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30"/>
  <workbookPr defaultThemeVersion="166925"/>
  <mc:AlternateContent xmlns:mc="http://schemas.openxmlformats.org/markup-compatibility/2006">
    <mc:Choice Requires="x15">
      <x15ac:absPath xmlns:x15ac="http://schemas.microsoft.com/office/spreadsheetml/2010/11/ac" url="https://d.docs.live.net/796769604e905084/Documents/RulesetStandard/RuleTests/RuleTestSpreadsheets/23_Airside/"/>
    </mc:Choice>
  </mc:AlternateContent>
  <xr:revisionPtr revIDLastSave="902" documentId="13_ncr:1_{2A0A2082-5C01-4F96-925C-61B2D6A94379}" xr6:coauthVersionLast="47" xr6:coauthVersionMax="47" xr10:uidLastSave="{E8674033-6E92-4B9C-B980-D1393649399E}"/>
  <bookViews>
    <workbookView xWindow="-110" yWindow="-110" windowWidth="19420" windowHeight="10420" activeTab="2" xr2:uid="{6D4BDC1E-634D-4FA4-9728-A76C548BE460}"/>
  </bookViews>
  <sheets>
    <sheet name="Rules" sheetId="14" r:id="rId1"/>
    <sheet name="Templates" sheetId="6" r:id="rId2"/>
    <sheet name="TCDs" sheetId="13" r:id="rId3"/>
    <sheet name="TCD_Non_Mandatory" sheetId="16" r:id="rId4"/>
    <sheet name="Lookups" sheetId="15" r:id="rId5"/>
    <sheet name="HVAC_TCDs" sheetId="10" state="hidden" r:id="rId6"/>
    <sheet name="Lighting_TCDs" sheetId="11" state="hidden" r:id="rId7"/>
    <sheet name="Envelope_TCDs" sheetId="12" state="hidden" r:id="rId8"/>
    <sheet name="TCD_old" sheetId="1" state="hidden" r:id="rId9"/>
  </sheets>
  <definedNames>
    <definedName name="APPLICABLE_RMR_TYPES">Lookups!$D$2:$D$4</definedName>
    <definedName name="BOOLEAN_LIST">Lookups!$B$2:$B$3</definedName>
    <definedName name="COMPARISON_RMR">Lookups!$F$2:$F$5</definedName>
    <definedName name="RULE_ASSERTION_TYPES">Lookups!$E$2:$E$4</definedName>
    <definedName name="TEST">RulesTable[Rule Description]</definedName>
    <definedName name="TEST_OUTCOME_TYPES">Lookups!$C$2:$C$3</definedName>
    <definedName name="YES_NO_TYP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4" i="13" l="1" a="1"/>
  <c r="C134" i="13"/>
  <c r="D134" i="13" a="1"/>
  <c r="D134" i="13"/>
  <c r="E134" i="13" a="1"/>
  <c r="E134" i="13"/>
  <c r="G134" i="13" a="1"/>
  <c r="G134" i="13"/>
  <c r="H134" i="13" a="1"/>
  <c r="H134" i="13"/>
  <c r="I134" i="13" a="1"/>
  <c r="I134" i="13"/>
  <c r="J134" i="13" a="1"/>
  <c r="J134" i="13"/>
  <c r="K134" i="13" a="1"/>
  <c r="K134" i="13"/>
  <c r="L134" i="13" a="1"/>
  <c r="L134" i="13"/>
  <c r="M134" i="13" a="1"/>
  <c r="M134" i="13"/>
  <c r="N134" i="13" a="1"/>
  <c r="N134" i="13"/>
  <c r="O134" i="13" a="1"/>
  <c r="O134" i="13"/>
  <c r="P134" i="13" a="1"/>
  <c r="P134" i="13"/>
  <c r="Q134" i="13" a="1"/>
  <c r="Q134" i="13"/>
  <c r="R134" i="13" a="1"/>
  <c r="R134" i="13"/>
  <c r="S134" i="13" a="1"/>
  <c r="S134" i="13"/>
  <c r="T134" i="13" a="1"/>
  <c r="T134" i="13"/>
  <c r="U134" i="13" a="1"/>
  <c r="U134" i="13"/>
  <c r="V134" i="13" a="1"/>
  <c r="V134" i="13"/>
  <c r="W134" i="13" a="1"/>
  <c r="W134" i="13"/>
  <c r="X134" i="13" a="1"/>
  <c r="X134" i="13"/>
  <c r="Y134" i="13" a="1"/>
  <c r="Y134" i="13"/>
  <c r="Z134" i="13" a="1"/>
  <c r="Z134" i="13"/>
  <c r="C135" i="13" a="1"/>
  <c r="C135" i="13"/>
  <c r="D135" i="13" a="1"/>
  <c r="D135" i="13"/>
  <c r="E135" i="13" a="1"/>
  <c r="E135" i="13"/>
  <c r="G135" i="13" a="1"/>
  <c r="G135" i="13"/>
  <c r="H135" i="13" a="1"/>
  <c r="H135" i="13"/>
  <c r="I135" i="13" a="1"/>
  <c r="I135" i="13"/>
  <c r="J135" i="13" a="1"/>
  <c r="J135" i="13"/>
  <c r="K135" i="13" a="1"/>
  <c r="K135" i="13"/>
  <c r="L135" i="13" a="1"/>
  <c r="L135" i="13"/>
  <c r="M135" i="13" a="1"/>
  <c r="M135" i="13"/>
  <c r="N135" i="13" a="1"/>
  <c r="N135" i="13"/>
  <c r="O135" i="13" a="1"/>
  <c r="O135" i="13"/>
  <c r="P135" i="13" a="1"/>
  <c r="P135" i="13"/>
  <c r="Q135" i="13" a="1"/>
  <c r="Q135" i="13"/>
  <c r="R135" i="13" a="1"/>
  <c r="R135" i="13"/>
  <c r="S135" i="13" a="1"/>
  <c r="S135" i="13"/>
  <c r="T135" i="13" a="1"/>
  <c r="T135" i="13"/>
  <c r="U135" i="13" a="1"/>
  <c r="U135" i="13"/>
  <c r="V135" i="13" a="1"/>
  <c r="V135" i="13"/>
  <c r="W135" i="13" a="1"/>
  <c r="W135" i="13"/>
  <c r="X135" i="13" a="1"/>
  <c r="X135" i="13"/>
  <c r="Y135" i="13" a="1"/>
  <c r="Y135" i="13"/>
  <c r="Z135" i="13" a="1"/>
  <c r="Z135" i="13"/>
  <c r="C136" i="13" a="1"/>
  <c r="C136" i="13"/>
  <c r="D136" i="13" a="1"/>
  <c r="D136" i="13"/>
  <c r="E136" i="13" a="1"/>
  <c r="E136" i="13"/>
  <c r="G136" i="13" a="1"/>
  <c r="G136" i="13"/>
  <c r="H136" i="13" a="1"/>
  <c r="H136" i="13"/>
  <c r="I136" i="13" a="1"/>
  <c r="I136" i="13"/>
  <c r="J136" i="13" a="1"/>
  <c r="J136" i="13"/>
  <c r="K136" i="13" a="1"/>
  <c r="K136" i="13"/>
  <c r="L136" i="13" a="1"/>
  <c r="L136" i="13"/>
  <c r="M136" i="13" a="1"/>
  <c r="M136" i="13"/>
  <c r="N136" i="13" a="1"/>
  <c r="N136" i="13"/>
  <c r="O136" i="13" a="1"/>
  <c r="O136" i="13"/>
  <c r="P136" i="13" a="1"/>
  <c r="P136" i="13"/>
  <c r="Q136" i="13" a="1"/>
  <c r="Q136" i="13"/>
  <c r="R136" i="13" a="1"/>
  <c r="R136" i="13"/>
  <c r="S136" i="13" a="1"/>
  <c r="S136" i="13"/>
  <c r="T136" i="13" a="1"/>
  <c r="T136" i="13"/>
  <c r="U136" i="13" a="1"/>
  <c r="U136" i="13"/>
  <c r="V136" i="13" a="1"/>
  <c r="V136" i="13"/>
  <c r="W136" i="13" a="1"/>
  <c r="W136" i="13"/>
  <c r="X136" i="13" a="1"/>
  <c r="X136" i="13"/>
  <c r="Y136" i="13" a="1"/>
  <c r="Y136" i="13"/>
  <c r="Z136" i="13" a="1"/>
  <c r="Z136" i="13"/>
  <c r="R134" i="16" a="1"/>
  <c r="R134" i="16" s="1"/>
  <c r="Q134" i="16" a="1"/>
  <c r="Q134" i="16" s="1"/>
  <c r="R133" i="16" a="1"/>
  <c r="R133" i="16" s="1"/>
  <c r="Q133" i="16" a="1"/>
  <c r="Q133" i="16" s="1"/>
  <c r="R132" i="16" a="1"/>
  <c r="R132" i="16" s="1"/>
  <c r="Q132" i="16" a="1"/>
  <c r="Q132" i="16" s="1"/>
  <c r="R131" i="16" a="1"/>
  <c r="R131" i="16" s="1"/>
  <c r="Q131" i="16" a="1"/>
  <c r="Q131" i="16" s="1"/>
  <c r="R130" i="16" a="1"/>
  <c r="R130" i="16" s="1"/>
  <c r="Q130" i="16" a="1"/>
  <c r="Q130" i="16" s="1"/>
  <c r="R129" i="16" a="1"/>
  <c r="R129" i="16" s="1"/>
  <c r="Q129" i="16" a="1"/>
  <c r="Q129" i="16" s="1"/>
  <c r="R128" i="16" a="1"/>
  <c r="R128" i="16" s="1"/>
  <c r="Q128" i="16" a="1"/>
  <c r="Q128" i="16" s="1"/>
  <c r="R127" i="16" a="1"/>
  <c r="R127" i="16" s="1"/>
  <c r="Q127" i="16" a="1"/>
  <c r="Q127" i="16" s="1"/>
  <c r="R126" i="16" a="1"/>
  <c r="R126" i="16" s="1"/>
  <c r="Q126" i="16" a="1"/>
  <c r="Q126" i="16" s="1"/>
  <c r="R125" i="16" a="1"/>
  <c r="R125" i="16" s="1"/>
  <c r="Q125" i="16" a="1"/>
  <c r="Q125" i="16" s="1"/>
  <c r="R124" i="16" a="1"/>
  <c r="R124" i="16" s="1"/>
  <c r="Q124" i="16" a="1"/>
  <c r="Q124" i="16" s="1"/>
  <c r="R123" i="16" a="1"/>
  <c r="R123" i="16" s="1"/>
  <c r="Q123" i="16" a="1"/>
  <c r="Q123" i="16" s="1"/>
  <c r="R122" i="16" a="1"/>
  <c r="R122" i="16" s="1"/>
  <c r="Q122" i="16" a="1"/>
  <c r="Q122" i="16" s="1"/>
  <c r="R121" i="16" a="1"/>
  <c r="R121" i="16" s="1"/>
  <c r="Q121" i="16" a="1"/>
  <c r="Q121" i="16" s="1"/>
  <c r="R120" i="16" a="1"/>
  <c r="R120" i="16" s="1"/>
  <c r="Q120" i="16" a="1"/>
  <c r="Q120" i="16" s="1"/>
  <c r="R119" i="16" a="1"/>
  <c r="R119" i="16" s="1"/>
  <c r="Q119" i="16" a="1"/>
  <c r="Q119" i="16" s="1"/>
  <c r="R118" i="16" a="1"/>
  <c r="R118" i="16" s="1"/>
  <c r="Q118" i="16" a="1"/>
  <c r="Q118" i="16" s="1"/>
  <c r="R117" i="16" a="1"/>
  <c r="R117" i="16" s="1"/>
  <c r="Q117" i="16" a="1"/>
  <c r="Q117" i="16" s="1"/>
  <c r="R116" i="16" a="1"/>
  <c r="R116" i="16" s="1"/>
  <c r="Q116" i="16" a="1"/>
  <c r="Q116" i="16" s="1"/>
  <c r="R115" i="16" a="1"/>
  <c r="R115" i="16" s="1"/>
  <c r="Q115" i="16" a="1"/>
  <c r="Q115" i="16" s="1"/>
  <c r="R114" i="16" a="1"/>
  <c r="R114" i="16" s="1"/>
  <c r="Q114" i="16" a="1"/>
  <c r="Q114" i="16" s="1"/>
  <c r="R113" i="16" a="1"/>
  <c r="R113" i="16" s="1"/>
  <c r="Q113" i="16" a="1"/>
  <c r="Q113" i="16" s="1"/>
  <c r="R112" i="16" a="1"/>
  <c r="R112" i="16" s="1"/>
  <c r="Q112" i="16" a="1"/>
  <c r="Q112" i="16" s="1"/>
  <c r="R111" i="16" a="1"/>
  <c r="R111" i="16" s="1"/>
  <c r="Q111" i="16" a="1"/>
  <c r="Q111" i="16" s="1"/>
  <c r="R110" i="16" a="1"/>
  <c r="R110" i="16" s="1"/>
  <c r="Q110" i="16" a="1"/>
  <c r="Q110" i="16" s="1"/>
  <c r="R109" i="16" a="1"/>
  <c r="R109" i="16" s="1"/>
  <c r="Q109" i="16" a="1"/>
  <c r="Q109" i="16" s="1"/>
  <c r="R108" i="16" a="1"/>
  <c r="R108" i="16" s="1"/>
  <c r="Q108" i="16" a="1"/>
  <c r="Q108" i="16" s="1"/>
  <c r="R107" i="16" a="1"/>
  <c r="R107" i="16" s="1"/>
  <c r="Q107" i="16" a="1"/>
  <c r="Q107" i="16" s="1"/>
  <c r="R106" i="16" a="1"/>
  <c r="R106" i="16" s="1"/>
  <c r="Q106" i="16" a="1"/>
  <c r="Q106" i="16" s="1"/>
  <c r="R105" i="16" a="1"/>
  <c r="R105" i="16" s="1"/>
  <c r="Q105" i="16" a="1"/>
  <c r="Q105" i="16" s="1"/>
  <c r="R104" i="16" a="1"/>
  <c r="R104" i="16" s="1"/>
  <c r="Q104" i="16" a="1"/>
  <c r="Q104" i="16" s="1"/>
  <c r="R103" i="16" a="1"/>
  <c r="R103" i="16" s="1"/>
  <c r="Q103" i="16" a="1"/>
  <c r="Q103" i="16" s="1"/>
  <c r="R102" i="16" a="1"/>
  <c r="R102" i="16" s="1"/>
  <c r="Q102" i="16" a="1"/>
  <c r="Q102" i="16" s="1"/>
  <c r="R101" i="16" a="1"/>
  <c r="R101" i="16" s="1"/>
  <c r="Q101" i="16" a="1"/>
  <c r="Q101" i="16" s="1"/>
  <c r="R100" i="16" a="1"/>
  <c r="R100" i="16" s="1"/>
  <c r="Q100" i="16" a="1"/>
  <c r="Q100" i="16" s="1"/>
  <c r="R99" i="16" a="1"/>
  <c r="R99" i="16" s="1"/>
  <c r="Q99" i="16" a="1"/>
  <c r="Q99" i="16" s="1"/>
  <c r="R98" i="16" a="1"/>
  <c r="R98" i="16" s="1"/>
  <c r="Q98" i="16" a="1"/>
  <c r="Q98" i="16" s="1"/>
  <c r="R97" i="16" a="1"/>
  <c r="R97" i="16" s="1"/>
  <c r="Q97" i="16" a="1"/>
  <c r="Q97" i="16" s="1"/>
  <c r="R96" i="16" a="1"/>
  <c r="R96" i="16" s="1"/>
  <c r="Q96" i="16" a="1"/>
  <c r="Q96" i="16" s="1"/>
  <c r="R95" i="16" a="1"/>
  <c r="R95" i="16" s="1"/>
  <c r="Q95" i="16" a="1"/>
  <c r="Q95" i="16" s="1"/>
  <c r="R94" i="16" a="1"/>
  <c r="R94" i="16" s="1"/>
  <c r="Q94" i="16" a="1"/>
  <c r="Q94" i="16" s="1"/>
  <c r="R93" i="16" a="1"/>
  <c r="R93" i="16" s="1"/>
  <c r="Q93" i="16" a="1"/>
  <c r="Q93" i="16" s="1"/>
  <c r="R92" i="16" a="1"/>
  <c r="R92" i="16" s="1"/>
  <c r="Q92" i="16" a="1"/>
  <c r="Q92" i="16" s="1"/>
  <c r="R91" i="16" a="1"/>
  <c r="R91" i="16" s="1"/>
  <c r="Q91" i="16" a="1"/>
  <c r="Q91" i="16" s="1"/>
  <c r="R90" i="16" a="1"/>
  <c r="R90" i="16" s="1"/>
  <c r="Q90" i="16" a="1"/>
  <c r="Q90" i="16" s="1"/>
  <c r="R89" i="16" a="1"/>
  <c r="R89" i="16" s="1"/>
  <c r="Q89" i="16" a="1"/>
  <c r="Q89" i="16" s="1"/>
  <c r="R88" i="16" a="1"/>
  <c r="R88" i="16" s="1"/>
  <c r="Q88" i="16" a="1"/>
  <c r="Q88" i="16" s="1"/>
  <c r="R87" i="16" a="1"/>
  <c r="R87" i="16" s="1"/>
  <c r="Q87" i="16" a="1"/>
  <c r="Q87" i="16" s="1"/>
  <c r="R86" i="16" a="1"/>
  <c r="R86" i="16" s="1"/>
  <c r="Q86" i="16" a="1"/>
  <c r="Q86" i="16" s="1"/>
  <c r="R85" i="16" a="1"/>
  <c r="R85" i="16" s="1"/>
  <c r="Q85" i="16" a="1"/>
  <c r="Q85" i="16" s="1"/>
  <c r="R84" i="16" a="1"/>
  <c r="R84" i="16" s="1"/>
  <c r="Q84" i="16" a="1"/>
  <c r="Q84" i="16" s="1"/>
  <c r="R83" i="16" a="1"/>
  <c r="R83" i="16" s="1"/>
  <c r="Q83" i="16" a="1"/>
  <c r="Q83" i="16" s="1"/>
  <c r="R82" i="16" a="1"/>
  <c r="R82" i="16" s="1"/>
  <c r="Q82" i="16" a="1"/>
  <c r="Q82" i="16" s="1"/>
  <c r="R81" i="16" a="1"/>
  <c r="R81" i="16" s="1"/>
  <c r="Q81" i="16" a="1"/>
  <c r="Q81" i="16" s="1"/>
  <c r="R80" i="16" a="1"/>
  <c r="R80" i="16" s="1"/>
  <c r="Q80" i="16" a="1"/>
  <c r="Q80" i="16" s="1"/>
  <c r="R79" i="16" a="1"/>
  <c r="R79" i="16" s="1"/>
  <c r="Q79" i="16" a="1"/>
  <c r="Q79" i="16" s="1"/>
  <c r="R78" i="16" a="1"/>
  <c r="R78" i="16" s="1"/>
  <c r="Q78" i="16" a="1"/>
  <c r="Q78" i="16" s="1"/>
  <c r="R77" i="16" a="1"/>
  <c r="R77" i="16" s="1"/>
  <c r="Q77" i="16" a="1"/>
  <c r="Q77" i="16" s="1"/>
  <c r="R76" i="16" a="1"/>
  <c r="R76" i="16" s="1"/>
  <c r="Q76" i="16" a="1"/>
  <c r="Q76" i="16" s="1"/>
  <c r="R75" i="16" a="1"/>
  <c r="R75" i="16" s="1"/>
  <c r="Q75" i="16" a="1"/>
  <c r="Q75" i="16" s="1"/>
  <c r="R74" i="16" a="1"/>
  <c r="R74" i="16" s="1"/>
  <c r="Q74" i="16" a="1"/>
  <c r="Q74" i="16" s="1"/>
  <c r="R73" i="16" a="1"/>
  <c r="R73" i="16" s="1"/>
  <c r="Q73" i="16" a="1"/>
  <c r="Q73" i="16" s="1"/>
  <c r="R72" i="16" a="1"/>
  <c r="R72" i="16" s="1"/>
  <c r="Q72" i="16" a="1"/>
  <c r="Q72" i="16" s="1"/>
  <c r="R71" i="16" a="1"/>
  <c r="R71" i="16" s="1"/>
  <c r="Q71" i="16" a="1"/>
  <c r="Q71" i="16" s="1"/>
  <c r="R70" i="16" a="1"/>
  <c r="R70" i="16" s="1"/>
  <c r="Q70" i="16" a="1"/>
  <c r="Q70" i="16" s="1"/>
  <c r="R69" i="16" a="1"/>
  <c r="R69" i="16" s="1"/>
  <c r="Q69" i="16" a="1"/>
  <c r="Q69" i="16" s="1"/>
  <c r="R68" i="16" a="1"/>
  <c r="R68" i="16" s="1"/>
  <c r="Q68" i="16" a="1"/>
  <c r="Q68" i="16" s="1"/>
  <c r="R67" i="16" a="1"/>
  <c r="R67" i="16" s="1"/>
  <c r="Q67" i="16" a="1"/>
  <c r="Q67" i="16" s="1"/>
  <c r="R66" i="16" a="1"/>
  <c r="R66" i="16" s="1"/>
  <c r="Q66" i="16" a="1"/>
  <c r="Q66" i="16" s="1"/>
  <c r="R65" i="16" a="1"/>
  <c r="R65" i="16" s="1"/>
  <c r="Q65" i="16" a="1"/>
  <c r="Q65" i="16" s="1"/>
  <c r="R64" i="16" a="1"/>
  <c r="R64" i="16" s="1"/>
  <c r="Q64" i="16" a="1"/>
  <c r="Q64" i="16" s="1"/>
  <c r="R63" i="16" a="1"/>
  <c r="R63" i="16" s="1"/>
  <c r="Q63" i="16" a="1"/>
  <c r="Q63" i="16" s="1"/>
  <c r="R62" i="16" a="1"/>
  <c r="R62" i="16" s="1"/>
  <c r="Q62" i="16" a="1"/>
  <c r="Q62" i="16" s="1"/>
  <c r="R61" i="16" a="1"/>
  <c r="R61" i="16" s="1"/>
  <c r="Q61" i="16" a="1"/>
  <c r="Q61" i="16" s="1"/>
  <c r="R60" i="16" a="1"/>
  <c r="R60" i="16" s="1"/>
  <c r="Q60" i="16" a="1"/>
  <c r="Q60" i="16" s="1"/>
  <c r="R59" i="16" a="1"/>
  <c r="R59" i="16" s="1"/>
  <c r="Q59" i="16" a="1"/>
  <c r="Q59" i="16" s="1"/>
  <c r="R58" i="16" a="1"/>
  <c r="R58" i="16" s="1"/>
  <c r="Q58" i="16" a="1"/>
  <c r="Q58" i="16" s="1"/>
  <c r="R57" i="16" a="1"/>
  <c r="R57" i="16" s="1"/>
  <c r="Q57" i="16" a="1"/>
  <c r="Q57" i="16" s="1"/>
  <c r="R56" i="16" a="1"/>
  <c r="R56" i="16" s="1"/>
  <c r="Q56" i="16" a="1"/>
  <c r="Q56" i="16" s="1"/>
  <c r="R55" i="16" a="1"/>
  <c r="R55" i="16" s="1"/>
  <c r="Q55" i="16" a="1"/>
  <c r="Q55" i="16" s="1"/>
  <c r="R54" i="16" a="1"/>
  <c r="R54" i="16" s="1"/>
  <c r="Q54" i="16" a="1"/>
  <c r="Q54" i="16" s="1"/>
  <c r="R53" i="16" a="1"/>
  <c r="R53" i="16" s="1"/>
  <c r="Q53" i="16" a="1"/>
  <c r="Q53" i="16" s="1"/>
  <c r="R52" i="16" a="1"/>
  <c r="R52" i="16" s="1"/>
  <c r="Q52" i="16" a="1"/>
  <c r="Q52" i="16" s="1"/>
  <c r="R51" i="16" a="1"/>
  <c r="R51" i="16" s="1"/>
  <c r="Q51" i="16" a="1"/>
  <c r="Q51" i="16" s="1"/>
  <c r="R50" i="16" a="1"/>
  <c r="R50" i="16" s="1"/>
  <c r="Q50" i="16" a="1"/>
  <c r="Q50" i="16" s="1"/>
  <c r="R49" i="16" a="1"/>
  <c r="R49" i="16" s="1"/>
  <c r="Q49" i="16" a="1"/>
  <c r="Q49" i="16" s="1"/>
  <c r="R48" i="16" a="1"/>
  <c r="R48" i="16" s="1"/>
  <c r="Q48" i="16" a="1"/>
  <c r="Q48" i="16" s="1"/>
  <c r="R47" i="16" a="1"/>
  <c r="R47" i="16" s="1"/>
  <c r="Q47" i="16" a="1"/>
  <c r="Q47" i="16" s="1"/>
  <c r="R46" i="16" a="1"/>
  <c r="R46" i="16" s="1"/>
  <c r="Q46" i="16" a="1"/>
  <c r="Q46" i="16" s="1"/>
  <c r="R45" i="16" a="1"/>
  <c r="R45" i="16" s="1"/>
  <c r="Q45" i="16" a="1"/>
  <c r="Q45" i="16" s="1"/>
  <c r="R44" i="16" a="1"/>
  <c r="R44" i="16" s="1"/>
  <c r="Q44" i="16" a="1"/>
  <c r="Q44" i="16" s="1"/>
  <c r="R43" i="16" a="1"/>
  <c r="R43" i="16" s="1"/>
  <c r="Q43" i="16" a="1"/>
  <c r="Q43" i="16" s="1"/>
  <c r="R42" i="16" a="1"/>
  <c r="R42" i="16" s="1"/>
  <c r="Q42" i="16" a="1"/>
  <c r="Q42" i="16" s="1"/>
  <c r="R41" i="16" a="1"/>
  <c r="R41" i="16" s="1"/>
  <c r="Q41" i="16" a="1"/>
  <c r="Q41" i="16" s="1"/>
  <c r="R40" i="16" a="1"/>
  <c r="R40" i="16" s="1"/>
  <c r="Q40" i="16" a="1"/>
  <c r="Q40" i="16" s="1"/>
  <c r="R39" i="16" a="1"/>
  <c r="R39" i="16" s="1"/>
  <c r="Q39" i="16" a="1"/>
  <c r="Q39" i="16" s="1"/>
  <c r="R38" i="16" a="1"/>
  <c r="R38" i="16" s="1"/>
  <c r="Q38" i="16" a="1"/>
  <c r="Q38" i="16" s="1"/>
  <c r="R37" i="16" a="1"/>
  <c r="R37" i="16" s="1"/>
  <c r="Q37" i="16" a="1"/>
  <c r="Q37" i="16" s="1"/>
  <c r="R36" i="16" a="1"/>
  <c r="R36" i="16" s="1"/>
  <c r="Q36" i="16" a="1"/>
  <c r="Q36" i="16" s="1"/>
  <c r="R35" i="16" a="1"/>
  <c r="R35" i="16" s="1"/>
  <c r="Q35" i="16" a="1"/>
  <c r="Q35" i="16" s="1"/>
  <c r="R34" i="16" a="1"/>
  <c r="R34" i="16" s="1"/>
  <c r="Q34" i="16" a="1"/>
  <c r="Q34" i="16" s="1"/>
  <c r="R33" i="16" a="1"/>
  <c r="R33" i="16" s="1"/>
  <c r="Q33" i="16" a="1"/>
  <c r="Q33" i="16" s="1"/>
  <c r="R32" i="16" a="1"/>
  <c r="R32" i="16" s="1"/>
  <c r="Q32" i="16" a="1"/>
  <c r="Q32" i="16" s="1"/>
  <c r="R31" i="16" a="1"/>
  <c r="R31" i="16" s="1"/>
  <c r="Q31" i="16" a="1"/>
  <c r="Q31" i="16" s="1"/>
  <c r="R30" i="16" a="1"/>
  <c r="R30" i="16" s="1"/>
  <c r="Q30" i="16" a="1"/>
  <c r="Q30" i="16" s="1"/>
  <c r="R29" i="16" a="1"/>
  <c r="R29" i="16" s="1"/>
  <c r="Q29" i="16" a="1"/>
  <c r="Q29" i="16" s="1"/>
  <c r="R28" i="16" a="1"/>
  <c r="R28" i="16" s="1"/>
  <c r="Q28" i="16" a="1"/>
  <c r="Q28" i="16" s="1"/>
  <c r="R27" i="16" a="1"/>
  <c r="R27" i="16" s="1"/>
  <c r="Q27" i="16" a="1"/>
  <c r="Q27" i="16" s="1"/>
  <c r="R26" i="16" a="1"/>
  <c r="R26" i="16" s="1"/>
  <c r="Q26" i="16" a="1"/>
  <c r="Q26" i="16" s="1"/>
  <c r="R25" i="16" a="1"/>
  <c r="R25" i="16" s="1"/>
  <c r="Q25" i="16" a="1"/>
  <c r="Q25" i="16" s="1"/>
  <c r="R24" i="16" a="1"/>
  <c r="R24" i="16" s="1"/>
  <c r="Q24" i="16" a="1"/>
  <c r="Q24" i="16" s="1"/>
  <c r="R23" i="16" a="1"/>
  <c r="R23" i="16" s="1"/>
  <c r="Q23" i="16" a="1"/>
  <c r="Q23" i="16" s="1"/>
  <c r="R22" i="16" a="1"/>
  <c r="R22" i="16" s="1"/>
  <c r="Q22" i="16" a="1"/>
  <c r="Q22" i="16" s="1"/>
  <c r="R21" i="16" a="1"/>
  <c r="R21" i="16" s="1"/>
  <c r="Q21" i="16" a="1"/>
  <c r="Q21" i="16" s="1"/>
  <c r="R8" i="16"/>
  <c r="Q8" i="16"/>
  <c r="R1" i="16"/>
  <c r="Q1" i="16"/>
  <c r="AF134" i="16" a="1"/>
  <c r="AF134" i="16" s="1"/>
  <c r="AE134" i="16" a="1"/>
  <c r="AE134" i="16" s="1"/>
  <c r="AF133" i="16" a="1"/>
  <c r="AF133" i="16" s="1"/>
  <c r="AE133" i="16" a="1"/>
  <c r="AE133" i="16" s="1"/>
  <c r="AF132" i="16" a="1"/>
  <c r="AF132" i="16" s="1"/>
  <c r="AE132" i="16" a="1"/>
  <c r="AE132" i="16" s="1"/>
  <c r="AF131" i="16" a="1"/>
  <c r="AF131" i="16" s="1"/>
  <c r="AE131" i="16" a="1"/>
  <c r="AE131" i="16" s="1"/>
  <c r="AF130" i="16" a="1"/>
  <c r="AF130" i="16" s="1"/>
  <c r="AE130" i="16" a="1"/>
  <c r="AE130" i="16" s="1"/>
  <c r="AF129" i="16" a="1"/>
  <c r="AF129" i="16" s="1"/>
  <c r="AE129" i="16" a="1"/>
  <c r="AE129" i="16" s="1"/>
  <c r="AF128" i="16" a="1"/>
  <c r="AF128" i="16" s="1"/>
  <c r="AE128" i="16" a="1"/>
  <c r="AE128" i="16" s="1"/>
  <c r="AF127" i="16" a="1"/>
  <c r="AF127" i="16" s="1"/>
  <c r="AE127" i="16" a="1"/>
  <c r="AE127" i="16" s="1"/>
  <c r="AF126" i="16" a="1"/>
  <c r="AF126" i="16" s="1"/>
  <c r="AE126" i="16" a="1"/>
  <c r="AE126" i="16" s="1"/>
  <c r="AF125" i="16" a="1"/>
  <c r="AF125" i="16" s="1"/>
  <c r="AE125" i="16" a="1"/>
  <c r="AE125" i="16" s="1"/>
  <c r="AF124" i="16" a="1"/>
  <c r="AF124" i="16" s="1"/>
  <c r="AE124" i="16" a="1"/>
  <c r="AE124" i="16" s="1"/>
  <c r="AF123" i="16" a="1"/>
  <c r="AF123" i="16" s="1"/>
  <c r="AE123" i="16" a="1"/>
  <c r="AE123" i="16" s="1"/>
  <c r="AF122" i="16" a="1"/>
  <c r="AF122" i="16" s="1"/>
  <c r="AE122" i="16" a="1"/>
  <c r="AE122" i="16" s="1"/>
  <c r="AF121" i="16" a="1"/>
  <c r="AF121" i="16" s="1"/>
  <c r="AE121" i="16" a="1"/>
  <c r="AE121" i="16" s="1"/>
  <c r="AF120" i="16" a="1"/>
  <c r="AF120" i="16" s="1"/>
  <c r="AE120" i="16" a="1"/>
  <c r="AE120" i="16" s="1"/>
  <c r="AF119" i="16" a="1"/>
  <c r="AF119" i="16" s="1"/>
  <c r="AE119" i="16" a="1"/>
  <c r="AE119" i="16" s="1"/>
  <c r="AF118" i="16" a="1"/>
  <c r="AF118" i="16" s="1"/>
  <c r="AE118" i="16" a="1"/>
  <c r="AE118" i="16" s="1"/>
  <c r="AF117" i="16" a="1"/>
  <c r="AF117" i="16" s="1"/>
  <c r="AE117" i="16" a="1"/>
  <c r="AE117" i="16" s="1"/>
  <c r="AF116" i="16" a="1"/>
  <c r="AF116" i="16" s="1"/>
  <c r="AE116" i="16" a="1"/>
  <c r="AE116" i="16" s="1"/>
  <c r="AF115" i="16" a="1"/>
  <c r="AF115" i="16" s="1"/>
  <c r="AE115" i="16" a="1"/>
  <c r="AE115" i="16" s="1"/>
  <c r="AF114" i="16" a="1"/>
  <c r="AF114" i="16" s="1"/>
  <c r="AE114" i="16" a="1"/>
  <c r="AE114" i="16" s="1"/>
  <c r="AF113" i="16" a="1"/>
  <c r="AF113" i="16" s="1"/>
  <c r="AE113" i="16" a="1"/>
  <c r="AE113" i="16" s="1"/>
  <c r="AF112" i="16" a="1"/>
  <c r="AF112" i="16" s="1"/>
  <c r="AE112" i="16" a="1"/>
  <c r="AE112" i="16" s="1"/>
  <c r="AF111" i="16" a="1"/>
  <c r="AF111" i="16" s="1"/>
  <c r="AE111" i="16" a="1"/>
  <c r="AE111" i="16" s="1"/>
  <c r="AF110" i="16" a="1"/>
  <c r="AF110" i="16" s="1"/>
  <c r="AE110" i="16" a="1"/>
  <c r="AE110" i="16" s="1"/>
  <c r="AF109" i="16" a="1"/>
  <c r="AF109" i="16" s="1"/>
  <c r="AE109" i="16" a="1"/>
  <c r="AE109" i="16" s="1"/>
  <c r="AF108" i="16" a="1"/>
  <c r="AF108" i="16" s="1"/>
  <c r="AE108" i="16" a="1"/>
  <c r="AE108" i="16" s="1"/>
  <c r="AF107" i="16" a="1"/>
  <c r="AF107" i="16" s="1"/>
  <c r="AE107" i="16" a="1"/>
  <c r="AE107" i="16" s="1"/>
  <c r="AF106" i="16" a="1"/>
  <c r="AF106" i="16" s="1"/>
  <c r="AE106" i="16" a="1"/>
  <c r="AE106" i="16" s="1"/>
  <c r="AF105" i="16" a="1"/>
  <c r="AF105" i="16" s="1"/>
  <c r="AE105" i="16" a="1"/>
  <c r="AE105" i="16" s="1"/>
  <c r="AF104" i="16" a="1"/>
  <c r="AF104" i="16" s="1"/>
  <c r="AE104" i="16" a="1"/>
  <c r="AE104" i="16" s="1"/>
  <c r="AF103" i="16" a="1"/>
  <c r="AF103" i="16" s="1"/>
  <c r="AE103" i="16" a="1"/>
  <c r="AE103" i="16" s="1"/>
  <c r="AF102" i="16" a="1"/>
  <c r="AF102" i="16" s="1"/>
  <c r="AE102" i="16" a="1"/>
  <c r="AE102" i="16" s="1"/>
  <c r="AF101" i="16" a="1"/>
  <c r="AF101" i="16" s="1"/>
  <c r="AE101" i="16" a="1"/>
  <c r="AE101" i="16" s="1"/>
  <c r="AF100" i="16" a="1"/>
  <c r="AF100" i="16" s="1"/>
  <c r="AE100" i="16" a="1"/>
  <c r="AE100" i="16" s="1"/>
  <c r="AF99" i="16" a="1"/>
  <c r="AF99" i="16" s="1"/>
  <c r="AE99" i="16" a="1"/>
  <c r="AE99" i="16" s="1"/>
  <c r="AF98" i="16" a="1"/>
  <c r="AF98" i="16" s="1"/>
  <c r="AE98" i="16" a="1"/>
  <c r="AE98" i="16" s="1"/>
  <c r="AF97" i="16" a="1"/>
  <c r="AF97" i="16" s="1"/>
  <c r="AE97" i="16" a="1"/>
  <c r="AE97" i="16" s="1"/>
  <c r="AF96" i="16" a="1"/>
  <c r="AF96" i="16" s="1"/>
  <c r="AE96" i="16" a="1"/>
  <c r="AE96" i="16" s="1"/>
  <c r="AF95" i="16" a="1"/>
  <c r="AF95" i="16" s="1"/>
  <c r="AE95" i="16" a="1"/>
  <c r="AE95" i="16" s="1"/>
  <c r="AF94" i="16" a="1"/>
  <c r="AF94" i="16" s="1"/>
  <c r="AE94" i="16" a="1"/>
  <c r="AE94" i="16" s="1"/>
  <c r="AF93" i="16" a="1"/>
  <c r="AF93" i="16" s="1"/>
  <c r="AE93" i="16" a="1"/>
  <c r="AE93" i="16" s="1"/>
  <c r="AF92" i="16" a="1"/>
  <c r="AF92" i="16" s="1"/>
  <c r="AE92" i="16" a="1"/>
  <c r="AE92" i="16" s="1"/>
  <c r="AF91" i="16" a="1"/>
  <c r="AF91" i="16" s="1"/>
  <c r="AE91" i="16" a="1"/>
  <c r="AE91" i="16" s="1"/>
  <c r="AF90" i="16" a="1"/>
  <c r="AF90" i="16" s="1"/>
  <c r="AE90" i="16" a="1"/>
  <c r="AE90" i="16" s="1"/>
  <c r="AF89" i="16" a="1"/>
  <c r="AF89" i="16" s="1"/>
  <c r="AE89" i="16" a="1"/>
  <c r="AE89" i="16" s="1"/>
  <c r="AF88" i="16" a="1"/>
  <c r="AF88" i="16" s="1"/>
  <c r="AE88" i="16" a="1"/>
  <c r="AE88" i="16" s="1"/>
  <c r="AF87" i="16" a="1"/>
  <c r="AF87" i="16" s="1"/>
  <c r="AE87" i="16" a="1"/>
  <c r="AE87" i="16" s="1"/>
  <c r="AF86" i="16" a="1"/>
  <c r="AF86" i="16" s="1"/>
  <c r="AE86" i="16" a="1"/>
  <c r="AE86" i="16" s="1"/>
  <c r="AF85" i="16" a="1"/>
  <c r="AF85" i="16" s="1"/>
  <c r="AE85" i="16" a="1"/>
  <c r="AE85" i="16" s="1"/>
  <c r="AF84" i="16" a="1"/>
  <c r="AF84" i="16" s="1"/>
  <c r="AE84" i="16" a="1"/>
  <c r="AE84" i="16" s="1"/>
  <c r="AF83" i="16" a="1"/>
  <c r="AF83" i="16" s="1"/>
  <c r="AE83" i="16" a="1"/>
  <c r="AE83" i="16" s="1"/>
  <c r="AF82" i="16" a="1"/>
  <c r="AF82" i="16" s="1"/>
  <c r="AE82" i="16" a="1"/>
  <c r="AE82" i="16" s="1"/>
  <c r="AF81" i="16" a="1"/>
  <c r="AF81" i="16" s="1"/>
  <c r="AE81" i="16" a="1"/>
  <c r="AE81" i="16" s="1"/>
  <c r="AF80" i="16" a="1"/>
  <c r="AF80" i="16" s="1"/>
  <c r="AE80" i="16" a="1"/>
  <c r="AE80" i="16" s="1"/>
  <c r="AF79" i="16" a="1"/>
  <c r="AF79" i="16" s="1"/>
  <c r="AE79" i="16" a="1"/>
  <c r="AE79" i="16" s="1"/>
  <c r="AF78" i="16" a="1"/>
  <c r="AF78" i="16" s="1"/>
  <c r="AE78" i="16" a="1"/>
  <c r="AE78" i="16" s="1"/>
  <c r="AF77" i="16" a="1"/>
  <c r="AF77" i="16" s="1"/>
  <c r="AE77" i="16" a="1"/>
  <c r="AE77" i="16" s="1"/>
  <c r="AF76" i="16" a="1"/>
  <c r="AF76" i="16" s="1"/>
  <c r="AE76" i="16" a="1"/>
  <c r="AE76" i="16" s="1"/>
  <c r="AF75" i="16" a="1"/>
  <c r="AF75" i="16" s="1"/>
  <c r="AE75" i="16" a="1"/>
  <c r="AE75" i="16" s="1"/>
  <c r="AF74" i="16" a="1"/>
  <c r="AF74" i="16" s="1"/>
  <c r="AE74" i="16" a="1"/>
  <c r="AE74" i="16" s="1"/>
  <c r="AF73" i="16" a="1"/>
  <c r="AF73" i="16" s="1"/>
  <c r="AE73" i="16" a="1"/>
  <c r="AE73" i="16" s="1"/>
  <c r="AF72" i="16" a="1"/>
  <c r="AF72" i="16" s="1"/>
  <c r="AE72" i="16" a="1"/>
  <c r="AE72" i="16" s="1"/>
  <c r="AF71" i="16" a="1"/>
  <c r="AF71" i="16" s="1"/>
  <c r="AE71" i="16" a="1"/>
  <c r="AE71" i="16" s="1"/>
  <c r="AF70" i="16" a="1"/>
  <c r="AF70" i="16" s="1"/>
  <c r="AE70" i="16" a="1"/>
  <c r="AE70" i="16" s="1"/>
  <c r="AF69" i="16" a="1"/>
  <c r="AF69" i="16" s="1"/>
  <c r="AE69" i="16" a="1"/>
  <c r="AE69" i="16" s="1"/>
  <c r="AF68" i="16" a="1"/>
  <c r="AF68" i="16" s="1"/>
  <c r="AE68" i="16" a="1"/>
  <c r="AE68" i="16" s="1"/>
  <c r="AF67" i="16" a="1"/>
  <c r="AF67" i="16" s="1"/>
  <c r="AE67" i="16" a="1"/>
  <c r="AE67" i="16" s="1"/>
  <c r="AF66" i="16" a="1"/>
  <c r="AF66" i="16" s="1"/>
  <c r="AE66" i="16" a="1"/>
  <c r="AE66" i="16" s="1"/>
  <c r="AF65" i="16" a="1"/>
  <c r="AF65" i="16" s="1"/>
  <c r="AE65" i="16" a="1"/>
  <c r="AE65" i="16" s="1"/>
  <c r="AF64" i="16" a="1"/>
  <c r="AF64" i="16" s="1"/>
  <c r="AE64" i="16" a="1"/>
  <c r="AE64" i="16" s="1"/>
  <c r="AF63" i="16" a="1"/>
  <c r="AF63" i="16" s="1"/>
  <c r="AE63" i="16" a="1"/>
  <c r="AE63" i="16" s="1"/>
  <c r="AF62" i="16" a="1"/>
  <c r="AF62" i="16" s="1"/>
  <c r="AE62" i="16" a="1"/>
  <c r="AE62" i="16" s="1"/>
  <c r="AF61" i="16" a="1"/>
  <c r="AF61" i="16" s="1"/>
  <c r="AE61" i="16" a="1"/>
  <c r="AE61" i="16" s="1"/>
  <c r="AF60" i="16" a="1"/>
  <c r="AF60" i="16" s="1"/>
  <c r="AE60" i="16" a="1"/>
  <c r="AE60" i="16" s="1"/>
  <c r="AF59" i="16" a="1"/>
  <c r="AF59" i="16" s="1"/>
  <c r="AE59" i="16" a="1"/>
  <c r="AE59" i="16" s="1"/>
  <c r="AF58" i="16" a="1"/>
  <c r="AF58" i="16" s="1"/>
  <c r="AE58" i="16" a="1"/>
  <c r="AE58" i="16" s="1"/>
  <c r="AF57" i="16" a="1"/>
  <c r="AF57" i="16" s="1"/>
  <c r="AE57" i="16" a="1"/>
  <c r="AE57" i="16" s="1"/>
  <c r="AF56" i="16" a="1"/>
  <c r="AF56" i="16" s="1"/>
  <c r="AE56" i="16" a="1"/>
  <c r="AE56" i="16" s="1"/>
  <c r="AF55" i="16" a="1"/>
  <c r="AF55" i="16" s="1"/>
  <c r="AE55" i="16" a="1"/>
  <c r="AE55" i="16" s="1"/>
  <c r="AF54" i="16" a="1"/>
  <c r="AF54" i="16" s="1"/>
  <c r="AE54" i="16" a="1"/>
  <c r="AE54" i="16" s="1"/>
  <c r="AF53" i="16" a="1"/>
  <c r="AF53" i="16" s="1"/>
  <c r="AE53" i="16" a="1"/>
  <c r="AE53" i="16" s="1"/>
  <c r="AF52" i="16" a="1"/>
  <c r="AF52" i="16" s="1"/>
  <c r="AE52" i="16" a="1"/>
  <c r="AE52" i="16" s="1"/>
  <c r="AF51" i="16" a="1"/>
  <c r="AF51" i="16" s="1"/>
  <c r="AE51" i="16" a="1"/>
  <c r="AE51" i="16" s="1"/>
  <c r="AF50" i="16" a="1"/>
  <c r="AF50" i="16" s="1"/>
  <c r="AE50" i="16" a="1"/>
  <c r="AE50" i="16" s="1"/>
  <c r="AF49" i="16" a="1"/>
  <c r="AF49" i="16" s="1"/>
  <c r="AE49" i="16" a="1"/>
  <c r="AE49" i="16" s="1"/>
  <c r="AF48" i="16" a="1"/>
  <c r="AF48" i="16" s="1"/>
  <c r="AE48" i="16" a="1"/>
  <c r="AE48" i="16" s="1"/>
  <c r="AF47" i="16" a="1"/>
  <c r="AF47" i="16" s="1"/>
  <c r="AE47" i="16" a="1"/>
  <c r="AE47" i="16" s="1"/>
  <c r="AF46" i="16" a="1"/>
  <c r="AF46" i="16" s="1"/>
  <c r="AE46" i="16" a="1"/>
  <c r="AE46" i="16" s="1"/>
  <c r="AF45" i="16" a="1"/>
  <c r="AF45" i="16" s="1"/>
  <c r="AE45" i="16" a="1"/>
  <c r="AE45" i="16" s="1"/>
  <c r="AF44" i="16" a="1"/>
  <c r="AF44" i="16" s="1"/>
  <c r="AE44" i="16" a="1"/>
  <c r="AE44" i="16" s="1"/>
  <c r="AF43" i="16" a="1"/>
  <c r="AF43" i="16" s="1"/>
  <c r="AE43" i="16" a="1"/>
  <c r="AE43" i="16" s="1"/>
  <c r="AF42" i="16" a="1"/>
  <c r="AF42" i="16" s="1"/>
  <c r="AE42" i="16" a="1"/>
  <c r="AE42" i="16" s="1"/>
  <c r="AF41" i="16" a="1"/>
  <c r="AF41" i="16" s="1"/>
  <c r="AE41" i="16" a="1"/>
  <c r="AE41" i="16" s="1"/>
  <c r="AF40" i="16" a="1"/>
  <c r="AF40" i="16" s="1"/>
  <c r="AE40" i="16" a="1"/>
  <c r="AE40" i="16" s="1"/>
  <c r="AF39" i="16" a="1"/>
  <c r="AF39" i="16" s="1"/>
  <c r="AE39" i="16" a="1"/>
  <c r="AE39" i="16" s="1"/>
  <c r="AF38" i="16" a="1"/>
  <c r="AF38" i="16" s="1"/>
  <c r="AE38" i="16" a="1"/>
  <c r="AE38" i="16" s="1"/>
  <c r="AF37" i="16" a="1"/>
  <c r="AF37" i="16" s="1"/>
  <c r="AE37" i="16" a="1"/>
  <c r="AE37" i="16" s="1"/>
  <c r="AF36" i="16" a="1"/>
  <c r="AF36" i="16" s="1"/>
  <c r="AE36" i="16" a="1"/>
  <c r="AE36" i="16" s="1"/>
  <c r="AF35" i="16" a="1"/>
  <c r="AF35" i="16" s="1"/>
  <c r="AE35" i="16" a="1"/>
  <c r="AE35" i="16" s="1"/>
  <c r="AF34" i="16" a="1"/>
  <c r="AF34" i="16" s="1"/>
  <c r="AE34" i="16" a="1"/>
  <c r="AE34" i="16" s="1"/>
  <c r="AF33" i="16" a="1"/>
  <c r="AF33" i="16" s="1"/>
  <c r="AE33" i="16" a="1"/>
  <c r="AE33" i="16" s="1"/>
  <c r="AF32" i="16" a="1"/>
  <c r="AF32" i="16" s="1"/>
  <c r="AE32" i="16" a="1"/>
  <c r="AE32" i="16" s="1"/>
  <c r="AF31" i="16" a="1"/>
  <c r="AF31" i="16" s="1"/>
  <c r="AE31" i="16" a="1"/>
  <c r="AE31" i="16" s="1"/>
  <c r="AF30" i="16" a="1"/>
  <c r="AF30" i="16" s="1"/>
  <c r="AE30" i="16" a="1"/>
  <c r="AE30" i="16" s="1"/>
  <c r="AF29" i="16" a="1"/>
  <c r="AF29" i="16" s="1"/>
  <c r="AE29" i="16" a="1"/>
  <c r="AE29" i="16" s="1"/>
  <c r="AF28" i="16" a="1"/>
  <c r="AF28" i="16" s="1"/>
  <c r="AE28" i="16" a="1"/>
  <c r="AE28" i="16" s="1"/>
  <c r="AF27" i="16" a="1"/>
  <c r="AF27" i="16" s="1"/>
  <c r="AE27" i="16" a="1"/>
  <c r="AE27" i="16" s="1"/>
  <c r="AF26" i="16" a="1"/>
  <c r="AF26" i="16" s="1"/>
  <c r="AE26" i="16" a="1"/>
  <c r="AE26" i="16" s="1"/>
  <c r="AF25" i="16" a="1"/>
  <c r="AF25" i="16" s="1"/>
  <c r="AE25" i="16" a="1"/>
  <c r="AE25" i="16" s="1"/>
  <c r="AF24" i="16" a="1"/>
  <c r="AF24" i="16" s="1"/>
  <c r="AE24" i="16" a="1"/>
  <c r="AE24" i="16" s="1"/>
  <c r="AF23" i="16" a="1"/>
  <c r="AF23" i="16" s="1"/>
  <c r="AE23" i="16" a="1"/>
  <c r="AE23" i="16" s="1"/>
  <c r="AF22" i="16" a="1"/>
  <c r="AF22" i="16" s="1"/>
  <c r="AE22" i="16" a="1"/>
  <c r="AE22" i="16" s="1"/>
  <c r="AF21" i="16" a="1"/>
  <c r="AF21" i="16" s="1"/>
  <c r="AE21" i="16" a="1"/>
  <c r="AE21" i="16" s="1"/>
  <c r="AF8" i="16"/>
  <c r="AE8" i="16"/>
  <c r="AF1" i="16"/>
  <c r="AE1" i="16"/>
  <c r="AD134" i="16" a="1"/>
  <c r="AD134" i="16" s="1"/>
  <c r="AC134" i="16" a="1"/>
  <c r="AC134" i="16" s="1"/>
  <c r="AD133" i="16" a="1"/>
  <c r="AD133" i="16" s="1"/>
  <c r="AC133" i="16" a="1"/>
  <c r="AC133" i="16" s="1"/>
  <c r="AD132" i="16" a="1"/>
  <c r="AD132" i="16" s="1"/>
  <c r="AC132" i="16" a="1"/>
  <c r="AC132" i="16" s="1"/>
  <c r="AD131" i="16" a="1"/>
  <c r="AD131" i="16" s="1"/>
  <c r="AC131" i="16" a="1"/>
  <c r="AC131" i="16" s="1"/>
  <c r="AD130" i="16" a="1"/>
  <c r="AD130" i="16" s="1"/>
  <c r="AC130" i="16" a="1"/>
  <c r="AC130" i="16" s="1"/>
  <c r="AD129" i="16" a="1"/>
  <c r="AD129" i="16" s="1"/>
  <c r="AC129" i="16" a="1"/>
  <c r="AC129" i="16" s="1"/>
  <c r="AD128" i="16" a="1"/>
  <c r="AD128" i="16" s="1"/>
  <c r="AC128" i="16" a="1"/>
  <c r="AC128" i="16" s="1"/>
  <c r="AD127" i="16" a="1"/>
  <c r="AD127" i="16" s="1"/>
  <c r="AC127" i="16" a="1"/>
  <c r="AC127" i="16" s="1"/>
  <c r="AD126" i="16" a="1"/>
  <c r="AD126" i="16" s="1"/>
  <c r="AC126" i="16" a="1"/>
  <c r="AC126" i="16" s="1"/>
  <c r="AD125" i="16" a="1"/>
  <c r="AD125" i="16" s="1"/>
  <c r="AC125" i="16" a="1"/>
  <c r="AC125" i="16" s="1"/>
  <c r="AD124" i="16" a="1"/>
  <c r="AD124" i="16" s="1"/>
  <c r="AC124" i="16" a="1"/>
  <c r="AC124" i="16" s="1"/>
  <c r="AD123" i="16" a="1"/>
  <c r="AD123" i="16" s="1"/>
  <c r="AC123" i="16" a="1"/>
  <c r="AC123" i="16" s="1"/>
  <c r="AD122" i="16" a="1"/>
  <c r="AD122" i="16" s="1"/>
  <c r="AC122" i="16" a="1"/>
  <c r="AC122" i="16" s="1"/>
  <c r="AD121" i="16" a="1"/>
  <c r="AD121" i="16" s="1"/>
  <c r="AC121" i="16" a="1"/>
  <c r="AC121" i="16" s="1"/>
  <c r="AD120" i="16" a="1"/>
  <c r="AD120" i="16" s="1"/>
  <c r="AC120" i="16" a="1"/>
  <c r="AC120" i="16" s="1"/>
  <c r="AD119" i="16" a="1"/>
  <c r="AD119" i="16" s="1"/>
  <c r="AC119" i="16" a="1"/>
  <c r="AC119" i="16" s="1"/>
  <c r="AD118" i="16" a="1"/>
  <c r="AD118" i="16" s="1"/>
  <c r="AC118" i="16" a="1"/>
  <c r="AC118" i="16" s="1"/>
  <c r="AD117" i="16" a="1"/>
  <c r="AD117" i="16" s="1"/>
  <c r="AC117" i="16" a="1"/>
  <c r="AC117" i="16" s="1"/>
  <c r="AD116" i="16" a="1"/>
  <c r="AD116" i="16" s="1"/>
  <c r="AC116" i="16" a="1"/>
  <c r="AC116" i="16" s="1"/>
  <c r="AD115" i="16" a="1"/>
  <c r="AD115" i="16" s="1"/>
  <c r="AC115" i="16" a="1"/>
  <c r="AC115" i="16" s="1"/>
  <c r="AD114" i="16" a="1"/>
  <c r="AD114" i="16" s="1"/>
  <c r="AC114" i="16" a="1"/>
  <c r="AC114" i="16" s="1"/>
  <c r="AD113" i="16" a="1"/>
  <c r="AD113" i="16" s="1"/>
  <c r="AC113" i="16" a="1"/>
  <c r="AC113" i="16" s="1"/>
  <c r="AD112" i="16" a="1"/>
  <c r="AD112" i="16" s="1"/>
  <c r="AC112" i="16" a="1"/>
  <c r="AC112" i="16" s="1"/>
  <c r="AD111" i="16" a="1"/>
  <c r="AD111" i="16" s="1"/>
  <c r="AC111" i="16" a="1"/>
  <c r="AC111" i="16" s="1"/>
  <c r="AD110" i="16" a="1"/>
  <c r="AD110" i="16" s="1"/>
  <c r="AC110" i="16" a="1"/>
  <c r="AC110" i="16" s="1"/>
  <c r="AD109" i="16" a="1"/>
  <c r="AD109" i="16" s="1"/>
  <c r="AC109" i="16" a="1"/>
  <c r="AC109" i="16" s="1"/>
  <c r="AD108" i="16" a="1"/>
  <c r="AD108" i="16" s="1"/>
  <c r="AC108" i="16" a="1"/>
  <c r="AC108" i="16" s="1"/>
  <c r="AD107" i="16" a="1"/>
  <c r="AD107" i="16" s="1"/>
  <c r="AC107" i="16" a="1"/>
  <c r="AC107" i="16" s="1"/>
  <c r="AD106" i="16" a="1"/>
  <c r="AD106" i="16" s="1"/>
  <c r="AC106" i="16" a="1"/>
  <c r="AC106" i="16" s="1"/>
  <c r="AD105" i="16" a="1"/>
  <c r="AD105" i="16" s="1"/>
  <c r="AC105" i="16" a="1"/>
  <c r="AC105" i="16" s="1"/>
  <c r="AD104" i="16" a="1"/>
  <c r="AD104" i="16" s="1"/>
  <c r="AC104" i="16" a="1"/>
  <c r="AC104" i="16" s="1"/>
  <c r="AD103" i="16" a="1"/>
  <c r="AD103" i="16" s="1"/>
  <c r="AC103" i="16" a="1"/>
  <c r="AC103" i="16" s="1"/>
  <c r="AD102" i="16" a="1"/>
  <c r="AD102" i="16" s="1"/>
  <c r="AC102" i="16" a="1"/>
  <c r="AC102" i="16" s="1"/>
  <c r="AD101" i="16" a="1"/>
  <c r="AD101" i="16" s="1"/>
  <c r="AC101" i="16" a="1"/>
  <c r="AC101" i="16" s="1"/>
  <c r="AD100" i="16" a="1"/>
  <c r="AD100" i="16" s="1"/>
  <c r="AC100" i="16" a="1"/>
  <c r="AC100" i="16" s="1"/>
  <c r="AD99" i="16" a="1"/>
  <c r="AD99" i="16" s="1"/>
  <c r="AC99" i="16" a="1"/>
  <c r="AC99" i="16" s="1"/>
  <c r="AD98" i="16" a="1"/>
  <c r="AD98" i="16" s="1"/>
  <c r="AC98" i="16" a="1"/>
  <c r="AC98" i="16" s="1"/>
  <c r="AD97" i="16" a="1"/>
  <c r="AD97" i="16" s="1"/>
  <c r="AC97" i="16" a="1"/>
  <c r="AC97" i="16" s="1"/>
  <c r="AD96" i="16" a="1"/>
  <c r="AD96" i="16" s="1"/>
  <c r="AC96" i="16" a="1"/>
  <c r="AC96" i="16" s="1"/>
  <c r="AD95" i="16" a="1"/>
  <c r="AD95" i="16" s="1"/>
  <c r="AC95" i="16" a="1"/>
  <c r="AC95" i="16" s="1"/>
  <c r="AD94" i="16" a="1"/>
  <c r="AD94" i="16" s="1"/>
  <c r="AC94" i="16" a="1"/>
  <c r="AC94" i="16" s="1"/>
  <c r="AD93" i="16" a="1"/>
  <c r="AD93" i="16" s="1"/>
  <c r="AC93" i="16" a="1"/>
  <c r="AC93" i="16" s="1"/>
  <c r="AD92" i="16" a="1"/>
  <c r="AD92" i="16" s="1"/>
  <c r="AC92" i="16" a="1"/>
  <c r="AC92" i="16" s="1"/>
  <c r="AD91" i="16" a="1"/>
  <c r="AD91" i="16" s="1"/>
  <c r="AC91" i="16" a="1"/>
  <c r="AC91" i="16" s="1"/>
  <c r="AD90" i="16" a="1"/>
  <c r="AD90" i="16" s="1"/>
  <c r="AC90" i="16" a="1"/>
  <c r="AC90" i="16" s="1"/>
  <c r="AD89" i="16" a="1"/>
  <c r="AD89" i="16" s="1"/>
  <c r="AC89" i="16" a="1"/>
  <c r="AC89" i="16" s="1"/>
  <c r="AD88" i="16" a="1"/>
  <c r="AD88" i="16" s="1"/>
  <c r="AC88" i="16" a="1"/>
  <c r="AC88" i="16" s="1"/>
  <c r="AD87" i="16" a="1"/>
  <c r="AD87" i="16" s="1"/>
  <c r="AC87" i="16" a="1"/>
  <c r="AC87" i="16" s="1"/>
  <c r="AD86" i="16" a="1"/>
  <c r="AD86" i="16" s="1"/>
  <c r="AC86" i="16" a="1"/>
  <c r="AC86" i="16" s="1"/>
  <c r="AD85" i="16" a="1"/>
  <c r="AD85" i="16" s="1"/>
  <c r="AC85" i="16" a="1"/>
  <c r="AC85" i="16" s="1"/>
  <c r="AD84" i="16" a="1"/>
  <c r="AD84" i="16" s="1"/>
  <c r="AC84" i="16" a="1"/>
  <c r="AC84" i="16" s="1"/>
  <c r="AD83" i="16" a="1"/>
  <c r="AD83" i="16" s="1"/>
  <c r="AC83" i="16" a="1"/>
  <c r="AC83" i="16" s="1"/>
  <c r="AD82" i="16" a="1"/>
  <c r="AD82" i="16" s="1"/>
  <c r="AC82" i="16" a="1"/>
  <c r="AC82" i="16" s="1"/>
  <c r="AD81" i="16" a="1"/>
  <c r="AD81" i="16" s="1"/>
  <c r="AC81" i="16" a="1"/>
  <c r="AC81" i="16" s="1"/>
  <c r="AD80" i="16" a="1"/>
  <c r="AD80" i="16" s="1"/>
  <c r="AC80" i="16" a="1"/>
  <c r="AC80" i="16" s="1"/>
  <c r="AD79" i="16" a="1"/>
  <c r="AD79" i="16" s="1"/>
  <c r="AC79" i="16" a="1"/>
  <c r="AC79" i="16" s="1"/>
  <c r="AD78" i="16" a="1"/>
  <c r="AD78" i="16" s="1"/>
  <c r="AC78" i="16" a="1"/>
  <c r="AC78" i="16" s="1"/>
  <c r="AD77" i="16" a="1"/>
  <c r="AD77" i="16" s="1"/>
  <c r="AC77" i="16" a="1"/>
  <c r="AC77" i="16" s="1"/>
  <c r="AD76" i="16" a="1"/>
  <c r="AD76" i="16" s="1"/>
  <c r="AC76" i="16" a="1"/>
  <c r="AC76" i="16" s="1"/>
  <c r="AD75" i="16" a="1"/>
  <c r="AD75" i="16" s="1"/>
  <c r="AC75" i="16" a="1"/>
  <c r="AC75" i="16" s="1"/>
  <c r="AD74" i="16" a="1"/>
  <c r="AD74" i="16" s="1"/>
  <c r="AC74" i="16" a="1"/>
  <c r="AC74" i="16" s="1"/>
  <c r="AD73" i="16" a="1"/>
  <c r="AD73" i="16" s="1"/>
  <c r="AC73" i="16" a="1"/>
  <c r="AC73" i="16" s="1"/>
  <c r="AD72" i="16" a="1"/>
  <c r="AD72" i="16" s="1"/>
  <c r="AC72" i="16" a="1"/>
  <c r="AC72" i="16" s="1"/>
  <c r="AD71" i="16" a="1"/>
  <c r="AD71" i="16" s="1"/>
  <c r="AC71" i="16" a="1"/>
  <c r="AC71" i="16" s="1"/>
  <c r="AD70" i="16" a="1"/>
  <c r="AD70" i="16" s="1"/>
  <c r="AC70" i="16" a="1"/>
  <c r="AC70" i="16" s="1"/>
  <c r="AD69" i="16" a="1"/>
  <c r="AD69" i="16" s="1"/>
  <c r="AC69" i="16" a="1"/>
  <c r="AC69" i="16" s="1"/>
  <c r="AD68" i="16" a="1"/>
  <c r="AD68" i="16" s="1"/>
  <c r="AC68" i="16" a="1"/>
  <c r="AC68" i="16" s="1"/>
  <c r="AD67" i="16" a="1"/>
  <c r="AD67" i="16" s="1"/>
  <c r="AC67" i="16" a="1"/>
  <c r="AC67" i="16" s="1"/>
  <c r="AD66" i="16" a="1"/>
  <c r="AD66" i="16" s="1"/>
  <c r="AC66" i="16" a="1"/>
  <c r="AC66" i="16" s="1"/>
  <c r="AD65" i="16" a="1"/>
  <c r="AD65" i="16" s="1"/>
  <c r="AC65" i="16" a="1"/>
  <c r="AC65" i="16" s="1"/>
  <c r="AD64" i="16" a="1"/>
  <c r="AD64" i="16" s="1"/>
  <c r="AC64" i="16" a="1"/>
  <c r="AC64" i="16" s="1"/>
  <c r="AD63" i="16" a="1"/>
  <c r="AD63" i="16" s="1"/>
  <c r="AC63" i="16" a="1"/>
  <c r="AC63" i="16" s="1"/>
  <c r="AD62" i="16" a="1"/>
  <c r="AD62" i="16" s="1"/>
  <c r="AC62" i="16" a="1"/>
  <c r="AC62" i="16" s="1"/>
  <c r="AD61" i="16" a="1"/>
  <c r="AD61" i="16" s="1"/>
  <c r="AC61" i="16" a="1"/>
  <c r="AC61" i="16" s="1"/>
  <c r="AD60" i="16" a="1"/>
  <c r="AD60" i="16" s="1"/>
  <c r="AC60" i="16" a="1"/>
  <c r="AC60" i="16" s="1"/>
  <c r="AD59" i="16" a="1"/>
  <c r="AD59" i="16" s="1"/>
  <c r="AC59" i="16" a="1"/>
  <c r="AC59" i="16" s="1"/>
  <c r="AD58" i="16" a="1"/>
  <c r="AD58" i="16" s="1"/>
  <c r="AC58" i="16" a="1"/>
  <c r="AC58" i="16" s="1"/>
  <c r="AD57" i="16" a="1"/>
  <c r="AD57" i="16" s="1"/>
  <c r="AC57" i="16" a="1"/>
  <c r="AC57" i="16" s="1"/>
  <c r="AD56" i="16" a="1"/>
  <c r="AD56" i="16" s="1"/>
  <c r="AC56" i="16" a="1"/>
  <c r="AC56" i="16" s="1"/>
  <c r="AD55" i="16" a="1"/>
  <c r="AD55" i="16" s="1"/>
  <c r="AC55" i="16" a="1"/>
  <c r="AC55" i="16" s="1"/>
  <c r="AD54" i="16" a="1"/>
  <c r="AD54" i="16" s="1"/>
  <c r="AC54" i="16" a="1"/>
  <c r="AC54" i="16" s="1"/>
  <c r="AD53" i="16" a="1"/>
  <c r="AD53" i="16" s="1"/>
  <c r="AC53" i="16" a="1"/>
  <c r="AC53" i="16" s="1"/>
  <c r="AD52" i="16" a="1"/>
  <c r="AD52" i="16" s="1"/>
  <c r="AC52" i="16" a="1"/>
  <c r="AC52" i="16" s="1"/>
  <c r="AD51" i="16" a="1"/>
  <c r="AD51" i="16" s="1"/>
  <c r="AC51" i="16" a="1"/>
  <c r="AC51" i="16" s="1"/>
  <c r="AD50" i="16" a="1"/>
  <c r="AD50" i="16" s="1"/>
  <c r="AC50" i="16" a="1"/>
  <c r="AC50" i="16" s="1"/>
  <c r="AD49" i="16" a="1"/>
  <c r="AD49" i="16" s="1"/>
  <c r="AC49" i="16" a="1"/>
  <c r="AC49" i="16" s="1"/>
  <c r="AD48" i="16" a="1"/>
  <c r="AD48" i="16" s="1"/>
  <c r="AC48" i="16" a="1"/>
  <c r="AC48" i="16" s="1"/>
  <c r="AD47" i="16" a="1"/>
  <c r="AD47" i="16" s="1"/>
  <c r="AC47" i="16" a="1"/>
  <c r="AC47" i="16" s="1"/>
  <c r="AD46" i="16" a="1"/>
  <c r="AD46" i="16" s="1"/>
  <c r="AC46" i="16" a="1"/>
  <c r="AC46" i="16" s="1"/>
  <c r="AD45" i="16" a="1"/>
  <c r="AD45" i="16" s="1"/>
  <c r="AC45" i="16" a="1"/>
  <c r="AC45" i="16" s="1"/>
  <c r="AD44" i="16" a="1"/>
  <c r="AD44" i="16" s="1"/>
  <c r="AC44" i="16" a="1"/>
  <c r="AC44" i="16" s="1"/>
  <c r="AD43" i="16" a="1"/>
  <c r="AD43" i="16" s="1"/>
  <c r="AC43" i="16" a="1"/>
  <c r="AC43" i="16" s="1"/>
  <c r="AD42" i="16" a="1"/>
  <c r="AD42" i="16" s="1"/>
  <c r="AC42" i="16" a="1"/>
  <c r="AC42" i="16" s="1"/>
  <c r="AD41" i="16" a="1"/>
  <c r="AD41" i="16" s="1"/>
  <c r="AC41" i="16" a="1"/>
  <c r="AC41" i="16" s="1"/>
  <c r="AD40" i="16" a="1"/>
  <c r="AD40" i="16" s="1"/>
  <c r="AC40" i="16" a="1"/>
  <c r="AC40" i="16" s="1"/>
  <c r="AD39" i="16" a="1"/>
  <c r="AD39" i="16" s="1"/>
  <c r="AC39" i="16" a="1"/>
  <c r="AC39" i="16" s="1"/>
  <c r="AD38" i="16" a="1"/>
  <c r="AD38" i="16" s="1"/>
  <c r="AC38" i="16" a="1"/>
  <c r="AC38" i="16" s="1"/>
  <c r="AD37" i="16" a="1"/>
  <c r="AD37" i="16" s="1"/>
  <c r="AC37" i="16" a="1"/>
  <c r="AC37" i="16" s="1"/>
  <c r="AD36" i="16" a="1"/>
  <c r="AD36" i="16" s="1"/>
  <c r="AC36" i="16" a="1"/>
  <c r="AC36" i="16" s="1"/>
  <c r="AD35" i="16" a="1"/>
  <c r="AD35" i="16" s="1"/>
  <c r="AC35" i="16" a="1"/>
  <c r="AC35" i="16" s="1"/>
  <c r="AD34" i="16" a="1"/>
  <c r="AD34" i="16" s="1"/>
  <c r="AC34" i="16" a="1"/>
  <c r="AC34" i="16" s="1"/>
  <c r="AD33" i="16" a="1"/>
  <c r="AD33" i="16" s="1"/>
  <c r="AC33" i="16" a="1"/>
  <c r="AC33" i="16" s="1"/>
  <c r="AD32" i="16" a="1"/>
  <c r="AD32" i="16" s="1"/>
  <c r="AC32" i="16" a="1"/>
  <c r="AC32" i="16" s="1"/>
  <c r="AD31" i="16" a="1"/>
  <c r="AD31" i="16" s="1"/>
  <c r="AC31" i="16" a="1"/>
  <c r="AC31" i="16" s="1"/>
  <c r="AD30" i="16" a="1"/>
  <c r="AD30" i="16" s="1"/>
  <c r="AC30" i="16" a="1"/>
  <c r="AC30" i="16" s="1"/>
  <c r="AD29" i="16" a="1"/>
  <c r="AD29" i="16" s="1"/>
  <c r="AC29" i="16" a="1"/>
  <c r="AC29" i="16" s="1"/>
  <c r="AD28" i="16" a="1"/>
  <c r="AD28" i="16" s="1"/>
  <c r="AC28" i="16" a="1"/>
  <c r="AC28" i="16" s="1"/>
  <c r="AD27" i="16" a="1"/>
  <c r="AD27" i="16" s="1"/>
  <c r="AC27" i="16" a="1"/>
  <c r="AC27" i="16" s="1"/>
  <c r="AD26" i="16" a="1"/>
  <c r="AD26" i="16" s="1"/>
  <c r="AC26" i="16" a="1"/>
  <c r="AC26" i="16" s="1"/>
  <c r="AD25" i="16" a="1"/>
  <c r="AD25" i="16" s="1"/>
  <c r="AC25" i="16" a="1"/>
  <c r="AC25" i="16" s="1"/>
  <c r="AD24" i="16" a="1"/>
  <c r="AD24" i="16" s="1"/>
  <c r="AC24" i="16" a="1"/>
  <c r="AC24" i="16" s="1"/>
  <c r="AD23" i="16" a="1"/>
  <c r="AD23" i="16" s="1"/>
  <c r="AC23" i="16" a="1"/>
  <c r="AC23" i="16" s="1"/>
  <c r="AD22" i="16" a="1"/>
  <c r="AD22" i="16" s="1"/>
  <c r="AC22" i="16" a="1"/>
  <c r="AC22" i="16" s="1"/>
  <c r="AD21" i="16" a="1"/>
  <c r="AD21" i="16" s="1"/>
  <c r="AC21" i="16" a="1"/>
  <c r="AC21" i="16" s="1"/>
  <c r="AD8" i="16"/>
  <c r="AC8" i="16"/>
  <c r="AD1" i="16"/>
  <c r="AC1" i="16"/>
  <c r="AB134" i="16" a="1"/>
  <c r="AB134" i="16" s="1"/>
  <c r="AA134" i="16" a="1"/>
  <c r="AA134" i="16" s="1"/>
  <c r="AB133" i="16" a="1"/>
  <c r="AB133" i="16" s="1"/>
  <c r="AA133" i="16" a="1"/>
  <c r="AA133" i="16" s="1"/>
  <c r="AB132" i="16" a="1"/>
  <c r="AB132" i="16" s="1"/>
  <c r="AA132" i="16" a="1"/>
  <c r="AA132" i="16" s="1"/>
  <c r="AB131" i="16" a="1"/>
  <c r="AB131" i="16" s="1"/>
  <c r="AA131" i="16" a="1"/>
  <c r="AA131" i="16" s="1"/>
  <c r="AB130" i="16" a="1"/>
  <c r="AB130" i="16" s="1"/>
  <c r="AA130" i="16" a="1"/>
  <c r="AA130" i="16" s="1"/>
  <c r="AB129" i="16" a="1"/>
  <c r="AB129" i="16" s="1"/>
  <c r="AA129" i="16" a="1"/>
  <c r="AA129" i="16" s="1"/>
  <c r="AB128" i="16" a="1"/>
  <c r="AB128" i="16" s="1"/>
  <c r="AA128" i="16" a="1"/>
  <c r="AA128" i="16" s="1"/>
  <c r="AB127" i="16" a="1"/>
  <c r="AB127" i="16" s="1"/>
  <c r="AA127" i="16" a="1"/>
  <c r="AA127" i="16" s="1"/>
  <c r="AB126" i="16" a="1"/>
  <c r="AB126" i="16" s="1"/>
  <c r="AA126" i="16" a="1"/>
  <c r="AA126" i="16" s="1"/>
  <c r="AB125" i="16" a="1"/>
  <c r="AB125" i="16" s="1"/>
  <c r="AA125" i="16" a="1"/>
  <c r="AA125" i="16" s="1"/>
  <c r="AB124" i="16" a="1"/>
  <c r="AB124" i="16" s="1"/>
  <c r="AA124" i="16" a="1"/>
  <c r="AA124" i="16" s="1"/>
  <c r="AB123" i="16" a="1"/>
  <c r="AB123" i="16" s="1"/>
  <c r="AA123" i="16" a="1"/>
  <c r="AA123" i="16" s="1"/>
  <c r="AB122" i="16" a="1"/>
  <c r="AB122" i="16" s="1"/>
  <c r="AA122" i="16" a="1"/>
  <c r="AA122" i="16" s="1"/>
  <c r="AB121" i="16" a="1"/>
  <c r="AB121" i="16" s="1"/>
  <c r="AA121" i="16" a="1"/>
  <c r="AA121" i="16" s="1"/>
  <c r="AB120" i="16" a="1"/>
  <c r="AB120" i="16" s="1"/>
  <c r="AA120" i="16" a="1"/>
  <c r="AA120" i="16" s="1"/>
  <c r="AB119" i="16" a="1"/>
  <c r="AB119" i="16" s="1"/>
  <c r="AA119" i="16" a="1"/>
  <c r="AA119" i="16" s="1"/>
  <c r="AB118" i="16" a="1"/>
  <c r="AB118" i="16" s="1"/>
  <c r="AA118" i="16" a="1"/>
  <c r="AA118" i="16" s="1"/>
  <c r="AB117" i="16" a="1"/>
  <c r="AB117" i="16" s="1"/>
  <c r="AA117" i="16" a="1"/>
  <c r="AA117" i="16" s="1"/>
  <c r="AB116" i="16" a="1"/>
  <c r="AB116" i="16" s="1"/>
  <c r="AA116" i="16" a="1"/>
  <c r="AA116" i="16" s="1"/>
  <c r="AB115" i="16" a="1"/>
  <c r="AB115" i="16" s="1"/>
  <c r="AA115" i="16" a="1"/>
  <c r="AA115" i="16" s="1"/>
  <c r="AB114" i="16" a="1"/>
  <c r="AB114" i="16" s="1"/>
  <c r="AA114" i="16" a="1"/>
  <c r="AA114" i="16" s="1"/>
  <c r="AB113" i="16" a="1"/>
  <c r="AB113" i="16" s="1"/>
  <c r="AA113" i="16" a="1"/>
  <c r="AA113" i="16" s="1"/>
  <c r="AB112" i="16" a="1"/>
  <c r="AB112" i="16" s="1"/>
  <c r="AA112" i="16" a="1"/>
  <c r="AA112" i="16" s="1"/>
  <c r="AB111" i="16" a="1"/>
  <c r="AB111" i="16" s="1"/>
  <c r="AA111" i="16" a="1"/>
  <c r="AA111" i="16" s="1"/>
  <c r="AB110" i="16" a="1"/>
  <c r="AB110" i="16" s="1"/>
  <c r="AA110" i="16" a="1"/>
  <c r="AA110" i="16" s="1"/>
  <c r="AB109" i="16" a="1"/>
  <c r="AB109" i="16" s="1"/>
  <c r="AA109" i="16" a="1"/>
  <c r="AA109" i="16" s="1"/>
  <c r="AB108" i="16" a="1"/>
  <c r="AB108" i="16" s="1"/>
  <c r="AA108" i="16" a="1"/>
  <c r="AA108" i="16" s="1"/>
  <c r="AB107" i="16" a="1"/>
  <c r="AB107" i="16" s="1"/>
  <c r="AA107" i="16" a="1"/>
  <c r="AA107" i="16" s="1"/>
  <c r="AB106" i="16" a="1"/>
  <c r="AB106" i="16" s="1"/>
  <c r="AA106" i="16" a="1"/>
  <c r="AA106" i="16" s="1"/>
  <c r="AB105" i="16" a="1"/>
  <c r="AB105" i="16" s="1"/>
  <c r="AA105" i="16" a="1"/>
  <c r="AA105" i="16" s="1"/>
  <c r="AB104" i="16" a="1"/>
  <c r="AB104" i="16" s="1"/>
  <c r="AA104" i="16" a="1"/>
  <c r="AA104" i="16" s="1"/>
  <c r="AB103" i="16" a="1"/>
  <c r="AB103" i="16" s="1"/>
  <c r="AA103" i="16" a="1"/>
  <c r="AA103" i="16" s="1"/>
  <c r="AB102" i="16" a="1"/>
  <c r="AB102" i="16" s="1"/>
  <c r="AA102" i="16" a="1"/>
  <c r="AA102" i="16" s="1"/>
  <c r="AB101" i="16" a="1"/>
  <c r="AB101" i="16" s="1"/>
  <c r="AA101" i="16" a="1"/>
  <c r="AA101" i="16" s="1"/>
  <c r="AB100" i="16" a="1"/>
  <c r="AB100" i="16" s="1"/>
  <c r="AA100" i="16" a="1"/>
  <c r="AA100" i="16" s="1"/>
  <c r="AB99" i="16" a="1"/>
  <c r="AB99" i="16" s="1"/>
  <c r="AA99" i="16" a="1"/>
  <c r="AA99" i="16" s="1"/>
  <c r="AB98" i="16" a="1"/>
  <c r="AB98" i="16" s="1"/>
  <c r="AA98" i="16" a="1"/>
  <c r="AA98" i="16" s="1"/>
  <c r="AB97" i="16" a="1"/>
  <c r="AB97" i="16" s="1"/>
  <c r="AA97" i="16" a="1"/>
  <c r="AA97" i="16" s="1"/>
  <c r="AB96" i="16" a="1"/>
  <c r="AB96" i="16" s="1"/>
  <c r="AA96" i="16" a="1"/>
  <c r="AA96" i="16" s="1"/>
  <c r="AB95" i="16" a="1"/>
  <c r="AB95" i="16" s="1"/>
  <c r="AA95" i="16" a="1"/>
  <c r="AA95" i="16" s="1"/>
  <c r="AB94" i="16" a="1"/>
  <c r="AB94" i="16" s="1"/>
  <c r="AA94" i="16" a="1"/>
  <c r="AA94" i="16" s="1"/>
  <c r="AB93" i="16" a="1"/>
  <c r="AB93" i="16" s="1"/>
  <c r="AA93" i="16" a="1"/>
  <c r="AA93" i="16" s="1"/>
  <c r="AB92" i="16" a="1"/>
  <c r="AB92" i="16" s="1"/>
  <c r="AA92" i="16" a="1"/>
  <c r="AA92" i="16" s="1"/>
  <c r="AB91" i="16" a="1"/>
  <c r="AB91" i="16" s="1"/>
  <c r="AA91" i="16" a="1"/>
  <c r="AA91" i="16" s="1"/>
  <c r="AB90" i="16" a="1"/>
  <c r="AB90" i="16" s="1"/>
  <c r="AA90" i="16" a="1"/>
  <c r="AA90" i="16" s="1"/>
  <c r="AB89" i="16" a="1"/>
  <c r="AB89" i="16" s="1"/>
  <c r="AA89" i="16" a="1"/>
  <c r="AA89" i="16" s="1"/>
  <c r="AB88" i="16" a="1"/>
  <c r="AB88" i="16" s="1"/>
  <c r="AA88" i="16" a="1"/>
  <c r="AA88" i="16" s="1"/>
  <c r="AB87" i="16" a="1"/>
  <c r="AB87" i="16" s="1"/>
  <c r="AA87" i="16" a="1"/>
  <c r="AA87" i="16" s="1"/>
  <c r="AB86" i="16" a="1"/>
  <c r="AB86" i="16" s="1"/>
  <c r="AA86" i="16" a="1"/>
  <c r="AA86" i="16" s="1"/>
  <c r="AB85" i="16" a="1"/>
  <c r="AB85" i="16" s="1"/>
  <c r="AA85" i="16" a="1"/>
  <c r="AA85" i="16" s="1"/>
  <c r="AB84" i="16" a="1"/>
  <c r="AB84" i="16" s="1"/>
  <c r="AA84" i="16" a="1"/>
  <c r="AA84" i="16" s="1"/>
  <c r="AB83" i="16" a="1"/>
  <c r="AB83" i="16" s="1"/>
  <c r="AA83" i="16" a="1"/>
  <c r="AA83" i="16" s="1"/>
  <c r="AB82" i="16" a="1"/>
  <c r="AB82" i="16" s="1"/>
  <c r="AA82" i="16" a="1"/>
  <c r="AA82" i="16" s="1"/>
  <c r="AB81" i="16" a="1"/>
  <c r="AB81" i="16" s="1"/>
  <c r="AA81" i="16" a="1"/>
  <c r="AA81" i="16" s="1"/>
  <c r="AB80" i="16" a="1"/>
  <c r="AB80" i="16" s="1"/>
  <c r="AA80" i="16" a="1"/>
  <c r="AA80" i="16" s="1"/>
  <c r="AB79" i="16" a="1"/>
  <c r="AB79" i="16" s="1"/>
  <c r="AA79" i="16" a="1"/>
  <c r="AA79" i="16" s="1"/>
  <c r="AB78" i="16" a="1"/>
  <c r="AB78" i="16" s="1"/>
  <c r="AA78" i="16" a="1"/>
  <c r="AA78" i="16" s="1"/>
  <c r="AB77" i="16" a="1"/>
  <c r="AB77" i="16" s="1"/>
  <c r="AA77" i="16" a="1"/>
  <c r="AA77" i="16" s="1"/>
  <c r="AB76" i="16" a="1"/>
  <c r="AB76" i="16" s="1"/>
  <c r="AA76" i="16" a="1"/>
  <c r="AA76" i="16" s="1"/>
  <c r="AB75" i="16" a="1"/>
  <c r="AB75" i="16" s="1"/>
  <c r="AA75" i="16" a="1"/>
  <c r="AA75" i="16" s="1"/>
  <c r="AB74" i="16" a="1"/>
  <c r="AB74" i="16" s="1"/>
  <c r="AA74" i="16" a="1"/>
  <c r="AA74" i="16" s="1"/>
  <c r="AB73" i="16" a="1"/>
  <c r="AB73" i="16" s="1"/>
  <c r="AA73" i="16" a="1"/>
  <c r="AA73" i="16" s="1"/>
  <c r="AB72" i="16" a="1"/>
  <c r="AB72" i="16" s="1"/>
  <c r="AA72" i="16" a="1"/>
  <c r="AA72" i="16" s="1"/>
  <c r="AB71" i="16" a="1"/>
  <c r="AB71" i="16" s="1"/>
  <c r="AA71" i="16" a="1"/>
  <c r="AA71" i="16" s="1"/>
  <c r="AB70" i="16" a="1"/>
  <c r="AB70" i="16" s="1"/>
  <c r="AA70" i="16" a="1"/>
  <c r="AA70" i="16" s="1"/>
  <c r="AB69" i="16" a="1"/>
  <c r="AB69" i="16" s="1"/>
  <c r="AA69" i="16" a="1"/>
  <c r="AA69" i="16" s="1"/>
  <c r="AB68" i="16" a="1"/>
  <c r="AB68" i="16" s="1"/>
  <c r="AA68" i="16" a="1"/>
  <c r="AA68" i="16" s="1"/>
  <c r="AB67" i="16" a="1"/>
  <c r="AB67" i="16" s="1"/>
  <c r="AA67" i="16" a="1"/>
  <c r="AA67" i="16" s="1"/>
  <c r="AB66" i="16" a="1"/>
  <c r="AB66" i="16" s="1"/>
  <c r="AA66" i="16" a="1"/>
  <c r="AA66" i="16" s="1"/>
  <c r="AB65" i="16" a="1"/>
  <c r="AB65" i="16" s="1"/>
  <c r="AA65" i="16" a="1"/>
  <c r="AA65" i="16" s="1"/>
  <c r="AB64" i="16" a="1"/>
  <c r="AB64" i="16" s="1"/>
  <c r="AA64" i="16" a="1"/>
  <c r="AA64" i="16" s="1"/>
  <c r="AB63" i="16" a="1"/>
  <c r="AB63" i="16" s="1"/>
  <c r="AA63" i="16" a="1"/>
  <c r="AA63" i="16" s="1"/>
  <c r="AB62" i="16" a="1"/>
  <c r="AB62" i="16" s="1"/>
  <c r="AA62" i="16" a="1"/>
  <c r="AA62" i="16" s="1"/>
  <c r="AB61" i="16" a="1"/>
  <c r="AB61" i="16" s="1"/>
  <c r="AA61" i="16" a="1"/>
  <c r="AA61" i="16" s="1"/>
  <c r="AB60" i="16" a="1"/>
  <c r="AB60" i="16" s="1"/>
  <c r="AA60" i="16" a="1"/>
  <c r="AA60" i="16" s="1"/>
  <c r="AB59" i="16" a="1"/>
  <c r="AB59" i="16" s="1"/>
  <c r="AA59" i="16" a="1"/>
  <c r="AA59" i="16" s="1"/>
  <c r="AB58" i="16" a="1"/>
  <c r="AB58" i="16" s="1"/>
  <c r="AA58" i="16" a="1"/>
  <c r="AA58" i="16" s="1"/>
  <c r="AB57" i="16" a="1"/>
  <c r="AB57" i="16" s="1"/>
  <c r="AA57" i="16" a="1"/>
  <c r="AA57" i="16" s="1"/>
  <c r="AB56" i="16" a="1"/>
  <c r="AB56" i="16" s="1"/>
  <c r="AA56" i="16" a="1"/>
  <c r="AA56" i="16" s="1"/>
  <c r="AB55" i="16" a="1"/>
  <c r="AB55" i="16" s="1"/>
  <c r="AA55" i="16" a="1"/>
  <c r="AA55" i="16" s="1"/>
  <c r="AB54" i="16" a="1"/>
  <c r="AB54" i="16" s="1"/>
  <c r="AA54" i="16" a="1"/>
  <c r="AA54" i="16" s="1"/>
  <c r="AB53" i="16" a="1"/>
  <c r="AB53" i="16" s="1"/>
  <c r="AA53" i="16" a="1"/>
  <c r="AA53" i="16" s="1"/>
  <c r="AB52" i="16" a="1"/>
  <c r="AB52" i="16" s="1"/>
  <c r="AA52" i="16" a="1"/>
  <c r="AA52" i="16" s="1"/>
  <c r="AB51" i="16" a="1"/>
  <c r="AB51" i="16" s="1"/>
  <c r="AA51" i="16" a="1"/>
  <c r="AA51" i="16" s="1"/>
  <c r="AB50" i="16" a="1"/>
  <c r="AB50" i="16" s="1"/>
  <c r="AA50" i="16" a="1"/>
  <c r="AA50" i="16" s="1"/>
  <c r="AB49" i="16" a="1"/>
  <c r="AB49" i="16" s="1"/>
  <c r="AA49" i="16" a="1"/>
  <c r="AA49" i="16" s="1"/>
  <c r="AB48" i="16" a="1"/>
  <c r="AB48" i="16" s="1"/>
  <c r="AA48" i="16" a="1"/>
  <c r="AA48" i="16" s="1"/>
  <c r="AB47" i="16" a="1"/>
  <c r="AB47" i="16" s="1"/>
  <c r="AA47" i="16" a="1"/>
  <c r="AA47" i="16" s="1"/>
  <c r="AB46" i="16" a="1"/>
  <c r="AB46" i="16" s="1"/>
  <c r="AA46" i="16" a="1"/>
  <c r="AA46" i="16" s="1"/>
  <c r="AB45" i="16" a="1"/>
  <c r="AB45" i="16" s="1"/>
  <c r="AA45" i="16" a="1"/>
  <c r="AA45" i="16" s="1"/>
  <c r="AB44" i="16" a="1"/>
  <c r="AB44" i="16" s="1"/>
  <c r="AA44" i="16" a="1"/>
  <c r="AA44" i="16" s="1"/>
  <c r="AB43" i="16" a="1"/>
  <c r="AB43" i="16" s="1"/>
  <c r="AA43" i="16" a="1"/>
  <c r="AA43" i="16" s="1"/>
  <c r="AB42" i="16" a="1"/>
  <c r="AB42" i="16" s="1"/>
  <c r="AA42" i="16" a="1"/>
  <c r="AA42" i="16" s="1"/>
  <c r="AB41" i="16" a="1"/>
  <c r="AB41" i="16" s="1"/>
  <c r="AA41" i="16" a="1"/>
  <c r="AA41" i="16" s="1"/>
  <c r="AB40" i="16" a="1"/>
  <c r="AB40" i="16" s="1"/>
  <c r="AA40" i="16" a="1"/>
  <c r="AA40" i="16" s="1"/>
  <c r="AB39" i="16" a="1"/>
  <c r="AB39" i="16" s="1"/>
  <c r="AA39" i="16" a="1"/>
  <c r="AA39" i="16" s="1"/>
  <c r="AB38" i="16" a="1"/>
  <c r="AB38" i="16" s="1"/>
  <c r="AA38" i="16" a="1"/>
  <c r="AA38" i="16" s="1"/>
  <c r="AB37" i="16" a="1"/>
  <c r="AB37" i="16" s="1"/>
  <c r="AA37" i="16" a="1"/>
  <c r="AA37" i="16" s="1"/>
  <c r="AB36" i="16" a="1"/>
  <c r="AB36" i="16" s="1"/>
  <c r="AA36" i="16" a="1"/>
  <c r="AA36" i="16" s="1"/>
  <c r="AB35" i="16" a="1"/>
  <c r="AB35" i="16" s="1"/>
  <c r="AA35" i="16" a="1"/>
  <c r="AA35" i="16" s="1"/>
  <c r="AB34" i="16" a="1"/>
  <c r="AB34" i="16" s="1"/>
  <c r="AA34" i="16" a="1"/>
  <c r="AA34" i="16" s="1"/>
  <c r="AB33" i="16" a="1"/>
  <c r="AB33" i="16" s="1"/>
  <c r="AA33" i="16" a="1"/>
  <c r="AA33" i="16" s="1"/>
  <c r="AB32" i="16" a="1"/>
  <c r="AB32" i="16" s="1"/>
  <c r="AA32" i="16" a="1"/>
  <c r="AA32" i="16" s="1"/>
  <c r="AB31" i="16" a="1"/>
  <c r="AB31" i="16" s="1"/>
  <c r="AA31" i="16" a="1"/>
  <c r="AA31" i="16" s="1"/>
  <c r="AB30" i="16" a="1"/>
  <c r="AB30" i="16" s="1"/>
  <c r="AA30" i="16" a="1"/>
  <c r="AA30" i="16" s="1"/>
  <c r="AB29" i="16" a="1"/>
  <c r="AB29" i="16" s="1"/>
  <c r="AA29" i="16" a="1"/>
  <c r="AA29" i="16" s="1"/>
  <c r="AB28" i="16" a="1"/>
  <c r="AB28" i="16" s="1"/>
  <c r="AA28" i="16" a="1"/>
  <c r="AA28" i="16" s="1"/>
  <c r="AB27" i="16" a="1"/>
  <c r="AB27" i="16" s="1"/>
  <c r="AA27" i="16" a="1"/>
  <c r="AA27" i="16" s="1"/>
  <c r="AB26" i="16" a="1"/>
  <c r="AB26" i="16" s="1"/>
  <c r="AA26" i="16" a="1"/>
  <c r="AA26" i="16" s="1"/>
  <c r="AB25" i="16" a="1"/>
  <c r="AB25" i="16" s="1"/>
  <c r="AA25" i="16" a="1"/>
  <c r="AA25" i="16" s="1"/>
  <c r="AB24" i="16" a="1"/>
  <c r="AB24" i="16" s="1"/>
  <c r="AA24" i="16" a="1"/>
  <c r="AA24" i="16" s="1"/>
  <c r="AB23" i="16" a="1"/>
  <c r="AB23" i="16" s="1"/>
  <c r="AA23" i="16" a="1"/>
  <c r="AA23" i="16" s="1"/>
  <c r="AB22" i="16" a="1"/>
  <c r="AB22" i="16" s="1"/>
  <c r="AA22" i="16" a="1"/>
  <c r="AA22" i="16" s="1"/>
  <c r="AB21" i="16" a="1"/>
  <c r="AB21" i="16" s="1"/>
  <c r="AA21" i="16" a="1"/>
  <c r="AA21" i="16" s="1"/>
  <c r="AB8" i="16"/>
  <c r="AA8" i="16"/>
  <c r="AB1" i="16"/>
  <c r="AA1" i="16"/>
  <c r="Z134" i="16" a="1"/>
  <c r="Z134" i="16" s="1"/>
  <c r="Y134" i="16" a="1"/>
  <c r="Y134" i="16" s="1"/>
  <c r="Z133" i="16" a="1"/>
  <c r="Z133" i="16" s="1"/>
  <c r="Y133" i="16" a="1"/>
  <c r="Y133" i="16" s="1"/>
  <c r="Z132" i="16" a="1"/>
  <c r="Z132" i="16" s="1"/>
  <c r="Y132" i="16" a="1"/>
  <c r="Y132" i="16" s="1"/>
  <c r="Z131" i="16" a="1"/>
  <c r="Z131" i="16" s="1"/>
  <c r="Y131" i="16" a="1"/>
  <c r="Y131" i="16" s="1"/>
  <c r="Z130" i="16" a="1"/>
  <c r="Z130" i="16" s="1"/>
  <c r="Y130" i="16" a="1"/>
  <c r="Y130" i="16" s="1"/>
  <c r="Z129" i="16" a="1"/>
  <c r="Z129" i="16" s="1"/>
  <c r="Y129" i="16" a="1"/>
  <c r="Y129" i="16" s="1"/>
  <c r="Z128" i="16" a="1"/>
  <c r="Z128" i="16" s="1"/>
  <c r="Y128" i="16" a="1"/>
  <c r="Y128" i="16" s="1"/>
  <c r="Z127" i="16" a="1"/>
  <c r="Z127" i="16" s="1"/>
  <c r="Y127" i="16" a="1"/>
  <c r="Y127" i="16" s="1"/>
  <c r="Z126" i="16" a="1"/>
  <c r="Z126" i="16" s="1"/>
  <c r="Y126" i="16" a="1"/>
  <c r="Y126" i="16" s="1"/>
  <c r="Z125" i="16" a="1"/>
  <c r="Z125" i="16" s="1"/>
  <c r="Y125" i="16" a="1"/>
  <c r="Y125" i="16" s="1"/>
  <c r="Z124" i="16" a="1"/>
  <c r="Z124" i="16" s="1"/>
  <c r="Y124" i="16" a="1"/>
  <c r="Y124" i="16" s="1"/>
  <c r="Z123" i="16" a="1"/>
  <c r="Z123" i="16" s="1"/>
  <c r="Y123" i="16" a="1"/>
  <c r="Y123" i="16" s="1"/>
  <c r="Z122" i="16" a="1"/>
  <c r="Z122" i="16" s="1"/>
  <c r="Y122" i="16" a="1"/>
  <c r="Y122" i="16" s="1"/>
  <c r="Z121" i="16" a="1"/>
  <c r="Z121" i="16" s="1"/>
  <c r="Y121" i="16" a="1"/>
  <c r="Y121" i="16" s="1"/>
  <c r="Z120" i="16" a="1"/>
  <c r="Z120" i="16" s="1"/>
  <c r="Y120" i="16" a="1"/>
  <c r="Y120" i="16" s="1"/>
  <c r="Z119" i="16" a="1"/>
  <c r="Z119" i="16" s="1"/>
  <c r="Y119" i="16" a="1"/>
  <c r="Y119" i="16" s="1"/>
  <c r="Z118" i="16" a="1"/>
  <c r="Z118" i="16" s="1"/>
  <c r="Y118" i="16" a="1"/>
  <c r="Y118" i="16" s="1"/>
  <c r="Z117" i="16" a="1"/>
  <c r="Z117" i="16" s="1"/>
  <c r="Y117" i="16" a="1"/>
  <c r="Y117" i="16" s="1"/>
  <c r="Z116" i="16" a="1"/>
  <c r="Z116" i="16" s="1"/>
  <c r="Y116" i="16" a="1"/>
  <c r="Y116" i="16" s="1"/>
  <c r="Z115" i="16" a="1"/>
  <c r="Z115" i="16" s="1"/>
  <c r="Y115" i="16" a="1"/>
  <c r="Y115" i="16" s="1"/>
  <c r="Z114" i="16" a="1"/>
  <c r="Z114" i="16" s="1"/>
  <c r="Y114" i="16" a="1"/>
  <c r="Y114" i="16" s="1"/>
  <c r="Z113" i="16" a="1"/>
  <c r="Z113" i="16" s="1"/>
  <c r="Y113" i="16" a="1"/>
  <c r="Y113" i="16" s="1"/>
  <c r="Z112" i="16" a="1"/>
  <c r="Z112" i="16" s="1"/>
  <c r="Y112" i="16" a="1"/>
  <c r="Y112" i="16" s="1"/>
  <c r="Z111" i="16" a="1"/>
  <c r="Z111" i="16" s="1"/>
  <c r="Y111" i="16" a="1"/>
  <c r="Y111" i="16" s="1"/>
  <c r="Z110" i="16" a="1"/>
  <c r="Z110" i="16" s="1"/>
  <c r="Y110" i="16" a="1"/>
  <c r="Y110" i="16" s="1"/>
  <c r="Z109" i="16" a="1"/>
  <c r="Z109" i="16" s="1"/>
  <c r="Y109" i="16" a="1"/>
  <c r="Y109" i="16" s="1"/>
  <c r="Z108" i="16" a="1"/>
  <c r="Z108" i="16" s="1"/>
  <c r="Y108" i="16" a="1"/>
  <c r="Y108" i="16" s="1"/>
  <c r="Z107" i="16" a="1"/>
  <c r="Z107" i="16" s="1"/>
  <c r="Y107" i="16" a="1"/>
  <c r="Y107" i="16" s="1"/>
  <c r="Z106" i="16" a="1"/>
  <c r="Z106" i="16" s="1"/>
  <c r="Y106" i="16" a="1"/>
  <c r="Y106" i="16" s="1"/>
  <c r="Z105" i="16" a="1"/>
  <c r="Z105" i="16" s="1"/>
  <c r="Y105" i="16" a="1"/>
  <c r="Y105" i="16" s="1"/>
  <c r="Z104" i="16" a="1"/>
  <c r="Z104" i="16" s="1"/>
  <c r="Y104" i="16" a="1"/>
  <c r="Y104" i="16" s="1"/>
  <c r="Z103" i="16" a="1"/>
  <c r="Z103" i="16" s="1"/>
  <c r="Y103" i="16" a="1"/>
  <c r="Y103" i="16" s="1"/>
  <c r="Z102" i="16" a="1"/>
  <c r="Z102" i="16" s="1"/>
  <c r="Y102" i="16" a="1"/>
  <c r="Y102" i="16" s="1"/>
  <c r="Z101" i="16" a="1"/>
  <c r="Z101" i="16" s="1"/>
  <c r="Y101" i="16" a="1"/>
  <c r="Y101" i="16" s="1"/>
  <c r="Z100" i="16" a="1"/>
  <c r="Z100" i="16" s="1"/>
  <c r="Y100" i="16" a="1"/>
  <c r="Y100" i="16" s="1"/>
  <c r="Z99" i="16" a="1"/>
  <c r="Z99" i="16" s="1"/>
  <c r="Y99" i="16" a="1"/>
  <c r="Y99" i="16" s="1"/>
  <c r="Z98" i="16" a="1"/>
  <c r="Z98" i="16" s="1"/>
  <c r="Y98" i="16" a="1"/>
  <c r="Y98" i="16" s="1"/>
  <c r="Z97" i="16" a="1"/>
  <c r="Z97" i="16" s="1"/>
  <c r="Y97" i="16" a="1"/>
  <c r="Y97" i="16" s="1"/>
  <c r="Z96" i="16" a="1"/>
  <c r="Z96" i="16" s="1"/>
  <c r="Y96" i="16" a="1"/>
  <c r="Y96" i="16" s="1"/>
  <c r="Z95" i="16" a="1"/>
  <c r="Z95" i="16" s="1"/>
  <c r="Y95" i="16" a="1"/>
  <c r="Y95" i="16" s="1"/>
  <c r="Z94" i="16" a="1"/>
  <c r="Z94" i="16" s="1"/>
  <c r="Y94" i="16" a="1"/>
  <c r="Y94" i="16" s="1"/>
  <c r="Z93" i="16" a="1"/>
  <c r="Z93" i="16" s="1"/>
  <c r="Y93" i="16" a="1"/>
  <c r="Y93" i="16" s="1"/>
  <c r="Z92" i="16" a="1"/>
  <c r="Z92" i="16" s="1"/>
  <c r="Y92" i="16" a="1"/>
  <c r="Y92" i="16" s="1"/>
  <c r="Z91" i="16" a="1"/>
  <c r="Z91" i="16" s="1"/>
  <c r="Y91" i="16" a="1"/>
  <c r="Y91" i="16" s="1"/>
  <c r="Z90" i="16" a="1"/>
  <c r="Z90" i="16" s="1"/>
  <c r="Y90" i="16" a="1"/>
  <c r="Y90" i="16" s="1"/>
  <c r="Z89" i="16" a="1"/>
  <c r="Z89" i="16" s="1"/>
  <c r="Y89" i="16" a="1"/>
  <c r="Y89" i="16" s="1"/>
  <c r="Z88" i="16" a="1"/>
  <c r="Z88" i="16" s="1"/>
  <c r="Y88" i="16" a="1"/>
  <c r="Y88" i="16" s="1"/>
  <c r="Z87" i="16" a="1"/>
  <c r="Z87" i="16" s="1"/>
  <c r="Y87" i="16" a="1"/>
  <c r="Y87" i="16" s="1"/>
  <c r="Z86" i="16" a="1"/>
  <c r="Z86" i="16" s="1"/>
  <c r="Y86" i="16" a="1"/>
  <c r="Y86" i="16" s="1"/>
  <c r="Z85" i="16" a="1"/>
  <c r="Z85" i="16" s="1"/>
  <c r="Y85" i="16" a="1"/>
  <c r="Y85" i="16" s="1"/>
  <c r="Z84" i="16" a="1"/>
  <c r="Z84" i="16" s="1"/>
  <c r="Y84" i="16" a="1"/>
  <c r="Y84" i="16" s="1"/>
  <c r="Z83" i="16" a="1"/>
  <c r="Z83" i="16" s="1"/>
  <c r="Y83" i="16" a="1"/>
  <c r="Y83" i="16" s="1"/>
  <c r="Z82" i="16" a="1"/>
  <c r="Z82" i="16" s="1"/>
  <c r="Y82" i="16" a="1"/>
  <c r="Y82" i="16" s="1"/>
  <c r="Z81" i="16" a="1"/>
  <c r="Z81" i="16" s="1"/>
  <c r="Y81" i="16" a="1"/>
  <c r="Y81" i="16" s="1"/>
  <c r="Z80" i="16" a="1"/>
  <c r="Z80" i="16" s="1"/>
  <c r="Y80" i="16" a="1"/>
  <c r="Y80" i="16" s="1"/>
  <c r="Z79" i="16" a="1"/>
  <c r="Z79" i="16" s="1"/>
  <c r="Y79" i="16" a="1"/>
  <c r="Y79" i="16" s="1"/>
  <c r="Z78" i="16" a="1"/>
  <c r="Z78" i="16" s="1"/>
  <c r="Y78" i="16" a="1"/>
  <c r="Y78" i="16" s="1"/>
  <c r="Z77" i="16" a="1"/>
  <c r="Z77" i="16" s="1"/>
  <c r="Y77" i="16" a="1"/>
  <c r="Y77" i="16" s="1"/>
  <c r="Z76" i="16" a="1"/>
  <c r="Z76" i="16" s="1"/>
  <c r="Y76" i="16" a="1"/>
  <c r="Y76" i="16" s="1"/>
  <c r="Z75" i="16" a="1"/>
  <c r="Z75" i="16" s="1"/>
  <c r="Y75" i="16" a="1"/>
  <c r="Y75" i="16" s="1"/>
  <c r="Z74" i="16" a="1"/>
  <c r="Z74" i="16" s="1"/>
  <c r="Y74" i="16" a="1"/>
  <c r="Y74" i="16" s="1"/>
  <c r="Z73" i="16" a="1"/>
  <c r="Z73" i="16" s="1"/>
  <c r="Y73" i="16" a="1"/>
  <c r="Y73" i="16" s="1"/>
  <c r="Z72" i="16" a="1"/>
  <c r="Z72" i="16" s="1"/>
  <c r="Y72" i="16" a="1"/>
  <c r="Y72" i="16" s="1"/>
  <c r="Z71" i="16" a="1"/>
  <c r="Z71" i="16" s="1"/>
  <c r="Y71" i="16" a="1"/>
  <c r="Y71" i="16" s="1"/>
  <c r="Z70" i="16" a="1"/>
  <c r="Z70" i="16" s="1"/>
  <c r="Y70" i="16" a="1"/>
  <c r="Y70" i="16" s="1"/>
  <c r="Z69" i="16" a="1"/>
  <c r="Z69" i="16" s="1"/>
  <c r="Y69" i="16" a="1"/>
  <c r="Y69" i="16" s="1"/>
  <c r="Z68" i="16" a="1"/>
  <c r="Z68" i="16" s="1"/>
  <c r="Y68" i="16" a="1"/>
  <c r="Y68" i="16" s="1"/>
  <c r="Z67" i="16" a="1"/>
  <c r="Z67" i="16" s="1"/>
  <c r="Y67" i="16" a="1"/>
  <c r="Y67" i="16" s="1"/>
  <c r="Z66" i="16" a="1"/>
  <c r="Z66" i="16" s="1"/>
  <c r="Y66" i="16" a="1"/>
  <c r="Y66" i="16" s="1"/>
  <c r="Z65" i="16" a="1"/>
  <c r="Z65" i="16" s="1"/>
  <c r="Y65" i="16" a="1"/>
  <c r="Y65" i="16" s="1"/>
  <c r="Z64" i="16" a="1"/>
  <c r="Z64" i="16" s="1"/>
  <c r="Y64" i="16" a="1"/>
  <c r="Y64" i="16" s="1"/>
  <c r="Z63" i="16" a="1"/>
  <c r="Z63" i="16" s="1"/>
  <c r="Y63" i="16" a="1"/>
  <c r="Y63" i="16" s="1"/>
  <c r="Z62" i="16" a="1"/>
  <c r="Z62" i="16" s="1"/>
  <c r="Y62" i="16" a="1"/>
  <c r="Y62" i="16" s="1"/>
  <c r="Z61" i="16" a="1"/>
  <c r="Z61" i="16" s="1"/>
  <c r="Y61" i="16" a="1"/>
  <c r="Y61" i="16" s="1"/>
  <c r="Z60" i="16" a="1"/>
  <c r="Z60" i="16" s="1"/>
  <c r="Y60" i="16" a="1"/>
  <c r="Y60" i="16" s="1"/>
  <c r="Z59" i="16" a="1"/>
  <c r="Z59" i="16" s="1"/>
  <c r="Y59" i="16" a="1"/>
  <c r="Y59" i="16" s="1"/>
  <c r="Z58" i="16" a="1"/>
  <c r="Z58" i="16" s="1"/>
  <c r="Y58" i="16" a="1"/>
  <c r="Y58" i="16" s="1"/>
  <c r="Z57" i="16" a="1"/>
  <c r="Z57" i="16" s="1"/>
  <c r="Y57" i="16" a="1"/>
  <c r="Y57" i="16" s="1"/>
  <c r="Z56" i="16" a="1"/>
  <c r="Z56" i="16" s="1"/>
  <c r="Y56" i="16" a="1"/>
  <c r="Y56" i="16" s="1"/>
  <c r="Z55" i="16" a="1"/>
  <c r="Z55" i="16" s="1"/>
  <c r="Y55" i="16" a="1"/>
  <c r="Y55" i="16" s="1"/>
  <c r="Z54" i="16" a="1"/>
  <c r="Z54" i="16" s="1"/>
  <c r="Y54" i="16" a="1"/>
  <c r="Y54" i="16" s="1"/>
  <c r="Z53" i="16" a="1"/>
  <c r="Z53" i="16" s="1"/>
  <c r="Y53" i="16" a="1"/>
  <c r="Y53" i="16" s="1"/>
  <c r="Z52" i="16" a="1"/>
  <c r="Z52" i="16" s="1"/>
  <c r="Y52" i="16" a="1"/>
  <c r="Y52" i="16" s="1"/>
  <c r="Z51" i="16" a="1"/>
  <c r="Z51" i="16" s="1"/>
  <c r="Y51" i="16" a="1"/>
  <c r="Y51" i="16" s="1"/>
  <c r="Z50" i="16" a="1"/>
  <c r="Z50" i="16" s="1"/>
  <c r="Y50" i="16" a="1"/>
  <c r="Y50" i="16" s="1"/>
  <c r="Z49" i="16" a="1"/>
  <c r="Z49" i="16" s="1"/>
  <c r="Y49" i="16" a="1"/>
  <c r="Y49" i="16" s="1"/>
  <c r="Z48" i="16" a="1"/>
  <c r="Z48" i="16" s="1"/>
  <c r="Y48" i="16" a="1"/>
  <c r="Y48" i="16" s="1"/>
  <c r="Z47" i="16" a="1"/>
  <c r="Z47" i="16" s="1"/>
  <c r="Y47" i="16" a="1"/>
  <c r="Y47" i="16" s="1"/>
  <c r="Z46" i="16" a="1"/>
  <c r="Z46" i="16" s="1"/>
  <c r="Y46" i="16" a="1"/>
  <c r="Y46" i="16" s="1"/>
  <c r="Z45" i="16" a="1"/>
  <c r="Z45" i="16" s="1"/>
  <c r="Y45" i="16" a="1"/>
  <c r="Y45" i="16" s="1"/>
  <c r="Z44" i="16" a="1"/>
  <c r="Z44" i="16" s="1"/>
  <c r="Y44" i="16" a="1"/>
  <c r="Y44" i="16" s="1"/>
  <c r="Z43" i="16" a="1"/>
  <c r="Z43" i="16" s="1"/>
  <c r="Y43" i="16" a="1"/>
  <c r="Y43" i="16" s="1"/>
  <c r="Z42" i="16" a="1"/>
  <c r="Z42" i="16" s="1"/>
  <c r="Y42" i="16" a="1"/>
  <c r="Y42" i="16" s="1"/>
  <c r="Z41" i="16" a="1"/>
  <c r="Z41" i="16" s="1"/>
  <c r="Y41" i="16" a="1"/>
  <c r="Y41" i="16" s="1"/>
  <c r="Z40" i="16" a="1"/>
  <c r="Z40" i="16" s="1"/>
  <c r="Y40" i="16" a="1"/>
  <c r="Y40" i="16" s="1"/>
  <c r="Z39" i="16" a="1"/>
  <c r="Z39" i="16" s="1"/>
  <c r="Y39" i="16" a="1"/>
  <c r="Y39" i="16" s="1"/>
  <c r="Z38" i="16" a="1"/>
  <c r="Z38" i="16" s="1"/>
  <c r="Y38" i="16" a="1"/>
  <c r="Y38" i="16" s="1"/>
  <c r="Z37" i="16" a="1"/>
  <c r="Z37" i="16" s="1"/>
  <c r="Y37" i="16" a="1"/>
  <c r="Y37" i="16" s="1"/>
  <c r="Z36" i="16" a="1"/>
  <c r="Z36" i="16" s="1"/>
  <c r="Y36" i="16" a="1"/>
  <c r="Y36" i="16" s="1"/>
  <c r="Z35" i="16" a="1"/>
  <c r="Z35" i="16" s="1"/>
  <c r="Y35" i="16" a="1"/>
  <c r="Y35" i="16" s="1"/>
  <c r="Z34" i="16" a="1"/>
  <c r="Z34" i="16" s="1"/>
  <c r="Y34" i="16" a="1"/>
  <c r="Y34" i="16" s="1"/>
  <c r="Z33" i="16" a="1"/>
  <c r="Z33" i="16" s="1"/>
  <c r="Y33" i="16" a="1"/>
  <c r="Y33" i="16" s="1"/>
  <c r="Z32" i="16" a="1"/>
  <c r="Z32" i="16" s="1"/>
  <c r="Y32" i="16" a="1"/>
  <c r="Y32" i="16" s="1"/>
  <c r="Z31" i="16" a="1"/>
  <c r="Z31" i="16" s="1"/>
  <c r="Y31" i="16" a="1"/>
  <c r="Y31" i="16" s="1"/>
  <c r="Z30" i="16" a="1"/>
  <c r="Z30" i="16" s="1"/>
  <c r="Y30" i="16" a="1"/>
  <c r="Y30" i="16" s="1"/>
  <c r="Z29" i="16" a="1"/>
  <c r="Z29" i="16" s="1"/>
  <c r="Y29" i="16" a="1"/>
  <c r="Y29" i="16" s="1"/>
  <c r="Z28" i="16" a="1"/>
  <c r="Z28" i="16" s="1"/>
  <c r="Y28" i="16" a="1"/>
  <c r="Y28" i="16" s="1"/>
  <c r="Z27" i="16" a="1"/>
  <c r="Z27" i="16" s="1"/>
  <c r="Y27" i="16" a="1"/>
  <c r="Y27" i="16" s="1"/>
  <c r="Z26" i="16" a="1"/>
  <c r="Z26" i="16" s="1"/>
  <c r="Y26" i="16" a="1"/>
  <c r="Y26" i="16" s="1"/>
  <c r="Z25" i="16" a="1"/>
  <c r="Z25" i="16" s="1"/>
  <c r="Y25" i="16" a="1"/>
  <c r="Y25" i="16" s="1"/>
  <c r="Z24" i="16" a="1"/>
  <c r="Z24" i="16" s="1"/>
  <c r="Y24" i="16" a="1"/>
  <c r="Y24" i="16" s="1"/>
  <c r="Z23" i="16" a="1"/>
  <c r="Z23" i="16" s="1"/>
  <c r="Y23" i="16" a="1"/>
  <c r="Y23" i="16" s="1"/>
  <c r="Z22" i="16" a="1"/>
  <c r="Z22" i="16" s="1"/>
  <c r="Y22" i="16" a="1"/>
  <c r="Y22" i="16" s="1"/>
  <c r="Z21" i="16" a="1"/>
  <c r="Z21" i="16" s="1"/>
  <c r="Y21" i="16" a="1"/>
  <c r="Y21" i="16" s="1"/>
  <c r="Z8" i="16"/>
  <c r="Y8" i="16"/>
  <c r="Z1" i="16"/>
  <c r="Y1" i="16"/>
  <c r="X134" i="16" a="1"/>
  <c r="X134" i="16" s="1"/>
  <c r="W134" i="16" a="1"/>
  <c r="W134" i="16" s="1"/>
  <c r="X133" i="16" a="1"/>
  <c r="X133" i="16" s="1"/>
  <c r="W133" i="16" a="1"/>
  <c r="W133" i="16" s="1"/>
  <c r="X132" i="16" a="1"/>
  <c r="X132" i="16" s="1"/>
  <c r="W132" i="16" a="1"/>
  <c r="W132" i="16" s="1"/>
  <c r="X131" i="16" a="1"/>
  <c r="X131" i="16" s="1"/>
  <c r="W131" i="16" a="1"/>
  <c r="W131" i="16" s="1"/>
  <c r="X130" i="16" a="1"/>
  <c r="X130" i="16" s="1"/>
  <c r="W130" i="16" a="1"/>
  <c r="W130" i="16" s="1"/>
  <c r="X129" i="16" a="1"/>
  <c r="X129" i="16" s="1"/>
  <c r="W129" i="16" a="1"/>
  <c r="W129" i="16" s="1"/>
  <c r="X128" i="16" a="1"/>
  <c r="X128" i="16" s="1"/>
  <c r="W128" i="16" a="1"/>
  <c r="W128" i="16" s="1"/>
  <c r="X127" i="16" a="1"/>
  <c r="X127" i="16" s="1"/>
  <c r="W127" i="16" a="1"/>
  <c r="W127" i="16" s="1"/>
  <c r="X126" i="16" a="1"/>
  <c r="X126" i="16" s="1"/>
  <c r="W126" i="16" a="1"/>
  <c r="W126" i="16" s="1"/>
  <c r="X125" i="16" a="1"/>
  <c r="X125" i="16" s="1"/>
  <c r="W125" i="16" a="1"/>
  <c r="W125" i="16" s="1"/>
  <c r="X124" i="16" a="1"/>
  <c r="X124" i="16" s="1"/>
  <c r="W124" i="16" a="1"/>
  <c r="W124" i="16" s="1"/>
  <c r="X123" i="16" a="1"/>
  <c r="X123" i="16" s="1"/>
  <c r="W123" i="16" a="1"/>
  <c r="W123" i="16" s="1"/>
  <c r="X122" i="16" a="1"/>
  <c r="X122" i="16" s="1"/>
  <c r="W122" i="16" a="1"/>
  <c r="W122" i="16" s="1"/>
  <c r="X121" i="16" a="1"/>
  <c r="X121" i="16" s="1"/>
  <c r="W121" i="16" a="1"/>
  <c r="W121" i="16" s="1"/>
  <c r="X120" i="16" a="1"/>
  <c r="X120" i="16" s="1"/>
  <c r="W120" i="16" a="1"/>
  <c r="W120" i="16" s="1"/>
  <c r="X119" i="16" a="1"/>
  <c r="X119" i="16" s="1"/>
  <c r="W119" i="16" a="1"/>
  <c r="W119" i="16" s="1"/>
  <c r="X118" i="16" a="1"/>
  <c r="X118" i="16" s="1"/>
  <c r="W118" i="16" a="1"/>
  <c r="W118" i="16" s="1"/>
  <c r="X117" i="16" a="1"/>
  <c r="X117" i="16" s="1"/>
  <c r="W117" i="16" a="1"/>
  <c r="W117" i="16" s="1"/>
  <c r="X116" i="16" a="1"/>
  <c r="X116" i="16" s="1"/>
  <c r="W116" i="16" a="1"/>
  <c r="W116" i="16" s="1"/>
  <c r="X115" i="16" a="1"/>
  <c r="X115" i="16" s="1"/>
  <c r="W115" i="16" a="1"/>
  <c r="W115" i="16" s="1"/>
  <c r="X114" i="16" a="1"/>
  <c r="X114" i="16" s="1"/>
  <c r="W114" i="16" a="1"/>
  <c r="W114" i="16" s="1"/>
  <c r="X113" i="16" a="1"/>
  <c r="X113" i="16" s="1"/>
  <c r="W113" i="16" a="1"/>
  <c r="W113" i="16" s="1"/>
  <c r="X112" i="16" a="1"/>
  <c r="X112" i="16" s="1"/>
  <c r="W112" i="16" a="1"/>
  <c r="W112" i="16" s="1"/>
  <c r="X111" i="16" a="1"/>
  <c r="X111" i="16" s="1"/>
  <c r="W111" i="16" a="1"/>
  <c r="W111" i="16" s="1"/>
  <c r="X110" i="16" a="1"/>
  <c r="X110" i="16" s="1"/>
  <c r="W110" i="16" a="1"/>
  <c r="W110" i="16" s="1"/>
  <c r="X109" i="16" a="1"/>
  <c r="X109" i="16" s="1"/>
  <c r="W109" i="16" a="1"/>
  <c r="W109" i="16" s="1"/>
  <c r="X108" i="16" a="1"/>
  <c r="X108" i="16" s="1"/>
  <c r="W108" i="16" a="1"/>
  <c r="W108" i="16" s="1"/>
  <c r="X107" i="16" a="1"/>
  <c r="X107" i="16" s="1"/>
  <c r="W107" i="16" a="1"/>
  <c r="W107" i="16" s="1"/>
  <c r="X106" i="16" a="1"/>
  <c r="X106" i="16" s="1"/>
  <c r="W106" i="16" a="1"/>
  <c r="W106" i="16" s="1"/>
  <c r="X105" i="16" a="1"/>
  <c r="X105" i="16" s="1"/>
  <c r="W105" i="16" a="1"/>
  <c r="W105" i="16" s="1"/>
  <c r="X104" i="16" a="1"/>
  <c r="X104" i="16" s="1"/>
  <c r="W104" i="16" a="1"/>
  <c r="W104" i="16" s="1"/>
  <c r="X103" i="16" a="1"/>
  <c r="X103" i="16" s="1"/>
  <c r="W103" i="16" a="1"/>
  <c r="W103" i="16" s="1"/>
  <c r="X102" i="16" a="1"/>
  <c r="X102" i="16" s="1"/>
  <c r="W102" i="16" a="1"/>
  <c r="W102" i="16" s="1"/>
  <c r="X101" i="16" a="1"/>
  <c r="X101" i="16" s="1"/>
  <c r="W101" i="16" a="1"/>
  <c r="W101" i="16" s="1"/>
  <c r="X100" i="16" a="1"/>
  <c r="X100" i="16" s="1"/>
  <c r="W100" i="16" a="1"/>
  <c r="W100" i="16" s="1"/>
  <c r="X99" i="16" a="1"/>
  <c r="X99" i="16" s="1"/>
  <c r="W99" i="16" a="1"/>
  <c r="W99" i="16" s="1"/>
  <c r="X98" i="16" a="1"/>
  <c r="X98" i="16" s="1"/>
  <c r="W98" i="16" a="1"/>
  <c r="W98" i="16" s="1"/>
  <c r="X97" i="16" a="1"/>
  <c r="X97" i="16" s="1"/>
  <c r="W97" i="16" a="1"/>
  <c r="W97" i="16" s="1"/>
  <c r="X96" i="16" a="1"/>
  <c r="X96" i="16" s="1"/>
  <c r="W96" i="16" a="1"/>
  <c r="W96" i="16" s="1"/>
  <c r="X95" i="16" a="1"/>
  <c r="X95" i="16" s="1"/>
  <c r="W95" i="16" a="1"/>
  <c r="W95" i="16" s="1"/>
  <c r="X94" i="16" a="1"/>
  <c r="X94" i="16" s="1"/>
  <c r="W94" i="16" a="1"/>
  <c r="W94" i="16" s="1"/>
  <c r="X93" i="16" a="1"/>
  <c r="X93" i="16" s="1"/>
  <c r="W93" i="16" a="1"/>
  <c r="W93" i="16" s="1"/>
  <c r="X92" i="16" a="1"/>
  <c r="X92" i="16" s="1"/>
  <c r="W92" i="16" a="1"/>
  <c r="W92" i="16" s="1"/>
  <c r="X91" i="16" a="1"/>
  <c r="X91" i="16" s="1"/>
  <c r="W91" i="16" a="1"/>
  <c r="W91" i="16" s="1"/>
  <c r="X90" i="16" a="1"/>
  <c r="X90" i="16" s="1"/>
  <c r="W90" i="16" a="1"/>
  <c r="W90" i="16" s="1"/>
  <c r="X89" i="16" a="1"/>
  <c r="X89" i="16" s="1"/>
  <c r="W89" i="16" a="1"/>
  <c r="W89" i="16" s="1"/>
  <c r="X88" i="16" a="1"/>
  <c r="X88" i="16" s="1"/>
  <c r="W88" i="16" a="1"/>
  <c r="W88" i="16" s="1"/>
  <c r="X87" i="16" a="1"/>
  <c r="X87" i="16" s="1"/>
  <c r="W87" i="16" a="1"/>
  <c r="W87" i="16" s="1"/>
  <c r="X86" i="16" a="1"/>
  <c r="X86" i="16" s="1"/>
  <c r="W86" i="16" a="1"/>
  <c r="W86" i="16" s="1"/>
  <c r="X85" i="16" a="1"/>
  <c r="X85" i="16" s="1"/>
  <c r="W85" i="16" a="1"/>
  <c r="W85" i="16" s="1"/>
  <c r="X84" i="16" a="1"/>
  <c r="X84" i="16" s="1"/>
  <c r="W84" i="16" a="1"/>
  <c r="W84" i="16" s="1"/>
  <c r="X83" i="16" a="1"/>
  <c r="X83" i="16" s="1"/>
  <c r="W83" i="16" a="1"/>
  <c r="W83" i="16" s="1"/>
  <c r="X82" i="16" a="1"/>
  <c r="X82" i="16" s="1"/>
  <c r="W82" i="16" a="1"/>
  <c r="W82" i="16" s="1"/>
  <c r="X81" i="16" a="1"/>
  <c r="X81" i="16" s="1"/>
  <c r="W81" i="16" a="1"/>
  <c r="W81" i="16" s="1"/>
  <c r="X80" i="16" a="1"/>
  <c r="X80" i="16" s="1"/>
  <c r="W80" i="16" a="1"/>
  <c r="W80" i="16" s="1"/>
  <c r="X79" i="16" a="1"/>
  <c r="X79" i="16" s="1"/>
  <c r="W79" i="16" a="1"/>
  <c r="W79" i="16" s="1"/>
  <c r="X78" i="16" a="1"/>
  <c r="X78" i="16" s="1"/>
  <c r="W78" i="16" a="1"/>
  <c r="W78" i="16" s="1"/>
  <c r="X77" i="16" a="1"/>
  <c r="X77" i="16" s="1"/>
  <c r="W77" i="16" a="1"/>
  <c r="W77" i="16" s="1"/>
  <c r="X76" i="16" a="1"/>
  <c r="X76" i="16" s="1"/>
  <c r="W76" i="16" a="1"/>
  <c r="W76" i="16" s="1"/>
  <c r="X75" i="16" a="1"/>
  <c r="X75" i="16" s="1"/>
  <c r="W75" i="16" a="1"/>
  <c r="W75" i="16" s="1"/>
  <c r="X74" i="16" a="1"/>
  <c r="X74" i="16" s="1"/>
  <c r="W74" i="16" a="1"/>
  <c r="W74" i="16" s="1"/>
  <c r="X73" i="16" a="1"/>
  <c r="X73" i="16" s="1"/>
  <c r="W73" i="16" a="1"/>
  <c r="W73" i="16" s="1"/>
  <c r="X72" i="16" a="1"/>
  <c r="X72" i="16" s="1"/>
  <c r="W72" i="16" a="1"/>
  <c r="W72" i="16" s="1"/>
  <c r="X71" i="16" a="1"/>
  <c r="X71" i="16" s="1"/>
  <c r="W71" i="16" a="1"/>
  <c r="W71" i="16" s="1"/>
  <c r="X70" i="16" a="1"/>
  <c r="X70" i="16" s="1"/>
  <c r="W70" i="16" a="1"/>
  <c r="W70" i="16" s="1"/>
  <c r="X69" i="16" a="1"/>
  <c r="X69" i="16" s="1"/>
  <c r="W69" i="16" a="1"/>
  <c r="W69" i="16" s="1"/>
  <c r="X68" i="16" a="1"/>
  <c r="X68" i="16" s="1"/>
  <c r="W68" i="16" a="1"/>
  <c r="W68" i="16" s="1"/>
  <c r="X67" i="16" a="1"/>
  <c r="X67" i="16" s="1"/>
  <c r="W67" i="16" a="1"/>
  <c r="W67" i="16" s="1"/>
  <c r="X66" i="16" a="1"/>
  <c r="X66" i="16" s="1"/>
  <c r="W66" i="16" a="1"/>
  <c r="W66" i="16" s="1"/>
  <c r="X65" i="16" a="1"/>
  <c r="X65" i="16" s="1"/>
  <c r="W65" i="16" a="1"/>
  <c r="W65" i="16" s="1"/>
  <c r="X64" i="16" a="1"/>
  <c r="X64" i="16" s="1"/>
  <c r="W64" i="16" a="1"/>
  <c r="W64" i="16" s="1"/>
  <c r="X63" i="16" a="1"/>
  <c r="X63" i="16" s="1"/>
  <c r="W63" i="16" a="1"/>
  <c r="W63" i="16" s="1"/>
  <c r="X62" i="16" a="1"/>
  <c r="X62" i="16" s="1"/>
  <c r="W62" i="16" a="1"/>
  <c r="W62" i="16" s="1"/>
  <c r="X61" i="16" a="1"/>
  <c r="X61" i="16" s="1"/>
  <c r="W61" i="16" a="1"/>
  <c r="W61" i="16" s="1"/>
  <c r="X60" i="16" a="1"/>
  <c r="X60" i="16" s="1"/>
  <c r="W60" i="16" a="1"/>
  <c r="W60" i="16" s="1"/>
  <c r="X59" i="16" a="1"/>
  <c r="X59" i="16" s="1"/>
  <c r="W59" i="16" a="1"/>
  <c r="W59" i="16" s="1"/>
  <c r="X58" i="16" a="1"/>
  <c r="X58" i="16" s="1"/>
  <c r="W58" i="16" a="1"/>
  <c r="W58" i="16" s="1"/>
  <c r="X57" i="16" a="1"/>
  <c r="X57" i="16" s="1"/>
  <c r="W57" i="16" a="1"/>
  <c r="W57" i="16" s="1"/>
  <c r="X56" i="16" a="1"/>
  <c r="X56" i="16" s="1"/>
  <c r="W56" i="16" a="1"/>
  <c r="W56" i="16" s="1"/>
  <c r="X55" i="16" a="1"/>
  <c r="X55" i="16" s="1"/>
  <c r="W55" i="16" a="1"/>
  <c r="W55" i="16" s="1"/>
  <c r="X54" i="16" a="1"/>
  <c r="X54" i="16" s="1"/>
  <c r="W54" i="16" a="1"/>
  <c r="W54" i="16" s="1"/>
  <c r="X53" i="16" a="1"/>
  <c r="X53" i="16" s="1"/>
  <c r="W53" i="16" a="1"/>
  <c r="W53" i="16" s="1"/>
  <c r="X52" i="16" a="1"/>
  <c r="X52" i="16" s="1"/>
  <c r="W52" i="16" a="1"/>
  <c r="W52" i="16" s="1"/>
  <c r="X51" i="16" a="1"/>
  <c r="X51" i="16" s="1"/>
  <c r="W51" i="16" a="1"/>
  <c r="W51" i="16" s="1"/>
  <c r="X50" i="16" a="1"/>
  <c r="X50" i="16" s="1"/>
  <c r="W50" i="16" a="1"/>
  <c r="W50" i="16" s="1"/>
  <c r="X49" i="16" a="1"/>
  <c r="X49" i="16" s="1"/>
  <c r="W49" i="16" a="1"/>
  <c r="W49" i="16" s="1"/>
  <c r="X48" i="16" a="1"/>
  <c r="X48" i="16" s="1"/>
  <c r="W48" i="16" a="1"/>
  <c r="W48" i="16" s="1"/>
  <c r="X47" i="16" a="1"/>
  <c r="X47" i="16" s="1"/>
  <c r="W47" i="16" a="1"/>
  <c r="W47" i="16" s="1"/>
  <c r="X46" i="16" a="1"/>
  <c r="X46" i="16" s="1"/>
  <c r="W46" i="16" a="1"/>
  <c r="W46" i="16" s="1"/>
  <c r="X45" i="16" a="1"/>
  <c r="X45" i="16" s="1"/>
  <c r="W45" i="16" a="1"/>
  <c r="W45" i="16" s="1"/>
  <c r="X44" i="16" a="1"/>
  <c r="X44" i="16" s="1"/>
  <c r="W44" i="16" a="1"/>
  <c r="W44" i="16" s="1"/>
  <c r="X43" i="16" a="1"/>
  <c r="X43" i="16" s="1"/>
  <c r="W43" i="16" a="1"/>
  <c r="W43" i="16" s="1"/>
  <c r="X42" i="16" a="1"/>
  <c r="X42" i="16" s="1"/>
  <c r="W42" i="16" a="1"/>
  <c r="W42" i="16" s="1"/>
  <c r="X41" i="16" a="1"/>
  <c r="X41" i="16" s="1"/>
  <c r="W41" i="16" a="1"/>
  <c r="W41" i="16" s="1"/>
  <c r="X40" i="16" a="1"/>
  <c r="X40" i="16" s="1"/>
  <c r="W40" i="16" a="1"/>
  <c r="W40" i="16" s="1"/>
  <c r="X39" i="16" a="1"/>
  <c r="X39" i="16" s="1"/>
  <c r="W39" i="16" a="1"/>
  <c r="W39" i="16" s="1"/>
  <c r="X38" i="16" a="1"/>
  <c r="X38" i="16" s="1"/>
  <c r="W38" i="16" a="1"/>
  <c r="W38" i="16" s="1"/>
  <c r="X37" i="16" a="1"/>
  <c r="X37" i="16" s="1"/>
  <c r="W37" i="16" a="1"/>
  <c r="W37" i="16" s="1"/>
  <c r="X36" i="16" a="1"/>
  <c r="X36" i="16" s="1"/>
  <c r="W36" i="16" a="1"/>
  <c r="W36" i="16" s="1"/>
  <c r="X35" i="16" a="1"/>
  <c r="X35" i="16" s="1"/>
  <c r="W35" i="16" a="1"/>
  <c r="W35" i="16" s="1"/>
  <c r="X34" i="16" a="1"/>
  <c r="X34" i="16" s="1"/>
  <c r="W34" i="16" a="1"/>
  <c r="W34" i="16" s="1"/>
  <c r="X33" i="16" a="1"/>
  <c r="X33" i="16" s="1"/>
  <c r="W33" i="16" a="1"/>
  <c r="W33" i="16" s="1"/>
  <c r="X32" i="16" a="1"/>
  <c r="X32" i="16" s="1"/>
  <c r="W32" i="16" a="1"/>
  <c r="W32" i="16" s="1"/>
  <c r="X31" i="16" a="1"/>
  <c r="X31" i="16" s="1"/>
  <c r="W31" i="16" a="1"/>
  <c r="W31" i="16" s="1"/>
  <c r="X30" i="16" a="1"/>
  <c r="X30" i="16" s="1"/>
  <c r="W30" i="16" a="1"/>
  <c r="W30" i="16" s="1"/>
  <c r="X29" i="16" a="1"/>
  <c r="X29" i="16" s="1"/>
  <c r="W29" i="16" a="1"/>
  <c r="W29" i="16" s="1"/>
  <c r="X28" i="16" a="1"/>
  <c r="X28" i="16" s="1"/>
  <c r="W28" i="16" a="1"/>
  <c r="W28" i="16" s="1"/>
  <c r="X27" i="16" a="1"/>
  <c r="X27" i="16" s="1"/>
  <c r="W27" i="16" a="1"/>
  <c r="W27" i="16" s="1"/>
  <c r="X26" i="16" a="1"/>
  <c r="X26" i="16" s="1"/>
  <c r="W26" i="16" a="1"/>
  <c r="W26" i="16" s="1"/>
  <c r="X25" i="16" a="1"/>
  <c r="X25" i="16" s="1"/>
  <c r="W25" i="16" a="1"/>
  <c r="W25" i="16" s="1"/>
  <c r="X24" i="16" a="1"/>
  <c r="X24" i="16" s="1"/>
  <c r="W24" i="16" a="1"/>
  <c r="W24" i="16" s="1"/>
  <c r="X23" i="16" a="1"/>
  <c r="X23" i="16" s="1"/>
  <c r="W23" i="16" a="1"/>
  <c r="W23" i="16" s="1"/>
  <c r="X22" i="16" a="1"/>
  <c r="X22" i="16" s="1"/>
  <c r="W22" i="16" a="1"/>
  <c r="W22" i="16" s="1"/>
  <c r="X21" i="16" a="1"/>
  <c r="X21" i="16" s="1"/>
  <c r="W21" i="16" a="1"/>
  <c r="W21" i="16" s="1"/>
  <c r="X8" i="16"/>
  <c r="W8" i="16"/>
  <c r="X1" i="16"/>
  <c r="W1" i="16"/>
  <c r="V134" i="16" a="1"/>
  <c r="V134" i="16" s="1"/>
  <c r="U134" i="16" a="1"/>
  <c r="U134" i="16" s="1"/>
  <c r="V133" i="16" a="1"/>
  <c r="V133" i="16" s="1"/>
  <c r="U133" i="16" a="1"/>
  <c r="U133" i="16" s="1"/>
  <c r="V132" i="16" a="1"/>
  <c r="V132" i="16" s="1"/>
  <c r="U132" i="16" a="1"/>
  <c r="U132" i="16" s="1"/>
  <c r="V131" i="16" a="1"/>
  <c r="V131" i="16" s="1"/>
  <c r="U131" i="16" a="1"/>
  <c r="U131" i="16" s="1"/>
  <c r="V130" i="16" a="1"/>
  <c r="V130" i="16" s="1"/>
  <c r="U130" i="16" a="1"/>
  <c r="U130" i="16" s="1"/>
  <c r="V129" i="16" a="1"/>
  <c r="V129" i="16" s="1"/>
  <c r="U129" i="16" a="1"/>
  <c r="U129" i="16" s="1"/>
  <c r="V128" i="16" a="1"/>
  <c r="V128" i="16" s="1"/>
  <c r="U128" i="16" a="1"/>
  <c r="U128" i="16" s="1"/>
  <c r="V127" i="16" a="1"/>
  <c r="V127" i="16" s="1"/>
  <c r="U127" i="16" a="1"/>
  <c r="U127" i="16" s="1"/>
  <c r="V126" i="16" a="1"/>
  <c r="V126" i="16" s="1"/>
  <c r="U126" i="16" a="1"/>
  <c r="U126" i="16" s="1"/>
  <c r="V125" i="16" a="1"/>
  <c r="V125" i="16" s="1"/>
  <c r="U125" i="16" a="1"/>
  <c r="U125" i="16" s="1"/>
  <c r="V124" i="16" a="1"/>
  <c r="V124" i="16" s="1"/>
  <c r="U124" i="16" a="1"/>
  <c r="U124" i="16" s="1"/>
  <c r="V123" i="16" a="1"/>
  <c r="V123" i="16" s="1"/>
  <c r="U123" i="16" a="1"/>
  <c r="U123" i="16" s="1"/>
  <c r="V122" i="16" a="1"/>
  <c r="V122" i="16" s="1"/>
  <c r="U122" i="16" a="1"/>
  <c r="U122" i="16" s="1"/>
  <c r="V121" i="16" a="1"/>
  <c r="V121" i="16" s="1"/>
  <c r="U121" i="16" a="1"/>
  <c r="U121" i="16" s="1"/>
  <c r="V120" i="16" a="1"/>
  <c r="V120" i="16" s="1"/>
  <c r="U120" i="16" a="1"/>
  <c r="U120" i="16" s="1"/>
  <c r="V119" i="16" a="1"/>
  <c r="V119" i="16" s="1"/>
  <c r="U119" i="16" a="1"/>
  <c r="U119" i="16" s="1"/>
  <c r="V118" i="16" a="1"/>
  <c r="V118" i="16" s="1"/>
  <c r="U118" i="16" a="1"/>
  <c r="U118" i="16" s="1"/>
  <c r="V117" i="16" a="1"/>
  <c r="V117" i="16" s="1"/>
  <c r="U117" i="16" a="1"/>
  <c r="U117" i="16" s="1"/>
  <c r="V116" i="16" a="1"/>
  <c r="V116" i="16" s="1"/>
  <c r="U116" i="16" a="1"/>
  <c r="U116" i="16" s="1"/>
  <c r="V115" i="16" a="1"/>
  <c r="V115" i="16" s="1"/>
  <c r="U115" i="16" a="1"/>
  <c r="U115" i="16" s="1"/>
  <c r="V114" i="16" a="1"/>
  <c r="V114" i="16" s="1"/>
  <c r="U114" i="16" a="1"/>
  <c r="U114" i="16" s="1"/>
  <c r="V113" i="16" a="1"/>
  <c r="V113" i="16" s="1"/>
  <c r="U113" i="16" a="1"/>
  <c r="U113" i="16" s="1"/>
  <c r="V112" i="16" a="1"/>
  <c r="V112" i="16" s="1"/>
  <c r="U112" i="16" a="1"/>
  <c r="U112" i="16" s="1"/>
  <c r="V111" i="16" a="1"/>
  <c r="V111" i="16" s="1"/>
  <c r="U111" i="16" a="1"/>
  <c r="U111" i="16" s="1"/>
  <c r="V110" i="16" a="1"/>
  <c r="V110" i="16" s="1"/>
  <c r="U110" i="16" a="1"/>
  <c r="U110" i="16" s="1"/>
  <c r="V109" i="16" a="1"/>
  <c r="V109" i="16" s="1"/>
  <c r="U109" i="16" a="1"/>
  <c r="U109" i="16" s="1"/>
  <c r="V108" i="16" a="1"/>
  <c r="V108" i="16" s="1"/>
  <c r="U108" i="16" a="1"/>
  <c r="U108" i="16" s="1"/>
  <c r="V107" i="16" a="1"/>
  <c r="V107" i="16" s="1"/>
  <c r="U107" i="16" a="1"/>
  <c r="U107" i="16" s="1"/>
  <c r="V106" i="16" a="1"/>
  <c r="V106" i="16" s="1"/>
  <c r="U106" i="16" a="1"/>
  <c r="U106" i="16" s="1"/>
  <c r="V105" i="16" a="1"/>
  <c r="V105" i="16" s="1"/>
  <c r="U105" i="16" a="1"/>
  <c r="U105" i="16" s="1"/>
  <c r="V104" i="16" a="1"/>
  <c r="V104" i="16" s="1"/>
  <c r="U104" i="16" a="1"/>
  <c r="U104" i="16" s="1"/>
  <c r="V103" i="16" a="1"/>
  <c r="V103" i="16" s="1"/>
  <c r="U103" i="16" a="1"/>
  <c r="U103" i="16" s="1"/>
  <c r="V102" i="16" a="1"/>
  <c r="V102" i="16" s="1"/>
  <c r="U102" i="16" a="1"/>
  <c r="U102" i="16" s="1"/>
  <c r="V101" i="16" a="1"/>
  <c r="V101" i="16" s="1"/>
  <c r="U101" i="16" a="1"/>
  <c r="U101" i="16" s="1"/>
  <c r="V100" i="16" a="1"/>
  <c r="V100" i="16" s="1"/>
  <c r="U100" i="16" a="1"/>
  <c r="U100" i="16" s="1"/>
  <c r="V99" i="16" a="1"/>
  <c r="V99" i="16" s="1"/>
  <c r="U99" i="16" a="1"/>
  <c r="U99" i="16" s="1"/>
  <c r="V98" i="16" a="1"/>
  <c r="V98" i="16" s="1"/>
  <c r="U98" i="16" a="1"/>
  <c r="U98" i="16" s="1"/>
  <c r="V97" i="16" a="1"/>
  <c r="V97" i="16" s="1"/>
  <c r="U97" i="16" a="1"/>
  <c r="U97" i="16" s="1"/>
  <c r="V96" i="16" a="1"/>
  <c r="V96" i="16" s="1"/>
  <c r="U96" i="16" a="1"/>
  <c r="U96" i="16" s="1"/>
  <c r="V95" i="16" a="1"/>
  <c r="V95" i="16" s="1"/>
  <c r="U95" i="16" a="1"/>
  <c r="U95" i="16" s="1"/>
  <c r="V94" i="16" a="1"/>
  <c r="V94" i="16" s="1"/>
  <c r="U94" i="16" a="1"/>
  <c r="U94" i="16" s="1"/>
  <c r="V93" i="16" a="1"/>
  <c r="V93" i="16" s="1"/>
  <c r="U93" i="16" a="1"/>
  <c r="U93" i="16" s="1"/>
  <c r="V92" i="16" a="1"/>
  <c r="V92" i="16" s="1"/>
  <c r="U92" i="16" a="1"/>
  <c r="U92" i="16" s="1"/>
  <c r="V91" i="16" a="1"/>
  <c r="V91" i="16" s="1"/>
  <c r="U91" i="16" a="1"/>
  <c r="U91" i="16" s="1"/>
  <c r="V90" i="16" a="1"/>
  <c r="V90" i="16" s="1"/>
  <c r="U90" i="16" a="1"/>
  <c r="U90" i="16" s="1"/>
  <c r="V89" i="16" a="1"/>
  <c r="V89" i="16" s="1"/>
  <c r="U89" i="16" a="1"/>
  <c r="U89" i="16" s="1"/>
  <c r="V88" i="16" a="1"/>
  <c r="V88" i="16" s="1"/>
  <c r="U88" i="16" a="1"/>
  <c r="U88" i="16" s="1"/>
  <c r="V87" i="16" a="1"/>
  <c r="V87" i="16" s="1"/>
  <c r="U87" i="16" a="1"/>
  <c r="U87" i="16" s="1"/>
  <c r="V86" i="16" a="1"/>
  <c r="V86" i="16" s="1"/>
  <c r="U86" i="16" a="1"/>
  <c r="U86" i="16" s="1"/>
  <c r="V85" i="16" a="1"/>
  <c r="V85" i="16" s="1"/>
  <c r="U85" i="16" a="1"/>
  <c r="U85" i="16" s="1"/>
  <c r="V84" i="16" a="1"/>
  <c r="V84" i="16" s="1"/>
  <c r="U84" i="16" a="1"/>
  <c r="U84" i="16" s="1"/>
  <c r="V83" i="16" a="1"/>
  <c r="V83" i="16" s="1"/>
  <c r="U83" i="16" a="1"/>
  <c r="U83" i="16" s="1"/>
  <c r="V82" i="16" a="1"/>
  <c r="V82" i="16" s="1"/>
  <c r="U82" i="16" a="1"/>
  <c r="U82" i="16" s="1"/>
  <c r="V81" i="16" a="1"/>
  <c r="V81" i="16" s="1"/>
  <c r="U81" i="16" a="1"/>
  <c r="U81" i="16" s="1"/>
  <c r="V80" i="16" a="1"/>
  <c r="V80" i="16" s="1"/>
  <c r="U80" i="16" a="1"/>
  <c r="U80" i="16" s="1"/>
  <c r="V79" i="16" a="1"/>
  <c r="V79" i="16" s="1"/>
  <c r="U79" i="16" a="1"/>
  <c r="U79" i="16" s="1"/>
  <c r="V78" i="16" a="1"/>
  <c r="V78" i="16" s="1"/>
  <c r="U78" i="16" a="1"/>
  <c r="U78" i="16" s="1"/>
  <c r="V77" i="16" a="1"/>
  <c r="V77" i="16" s="1"/>
  <c r="U77" i="16" a="1"/>
  <c r="U77" i="16" s="1"/>
  <c r="V76" i="16" a="1"/>
  <c r="V76" i="16" s="1"/>
  <c r="U76" i="16" a="1"/>
  <c r="U76" i="16" s="1"/>
  <c r="V75" i="16" a="1"/>
  <c r="V75" i="16" s="1"/>
  <c r="U75" i="16" a="1"/>
  <c r="U75" i="16" s="1"/>
  <c r="V74" i="16" a="1"/>
  <c r="V74" i="16" s="1"/>
  <c r="U74" i="16" a="1"/>
  <c r="U74" i="16" s="1"/>
  <c r="V73" i="16" a="1"/>
  <c r="V73" i="16" s="1"/>
  <c r="U73" i="16" a="1"/>
  <c r="U73" i="16" s="1"/>
  <c r="V72" i="16" a="1"/>
  <c r="V72" i="16" s="1"/>
  <c r="U72" i="16" a="1"/>
  <c r="U72" i="16" s="1"/>
  <c r="V71" i="16" a="1"/>
  <c r="V71" i="16" s="1"/>
  <c r="U71" i="16" a="1"/>
  <c r="U71" i="16" s="1"/>
  <c r="V70" i="16" a="1"/>
  <c r="V70" i="16" s="1"/>
  <c r="U70" i="16" a="1"/>
  <c r="U70" i="16" s="1"/>
  <c r="V69" i="16" a="1"/>
  <c r="V69" i="16" s="1"/>
  <c r="U69" i="16" a="1"/>
  <c r="U69" i="16" s="1"/>
  <c r="V68" i="16" a="1"/>
  <c r="V68" i="16" s="1"/>
  <c r="U68" i="16" a="1"/>
  <c r="U68" i="16" s="1"/>
  <c r="V67" i="16" a="1"/>
  <c r="V67" i="16" s="1"/>
  <c r="U67" i="16" a="1"/>
  <c r="U67" i="16" s="1"/>
  <c r="V66" i="16" a="1"/>
  <c r="V66" i="16" s="1"/>
  <c r="U66" i="16" a="1"/>
  <c r="U66" i="16" s="1"/>
  <c r="V65" i="16" a="1"/>
  <c r="V65" i="16" s="1"/>
  <c r="U65" i="16" a="1"/>
  <c r="U65" i="16" s="1"/>
  <c r="V64" i="16" a="1"/>
  <c r="V64" i="16" s="1"/>
  <c r="U64" i="16" a="1"/>
  <c r="U64" i="16" s="1"/>
  <c r="V63" i="16" a="1"/>
  <c r="V63" i="16" s="1"/>
  <c r="U63" i="16" a="1"/>
  <c r="U63" i="16" s="1"/>
  <c r="V62" i="16" a="1"/>
  <c r="V62" i="16" s="1"/>
  <c r="U62" i="16" a="1"/>
  <c r="U62" i="16" s="1"/>
  <c r="V61" i="16" a="1"/>
  <c r="V61" i="16" s="1"/>
  <c r="U61" i="16" a="1"/>
  <c r="U61" i="16" s="1"/>
  <c r="V60" i="16" a="1"/>
  <c r="V60" i="16" s="1"/>
  <c r="U60" i="16" a="1"/>
  <c r="U60" i="16" s="1"/>
  <c r="V59" i="16" a="1"/>
  <c r="V59" i="16" s="1"/>
  <c r="U59" i="16" a="1"/>
  <c r="U59" i="16" s="1"/>
  <c r="V58" i="16" a="1"/>
  <c r="V58" i="16" s="1"/>
  <c r="U58" i="16" a="1"/>
  <c r="U58" i="16" s="1"/>
  <c r="V57" i="16" a="1"/>
  <c r="V57" i="16" s="1"/>
  <c r="U57" i="16" a="1"/>
  <c r="U57" i="16" s="1"/>
  <c r="V56" i="16" a="1"/>
  <c r="V56" i="16" s="1"/>
  <c r="U56" i="16" a="1"/>
  <c r="U56" i="16" s="1"/>
  <c r="V55" i="16" a="1"/>
  <c r="V55" i="16" s="1"/>
  <c r="U55" i="16" a="1"/>
  <c r="U55" i="16" s="1"/>
  <c r="V54" i="16" a="1"/>
  <c r="V54" i="16" s="1"/>
  <c r="U54" i="16" a="1"/>
  <c r="U54" i="16" s="1"/>
  <c r="V53" i="16" a="1"/>
  <c r="V53" i="16" s="1"/>
  <c r="U53" i="16" a="1"/>
  <c r="U53" i="16" s="1"/>
  <c r="V52" i="16" a="1"/>
  <c r="V52" i="16" s="1"/>
  <c r="U52" i="16" a="1"/>
  <c r="U52" i="16" s="1"/>
  <c r="V51" i="16" a="1"/>
  <c r="V51" i="16" s="1"/>
  <c r="U51" i="16" a="1"/>
  <c r="U51" i="16" s="1"/>
  <c r="V50" i="16" a="1"/>
  <c r="V50" i="16" s="1"/>
  <c r="U50" i="16" a="1"/>
  <c r="U50" i="16" s="1"/>
  <c r="V49" i="16" a="1"/>
  <c r="V49" i="16" s="1"/>
  <c r="U49" i="16" a="1"/>
  <c r="U49" i="16" s="1"/>
  <c r="V48" i="16" a="1"/>
  <c r="V48" i="16" s="1"/>
  <c r="U48" i="16" a="1"/>
  <c r="U48" i="16" s="1"/>
  <c r="V47" i="16" a="1"/>
  <c r="V47" i="16" s="1"/>
  <c r="U47" i="16" a="1"/>
  <c r="U47" i="16" s="1"/>
  <c r="V46" i="16" a="1"/>
  <c r="V46" i="16" s="1"/>
  <c r="U46" i="16" a="1"/>
  <c r="U46" i="16" s="1"/>
  <c r="V45" i="16" a="1"/>
  <c r="V45" i="16" s="1"/>
  <c r="U45" i="16" a="1"/>
  <c r="U45" i="16" s="1"/>
  <c r="V44" i="16" a="1"/>
  <c r="V44" i="16" s="1"/>
  <c r="U44" i="16" a="1"/>
  <c r="U44" i="16" s="1"/>
  <c r="V43" i="16" a="1"/>
  <c r="V43" i="16" s="1"/>
  <c r="U43" i="16" a="1"/>
  <c r="U43" i="16" s="1"/>
  <c r="V42" i="16" a="1"/>
  <c r="V42" i="16" s="1"/>
  <c r="U42" i="16" a="1"/>
  <c r="U42" i="16" s="1"/>
  <c r="V41" i="16" a="1"/>
  <c r="V41" i="16" s="1"/>
  <c r="U41" i="16" a="1"/>
  <c r="U41" i="16" s="1"/>
  <c r="V40" i="16" a="1"/>
  <c r="V40" i="16" s="1"/>
  <c r="U40" i="16" a="1"/>
  <c r="U40" i="16" s="1"/>
  <c r="V39" i="16" a="1"/>
  <c r="V39" i="16" s="1"/>
  <c r="U39" i="16" a="1"/>
  <c r="U39" i="16" s="1"/>
  <c r="V38" i="16" a="1"/>
  <c r="V38" i="16" s="1"/>
  <c r="U38" i="16" a="1"/>
  <c r="U38" i="16" s="1"/>
  <c r="V37" i="16" a="1"/>
  <c r="V37" i="16" s="1"/>
  <c r="U37" i="16" a="1"/>
  <c r="U37" i="16" s="1"/>
  <c r="V36" i="16" a="1"/>
  <c r="V36" i="16" s="1"/>
  <c r="U36" i="16" a="1"/>
  <c r="U36" i="16" s="1"/>
  <c r="V35" i="16" a="1"/>
  <c r="V35" i="16" s="1"/>
  <c r="U35" i="16" a="1"/>
  <c r="U35" i="16" s="1"/>
  <c r="V34" i="16" a="1"/>
  <c r="V34" i="16" s="1"/>
  <c r="U34" i="16" a="1"/>
  <c r="U34" i="16" s="1"/>
  <c r="V33" i="16" a="1"/>
  <c r="V33" i="16" s="1"/>
  <c r="U33" i="16" a="1"/>
  <c r="U33" i="16" s="1"/>
  <c r="V32" i="16" a="1"/>
  <c r="V32" i="16" s="1"/>
  <c r="U32" i="16" a="1"/>
  <c r="U32" i="16" s="1"/>
  <c r="V31" i="16" a="1"/>
  <c r="V31" i="16" s="1"/>
  <c r="U31" i="16" a="1"/>
  <c r="U31" i="16" s="1"/>
  <c r="V30" i="16" a="1"/>
  <c r="V30" i="16" s="1"/>
  <c r="U30" i="16" a="1"/>
  <c r="U30" i="16" s="1"/>
  <c r="V29" i="16" a="1"/>
  <c r="V29" i="16" s="1"/>
  <c r="U29" i="16" a="1"/>
  <c r="U29" i="16" s="1"/>
  <c r="V28" i="16" a="1"/>
  <c r="V28" i="16" s="1"/>
  <c r="U28" i="16" a="1"/>
  <c r="U28" i="16" s="1"/>
  <c r="V27" i="16" a="1"/>
  <c r="V27" i="16" s="1"/>
  <c r="U27" i="16" a="1"/>
  <c r="U27" i="16" s="1"/>
  <c r="V26" i="16" a="1"/>
  <c r="V26" i="16" s="1"/>
  <c r="U26" i="16" a="1"/>
  <c r="U26" i="16" s="1"/>
  <c r="V25" i="16" a="1"/>
  <c r="V25" i="16" s="1"/>
  <c r="U25" i="16" a="1"/>
  <c r="U25" i="16" s="1"/>
  <c r="V24" i="16" a="1"/>
  <c r="V24" i="16" s="1"/>
  <c r="U24" i="16" a="1"/>
  <c r="U24" i="16" s="1"/>
  <c r="V23" i="16" a="1"/>
  <c r="V23" i="16" s="1"/>
  <c r="U23" i="16" a="1"/>
  <c r="U23" i="16" s="1"/>
  <c r="V22" i="16" a="1"/>
  <c r="V22" i="16" s="1"/>
  <c r="U22" i="16" a="1"/>
  <c r="U22" i="16" s="1"/>
  <c r="V21" i="16" a="1"/>
  <c r="V21" i="16" s="1"/>
  <c r="U21" i="16" a="1"/>
  <c r="U21" i="16" s="1"/>
  <c r="V8" i="16"/>
  <c r="U8" i="16"/>
  <c r="V1" i="16"/>
  <c r="U1" i="16"/>
  <c r="T134" i="16" a="1"/>
  <c r="T134" i="16" s="1"/>
  <c r="S134" i="16" a="1"/>
  <c r="S134" i="16" s="1"/>
  <c r="T133" i="16" a="1"/>
  <c r="T133" i="16" s="1"/>
  <c r="S133" i="16" a="1"/>
  <c r="S133" i="16" s="1"/>
  <c r="T132" i="16" a="1"/>
  <c r="T132" i="16" s="1"/>
  <c r="S132" i="16" a="1"/>
  <c r="S132" i="16" s="1"/>
  <c r="T131" i="16" a="1"/>
  <c r="T131" i="16" s="1"/>
  <c r="S131" i="16" a="1"/>
  <c r="S131" i="16" s="1"/>
  <c r="T130" i="16" a="1"/>
  <c r="T130" i="16" s="1"/>
  <c r="S130" i="16" a="1"/>
  <c r="S130" i="16" s="1"/>
  <c r="T129" i="16" a="1"/>
  <c r="T129" i="16" s="1"/>
  <c r="S129" i="16" a="1"/>
  <c r="S129" i="16" s="1"/>
  <c r="T128" i="16" a="1"/>
  <c r="T128" i="16" s="1"/>
  <c r="S128" i="16" a="1"/>
  <c r="S128" i="16" s="1"/>
  <c r="T127" i="16" a="1"/>
  <c r="T127" i="16" s="1"/>
  <c r="S127" i="16" a="1"/>
  <c r="S127" i="16" s="1"/>
  <c r="T126" i="16" a="1"/>
  <c r="T126" i="16" s="1"/>
  <c r="S126" i="16" a="1"/>
  <c r="S126" i="16" s="1"/>
  <c r="T125" i="16" a="1"/>
  <c r="T125" i="16" s="1"/>
  <c r="S125" i="16" a="1"/>
  <c r="S125" i="16" s="1"/>
  <c r="T124" i="16" a="1"/>
  <c r="T124" i="16" s="1"/>
  <c r="S124" i="16" a="1"/>
  <c r="S124" i="16" s="1"/>
  <c r="T123" i="16" a="1"/>
  <c r="T123" i="16" s="1"/>
  <c r="S123" i="16" a="1"/>
  <c r="S123" i="16" s="1"/>
  <c r="T122" i="16" a="1"/>
  <c r="T122" i="16" s="1"/>
  <c r="S122" i="16" a="1"/>
  <c r="S122" i="16" s="1"/>
  <c r="T121" i="16" a="1"/>
  <c r="T121" i="16" s="1"/>
  <c r="S121" i="16" a="1"/>
  <c r="S121" i="16" s="1"/>
  <c r="T120" i="16" a="1"/>
  <c r="T120" i="16" s="1"/>
  <c r="S120" i="16" a="1"/>
  <c r="S120" i="16" s="1"/>
  <c r="T119" i="16" a="1"/>
  <c r="T119" i="16" s="1"/>
  <c r="S119" i="16" a="1"/>
  <c r="S119" i="16" s="1"/>
  <c r="T118" i="16" a="1"/>
  <c r="T118" i="16" s="1"/>
  <c r="S118" i="16" a="1"/>
  <c r="S118" i="16" s="1"/>
  <c r="T117" i="16" a="1"/>
  <c r="T117" i="16" s="1"/>
  <c r="S117" i="16" a="1"/>
  <c r="S117" i="16" s="1"/>
  <c r="T116" i="16" a="1"/>
  <c r="T116" i="16" s="1"/>
  <c r="S116" i="16" a="1"/>
  <c r="S116" i="16" s="1"/>
  <c r="T115" i="16" a="1"/>
  <c r="T115" i="16" s="1"/>
  <c r="S115" i="16" a="1"/>
  <c r="S115" i="16" s="1"/>
  <c r="T114" i="16" a="1"/>
  <c r="T114" i="16" s="1"/>
  <c r="S114" i="16" a="1"/>
  <c r="S114" i="16" s="1"/>
  <c r="T113" i="16" a="1"/>
  <c r="T113" i="16" s="1"/>
  <c r="S113" i="16" a="1"/>
  <c r="S113" i="16" s="1"/>
  <c r="T112" i="16" a="1"/>
  <c r="T112" i="16" s="1"/>
  <c r="S112" i="16" a="1"/>
  <c r="S112" i="16" s="1"/>
  <c r="T111" i="16" a="1"/>
  <c r="T111" i="16" s="1"/>
  <c r="S111" i="16" a="1"/>
  <c r="S111" i="16" s="1"/>
  <c r="T110" i="16" a="1"/>
  <c r="T110" i="16" s="1"/>
  <c r="S110" i="16" a="1"/>
  <c r="S110" i="16" s="1"/>
  <c r="T109" i="16" a="1"/>
  <c r="T109" i="16" s="1"/>
  <c r="S109" i="16" a="1"/>
  <c r="S109" i="16" s="1"/>
  <c r="T108" i="16" a="1"/>
  <c r="T108" i="16" s="1"/>
  <c r="S108" i="16" a="1"/>
  <c r="S108" i="16" s="1"/>
  <c r="T107" i="16" a="1"/>
  <c r="T107" i="16" s="1"/>
  <c r="S107" i="16" a="1"/>
  <c r="S107" i="16" s="1"/>
  <c r="T106" i="16" a="1"/>
  <c r="T106" i="16" s="1"/>
  <c r="S106" i="16" a="1"/>
  <c r="S106" i="16" s="1"/>
  <c r="T105" i="16" a="1"/>
  <c r="T105" i="16" s="1"/>
  <c r="S105" i="16" a="1"/>
  <c r="S105" i="16" s="1"/>
  <c r="T104" i="16" a="1"/>
  <c r="T104" i="16" s="1"/>
  <c r="S104" i="16" a="1"/>
  <c r="S104" i="16" s="1"/>
  <c r="T103" i="16" a="1"/>
  <c r="T103" i="16" s="1"/>
  <c r="S103" i="16" a="1"/>
  <c r="S103" i="16" s="1"/>
  <c r="T102" i="16" a="1"/>
  <c r="T102" i="16" s="1"/>
  <c r="S102" i="16" a="1"/>
  <c r="S102" i="16" s="1"/>
  <c r="T101" i="16" a="1"/>
  <c r="T101" i="16" s="1"/>
  <c r="S101" i="16" a="1"/>
  <c r="S101" i="16" s="1"/>
  <c r="T100" i="16" a="1"/>
  <c r="T100" i="16" s="1"/>
  <c r="S100" i="16" a="1"/>
  <c r="S100" i="16" s="1"/>
  <c r="T99" i="16" a="1"/>
  <c r="T99" i="16" s="1"/>
  <c r="S99" i="16" a="1"/>
  <c r="S99" i="16" s="1"/>
  <c r="T98" i="16" a="1"/>
  <c r="T98" i="16" s="1"/>
  <c r="S98" i="16" a="1"/>
  <c r="S98" i="16" s="1"/>
  <c r="T97" i="16" a="1"/>
  <c r="T97" i="16" s="1"/>
  <c r="S97" i="16" a="1"/>
  <c r="S97" i="16" s="1"/>
  <c r="T96" i="16" a="1"/>
  <c r="T96" i="16" s="1"/>
  <c r="S96" i="16" a="1"/>
  <c r="S96" i="16" s="1"/>
  <c r="T95" i="16" a="1"/>
  <c r="T95" i="16" s="1"/>
  <c r="S95" i="16" a="1"/>
  <c r="S95" i="16" s="1"/>
  <c r="T94" i="16" a="1"/>
  <c r="T94" i="16" s="1"/>
  <c r="S94" i="16" a="1"/>
  <c r="S94" i="16" s="1"/>
  <c r="T93" i="16" a="1"/>
  <c r="T93" i="16" s="1"/>
  <c r="S93" i="16" a="1"/>
  <c r="S93" i="16" s="1"/>
  <c r="T92" i="16" a="1"/>
  <c r="T92" i="16" s="1"/>
  <c r="S92" i="16" a="1"/>
  <c r="S92" i="16" s="1"/>
  <c r="T91" i="16" a="1"/>
  <c r="T91" i="16" s="1"/>
  <c r="S91" i="16" a="1"/>
  <c r="S91" i="16" s="1"/>
  <c r="T90" i="16" a="1"/>
  <c r="T90" i="16" s="1"/>
  <c r="S90" i="16" a="1"/>
  <c r="S90" i="16" s="1"/>
  <c r="T89" i="16" a="1"/>
  <c r="T89" i="16" s="1"/>
  <c r="S89" i="16" a="1"/>
  <c r="S89" i="16" s="1"/>
  <c r="T88" i="16" a="1"/>
  <c r="T88" i="16" s="1"/>
  <c r="S88" i="16" a="1"/>
  <c r="S88" i="16" s="1"/>
  <c r="T87" i="16" a="1"/>
  <c r="T87" i="16" s="1"/>
  <c r="S87" i="16" a="1"/>
  <c r="S87" i="16" s="1"/>
  <c r="T86" i="16" a="1"/>
  <c r="T86" i="16" s="1"/>
  <c r="S86" i="16" a="1"/>
  <c r="S86" i="16" s="1"/>
  <c r="T85" i="16" a="1"/>
  <c r="T85" i="16" s="1"/>
  <c r="S85" i="16" a="1"/>
  <c r="S85" i="16" s="1"/>
  <c r="T84" i="16" a="1"/>
  <c r="T84" i="16" s="1"/>
  <c r="S84" i="16" a="1"/>
  <c r="S84" i="16" s="1"/>
  <c r="T83" i="16" a="1"/>
  <c r="T83" i="16" s="1"/>
  <c r="S83" i="16" a="1"/>
  <c r="S83" i="16" s="1"/>
  <c r="T82" i="16" a="1"/>
  <c r="T82" i="16" s="1"/>
  <c r="S82" i="16" a="1"/>
  <c r="S82" i="16" s="1"/>
  <c r="T81" i="16" a="1"/>
  <c r="T81" i="16" s="1"/>
  <c r="S81" i="16" a="1"/>
  <c r="S81" i="16" s="1"/>
  <c r="T80" i="16" a="1"/>
  <c r="T80" i="16" s="1"/>
  <c r="S80" i="16" a="1"/>
  <c r="S80" i="16" s="1"/>
  <c r="T79" i="16" a="1"/>
  <c r="T79" i="16" s="1"/>
  <c r="S79" i="16" a="1"/>
  <c r="S79" i="16" s="1"/>
  <c r="T78" i="16" a="1"/>
  <c r="T78" i="16" s="1"/>
  <c r="S78" i="16" a="1"/>
  <c r="S78" i="16" s="1"/>
  <c r="T77" i="16" a="1"/>
  <c r="T77" i="16" s="1"/>
  <c r="S77" i="16" a="1"/>
  <c r="S77" i="16" s="1"/>
  <c r="T76" i="16" a="1"/>
  <c r="T76" i="16" s="1"/>
  <c r="S76" i="16" a="1"/>
  <c r="S76" i="16" s="1"/>
  <c r="T75" i="16" a="1"/>
  <c r="T75" i="16" s="1"/>
  <c r="S75" i="16" a="1"/>
  <c r="S75" i="16" s="1"/>
  <c r="T74" i="16" a="1"/>
  <c r="T74" i="16" s="1"/>
  <c r="S74" i="16" a="1"/>
  <c r="S74" i="16" s="1"/>
  <c r="T73" i="16" a="1"/>
  <c r="T73" i="16" s="1"/>
  <c r="S73" i="16" a="1"/>
  <c r="S73" i="16" s="1"/>
  <c r="T72" i="16" a="1"/>
  <c r="T72" i="16" s="1"/>
  <c r="S72" i="16" a="1"/>
  <c r="S72" i="16" s="1"/>
  <c r="T71" i="16" a="1"/>
  <c r="T71" i="16" s="1"/>
  <c r="S71" i="16" a="1"/>
  <c r="S71" i="16" s="1"/>
  <c r="T70" i="16" a="1"/>
  <c r="T70" i="16" s="1"/>
  <c r="S70" i="16" a="1"/>
  <c r="S70" i="16" s="1"/>
  <c r="T69" i="16" a="1"/>
  <c r="T69" i="16" s="1"/>
  <c r="S69" i="16" a="1"/>
  <c r="S69" i="16" s="1"/>
  <c r="T68" i="16" a="1"/>
  <c r="T68" i="16" s="1"/>
  <c r="S68" i="16" a="1"/>
  <c r="S68" i="16" s="1"/>
  <c r="T67" i="16" a="1"/>
  <c r="T67" i="16" s="1"/>
  <c r="S67" i="16" a="1"/>
  <c r="S67" i="16" s="1"/>
  <c r="T66" i="16" a="1"/>
  <c r="T66" i="16" s="1"/>
  <c r="S66" i="16" a="1"/>
  <c r="S66" i="16" s="1"/>
  <c r="T65" i="16" a="1"/>
  <c r="T65" i="16" s="1"/>
  <c r="S65" i="16" a="1"/>
  <c r="S65" i="16" s="1"/>
  <c r="T64" i="16" a="1"/>
  <c r="T64" i="16" s="1"/>
  <c r="S64" i="16" a="1"/>
  <c r="S64" i="16" s="1"/>
  <c r="T63" i="16" a="1"/>
  <c r="T63" i="16" s="1"/>
  <c r="S63" i="16" a="1"/>
  <c r="S63" i="16" s="1"/>
  <c r="T62" i="16" a="1"/>
  <c r="T62" i="16" s="1"/>
  <c r="S62" i="16" a="1"/>
  <c r="S62" i="16" s="1"/>
  <c r="T61" i="16" a="1"/>
  <c r="T61" i="16" s="1"/>
  <c r="S61" i="16" a="1"/>
  <c r="S61" i="16" s="1"/>
  <c r="T60" i="16" a="1"/>
  <c r="T60" i="16" s="1"/>
  <c r="S60" i="16" a="1"/>
  <c r="S60" i="16" s="1"/>
  <c r="T59" i="16" a="1"/>
  <c r="T59" i="16" s="1"/>
  <c r="S59" i="16" a="1"/>
  <c r="S59" i="16" s="1"/>
  <c r="T58" i="16" a="1"/>
  <c r="T58" i="16" s="1"/>
  <c r="S58" i="16" a="1"/>
  <c r="S58" i="16" s="1"/>
  <c r="T57" i="16" a="1"/>
  <c r="T57" i="16" s="1"/>
  <c r="S57" i="16" a="1"/>
  <c r="S57" i="16" s="1"/>
  <c r="T56" i="16" a="1"/>
  <c r="T56" i="16" s="1"/>
  <c r="S56" i="16" a="1"/>
  <c r="S56" i="16" s="1"/>
  <c r="T55" i="16" a="1"/>
  <c r="T55" i="16" s="1"/>
  <c r="S55" i="16" a="1"/>
  <c r="S55" i="16" s="1"/>
  <c r="T54" i="16" a="1"/>
  <c r="T54" i="16" s="1"/>
  <c r="S54" i="16" a="1"/>
  <c r="S54" i="16" s="1"/>
  <c r="T53" i="16" a="1"/>
  <c r="T53" i="16" s="1"/>
  <c r="S53" i="16" a="1"/>
  <c r="S53" i="16" s="1"/>
  <c r="T52" i="16" a="1"/>
  <c r="T52" i="16" s="1"/>
  <c r="S52" i="16" a="1"/>
  <c r="S52" i="16" s="1"/>
  <c r="T51" i="16" a="1"/>
  <c r="T51" i="16" s="1"/>
  <c r="S51" i="16" a="1"/>
  <c r="S51" i="16" s="1"/>
  <c r="T50" i="16" a="1"/>
  <c r="T50" i="16" s="1"/>
  <c r="S50" i="16" a="1"/>
  <c r="S50" i="16" s="1"/>
  <c r="T49" i="16" a="1"/>
  <c r="T49" i="16" s="1"/>
  <c r="S49" i="16" a="1"/>
  <c r="S49" i="16" s="1"/>
  <c r="T48" i="16" a="1"/>
  <c r="T48" i="16" s="1"/>
  <c r="S48" i="16" a="1"/>
  <c r="S48" i="16" s="1"/>
  <c r="T47" i="16" a="1"/>
  <c r="T47" i="16" s="1"/>
  <c r="S47" i="16" a="1"/>
  <c r="S47" i="16" s="1"/>
  <c r="T46" i="16" a="1"/>
  <c r="T46" i="16" s="1"/>
  <c r="S46" i="16" a="1"/>
  <c r="S46" i="16" s="1"/>
  <c r="T45" i="16" a="1"/>
  <c r="T45" i="16" s="1"/>
  <c r="S45" i="16" a="1"/>
  <c r="S45" i="16" s="1"/>
  <c r="T44" i="16" a="1"/>
  <c r="T44" i="16" s="1"/>
  <c r="S44" i="16" a="1"/>
  <c r="S44" i="16" s="1"/>
  <c r="T43" i="16" a="1"/>
  <c r="T43" i="16" s="1"/>
  <c r="S43" i="16" a="1"/>
  <c r="S43" i="16" s="1"/>
  <c r="T42" i="16" a="1"/>
  <c r="T42" i="16" s="1"/>
  <c r="S42" i="16" a="1"/>
  <c r="S42" i="16" s="1"/>
  <c r="T41" i="16" a="1"/>
  <c r="T41" i="16" s="1"/>
  <c r="S41" i="16" a="1"/>
  <c r="S41" i="16" s="1"/>
  <c r="T40" i="16" a="1"/>
  <c r="T40" i="16" s="1"/>
  <c r="S40" i="16" a="1"/>
  <c r="S40" i="16" s="1"/>
  <c r="T39" i="16" a="1"/>
  <c r="T39" i="16" s="1"/>
  <c r="S39" i="16" a="1"/>
  <c r="S39" i="16" s="1"/>
  <c r="T38" i="16" a="1"/>
  <c r="T38" i="16" s="1"/>
  <c r="S38" i="16" a="1"/>
  <c r="S38" i="16" s="1"/>
  <c r="T37" i="16" a="1"/>
  <c r="T37" i="16" s="1"/>
  <c r="S37" i="16" a="1"/>
  <c r="S37" i="16" s="1"/>
  <c r="T36" i="16" a="1"/>
  <c r="T36" i="16" s="1"/>
  <c r="S36" i="16" a="1"/>
  <c r="S36" i="16" s="1"/>
  <c r="T35" i="16" a="1"/>
  <c r="T35" i="16" s="1"/>
  <c r="S35" i="16" a="1"/>
  <c r="S35" i="16" s="1"/>
  <c r="T34" i="16" a="1"/>
  <c r="T34" i="16" s="1"/>
  <c r="S34" i="16" a="1"/>
  <c r="S34" i="16" s="1"/>
  <c r="T33" i="16" a="1"/>
  <c r="T33" i="16" s="1"/>
  <c r="S33" i="16" a="1"/>
  <c r="S33" i="16" s="1"/>
  <c r="T32" i="16" a="1"/>
  <c r="T32" i="16" s="1"/>
  <c r="S32" i="16" a="1"/>
  <c r="S32" i="16" s="1"/>
  <c r="T31" i="16" a="1"/>
  <c r="T31" i="16" s="1"/>
  <c r="S31" i="16" a="1"/>
  <c r="S31" i="16" s="1"/>
  <c r="T30" i="16" a="1"/>
  <c r="T30" i="16" s="1"/>
  <c r="S30" i="16" a="1"/>
  <c r="S30" i="16" s="1"/>
  <c r="T29" i="16" a="1"/>
  <c r="T29" i="16" s="1"/>
  <c r="S29" i="16" a="1"/>
  <c r="S29" i="16" s="1"/>
  <c r="T28" i="16" a="1"/>
  <c r="T28" i="16" s="1"/>
  <c r="S28" i="16" a="1"/>
  <c r="S28" i="16" s="1"/>
  <c r="T27" i="16" a="1"/>
  <c r="T27" i="16" s="1"/>
  <c r="S27" i="16" a="1"/>
  <c r="S27" i="16" s="1"/>
  <c r="T26" i="16" a="1"/>
  <c r="T26" i="16" s="1"/>
  <c r="S26" i="16" a="1"/>
  <c r="S26" i="16" s="1"/>
  <c r="T25" i="16" a="1"/>
  <c r="T25" i="16" s="1"/>
  <c r="S25" i="16" a="1"/>
  <c r="S25" i="16" s="1"/>
  <c r="T24" i="16" a="1"/>
  <c r="T24" i="16" s="1"/>
  <c r="S24" i="16" a="1"/>
  <c r="S24" i="16" s="1"/>
  <c r="T23" i="16" a="1"/>
  <c r="T23" i="16" s="1"/>
  <c r="S23" i="16" a="1"/>
  <c r="S23" i="16" s="1"/>
  <c r="T22" i="16" a="1"/>
  <c r="T22" i="16" s="1"/>
  <c r="S22" i="16" a="1"/>
  <c r="S22" i="16" s="1"/>
  <c r="T21" i="16" a="1"/>
  <c r="T21" i="16" s="1"/>
  <c r="S21" i="16" a="1"/>
  <c r="S21" i="16" s="1"/>
  <c r="T8" i="16"/>
  <c r="S8" i="16"/>
  <c r="T1" i="16"/>
  <c r="S1" i="16"/>
  <c r="P134" i="16" a="1"/>
  <c r="P134" i="16" s="1"/>
  <c r="O134" i="16" a="1"/>
  <c r="O134" i="16" s="1"/>
  <c r="P133" i="16" a="1"/>
  <c r="P133" i="16" s="1"/>
  <c r="O133" i="16" a="1"/>
  <c r="O133" i="16" s="1"/>
  <c r="P132" i="16" a="1"/>
  <c r="P132" i="16" s="1"/>
  <c r="O132" i="16" a="1"/>
  <c r="O132" i="16" s="1"/>
  <c r="P131" i="16" a="1"/>
  <c r="P131" i="16" s="1"/>
  <c r="O131" i="16" a="1"/>
  <c r="O131" i="16" s="1"/>
  <c r="P130" i="16" a="1"/>
  <c r="P130" i="16" s="1"/>
  <c r="O130" i="16" a="1"/>
  <c r="O130" i="16" s="1"/>
  <c r="P129" i="16" a="1"/>
  <c r="P129" i="16" s="1"/>
  <c r="O129" i="16" a="1"/>
  <c r="O129" i="16" s="1"/>
  <c r="P128" i="16" a="1"/>
  <c r="P128" i="16" s="1"/>
  <c r="O128" i="16" a="1"/>
  <c r="O128" i="16" s="1"/>
  <c r="P127" i="16" a="1"/>
  <c r="P127" i="16" s="1"/>
  <c r="O127" i="16" a="1"/>
  <c r="O127" i="16" s="1"/>
  <c r="P126" i="16" a="1"/>
  <c r="P126" i="16" s="1"/>
  <c r="O126" i="16" a="1"/>
  <c r="O126" i="16" s="1"/>
  <c r="P125" i="16" a="1"/>
  <c r="P125" i="16" s="1"/>
  <c r="O125" i="16" a="1"/>
  <c r="O125" i="16" s="1"/>
  <c r="P124" i="16" a="1"/>
  <c r="P124" i="16" s="1"/>
  <c r="O124" i="16" a="1"/>
  <c r="O124" i="16" s="1"/>
  <c r="P123" i="16" a="1"/>
  <c r="P123" i="16" s="1"/>
  <c r="O123" i="16" a="1"/>
  <c r="O123" i="16" s="1"/>
  <c r="P122" i="16" a="1"/>
  <c r="P122" i="16" s="1"/>
  <c r="O122" i="16" a="1"/>
  <c r="O122" i="16" s="1"/>
  <c r="P121" i="16" a="1"/>
  <c r="P121" i="16" s="1"/>
  <c r="O121" i="16" a="1"/>
  <c r="O121" i="16" s="1"/>
  <c r="P120" i="16" a="1"/>
  <c r="P120" i="16" s="1"/>
  <c r="O120" i="16" a="1"/>
  <c r="O120" i="16" s="1"/>
  <c r="P119" i="16" a="1"/>
  <c r="P119" i="16" s="1"/>
  <c r="O119" i="16" a="1"/>
  <c r="O119" i="16" s="1"/>
  <c r="P118" i="16" a="1"/>
  <c r="P118" i="16" s="1"/>
  <c r="O118" i="16" a="1"/>
  <c r="O118" i="16" s="1"/>
  <c r="P117" i="16" a="1"/>
  <c r="P117" i="16" s="1"/>
  <c r="O117" i="16" a="1"/>
  <c r="O117" i="16" s="1"/>
  <c r="P116" i="16" a="1"/>
  <c r="P116" i="16" s="1"/>
  <c r="O116" i="16" a="1"/>
  <c r="O116" i="16" s="1"/>
  <c r="P115" i="16" a="1"/>
  <c r="P115" i="16" s="1"/>
  <c r="O115" i="16" a="1"/>
  <c r="O115" i="16" s="1"/>
  <c r="P114" i="16" a="1"/>
  <c r="P114" i="16" s="1"/>
  <c r="O114" i="16" a="1"/>
  <c r="O114" i="16" s="1"/>
  <c r="P113" i="16" a="1"/>
  <c r="P113" i="16" s="1"/>
  <c r="O113" i="16" a="1"/>
  <c r="O113" i="16" s="1"/>
  <c r="P112" i="16" a="1"/>
  <c r="P112" i="16" s="1"/>
  <c r="O112" i="16" a="1"/>
  <c r="O112" i="16" s="1"/>
  <c r="P111" i="16" a="1"/>
  <c r="P111" i="16" s="1"/>
  <c r="O111" i="16" a="1"/>
  <c r="O111" i="16" s="1"/>
  <c r="P110" i="16" a="1"/>
  <c r="P110" i="16" s="1"/>
  <c r="O110" i="16" a="1"/>
  <c r="O110" i="16" s="1"/>
  <c r="P109" i="16" a="1"/>
  <c r="P109" i="16" s="1"/>
  <c r="O109" i="16" a="1"/>
  <c r="O109" i="16" s="1"/>
  <c r="P108" i="16" a="1"/>
  <c r="P108" i="16" s="1"/>
  <c r="O108" i="16" a="1"/>
  <c r="O108" i="16" s="1"/>
  <c r="P107" i="16" a="1"/>
  <c r="P107" i="16" s="1"/>
  <c r="O107" i="16" a="1"/>
  <c r="O107" i="16" s="1"/>
  <c r="P106" i="16" a="1"/>
  <c r="P106" i="16" s="1"/>
  <c r="O106" i="16" a="1"/>
  <c r="O106" i="16" s="1"/>
  <c r="P105" i="16" a="1"/>
  <c r="P105" i="16" s="1"/>
  <c r="O105" i="16" a="1"/>
  <c r="O105" i="16" s="1"/>
  <c r="P104" i="16" a="1"/>
  <c r="P104" i="16" s="1"/>
  <c r="O104" i="16" a="1"/>
  <c r="O104" i="16" s="1"/>
  <c r="P103" i="16" a="1"/>
  <c r="P103" i="16" s="1"/>
  <c r="O103" i="16" a="1"/>
  <c r="O103" i="16" s="1"/>
  <c r="P102" i="16" a="1"/>
  <c r="P102" i="16" s="1"/>
  <c r="O102" i="16" a="1"/>
  <c r="O102" i="16" s="1"/>
  <c r="P101" i="16" a="1"/>
  <c r="P101" i="16" s="1"/>
  <c r="O101" i="16" a="1"/>
  <c r="O101" i="16" s="1"/>
  <c r="P100" i="16" a="1"/>
  <c r="P100" i="16" s="1"/>
  <c r="O100" i="16" a="1"/>
  <c r="O100" i="16" s="1"/>
  <c r="P99" i="16" a="1"/>
  <c r="P99" i="16" s="1"/>
  <c r="O99" i="16" a="1"/>
  <c r="O99" i="16" s="1"/>
  <c r="P98" i="16" a="1"/>
  <c r="P98" i="16" s="1"/>
  <c r="O98" i="16" a="1"/>
  <c r="O98" i="16" s="1"/>
  <c r="P97" i="16" a="1"/>
  <c r="P97" i="16" s="1"/>
  <c r="O97" i="16" a="1"/>
  <c r="O97" i="16" s="1"/>
  <c r="P96" i="16" a="1"/>
  <c r="P96" i="16" s="1"/>
  <c r="O96" i="16" a="1"/>
  <c r="O96" i="16" s="1"/>
  <c r="P95" i="16" a="1"/>
  <c r="P95" i="16" s="1"/>
  <c r="O95" i="16" a="1"/>
  <c r="O95" i="16" s="1"/>
  <c r="P94" i="16" a="1"/>
  <c r="P94" i="16" s="1"/>
  <c r="O94" i="16" a="1"/>
  <c r="O94" i="16" s="1"/>
  <c r="P93" i="16" a="1"/>
  <c r="P93" i="16" s="1"/>
  <c r="O93" i="16" a="1"/>
  <c r="O93" i="16" s="1"/>
  <c r="P92" i="16" a="1"/>
  <c r="P92" i="16" s="1"/>
  <c r="O92" i="16" a="1"/>
  <c r="O92" i="16" s="1"/>
  <c r="P91" i="16" a="1"/>
  <c r="P91" i="16" s="1"/>
  <c r="O91" i="16" a="1"/>
  <c r="O91" i="16" s="1"/>
  <c r="P90" i="16" a="1"/>
  <c r="P90" i="16" s="1"/>
  <c r="O90" i="16" a="1"/>
  <c r="O90" i="16" s="1"/>
  <c r="P89" i="16" a="1"/>
  <c r="P89" i="16" s="1"/>
  <c r="O89" i="16" a="1"/>
  <c r="O89" i="16" s="1"/>
  <c r="P88" i="16" a="1"/>
  <c r="P88" i="16" s="1"/>
  <c r="O88" i="16" a="1"/>
  <c r="O88" i="16" s="1"/>
  <c r="P87" i="16" a="1"/>
  <c r="P87" i="16" s="1"/>
  <c r="O87" i="16" a="1"/>
  <c r="O87" i="16" s="1"/>
  <c r="P86" i="16" a="1"/>
  <c r="P86" i="16" s="1"/>
  <c r="O86" i="16" a="1"/>
  <c r="O86" i="16" s="1"/>
  <c r="P85" i="16" a="1"/>
  <c r="P85" i="16" s="1"/>
  <c r="O85" i="16" a="1"/>
  <c r="O85" i="16" s="1"/>
  <c r="P84" i="16" a="1"/>
  <c r="P84" i="16" s="1"/>
  <c r="O84" i="16" a="1"/>
  <c r="O84" i="16" s="1"/>
  <c r="P83" i="16" a="1"/>
  <c r="P83" i="16" s="1"/>
  <c r="O83" i="16" a="1"/>
  <c r="O83" i="16" s="1"/>
  <c r="P82" i="16" a="1"/>
  <c r="P82" i="16" s="1"/>
  <c r="O82" i="16" a="1"/>
  <c r="O82" i="16" s="1"/>
  <c r="P81" i="16" a="1"/>
  <c r="P81" i="16" s="1"/>
  <c r="O81" i="16" a="1"/>
  <c r="O81" i="16" s="1"/>
  <c r="P80" i="16" a="1"/>
  <c r="P80" i="16" s="1"/>
  <c r="O80" i="16" a="1"/>
  <c r="O80" i="16" s="1"/>
  <c r="P79" i="16" a="1"/>
  <c r="P79" i="16" s="1"/>
  <c r="O79" i="16" a="1"/>
  <c r="O79" i="16" s="1"/>
  <c r="P78" i="16" a="1"/>
  <c r="P78" i="16" s="1"/>
  <c r="O78" i="16" a="1"/>
  <c r="O78" i="16" s="1"/>
  <c r="P77" i="16" a="1"/>
  <c r="P77" i="16" s="1"/>
  <c r="O77" i="16" a="1"/>
  <c r="O77" i="16" s="1"/>
  <c r="P76" i="16" a="1"/>
  <c r="P76" i="16" s="1"/>
  <c r="O76" i="16" a="1"/>
  <c r="O76" i="16" s="1"/>
  <c r="P75" i="16" a="1"/>
  <c r="P75" i="16" s="1"/>
  <c r="O75" i="16" a="1"/>
  <c r="O75" i="16" s="1"/>
  <c r="P74" i="16" a="1"/>
  <c r="P74" i="16" s="1"/>
  <c r="O74" i="16" a="1"/>
  <c r="O74" i="16" s="1"/>
  <c r="P73" i="16" a="1"/>
  <c r="P73" i="16" s="1"/>
  <c r="O73" i="16" a="1"/>
  <c r="O73" i="16" s="1"/>
  <c r="P72" i="16" a="1"/>
  <c r="P72" i="16" s="1"/>
  <c r="O72" i="16" a="1"/>
  <c r="O72" i="16" s="1"/>
  <c r="P71" i="16" a="1"/>
  <c r="P71" i="16" s="1"/>
  <c r="O71" i="16" a="1"/>
  <c r="O71" i="16" s="1"/>
  <c r="P70" i="16" a="1"/>
  <c r="P70" i="16" s="1"/>
  <c r="O70" i="16" a="1"/>
  <c r="O70" i="16" s="1"/>
  <c r="P69" i="16" a="1"/>
  <c r="P69" i="16" s="1"/>
  <c r="O69" i="16" a="1"/>
  <c r="O69" i="16" s="1"/>
  <c r="P68" i="16" a="1"/>
  <c r="P68" i="16" s="1"/>
  <c r="O68" i="16" a="1"/>
  <c r="O68" i="16" s="1"/>
  <c r="P67" i="16" a="1"/>
  <c r="P67" i="16" s="1"/>
  <c r="O67" i="16" a="1"/>
  <c r="O67" i="16" s="1"/>
  <c r="P66" i="16" a="1"/>
  <c r="P66" i="16" s="1"/>
  <c r="O66" i="16" a="1"/>
  <c r="O66" i="16" s="1"/>
  <c r="P65" i="16" a="1"/>
  <c r="P65" i="16" s="1"/>
  <c r="O65" i="16" a="1"/>
  <c r="O65" i="16" s="1"/>
  <c r="P64" i="16" a="1"/>
  <c r="P64" i="16" s="1"/>
  <c r="O64" i="16" a="1"/>
  <c r="O64" i="16" s="1"/>
  <c r="P63" i="16" a="1"/>
  <c r="P63" i="16" s="1"/>
  <c r="O63" i="16" a="1"/>
  <c r="O63" i="16" s="1"/>
  <c r="P62" i="16" a="1"/>
  <c r="P62" i="16" s="1"/>
  <c r="O62" i="16" a="1"/>
  <c r="O62" i="16" s="1"/>
  <c r="P61" i="16" a="1"/>
  <c r="P61" i="16" s="1"/>
  <c r="O61" i="16" a="1"/>
  <c r="O61" i="16" s="1"/>
  <c r="P60" i="16" a="1"/>
  <c r="P60" i="16" s="1"/>
  <c r="O60" i="16" a="1"/>
  <c r="O60" i="16" s="1"/>
  <c r="P59" i="16" a="1"/>
  <c r="P59" i="16" s="1"/>
  <c r="O59" i="16" a="1"/>
  <c r="O59" i="16" s="1"/>
  <c r="P58" i="16" a="1"/>
  <c r="P58" i="16" s="1"/>
  <c r="O58" i="16" a="1"/>
  <c r="O58" i="16" s="1"/>
  <c r="P57" i="16" a="1"/>
  <c r="P57" i="16" s="1"/>
  <c r="O57" i="16" a="1"/>
  <c r="O57" i="16" s="1"/>
  <c r="P56" i="16" a="1"/>
  <c r="P56" i="16" s="1"/>
  <c r="O56" i="16" a="1"/>
  <c r="O56" i="16" s="1"/>
  <c r="P55" i="16" a="1"/>
  <c r="P55" i="16" s="1"/>
  <c r="O55" i="16" a="1"/>
  <c r="O55" i="16" s="1"/>
  <c r="P54" i="16" a="1"/>
  <c r="P54" i="16" s="1"/>
  <c r="O54" i="16" a="1"/>
  <c r="O54" i="16" s="1"/>
  <c r="P53" i="16" a="1"/>
  <c r="P53" i="16" s="1"/>
  <c r="O53" i="16" a="1"/>
  <c r="O53" i="16" s="1"/>
  <c r="P52" i="16" a="1"/>
  <c r="P52" i="16" s="1"/>
  <c r="O52" i="16" a="1"/>
  <c r="O52" i="16" s="1"/>
  <c r="P51" i="16" a="1"/>
  <c r="P51" i="16" s="1"/>
  <c r="O51" i="16" a="1"/>
  <c r="O51" i="16" s="1"/>
  <c r="P50" i="16" a="1"/>
  <c r="P50" i="16" s="1"/>
  <c r="O50" i="16" a="1"/>
  <c r="O50" i="16" s="1"/>
  <c r="P49" i="16" a="1"/>
  <c r="P49" i="16" s="1"/>
  <c r="O49" i="16" a="1"/>
  <c r="O49" i="16" s="1"/>
  <c r="P48" i="16" a="1"/>
  <c r="P48" i="16" s="1"/>
  <c r="O48" i="16" a="1"/>
  <c r="O48" i="16" s="1"/>
  <c r="P47" i="16" a="1"/>
  <c r="P47" i="16" s="1"/>
  <c r="O47" i="16" a="1"/>
  <c r="O47" i="16" s="1"/>
  <c r="P46" i="16" a="1"/>
  <c r="P46" i="16" s="1"/>
  <c r="O46" i="16" a="1"/>
  <c r="O46" i="16" s="1"/>
  <c r="P45" i="16" a="1"/>
  <c r="P45" i="16" s="1"/>
  <c r="O45" i="16" a="1"/>
  <c r="O45" i="16" s="1"/>
  <c r="P44" i="16" a="1"/>
  <c r="P44" i="16" s="1"/>
  <c r="O44" i="16" a="1"/>
  <c r="O44" i="16" s="1"/>
  <c r="P43" i="16" a="1"/>
  <c r="P43" i="16" s="1"/>
  <c r="O43" i="16" a="1"/>
  <c r="O43" i="16" s="1"/>
  <c r="P42" i="16" a="1"/>
  <c r="P42" i="16" s="1"/>
  <c r="O42" i="16" a="1"/>
  <c r="O42" i="16" s="1"/>
  <c r="P41" i="16" a="1"/>
  <c r="P41" i="16" s="1"/>
  <c r="O41" i="16" a="1"/>
  <c r="O41" i="16" s="1"/>
  <c r="P40" i="16" a="1"/>
  <c r="P40" i="16" s="1"/>
  <c r="O40" i="16" a="1"/>
  <c r="O40" i="16" s="1"/>
  <c r="P39" i="16" a="1"/>
  <c r="P39" i="16" s="1"/>
  <c r="O39" i="16" a="1"/>
  <c r="O39" i="16" s="1"/>
  <c r="P38" i="16" a="1"/>
  <c r="P38" i="16" s="1"/>
  <c r="O38" i="16" a="1"/>
  <c r="O38" i="16" s="1"/>
  <c r="P37" i="16" a="1"/>
  <c r="P37" i="16" s="1"/>
  <c r="O37" i="16" a="1"/>
  <c r="O37" i="16" s="1"/>
  <c r="P36" i="16" a="1"/>
  <c r="P36" i="16" s="1"/>
  <c r="O36" i="16" a="1"/>
  <c r="O36" i="16" s="1"/>
  <c r="P35" i="16" a="1"/>
  <c r="P35" i="16" s="1"/>
  <c r="O35" i="16" a="1"/>
  <c r="O35" i="16" s="1"/>
  <c r="P34" i="16" a="1"/>
  <c r="P34" i="16" s="1"/>
  <c r="O34" i="16" a="1"/>
  <c r="O34" i="16" s="1"/>
  <c r="P33" i="16" a="1"/>
  <c r="P33" i="16" s="1"/>
  <c r="O33" i="16" a="1"/>
  <c r="O33" i="16" s="1"/>
  <c r="P32" i="16" a="1"/>
  <c r="P32" i="16" s="1"/>
  <c r="O32" i="16" a="1"/>
  <c r="O32" i="16" s="1"/>
  <c r="P31" i="16" a="1"/>
  <c r="P31" i="16" s="1"/>
  <c r="O31" i="16" a="1"/>
  <c r="O31" i="16" s="1"/>
  <c r="P30" i="16" a="1"/>
  <c r="P30" i="16" s="1"/>
  <c r="O30" i="16" a="1"/>
  <c r="O30" i="16" s="1"/>
  <c r="P29" i="16" a="1"/>
  <c r="P29" i="16" s="1"/>
  <c r="O29" i="16" a="1"/>
  <c r="O29" i="16" s="1"/>
  <c r="P28" i="16" a="1"/>
  <c r="P28" i="16" s="1"/>
  <c r="O28" i="16" a="1"/>
  <c r="O28" i="16" s="1"/>
  <c r="P27" i="16" a="1"/>
  <c r="P27" i="16" s="1"/>
  <c r="O27" i="16" a="1"/>
  <c r="O27" i="16" s="1"/>
  <c r="P26" i="16" a="1"/>
  <c r="P26" i="16" s="1"/>
  <c r="O26" i="16" a="1"/>
  <c r="O26" i="16" s="1"/>
  <c r="P25" i="16" a="1"/>
  <c r="P25" i="16" s="1"/>
  <c r="O25" i="16" a="1"/>
  <c r="O25" i="16" s="1"/>
  <c r="P24" i="16" a="1"/>
  <c r="P24" i="16" s="1"/>
  <c r="O24" i="16" a="1"/>
  <c r="O24" i="16" s="1"/>
  <c r="P23" i="16" a="1"/>
  <c r="P23" i="16" s="1"/>
  <c r="O23" i="16" a="1"/>
  <c r="O23" i="16" s="1"/>
  <c r="P22" i="16" a="1"/>
  <c r="P22" i="16" s="1"/>
  <c r="O22" i="16" a="1"/>
  <c r="O22" i="16" s="1"/>
  <c r="P21" i="16" a="1"/>
  <c r="P21" i="16" s="1"/>
  <c r="O21" i="16" a="1"/>
  <c r="O21" i="16" s="1"/>
  <c r="P8" i="16"/>
  <c r="O8" i="16"/>
  <c r="P1" i="16"/>
  <c r="O1" i="16"/>
  <c r="N134" i="16" a="1"/>
  <c r="N134" i="16" s="1"/>
  <c r="N133" i="16" a="1"/>
  <c r="N133" i="16" s="1"/>
  <c r="N132" i="16" a="1"/>
  <c r="N132" i="16" s="1"/>
  <c r="N131" i="16" a="1"/>
  <c r="N131" i="16" s="1"/>
  <c r="N130" i="16" a="1"/>
  <c r="N130" i="16" s="1"/>
  <c r="N129" i="16" a="1"/>
  <c r="N129" i="16" s="1"/>
  <c r="N128" i="16" a="1"/>
  <c r="N128" i="16" s="1"/>
  <c r="N127" i="16" a="1"/>
  <c r="N127" i="16" s="1"/>
  <c r="N126" i="16" a="1"/>
  <c r="N126" i="16" s="1"/>
  <c r="N125" i="16" a="1"/>
  <c r="N125" i="16" s="1"/>
  <c r="N124" i="16" a="1"/>
  <c r="N124" i="16" s="1"/>
  <c r="N123" i="16" a="1"/>
  <c r="N123" i="16" s="1"/>
  <c r="N122" i="16" a="1"/>
  <c r="N122" i="16" s="1"/>
  <c r="N121" i="16" a="1"/>
  <c r="N121" i="16" s="1"/>
  <c r="N120" i="16" a="1"/>
  <c r="N120" i="16" s="1"/>
  <c r="N119" i="16" a="1"/>
  <c r="N119" i="16" s="1"/>
  <c r="N118" i="16" a="1"/>
  <c r="N118" i="16" s="1"/>
  <c r="N117" i="16" a="1"/>
  <c r="N117" i="16" s="1"/>
  <c r="N116" i="16" a="1"/>
  <c r="N116" i="16" s="1"/>
  <c r="N115" i="16" a="1"/>
  <c r="N115" i="16" s="1"/>
  <c r="N114" i="16" a="1"/>
  <c r="N114" i="16" s="1"/>
  <c r="N113" i="16" a="1"/>
  <c r="N113" i="16" s="1"/>
  <c r="N112" i="16" a="1"/>
  <c r="N112" i="16" s="1"/>
  <c r="N111" i="16" a="1"/>
  <c r="N111" i="16" s="1"/>
  <c r="N110" i="16" a="1"/>
  <c r="N110" i="16" s="1"/>
  <c r="N109" i="16" a="1"/>
  <c r="N109" i="16" s="1"/>
  <c r="N108" i="16" a="1"/>
  <c r="N108" i="16" s="1"/>
  <c r="N107" i="16" a="1"/>
  <c r="N107" i="16" s="1"/>
  <c r="N106" i="16" a="1"/>
  <c r="N106" i="16" s="1"/>
  <c r="N105" i="16" a="1"/>
  <c r="N105" i="16" s="1"/>
  <c r="N104" i="16" a="1"/>
  <c r="N104" i="16" s="1"/>
  <c r="N103" i="16" a="1"/>
  <c r="N103" i="16" s="1"/>
  <c r="N102" i="16" a="1"/>
  <c r="N102" i="16" s="1"/>
  <c r="N101" i="16" a="1"/>
  <c r="N101" i="16" s="1"/>
  <c r="N100" i="16" a="1"/>
  <c r="N100" i="16" s="1"/>
  <c r="N99" i="16" a="1"/>
  <c r="N99" i="16" s="1"/>
  <c r="N98" i="16" a="1"/>
  <c r="N98" i="16" s="1"/>
  <c r="N97" i="16" a="1"/>
  <c r="N97" i="16" s="1"/>
  <c r="N96" i="16" a="1"/>
  <c r="N96" i="16" s="1"/>
  <c r="N95" i="16" a="1"/>
  <c r="N95" i="16" s="1"/>
  <c r="N94" i="16" a="1"/>
  <c r="N94" i="16" s="1"/>
  <c r="N93" i="16" a="1"/>
  <c r="N93" i="16" s="1"/>
  <c r="N92" i="16" a="1"/>
  <c r="N92" i="16" s="1"/>
  <c r="N91" i="16" a="1"/>
  <c r="N91" i="16" s="1"/>
  <c r="N90" i="16" a="1"/>
  <c r="N90" i="16" s="1"/>
  <c r="N89" i="16" a="1"/>
  <c r="N89" i="16" s="1"/>
  <c r="N88" i="16" a="1"/>
  <c r="N88" i="16" s="1"/>
  <c r="N87" i="16" a="1"/>
  <c r="N87" i="16" s="1"/>
  <c r="N86" i="16" a="1"/>
  <c r="N86" i="16" s="1"/>
  <c r="N85" i="16" a="1"/>
  <c r="N85" i="16" s="1"/>
  <c r="N84" i="16" a="1"/>
  <c r="N84" i="16" s="1"/>
  <c r="N83" i="16" a="1"/>
  <c r="N83" i="16" s="1"/>
  <c r="N82" i="16" a="1"/>
  <c r="N82" i="16" s="1"/>
  <c r="N81" i="16" a="1"/>
  <c r="N81" i="16" s="1"/>
  <c r="N80" i="16" a="1"/>
  <c r="N80" i="16" s="1"/>
  <c r="N79" i="16" a="1"/>
  <c r="N79" i="16" s="1"/>
  <c r="N78" i="16" a="1"/>
  <c r="N78" i="16" s="1"/>
  <c r="N77" i="16" a="1"/>
  <c r="N77" i="16" s="1"/>
  <c r="N76" i="16" a="1"/>
  <c r="N76" i="16" s="1"/>
  <c r="N75" i="16" a="1"/>
  <c r="N75" i="16" s="1"/>
  <c r="N74" i="16" a="1"/>
  <c r="N74" i="16" s="1"/>
  <c r="N73" i="16" a="1"/>
  <c r="N73" i="16" s="1"/>
  <c r="N72" i="16" a="1"/>
  <c r="N72" i="16" s="1"/>
  <c r="N71" i="16" a="1"/>
  <c r="N71" i="16" s="1"/>
  <c r="N70" i="16" a="1"/>
  <c r="N70" i="16" s="1"/>
  <c r="N69" i="16" a="1"/>
  <c r="N69" i="16" s="1"/>
  <c r="N68" i="16" a="1"/>
  <c r="N68" i="16" s="1"/>
  <c r="N67" i="16" a="1"/>
  <c r="N67" i="16" s="1"/>
  <c r="N66" i="16" a="1"/>
  <c r="N66" i="16" s="1"/>
  <c r="N65" i="16" a="1"/>
  <c r="N65" i="16" s="1"/>
  <c r="N64" i="16" a="1"/>
  <c r="N64" i="16" s="1"/>
  <c r="N63" i="16" a="1"/>
  <c r="N63" i="16" s="1"/>
  <c r="N62" i="16" a="1"/>
  <c r="N62" i="16" s="1"/>
  <c r="N61" i="16" a="1"/>
  <c r="N61" i="16" s="1"/>
  <c r="N60" i="16" a="1"/>
  <c r="N60" i="16" s="1"/>
  <c r="N59" i="16" a="1"/>
  <c r="N59" i="16" s="1"/>
  <c r="N58" i="16" a="1"/>
  <c r="N58" i="16" s="1"/>
  <c r="N57" i="16" a="1"/>
  <c r="N57" i="16" s="1"/>
  <c r="N56" i="16" a="1"/>
  <c r="N56" i="16" s="1"/>
  <c r="N55" i="16" a="1"/>
  <c r="N55" i="16" s="1"/>
  <c r="N54" i="16" a="1"/>
  <c r="N54" i="16" s="1"/>
  <c r="N53" i="16" a="1"/>
  <c r="N53" i="16" s="1"/>
  <c r="N52" i="16" a="1"/>
  <c r="N52" i="16" s="1"/>
  <c r="N51" i="16" a="1"/>
  <c r="N51" i="16" s="1"/>
  <c r="N50" i="16" a="1"/>
  <c r="N50" i="16" s="1"/>
  <c r="N49" i="16" a="1"/>
  <c r="N49" i="16" s="1"/>
  <c r="N48" i="16" a="1"/>
  <c r="N48" i="16" s="1"/>
  <c r="N47" i="16" a="1"/>
  <c r="N47" i="16" s="1"/>
  <c r="N46" i="16" a="1"/>
  <c r="N46" i="16" s="1"/>
  <c r="N45" i="16" a="1"/>
  <c r="N45" i="16" s="1"/>
  <c r="N44" i="16" a="1"/>
  <c r="N44" i="16" s="1"/>
  <c r="N43" i="16" a="1"/>
  <c r="N43" i="16" s="1"/>
  <c r="N42" i="16" a="1"/>
  <c r="N42" i="16" s="1"/>
  <c r="N41" i="16" a="1"/>
  <c r="N41" i="16" s="1"/>
  <c r="N40" i="16" a="1"/>
  <c r="N40" i="16" s="1"/>
  <c r="N39" i="16" a="1"/>
  <c r="N39" i="16" s="1"/>
  <c r="N38" i="16" a="1"/>
  <c r="N38" i="16" s="1"/>
  <c r="N37" i="16" a="1"/>
  <c r="N37" i="16" s="1"/>
  <c r="N36" i="16" a="1"/>
  <c r="N36" i="16" s="1"/>
  <c r="N35" i="16" a="1"/>
  <c r="N35" i="16" s="1"/>
  <c r="N34" i="16" a="1"/>
  <c r="N34" i="16" s="1"/>
  <c r="N33" i="16" a="1"/>
  <c r="N33" i="16" s="1"/>
  <c r="N32" i="16" a="1"/>
  <c r="N32" i="16" s="1"/>
  <c r="N31" i="16" a="1"/>
  <c r="N31" i="16" s="1"/>
  <c r="N30" i="16" a="1"/>
  <c r="N30" i="16" s="1"/>
  <c r="N29" i="16" a="1"/>
  <c r="N29" i="16" s="1"/>
  <c r="N28" i="16" a="1"/>
  <c r="N28" i="16" s="1"/>
  <c r="N27" i="16" a="1"/>
  <c r="N27" i="16" s="1"/>
  <c r="N26" i="16" a="1"/>
  <c r="N26" i="16" s="1"/>
  <c r="N25" i="16" a="1"/>
  <c r="N25" i="16" s="1"/>
  <c r="N24" i="16" a="1"/>
  <c r="N24" i="16" s="1"/>
  <c r="N23" i="16" a="1"/>
  <c r="N23" i="16" s="1"/>
  <c r="N22" i="16" a="1"/>
  <c r="N22" i="16" s="1"/>
  <c r="N21" i="16" a="1"/>
  <c r="N21" i="16" s="1"/>
  <c r="N8" i="16"/>
  <c r="N1" i="16"/>
  <c r="M134" i="16" a="1"/>
  <c r="M134" i="16" s="1"/>
  <c r="L134" i="16" a="1"/>
  <c r="L134" i="16" s="1"/>
  <c r="K134" i="16" a="1"/>
  <c r="K134" i="16" s="1"/>
  <c r="J134" i="16" a="1"/>
  <c r="J134" i="16" s="1"/>
  <c r="I134" i="16" a="1"/>
  <c r="I134" i="16" s="1"/>
  <c r="H134" i="16" a="1"/>
  <c r="H134" i="16" s="1"/>
  <c r="G134" i="16" a="1"/>
  <c r="G134" i="16" s="1"/>
  <c r="E134" i="16" a="1"/>
  <c r="E134" i="16" s="1"/>
  <c r="D134" i="16" a="1"/>
  <c r="D134" i="16" s="1"/>
  <c r="C134" i="16" a="1"/>
  <c r="C134" i="16" s="1"/>
  <c r="M133" i="16" a="1"/>
  <c r="M133" i="16" s="1"/>
  <c r="L133" i="16" a="1"/>
  <c r="L133" i="16" s="1"/>
  <c r="K133" i="16" a="1"/>
  <c r="K133" i="16" s="1"/>
  <c r="J133" i="16" a="1"/>
  <c r="J133" i="16" s="1"/>
  <c r="I133" i="16" a="1"/>
  <c r="I133" i="16" s="1"/>
  <c r="H133" i="16" a="1"/>
  <c r="H133" i="16" s="1"/>
  <c r="G133" i="16" a="1"/>
  <c r="G133" i="16" s="1"/>
  <c r="E133" i="16" a="1"/>
  <c r="E133" i="16" s="1"/>
  <c r="D133" i="16" a="1"/>
  <c r="D133" i="16" s="1"/>
  <c r="C133" i="16" a="1"/>
  <c r="C133" i="16" s="1"/>
  <c r="M132" i="16" a="1"/>
  <c r="M132" i="16" s="1"/>
  <c r="L132" i="16" a="1"/>
  <c r="L132" i="16" s="1"/>
  <c r="K132" i="16" a="1"/>
  <c r="K132" i="16" s="1"/>
  <c r="J132" i="16" a="1"/>
  <c r="J132" i="16" s="1"/>
  <c r="I132" i="16" a="1"/>
  <c r="I132" i="16" s="1"/>
  <c r="H132" i="16" a="1"/>
  <c r="H132" i="16" s="1"/>
  <c r="G132" i="16" a="1"/>
  <c r="G132" i="16" s="1"/>
  <c r="E132" i="16" a="1"/>
  <c r="E132" i="16" s="1"/>
  <c r="D132" i="16" a="1"/>
  <c r="D132" i="16" s="1"/>
  <c r="C132" i="16" a="1"/>
  <c r="C132" i="16" s="1"/>
  <c r="M131" i="16" a="1"/>
  <c r="M131" i="16" s="1"/>
  <c r="L131" i="16" a="1"/>
  <c r="L131" i="16" s="1"/>
  <c r="K131" i="16" a="1"/>
  <c r="K131" i="16" s="1"/>
  <c r="J131" i="16" a="1"/>
  <c r="J131" i="16" s="1"/>
  <c r="I131" i="16" a="1"/>
  <c r="I131" i="16" s="1"/>
  <c r="H131" i="16" a="1"/>
  <c r="H131" i="16" s="1"/>
  <c r="G131" i="16" a="1"/>
  <c r="G131" i="16" s="1"/>
  <c r="E131" i="16" a="1"/>
  <c r="E131" i="16" s="1"/>
  <c r="D131" i="16" a="1"/>
  <c r="D131" i="16" s="1"/>
  <c r="C131" i="16" a="1"/>
  <c r="C131" i="16" s="1"/>
  <c r="M130" i="16" a="1"/>
  <c r="M130" i="16" s="1"/>
  <c r="L130" i="16" a="1"/>
  <c r="L130" i="16" s="1"/>
  <c r="K130" i="16" a="1"/>
  <c r="K130" i="16" s="1"/>
  <c r="J130" i="16" a="1"/>
  <c r="J130" i="16" s="1"/>
  <c r="I130" i="16" a="1"/>
  <c r="I130" i="16" s="1"/>
  <c r="H130" i="16" a="1"/>
  <c r="H130" i="16" s="1"/>
  <c r="G130" i="16" a="1"/>
  <c r="G130" i="16" s="1"/>
  <c r="E130" i="16" a="1"/>
  <c r="E130" i="16" s="1"/>
  <c r="D130" i="16" a="1"/>
  <c r="D130" i="16" s="1"/>
  <c r="C130" i="16" a="1"/>
  <c r="C130" i="16" s="1"/>
  <c r="M129" i="16" a="1"/>
  <c r="M129" i="16" s="1"/>
  <c r="L129" i="16" a="1"/>
  <c r="L129" i="16" s="1"/>
  <c r="K129" i="16" a="1"/>
  <c r="K129" i="16" s="1"/>
  <c r="J129" i="16" a="1"/>
  <c r="J129" i="16" s="1"/>
  <c r="I129" i="16" a="1"/>
  <c r="I129" i="16" s="1"/>
  <c r="H129" i="16" a="1"/>
  <c r="H129" i="16" s="1"/>
  <c r="G129" i="16" a="1"/>
  <c r="G129" i="16" s="1"/>
  <c r="E129" i="16" a="1"/>
  <c r="E129" i="16" s="1"/>
  <c r="D129" i="16" a="1"/>
  <c r="D129" i="16" s="1"/>
  <c r="C129" i="16" a="1"/>
  <c r="C129" i="16" s="1"/>
  <c r="M128" i="16" a="1"/>
  <c r="M128" i="16" s="1"/>
  <c r="L128" i="16" a="1"/>
  <c r="L128" i="16" s="1"/>
  <c r="K128" i="16" a="1"/>
  <c r="K128" i="16" s="1"/>
  <c r="J128" i="16" a="1"/>
  <c r="J128" i="16" s="1"/>
  <c r="I128" i="16" a="1"/>
  <c r="I128" i="16" s="1"/>
  <c r="H128" i="16" a="1"/>
  <c r="H128" i="16" s="1"/>
  <c r="G128" i="16" a="1"/>
  <c r="G128" i="16" s="1"/>
  <c r="E128" i="16" a="1"/>
  <c r="E128" i="16" s="1"/>
  <c r="D128" i="16" a="1"/>
  <c r="D128" i="16" s="1"/>
  <c r="C128" i="16" a="1"/>
  <c r="C128" i="16" s="1"/>
  <c r="M127" i="16" a="1"/>
  <c r="M127" i="16" s="1"/>
  <c r="L127" i="16" a="1"/>
  <c r="L127" i="16" s="1"/>
  <c r="K127" i="16" a="1"/>
  <c r="K127" i="16" s="1"/>
  <c r="J127" i="16" a="1"/>
  <c r="J127" i="16" s="1"/>
  <c r="I127" i="16" a="1"/>
  <c r="I127" i="16" s="1"/>
  <c r="H127" i="16" a="1"/>
  <c r="H127" i="16" s="1"/>
  <c r="G127" i="16" a="1"/>
  <c r="G127" i="16" s="1"/>
  <c r="E127" i="16" a="1"/>
  <c r="E127" i="16" s="1"/>
  <c r="D127" i="16" a="1"/>
  <c r="D127" i="16" s="1"/>
  <c r="C127" i="16" a="1"/>
  <c r="C127" i="16" s="1"/>
  <c r="M126" i="16" a="1"/>
  <c r="M126" i="16" s="1"/>
  <c r="L126" i="16" a="1"/>
  <c r="L126" i="16" s="1"/>
  <c r="K126" i="16" a="1"/>
  <c r="K126" i="16" s="1"/>
  <c r="J126" i="16" a="1"/>
  <c r="J126" i="16" s="1"/>
  <c r="I126" i="16" a="1"/>
  <c r="I126" i="16" s="1"/>
  <c r="H126" i="16" a="1"/>
  <c r="H126" i="16" s="1"/>
  <c r="G126" i="16" a="1"/>
  <c r="G126" i="16" s="1"/>
  <c r="E126" i="16" a="1"/>
  <c r="E126" i="16" s="1"/>
  <c r="D126" i="16" a="1"/>
  <c r="D126" i="16" s="1"/>
  <c r="C126" i="16" a="1"/>
  <c r="C126" i="16" s="1"/>
  <c r="M125" i="16" a="1"/>
  <c r="M125" i="16" s="1"/>
  <c r="L125" i="16" a="1"/>
  <c r="L125" i="16" s="1"/>
  <c r="K125" i="16" a="1"/>
  <c r="K125" i="16" s="1"/>
  <c r="J125" i="16" a="1"/>
  <c r="J125" i="16" s="1"/>
  <c r="I125" i="16" a="1"/>
  <c r="I125" i="16" s="1"/>
  <c r="H125" i="16" a="1"/>
  <c r="H125" i="16" s="1"/>
  <c r="G125" i="16" a="1"/>
  <c r="G125" i="16" s="1"/>
  <c r="E125" i="16" a="1"/>
  <c r="E125" i="16" s="1"/>
  <c r="D125" i="16" a="1"/>
  <c r="D125" i="16" s="1"/>
  <c r="C125" i="16" a="1"/>
  <c r="C125" i="16" s="1"/>
  <c r="M124" i="16" a="1"/>
  <c r="M124" i="16" s="1"/>
  <c r="L124" i="16" a="1"/>
  <c r="L124" i="16" s="1"/>
  <c r="K124" i="16" a="1"/>
  <c r="K124" i="16" s="1"/>
  <c r="J124" i="16" a="1"/>
  <c r="J124" i="16" s="1"/>
  <c r="I124" i="16" a="1"/>
  <c r="I124" i="16" s="1"/>
  <c r="H124" i="16" a="1"/>
  <c r="H124" i="16" s="1"/>
  <c r="G124" i="16" a="1"/>
  <c r="G124" i="16" s="1"/>
  <c r="E124" i="16" a="1"/>
  <c r="E124" i="16" s="1"/>
  <c r="D124" i="16" a="1"/>
  <c r="D124" i="16" s="1"/>
  <c r="C124" i="16" a="1"/>
  <c r="C124" i="16" s="1"/>
  <c r="M123" i="16" a="1"/>
  <c r="M123" i="16" s="1"/>
  <c r="L123" i="16" a="1"/>
  <c r="L123" i="16" s="1"/>
  <c r="K123" i="16" a="1"/>
  <c r="K123" i="16" s="1"/>
  <c r="J123" i="16" a="1"/>
  <c r="J123" i="16" s="1"/>
  <c r="I123" i="16" a="1"/>
  <c r="I123" i="16" s="1"/>
  <c r="H123" i="16" a="1"/>
  <c r="H123" i="16" s="1"/>
  <c r="G123" i="16" a="1"/>
  <c r="G123" i="16" s="1"/>
  <c r="F123" i="16" a="1"/>
  <c r="F123" i="16" s="1"/>
  <c r="E123" i="16" a="1"/>
  <c r="E123" i="16" s="1"/>
  <c r="D123" i="16" a="1"/>
  <c r="D123" i="16" s="1"/>
  <c r="C123" i="16" a="1"/>
  <c r="C123" i="16" s="1"/>
  <c r="M122" i="16" a="1"/>
  <c r="M122" i="16" s="1"/>
  <c r="L122" i="16" a="1"/>
  <c r="L122" i="16" s="1"/>
  <c r="K122" i="16" a="1"/>
  <c r="K122" i="16" s="1"/>
  <c r="J122" i="16" a="1"/>
  <c r="J122" i="16" s="1"/>
  <c r="I122" i="16" a="1"/>
  <c r="I122" i="16" s="1"/>
  <c r="H122" i="16" a="1"/>
  <c r="H122" i="16" s="1"/>
  <c r="G122" i="16" a="1"/>
  <c r="G122" i="16" s="1"/>
  <c r="F122" i="16" a="1"/>
  <c r="F122" i="16" s="1"/>
  <c r="E122" i="16" a="1"/>
  <c r="E122" i="16" s="1"/>
  <c r="D122" i="16" a="1"/>
  <c r="D122" i="16" s="1"/>
  <c r="C122" i="16" a="1"/>
  <c r="C122" i="16" s="1"/>
  <c r="M121" i="16" a="1"/>
  <c r="M121"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M120" i="16" a="1"/>
  <c r="M120" i="16" s="1"/>
  <c r="L120" i="16" a="1"/>
  <c r="L120" i="16" s="1"/>
  <c r="K120" i="16" a="1"/>
  <c r="K120" i="16" s="1"/>
  <c r="J120" i="16" a="1"/>
  <c r="J120" i="16" s="1"/>
  <c r="I120" i="16" a="1"/>
  <c r="I120" i="16" s="1"/>
  <c r="H120" i="16" a="1"/>
  <c r="H120" i="16" s="1"/>
  <c r="G120" i="16" a="1"/>
  <c r="G120" i="16" s="1"/>
  <c r="F120" i="16" a="1"/>
  <c r="F120" i="16" s="1"/>
  <c r="E120" i="16" a="1"/>
  <c r="E120" i="16" s="1"/>
  <c r="D120" i="16" a="1"/>
  <c r="D120" i="16" s="1"/>
  <c r="C120" i="16" a="1"/>
  <c r="C120" i="16" s="1"/>
  <c r="M119" i="16" a="1"/>
  <c r="M119" i="16" s="1"/>
  <c r="L119" i="16" a="1"/>
  <c r="L119" i="16" s="1"/>
  <c r="K119" i="16" a="1"/>
  <c r="K119" i="16" s="1"/>
  <c r="J119" i="16" a="1"/>
  <c r="J119" i="16" s="1"/>
  <c r="I119" i="16" a="1"/>
  <c r="I119" i="16" s="1"/>
  <c r="H119" i="16" a="1"/>
  <c r="H119" i="16" s="1"/>
  <c r="G119" i="16" a="1"/>
  <c r="G119" i="16" s="1"/>
  <c r="F119" i="16" a="1"/>
  <c r="F119" i="16" s="1"/>
  <c r="E119" i="16" a="1"/>
  <c r="E119" i="16" s="1"/>
  <c r="D119" i="16" a="1"/>
  <c r="D119" i="16" s="1"/>
  <c r="C119" i="16" a="1"/>
  <c r="C119" i="16" s="1"/>
  <c r="M118" i="16" a="1"/>
  <c r="M118" i="16" s="1"/>
  <c r="L118" i="16" a="1"/>
  <c r="L118" i="16" s="1"/>
  <c r="K118" i="16" a="1"/>
  <c r="K118" i="16" s="1"/>
  <c r="J118" i="16" a="1"/>
  <c r="J118" i="16" s="1"/>
  <c r="I118" i="16" a="1"/>
  <c r="I118" i="16" s="1"/>
  <c r="H118" i="16" a="1"/>
  <c r="H118" i="16" s="1"/>
  <c r="G118" i="16" a="1"/>
  <c r="G118" i="16" s="1"/>
  <c r="F118" i="16" a="1"/>
  <c r="F118" i="16" s="1"/>
  <c r="E118" i="16" a="1"/>
  <c r="E118" i="16" s="1"/>
  <c r="D118" i="16" a="1"/>
  <c r="D118" i="16" s="1"/>
  <c r="C118" i="16" a="1"/>
  <c r="C118" i="16" s="1"/>
  <c r="M117" i="16" a="1"/>
  <c r="M117" i="16" s="1"/>
  <c r="L117" i="16" a="1"/>
  <c r="L117" i="16" s="1"/>
  <c r="K117" i="16" a="1"/>
  <c r="K117" i="16" s="1"/>
  <c r="J117" i="16" a="1"/>
  <c r="J117" i="16" s="1"/>
  <c r="I117" i="16" a="1"/>
  <c r="I117" i="16" s="1"/>
  <c r="H117" i="16" a="1"/>
  <c r="H117" i="16" s="1"/>
  <c r="G117" i="16" a="1"/>
  <c r="G117" i="16" s="1"/>
  <c r="F117" i="16" a="1"/>
  <c r="F117" i="16" s="1"/>
  <c r="E117" i="16" a="1"/>
  <c r="E117" i="16" s="1"/>
  <c r="D117" i="16" a="1"/>
  <c r="D117" i="16" s="1"/>
  <c r="C117" i="16" a="1"/>
  <c r="C117" i="16" s="1"/>
  <c r="M116" i="16" a="1"/>
  <c r="M116" i="16" s="1"/>
  <c r="L116" i="16" a="1"/>
  <c r="L116" i="16" s="1"/>
  <c r="K116" i="16" a="1"/>
  <c r="K116" i="16" s="1"/>
  <c r="J116" i="16" a="1"/>
  <c r="J116" i="16" s="1"/>
  <c r="I116" i="16" a="1"/>
  <c r="I116" i="16" s="1"/>
  <c r="H116" i="16" a="1"/>
  <c r="H116" i="16" s="1"/>
  <c r="G116" i="16" a="1"/>
  <c r="G116" i="16" s="1"/>
  <c r="F116" i="16" a="1"/>
  <c r="F116" i="16" s="1"/>
  <c r="E116" i="16" a="1"/>
  <c r="E116" i="16" s="1"/>
  <c r="D116" i="16" a="1"/>
  <c r="D116" i="16" s="1"/>
  <c r="C116" i="16" a="1"/>
  <c r="C116" i="16" s="1"/>
  <c r="M115" i="16" a="1"/>
  <c r="M115"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M114" i="16" a="1"/>
  <c r="M114" i="16" s="1"/>
  <c r="L114" i="16" a="1"/>
  <c r="L114" i="16" s="1"/>
  <c r="K114" i="16" a="1"/>
  <c r="K114" i="16" s="1"/>
  <c r="J114" i="16" a="1"/>
  <c r="J114" i="16" s="1"/>
  <c r="I114" i="16" a="1"/>
  <c r="I114" i="16" s="1"/>
  <c r="H114" i="16" a="1"/>
  <c r="H114" i="16" s="1"/>
  <c r="G114" i="16" a="1"/>
  <c r="G114" i="16" s="1"/>
  <c r="F114" i="16" a="1"/>
  <c r="F114" i="16" s="1"/>
  <c r="E114" i="16" a="1"/>
  <c r="E114" i="16" s="1"/>
  <c r="D114" i="16" a="1"/>
  <c r="D114" i="16" s="1"/>
  <c r="C114" i="16" a="1"/>
  <c r="C114" i="16" s="1"/>
  <c r="M113" i="16" a="1"/>
  <c r="M113" i="16" s="1"/>
  <c r="L113" i="16" a="1"/>
  <c r="L113" i="16" s="1"/>
  <c r="K113" i="16" a="1"/>
  <c r="K113" i="16" s="1"/>
  <c r="J113" i="16" a="1"/>
  <c r="J113" i="16" s="1"/>
  <c r="I113" i="16" a="1"/>
  <c r="I113" i="16" s="1"/>
  <c r="H113" i="16" a="1"/>
  <c r="H113" i="16" s="1"/>
  <c r="G113" i="16" a="1"/>
  <c r="G113" i="16" s="1"/>
  <c r="F113" i="16" a="1"/>
  <c r="F113" i="16" s="1"/>
  <c r="E113" i="16" a="1"/>
  <c r="E113" i="16" s="1"/>
  <c r="D113" i="16" a="1"/>
  <c r="D113" i="16" s="1"/>
  <c r="C113" i="16" a="1"/>
  <c r="C113" i="16" s="1"/>
  <c r="M112" i="16" a="1"/>
  <c r="M112" i="16" s="1"/>
  <c r="L112" i="16" a="1"/>
  <c r="L112" i="16" s="1"/>
  <c r="K112" i="16" a="1"/>
  <c r="K112" i="16" s="1"/>
  <c r="J112" i="16" a="1"/>
  <c r="J112" i="16" s="1"/>
  <c r="I112" i="16" a="1"/>
  <c r="I112" i="16" s="1"/>
  <c r="H112" i="16" a="1"/>
  <c r="H112" i="16" s="1"/>
  <c r="G112" i="16" a="1"/>
  <c r="G112" i="16" s="1"/>
  <c r="F112" i="16" a="1"/>
  <c r="F112" i="16" s="1"/>
  <c r="E112" i="16" a="1"/>
  <c r="E112" i="16" s="1"/>
  <c r="D112" i="16" a="1"/>
  <c r="D112" i="16" s="1"/>
  <c r="C112" i="16" a="1"/>
  <c r="C112" i="16" s="1"/>
  <c r="M111" i="16" a="1"/>
  <c r="M111" i="16" s="1"/>
  <c r="L111" i="16" a="1"/>
  <c r="L111" i="16" s="1"/>
  <c r="K111" i="16" a="1"/>
  <c r="K111" i="16" s="1"/>
  <c r="J111" i="16" a="1"/>
  <c r="J111" i="16" s="1"/>
  <c r="I111" i="16" a="1"/>
  <c r="I111" i="16" s="1"/>
  <c r="H111" i="16" a="1"/>
  <c r="H111" i="16" s="1"/>
  <c r="G111" i="16" a="1"/>
  <c r="G111" i="16" s="1"/>
  <c r="F111" i="16" a="1"/>
  <c r="F111" i="16" s="1"/>
  <c r="E111" i="16" a="1"/>
  <c r="E111" i="16" s="1"/>
  <c r="D111" i="16" a="1"/>
  <c r="D111" i="16" s="1"/>
  <c r="C111" i="16" a="1"/>
  <c r="C111" i="16" s="1"/>
  <c r="M110" i="16" a="1"/>
  <c r="M110" i="16" s="1"/>
  <c r="L110" i="16" a="1"/>
  <c r="L110" i="16" s="1"/>
  <c r="K110" i="16" a="1"/>
  <c r="K110" i="16" s="1"/>
  <c r="J110" i="16" a="1"/>
  <c r="J110" i="16" s="1"/>
  <c r="I110" i="16" a="1"/>
  <c r="I110" i="16" s="1"/>
  <c r="H110" i="16" a="1"/>
  <c r="H110" i="16" s="1"/>
  <c r="G110" i="16" a="1"/>
  <c r="G110" i="16" s="1"/>
  <c r="F110" i="16" a="1"/>
  <c r="F110" i="16" s="1"/>
  <c r="E110" i="16" a="1"/>
  <c r="E110" i="16" s="1"/>
  <c r="D110" i="16" a="1"/>
  <c r="D110" i="16" s="1"/>
  <c r="C110" i="16" a="1"/>
  <c r="C110" i="16" s="1"/>
  <c r="M109" i="16" a="1"/>
  <c r="M109"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M108" i="16" a="1"/>
  <c r="M108" i="16" s="1"/>
  <c r="L108" i="16" a="1"/>
  <c r="L108" i="16" s="1"/>
  <c r="K108" i="16" a="1"/>
  <c r="K108" i="16" s="1"/>
  <c r="J108" i="16" a="1"/>
  <c r="J108" i="16" s="1"/>
  <c r="I108" i="16" a="1"/>
  <c r="I108" i="16" s="1"/>
  <c r="H108" i="16" a="1"/>
  <c r="H108" i="16" s="1"/>
  <c r="G108" i="16" a="1"/>
  <c r="G108" i="16" s="1"/>
  <c r="F108" i="16" a="1"/>
  <c r="F108" i="16" s="1"/>
  <c r="E108" i="16" a="1"/>
  <c r="E108" i="16" s="1"/>
  <c r="D108" i="16" a="1"/>
  <c r="D108" i="16" s="1"/>
  <c r="C108" i="16" a="1"/>
  <c r="C108" i="16" s="1"/>
  <c r="M107" i="16" a="1"/>
  <c r="M107" i="16" s="1"/>
  <c r="L107" i="16" a="1"/>
  <c r="L107" i="16" s="1"/>
  <c r="K107" i="16" a="1"/>
  <c r="K107" i="16" s="1"/>
  <c r="J107" i="16" a="1"/>
  <c r="J107" i="16" s="1"/>
  <c r="I107" i="16" a="1"/>
  <c r="I107" i="16" s="1"/>
  <c r="H107" i="16" a="1"/>
  <c r="H107" i="16" s="1"/>
  <c r="G107" i="16" a="1"/>
  <c r="G107" i="16" s="1"/>
  <c r="F107" i="16" a="1"/>
  <c r="F107" i="16" s="1"/>
  <c r="E107" i="16" a="1"/>
  <c r="E107" i="16" s="1"/>
  <c r="D107" i="16" a="1"/>
  <c r="D107" i="16" s="1"/>
  <c r="C107" i="16" a="1"/>
  <c r="C107" i="16" s="1"/>
  <c r="M106" i="16" a="1"/>
  <c r="M106" i="16" s="1"/>
  <c r="L106" i="16" a="1"/>
  <c r="L106" i="16" s="1"/>
  <c r="K106" i="16" a="1"/>
  <c r="K106" i="16" s="1"/>
  <c r="J106" i="16" a="1"/>
  <c r="J106" i="16" s="1"/>
  <c r="I106" i="16" a="1"/>
  <c r="I106" i="16" s="1"/>
  <c r="H106" i="16" a="1"/>
  <c r="H106" i="16" s="1"/>
  <c r="G106" i="16" a="1"/>
  <c r="G106" i="16" s="1"/>
  <c r="F106" i="16" a="1"/>
  <c r="F106" i="16" s="1"/>
  <c r="E106" i="16" a="1"/>
  <c r="E106" i="16" s="1"/>
  <c r="D106" i="16" a="1"/>
  <c r="D106" i="16" s="1"/>
  <c r="C106" i="16" a="1"/>
  <c r="C106" i="16" s="1"/>
  <c r="M105" i="16" a="1"/>
  <c r="M105" i="16" s="1"/>
  <c r="L105" i="16" a="1"/>
  <c r="L105" i="16" s="1"/>
  <c r="K105" i="16" a="1"/>
  <c r="K105" i="16" s="1"/>
  <c r="J105" i="16" a="1"/>
  <c r="J105" i="16" s="1"/>
  <c r="I105" i="16" a="1"/>
  <c r="I105" i="16" s="1"/>
  <c r="H105" i="16" a="1"/>
  <c r="H105" i="16" s="1"/>
  <c r="G105" i="16" a="1"/>
  <c r="G105" i="16" s="1"/>
  <c r="F105" i="16" a="1"/>
  <c r="F105" i="16" s="1"/>
  <c r="E105" i="16" a="1"/>
  <c r="E105" i="16" s="1"/>
  <c r="D105" i="16" a="1"/>
  <c r="D105" i="16" s="1"/>
  <c r="C105" i="16" a="1"/>
  <c r="C105" i="16" s="1"/>
  <c r="M104" i="16" a="1"/>
  <c r="M104" i="16" s="1"/>
  <c r="L104" i="16" a="1"/>
  <c r="L104" i="16" s="1"/>
  <c r="K104" i="16" a="1"/>
  <c r="K104" i="16" s="1"/>
  <c r="J104" i="16" a="1"/>
  <c r="J104" i="16" s="1"/>
  <c r="I104" i="16" a="1"/>
  <c r="I104" i="16" s="1"/>
  <c r="H104" i="16" a="1"/>
  <c r="H104" i="16" s="1"/>
  <c r="G104" i="16" a="1"/>
  <c r="G104" i="16" s="1"/>
  <c r="F104" i="16" a="1"/>
  <c r="F104" i="16" s="1"/>
  <c r="E104" i="16" a="1"/>
  <c r="E104" i="16" s="1"/>
  <c r="D104" i="16" a="1"/>
  <c r="D104" i="16" s="1"/>
  <c r="C104" i="16" a="1"/>
  <c r="C104" i="16" s="1"/>
  <c r="M103" i="16" a="1"/>
  <c r="M103"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M102" i="16" a="1"/>
  <c r="M102" i="16" s="1"/>
  <c r="L102" i="16" a="1"/>
  <c r="L102" i="16" s="1"/>
  <c r="K102" i="16" a="1"/>
  <c r="K102" i="16" s="1"/>
  <c r="J102" i="16" a="1"/>
  <c r="J102" i="16" s="1"/>
  <c r="I102" i="16" a="1"/>
  <c r="I102" i="16" s="1"/>
  <c r="H102" i="16" a="1"/>
  <c r="H102" i="16" s="1"/>
  <c r="G102" i="16" a="1"/>
  <c r="G102" i="16" s="1"/>
  <c r="F102" i="16" a="1"/>
  <c r="F102" i="16" s="1"/>
  <c r="E102" i="16" a="1"/>
  <c r="E102" i="16" s="1"/>
  <c r="D102" i="16" a="1"/>
  <c r="D102" i="16" s="1"/>
  <c r="C102" i="16" a="1"/>
  <c r="C102" i="16" s="1"/>
  <c r="M101" i="16" a="1"/>
  <c r="M101" i="16" s="1"/>
  <c r="L101" i="16" a="1"/>
  <c r="L101" i="16" s="1"/>
  <c r="K101" i="16" a="1"/>
  <c r="K101" i="16" s="1"/>
  <c r="J101" i="16" a="1"/>
  <c r="J101" i="16" s="1"/>
  <c r="I101" i="16" a="1"/>
  <c r="I101" i="16" s="1"/>
  <c r="H101" i="16" a="1"/>
  <c r="H101" i="16" s="1"/>
  <c r="G101" i="16" a="1"/>
  <c r="G101" i="16" s="1"/>
  <c r="F101" i="16" a="1"/>
  <c r="F101" i="16" s="1"/>
  <c r="E101" i="16" a="1"/>
  <c r="E101" i="16" s="1"/>
  <c r="D101" i="16" a="1"/>
  <c r="D101" i="16" s="1"/>
  <c r="C101" i="16" a="1"/>
  <c r="C101" i="16" s="1"/>
  <c r="M100" i="16" a="1"/>
  <c r="M100" i="16" s="1"/>
  <c r="L100" i="16" a="1"/>
  <c r="L100" i="16" s="1"/>
  <c r="K100" i="16" a="1"/>
  <c r="K100" i="16" s="1"/>
  <c r="J100" i="16" a="1"/>
  <c r="J100" i="16" s="1"/>
  <c r="I100" i="16" a="1"/>
  <c r="I100" i="16" s="1"/>
  <c r="H100" i="16" a="1"/>
  <c r="H100" i="16" s="1"/>
  <c r="G100" i="16" a="1"/>
  <c r="G100" i="16" s="1"/>
  <c r="F100" i="16" a="1"/>
  <c r="F100" i="16" s="1"/>
  <c r="E100" i="16" a="1"/>
  <c r="E100" i="16" s="1"/>
  <c r="D100" i="16" a="1"/>
  <c r="D100" i="16" s="1"/>
  <c r="C100" i="16" a="1"/>
  <c r="C100" i="16" s="1"/>
  <c r="M99" i="16" a="1"/>
  <c r="M99" i="16" s="1"/>
  <c r="L99" i="16" a="1"/>
  <c r="L99" i="16" s="1"/>
  <c r="K99" i="16" a="1"/>
  <c r="K99" i="16" s="1"/>
  <c r="J99" i="16" a="1"/>
  <c r="J99" i="16" s="1"/>
  <c r="I99" i="16" a="1"/>
  <c r="I99" i="16" s="1"/>
  <c r="H99" i="16" a="1"/>
  <c r="H99" i="16" s="1"/>
  <c r="G99" i="16" a="1"/>
  <c r="G99" i="16" s="1"/>
  <c r="F99" i="16" a="1"/>
  <c r="F99" i="16" s="1"/>
  <c r="E99" i="16" a="1"/>
  <c r="E99" i="16" s="1"/>
  <c r="D99" i="16" a="1"/>
  <c r="D99" i="16" s="1"/>
  <c r="C99" i="16" a="1"/>
  <c r="C99" i="16" s="1"/>
  <c r="M98" i="16" a="1"/>
  <c r="M98" i="16" s="1"/>
  <c r="L98" i="16" a="1"/>
  <c r="L98" i="16" s="1"/>
  <c r="K98" i="16" a="1"/>
  <c r="K98" i="16" s="1"/>
  <c r="J98" i="16" a="1"/>
  <c r="J98" i="16" s="1"/>
  <c r="I98" i="16" a="1"/>
  <c r="I98" i="16" s="1"/>
  <c r="H98" i="16" a="1"/>
  <c r="H98" i="16" s="1"/>
  <c r="G98" i="16" a="1"/>
  <c r="G98" i="16" s="1"/>
  <c r="F98" i="16" a="1"/>
  <c r="F98" i="16" s="1"/>
  <c r="E98" i="16" a="1"/>
  <c r="E98" i="16" s="1"/>
  <c r="D98" i="16" a="1"/>
  <c r="D98" i="16" s="1"/>
  <c r="C98" i="16" a="1"/>
  <c r="C98" i="16" s="1"/>
  <c r="M97" i="16" a="1"/>
  <c r="M97"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M96" i="16" a="1"/>
  <c r="M96" i="16" s="1"/>
  <c r="L96" i="16" a="1"/>
  <c r="L96" i="16" s="1"/>
  <c r="K96" i="16" a="1"/>
  <c r="K96" i="16" s="1"/>
  <c r="J96" i="16" a="1"/>
  <c r="J96" i="16" s="1"/>
  <c r="I96" i="16" a="1"/>
  <c r="I96" i="16" s="1"/>
  <c r="H96" i="16" a="1"/>
  <c r="H96" i="16" s="1"/>
  <c r="G96" i="16" a="1"/>
  <c r="G96" i="16" s="1"/>
  <c r="F96" i="16" a="1"/>
  <c r="F96" i="16" s="1"/>
  <c r="E96" i="16" a="1"/>
  <c r="E96" i="16" s="1"/>
  <c r="D96" i="16" a="1"/>
  <c r="D96" i="16" s="1"/>
  <c r="C96" i="16" a="1"/>
  <c r="C96" i="16" s="1"/>
  <c r="M95" i="16" a="1"/>
  <c r="M95" i="16" s="1"/>
  <c r="L95" i="16" a="1"/>
  <c r="L95" i="16" s="1"/>
  <c r="K95" i="16" a="1"/>
  <c r="K95" i="16" s="1"/>
  <c r="J95" i="16" a="1"/>
  <c r="J95" i="16" s="1"/>
  <c r="I95" i="16" a="1"/>
  <c r="I95" i="16" s="1"/>
  <c r="H95" i="16" a="1"/>
  <c r="H95" i="16" s="1"/>
  <c r="G95" i="16" a="1"/>
  <c r="G95" i="16" s="1"/>
  <c r="F95" i="16" a="1"/>
  <c r="F95" i="16" s="1"/>
  <c r="E95" i="16" a="1"/>
  <c r="E95" i="16" s="1"/>
  <c r="D95" i="16" a="1"/>
  <c r="D95" i="16" s="1"/>
  <c r="C95" i="16" a="1"/>
  <c r="C95" i="16" s="1"/>
  <c r="M94" i="16" a="1"/>
  <c r="M94" i="16" s="1"/>
  <c r="L94" i="16" a="1"/>
  <c r="L94" i="16" s="1"/>
  <c r="K94" i="16" a="1"/>
  <c r="K94" i="16" s="1"/>
  <c r="J94" i="16" a="1"/>
  <c r="J94" i="16" s="1"/>
  <c r="I94" i="16" a="1"/>
  <c r="I94" i="16" s="1"/>
  <c r="H94" i="16" a="1"/>
  <c r="H94" i="16" s="1"/>
  <c r="G94" i="16" a="1"/>
  <c r="G94" i="16" s="1"/>
  <c r="F94" i="16" a="1"/>
  <c r="F94" i="16" s="1"/>
  <c r="E94" i="16" a="1"/>
  <c r="E94" i="16" s="1"/>
  <c r="D94" i="16" a="1"/>
  <c r="D94" i="16" s="1"/>
  <c r="C94" i="16" a="1"/>
  <c r="C94" i="16" s="1"/>
  <c r="M93" i="16" a="1"/>
  <c r="M93" i="16" s="1"/>
  <c r="L93" i="16" a="1"/>
  <c r="L93" i="16" s="1"/>
  <c r="K93" i="16" a="1"/>
  <c r="K93" i="16" s="1"/>
  <c r="J93" i="16" a="1"/>
  <c r="J93" i="16" s="1"/>
  <c r="I93" i="16" a="1"/>
  <c r="I93" i="16" s="1"/>
  <c r="H93" i="16" a="1"/>
  <c r="H93" i="16" s="1"/>
  <c r="G93" i="16" a="1"/>
  <c r="G93" i="16" s="1"/>
  <c r="F93" i="16" a="1"/>
  <c r="F93" i="16" s="1"/>
  <c r="E93" i="16" a="1"/>
  <c r="E93" i="16" s="1"/>
  <c r="D93" i="16" a="1"/>
  <c r="D93" i="16" s="1"/>
  <c r="C93" i="16" a="1"/>
  <c r="C93" i="16" s="1"/>
  <c r="M92" i="16" a="1"/>
  <c r="M92" i="16" s="1"/>
  <c r="L92" i="16" a="1"/>
  <c r="L92" i="16" s="1"/>
  <c r="K92" i="16" a="1"/>
  <c r="K92" i="16" s="1"/>
  <c r="J92" i="16" a="1"/>
  <c r="J92" i="16" s="1"/>
  <c r="I92" i="16" a="1"/>
  <c r="I92" i="16" s="1"/>
  <c r="H92" i="16" a="1"/>
  <c r="H92" i="16" s="1"/>
  <c r="G92" i="16" a="1"/>
  <c r="G92" i="16" s="1"/>
  <c r="F92" i="16" a="1"/>
  <c r="F92" i="16" s="1"/>
  <c r="E92" i="16" a="1"/>
  <c r="E92" i="16" s="1"/>
  <c r="D92" i="16" a="1"/>
  <c r="D92" i="16" s="1"/>
  <c r="C92" i="16" a="1"/>
  <c r="C92" i="16" s="1"/>
  <c r="M91" i="16" a="1"/>
  <c r="M91"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M90" i="16" a="1"/>
  <c r="M90" i="16" s="1"/>
  <c r="L90" i="16" a="1"/>
  <c r="L90" i="16" s="1"/>
  <c r="K90" i="16" a="1"/>
  <c r="K90" i="16" s="1"/>
  <c r="J90" i="16" a="1"/>
  <c r="J90" i="16" s="1"/>
  <c r="I90" i="16" a="1"/>
  <c r="I90" i="16" s="1"/>
  <c r="H90" i="16" a="1"/>
  <c r="H90" i="16" s="1"/>
  <c r="G90" i="16" a="1"/>
  <c r="G90" i="16" s="1"/>
  <c r="F90" i="16" a="1"/>
  <c r="F90" i="16" s="1"/>
  <c r="E90" i="16" a="1"/>
  <c r="E90" i="16" s="1"/>
  <c r="D90" i="16" a="1"/>
  <c r="D90" i="16" s="1"/>
  <c r="C90" i="16" a="1"/>
  <c r="C90" i="16" s="1"/>
  <c r="M89" i="16" a="1"/>
  <c r="M89" i="16" s="1"/>
  <c r="L89" i="16" a="1"/>
  <c r="L89" i="16" s="1"/>
  <c r="K89" i="16" a="1"/>
  <c r="K89" i="16" s="1"/>
  <c r="J89" i="16" a="1"/>
  <c r="J89" i="16" s="1"/>
  <c r="I89" i="16" a="1"/>
  <c r="I89" i="16" s="1"/>
  <c r="H89" i="16" a="1"/>
  <c r="H89" i="16" s="1"/>
  <c r="G89" i="16" a="1"/>
  <c r="G89" i="16" s="1"/>
  <c r="F89" i="16" a="1"/>
  <c r="F89" i="16" s="1"/>
  <c r="E89" i="16" a="1"/>
  <c r="E89" i="16" s="1"/>
  <c r="D89" i="16" a="1"/>
  <c r="D89" i="16" s="1"/>
  <c r="C89" i="16" a="1"/>
  <c r="C89" i="16" s="1"/>
  <c r="M88" i="16" a="1"/>
  <c r="M88" i="16" s="1"/>
  <c r="L88" i="16" a="1"/>
  <c r="L88" i="16" s="1"/>
  <c r="K88" i="16" a="1"/>
  <c r="K88" i="16" s="1"/>
  <c r="J88" i="16" a="1"/>
  <c r="J88" i="16" s="1"/>
  <c r="I88" i="16" a="1"/>
  <c r="I88" i="16" s="1"/>
  <c r="H88" i="16" a="1"/>
  <c r="H88" i="16" s="1"/>
  <c r="G88" i="16" a="1"/>
  <c r="G88" i="16" s="1"/>
  <c r="F88" i="16" a="1"/>
  <c r="F88" i="16" s="1"/>
  <c r="E88" i="16" a="1"/>
  <c r="E88" i="16" s="1"/>
  <c r="D88" i="16" a="1"/>
  <c r="D88" i="16" s="1"/>
  <c r="C88" i="16" a="1"/>
  <c r="C88" i="16" s="1"/>
  <c r="M87" i="16" a="1"/>
  <c r="M87" i="16" s="1"/>
  <c r="L87" i="16" a="1"/>
  <c r="L87" i="16" s="1"/>
  <c r="K87" i="16" a="1"/>
  <c r="K87" i="16" s="1"/>
  <c r="J87" i="16" a="1"/>
  <c r="J87" i="16" s="1"/>
  <c r="I87" i="16" a="1"/>
  <c r="I87" i="16" s="1"/>
  <c r="H87" i="16" a="1"/>
  <c r="H87" i="16" s="1"/>
  <c r="G87" i="16" a="1"/>
  <c r="G87" i="16" s="1"/>
  <c r="F87" i="16" a="1"/>
  <c r="F87" i="16" s="1"/>
  <c r="E87" i="16" a="1"/>
  <c r="E87" i="16" s="1"/>
  <c r="D87" i="16" a="1"/>
  <c r="D87" i="16" s="1"/>
  <c r="C87" i="16" a="1"/>
  <c r="C87" i="16" s="1"/>
  <c r="M86" i="16" a="1"/>
  <c r="M86" i="16" s="1"/>
  <c r="L86" i="16" a="1"/>
  <c r="L86" i="16" s="1"/>
  <c r="K86" i="16" a="1"/>
  <c r="K86" i="16" s="1"/>
  <c r="J86" i="16" a="1"/>
  <c r="J86" i="16" s="1"/>
  <c r="I86" i="16" a="1"/>
  <c r="I86" i="16" s="1"/>
  <c r="H86" i="16" a="1"/>
  <c r="H86" i="16" s="1"/>
  <c r="G86" i="16" a="1"/>
  <c r="G86" i="16" s="1"/>
  <c r="F86" i="16" a="1"/>
  <c r="F86" i="16" s="1"/>
  <c r="E86" i="16" a="1"/>
  <c r="E86" i="16" s="1"/>
  <c r="D86" i="16" a="1"/>
  <c r="D86" i="16" s="1"/>
  <c r="C86" i="16" a="1"/>
  <c r="C86" i="16" s="1"/>
  <c r="M85" i="16" a="1"/>
  <c r="M85"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M84" i="16" a="1"/>
  <c r="M84" i="16" s="1"/>
  <c r="L84" i="16" a="1"/>
  <c r="L84" i="16" s="1"/>
  <c r="K84" i="16" a="1"/>
  <c r="K84" i="16" s="1"/>
  <c r="J84" i="16" a="1"/>
  <c r="J84" i="16" s="1"/>
  <c r="I84" i="16" a="1"/>
  <c r="I84" i="16" s="1"/>
  <c r="H84" i="16" a="1"/>
  <c r="H84" i="16" s="1"/>
  <c r="G84" i="16" a="1"/>
  <c r="G84" i="16" s="1"/>
  <c r="F84" i="16" a="1"/>
  <c r="F84" i="16" s="1"/>
  <c r="E84" i="16" a="1"/>
  <c r="E84" i="16" s="1"/>
  <c r="D84" i="16" a="1"/>
  <c r="D84" i="16" s="1"/>
  <c r="C84" i="16" a="1"/>
  <c r="C84" i="16" s="1"/>
  <c r="M83" i="16" a="1"/>
  <c r="M83" i="16" s="1"/>
  <c r="L83" i="16" a="1"/>
  <c r="L83" i="16" s="1"/>
  <c r="K83" i="16" a="1"/>
  <c r="K83" i="16" s="1"/>
  <c r="J83" i="16" a="1"/>
  <c r="J83" i="16" s="1"/>
  <c r="I83" i="16" a="1"/>
  <c r="I83" i="16" s="1"/>
  <c r="H83" i="16" a="1"/>
  <c r="H83" i="16" s="1"/>
  <c r="G83" i="16" a="1"/>
  <c r="G83" i="16" s="1"/>
  <c r="F83" i="16" a="1"/>
  <c r="F83" i="16" s="1"/>
  <c r="E83" i="16" a="1"/>
  <c r="E83" i="16" s="1"/>
  <c r="D83" i="16" a="1"/>
  <c r="D83" i="16" s="1"/>
  <c r="C83" i="16" a="1"/>
  <c r="C83" i="16" s="1"/>
  <c r="M82" i="16" a="1"/>
  <c r="M82" i="16" s="1"/>
  <c r="L82" i="16" a="1"/>
  <c r="L82" i="16" s="1"/>
  <c r="K82" i="16" a="1"/>
  <c r="K82" i="16" s="1"/>
  <c r="J82" i="16" a="1"/>
  <c r="J82" i="16" s="1"/>
  <c r="I82" i="16" a="1"/>
  <c r="I82" i="16" s="1"/>
  <c r="H82" i="16" a="1"/>
  <c r="H82" i="16" s="1"/>
  <c r="G82" i="16" a="1"/>
  <c r="G82" i="16" s="1"/>
  <c r="F82" i="16" a="1"/>
  <c r="F82" i="16" s="1"/>
  <c r="E82" i="16" a="1"/>
  <c r="E82" i="16" s="1"/>
  <c r="D82" i="16" a="1"/>
  <c r="D82" i="16" s="1"/>
  <c r="C82" i="16" a="1"/>
  <c r="C82" i="16" s="1"/>
  <c r="M81" i="16" a="1"/>
  <c r="M81" i="16" s="1"/>
  <c r="L81" i="16" a="1"/>
  <c r="L81" i="16" s="1"/>
  <c r="K81" i="16" a="1"/>
  <c r="K81" i="16" s="1"/>
  <c r="J81" i="16" a="1"/>
  <c r="J81" i="16" s="1"/>
  <c r="I81" i="16" a="1"/>
  <c r="I81" i="16" s="1"/>
  <c r="H81" i="16" a="1"/>
  <c r="H81" i="16" s="1"/>
  <c r="G81" i="16" a="1"/>
  <c r="G81" i="16" s="1"/>
  <c r="F81" i="16" a="1"/>
  <c r="F81" i="16" s="1"/>
  <c r="E81" i="16" a="1"/>
  <c r="E81" i="16" s="1"/>
  <c r="D81" i="16" a="1"/>
  <c r="D81" i="16" s="1"/>
  <c r="C81" i="16" a="1"/>
  <c r="C81" i="16" s="1"/>
  <c r="M80" i="16" a="1"/>
  <c r="M80" i="16" s="1"/>
  <c r="L80" i="16" a="1"/>
  <c r="L80" i="16" s="1"/>
  <c r="K80" i="16" a="1"/>
  <c r="K80" i="16" s="1"/>
  <c r="J80" i="16" a="1"/>
  <c r="J80" i="16" s="1"/>
  <c r="I80" i="16" a="1"/>
  <c r="I80" i="16" s="1"/>
  <c r="H80" i="16" a="1"/>
  <c r="H80" i="16" s="1"/>
  <c r="G80" i="16" a="1"/>
  <c r="G80" i="16" s="1"/>
  <c r="F80" i="16" a="1"/>
  <c r="F80" i="16" s="1"/>
  <c r="E80" i="16" a="1"/>
  <c r="E80" i="16" s="1"/>
  <c r="D80" i="16" a="1"/>
  <c r="D80" i="16" s="1"/>
  <c r="C80" i="16" a="1"/>
  <c r="C80" i="16" s="1"/>
  <c r="M79" i="16" a="1"/>
  <c r="M79"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M78" i="16" a="1"/>
  <c r="M78" i="16" s="1"/>
  <c r="L78" i="16" a="1"/>
  <c r="L78" i="16" s="1"/>
  <c r="K78" i="16" a="1"/>
  <c r="K78" i="16" s="1"/>
  <c r="J78" i="16" a="1"/>
  <c r="J78" i="16" s="1"/>
  <c r="I78" i="16" a="1"/>
  <c r="I78" i="16" s="1"/>
  <c r="H78" i="16" a="1"/>
  <c r="H78" i="16" s="1"/>
  <c r="G78" i="16" a="1"/>
  <c r="G78" i="16" s="1"/>
  <c r="F78" i="16" a="1"/>
  <c r="F78" i="16" s="1"/>
  <c r="E78" i="16" a="1"/>
  <c r="E78" i="16" s="1"/>
  <c r="D78" i="16" a="1"/>
  <c r="D78" i="16" s="1"/>
  <c r="C78" i="16" a="1"/>
  <c r="C78" i="16" s="1"/>
  <c r="M77" i="16" a="1"/>
  <c r="M77" i="16" s="1"/>
  <c r="L77" i="16" a="1"/>
  <c r="L77" i="16" s="1"/>
  <c r="K77" i="16" a="1"/>
  <c r="K77" i="16" s="1"/>
  <c r="J77" i="16" a="1"/>
  <c r="J77" i="16" s="1"/>
  <c r="I77" i="16" a="1"/>
  <c r="I77" i="16" s="1"/>
  <c r="H77" i="16" a="1"/>
  <c r="H77" i="16" s="1"/>
  <c r="G77" i="16" a="1"/>
  <c r="G77" i="16" s="1"/>
  <c r="F77" i="16" a="1"/>
  <c r="F77" i="16" s="1"/>
  <c r="E77" i="16" a="1"/>
  <c r="E77" i="16" s="1"/>
  <c r="D77" i="16" a="1"/>
  <c r="D77" i="16" s="1"/>
  <c r="C77" i="16" a="1"/>
  <c r="C77" i="16" s="1"/>
  <c r="M76" i="16" a="1"/>
  <c r="M76" i="16" s="1"/>
  <c r="L76" i="16" a="1"/>
  <c r="L76" i="16" s="1"/>
  <c r="K76" i="16" a="1"/>
  <c r="K76" i="16" s="1"/>
  <c r="J76" i="16" a="1"/>
  <c r="J76" i="16" s="1"/>
  <c r="I76" i="16" a="1"/>
  <c r="I76" i="16" s="1"/>
  <c r="H76" i="16" a="1"/>
  <c r="H76" i="16" s="1"/>
  <c r="G76" i="16" a="1"/>
  <c r="G76" i="16" s="1"/>
  <c r="F76" i="16" a="1"/>
  <c r="F76" i="16" s="1"/>
  <c r="E76" i="16" a="1"/>
  <c r="E76" i="16" s="1"/>
  <c r="D76" i="16" a="1"/>
  <c r="D76" i="16" s="1"/>
  <c r="C76" i="16" a="1"/>
  <c r="C76" i="16" s="1"/>
  <c r="M75" i="16" a="1"/>
  <c r="M75" i="16" s="1"/>
  <c r="L75" i="16" a="1"/>
  <c r="L75" i="16" s="1"/>
  <c r="K75" i="16" a="1"/>
  <c r="K75" i="16" s="1"/>
  <c r="J75" i="16" a="1"/>
  <c r="J75" i="16" s="1"/>
  <c r="I75" i="16" a="1"/>
  <c r="I75" i="16" s="1"/>
  <c r="H75" i="16" a="1"/>
  <c r="H75" i="16" s="1"/>
  <c r="G75" i="16" a="1"/>
  <c r="G75" i="16" s="1"/>
  <c r="F75" i="16" a="1"/>
  <c r="F75" i="16" s="1"/>
  <c r="E75" i="16" a="1"/>
  <c r="E75" i="16" s="1"/>
  <c r="D75" i="16" a="1"/>
  <c r="D75" i="16" s="1"/>
  <c r="C75" i="16" a="1"/>
  <c r="C75" i="16" s="1"/>
  <c r="M74" i="16" a="1"/>
  <c r="M74" i="16" s="1"/>
  <c r="L74" i="16" a="1"/>
  <c r="L74" i="16" s="1"/>
  <c r="K74" i="16" a="1"/>
  <c r="K74" i="16" s="1"/>
  <c r="J74" i="16" a="1"/>
  <c r="J74" i="16" s="1"/>
  <c r="I74" i="16" a="1"/>
  <c r="I74" i="16" s="1"/>
  <c r="H74" i="16" a="1"/>
  <c r="H74" i="16" s="1"/>
  <c r="G74" i="16" a="1"/>
  <c r="G74" i="16" s="1"/>
  <c r="F74" i="16" a="1"/>
  <c r="F74" i="16" s="1"/>
  <c r="E74" i="16" a="1"/>
  <c r="E74" i="16" s="1"/>
  <c r="D74" i="16" a="1"/>
  <c r="D74" i="16" s="1"/>
  <c r="C74" i="16" a="1"/>
  <c r="C74" i="16" s="1"/>
  <c r="M73" i="16" a="1"/>
  <c r="M73"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M72" i="16" a="1"/>
  <c r="M72" i="16" s="1"/>
  <c r="L72" i="16" a="1"/>
  <c r="L72" i="16" s="1"/>
  <c r="K72" i="16" a="1"/>
  <c r="K72" i="16" s="1"/>
  <c r="J72" i="16" a="1"/>
  <c r="J72" i="16" s="1"/>
  <c r="I72" i="16" a="1"/>
  <c r="I72" i="16" s="1"/>
  <c r="H72" i="16" a="1"/>
  <c r="H72" i="16" s="1"/>
  <c r="G72" i="16" a="1"/>
  <c r="G72" i="16" s="1"/>
  <c r="F72" i="16" a="1"/>
  <c r="F72" i="16" s="1"/>
  <c r="E72" i="16" a="1"/>
  <c r="E72" i="16" s="1"/>
  <c r="D72" i="16" a="1"/>
  <c r="D72" i="16" s="1"/>
  <c r="C72" i="16" a="1"/>
  <c r="C72" i="16" s="1"/>
  <c r="M71" i="16" a="1"/>
  <c r="M71" i="16" s="1"/>
  <c r="L71" i="16" a="1"/>
  <c r="L71" i="16" s="1"/>
  <c r="K71" i="16" a="1"/>
  <c r="K71" i="16" s="1"/>
  <c r="J71" i="16" a="1"/>
  <c r="J71" i="16" s="1"/>
  <c r="I71" i="16" a="1"/>
  <c r="I71" i="16" s="1"/>
  <c r="H71" i="16" a="1"/>
  <c r="H71" i="16" s="1"/>
  <c r="G71" i="16" a="1"/>
  <c r="G71" i="16" s="1"/>
  <c r="F71" i="16" a="1"/>
  <c r="F71" i="16" s="1"/>
  <c r="E71" i="16" a="1"/>
  <c r="E71" i="16" s="1"/>
  <c r="D71" i="16" a="1"/>
  <c r="D71" i="16" s="1"/>
  <c r="C71" i="16" a="1"/>
  <c r="C71" i="16" s="1"/>
  <c r="M70" i="16" a="1"/>
  <c r="M70" i="16" s="1"/>
  <c r="L70" i="16" a="1"/>
  <c r="L70" i="16" s="1"/>
  <c r="K70" i="16" a="1"/>
  <c r="K70" i="16" s="1"/>
  <c r="J70" i="16" a="1"/>
  <c r="J70" i="16" s="1"/>
  <c r="I70" i="16" a="1"/>
  <c r="I70" i="16" s="1"/>
  <c r="H70" i="16" a="1"/>
  <c r="H70" i="16" s="1"/>
  <c r="G70" i="16" a="1"/>
  <c r="G70" i="16" s="1"/>
  <c r="F70" i="16" a="1"/>
  <c r="F70" i="16" s="1"/>
  <c r="E70" i="16" a="1"/>
  <c r="E70" i="16" s="1"/>
  <c r="D70" i="16" a="1"/>
  <c r="D70" i="16" s="1"/>
  <c r="C70" i="16" a="1"/>
  <c r="C70" i="16" s="1"/>
  <c r="M69" i="16" a="1"/>
  <c r="M69" i="16" s="1"/>
  <c r="L69" i="16" a="1"/>
  <c r="L69" i="16" s="1"/>
  <c r="K69" i="16" a="1"/>
  <c r="K69" i="16" s="1"/>
  <c r="J69" i="16" a="1"/>
  <c r="J69" i="16" s="1"/>
  <c r="I69" i="16" a="1"/>
  <c r="I69" i="16" s="1"/>
  <c r="H69" i="16" a="1"/>
  <c r="H69" i="16" s="1"/>
  <c r="G69" i="16" a="1"/>
  <c r="G69" i="16" s="1"/>
  <c r="F69" i="16" a="1"/>
  <c r="F69" i="16" s="1"/>
  <c r="E69" i="16" a="1"/>
  <c r="E69" i="16" s="1"/>
  <c r="D69" i="16" a="1"/>
  <c r="D69" i="16" s="1"/>
  <c r="C69" i="16" a="1"/>
  <c r="C69" i="16" s="1"/>
  <c r="M68" i="16" a="1"/>
  <c r="M68" i="16" s="1"/>
  <c r="L68" i="16" a="1"/>
  <c r="L68" i="16" s="1"/>
  <c r="K68" i="16" a="1"/>
  <c r="K68" i="16" s="1"/>
  <c r="J68" i="16" a="1"/>
  <c r="J68" i="16" s="1"/>
  <c r="I68" i="16" a="1"/>
  <c r="I68" i="16" s="1"/>
  <c r="H68" i="16" a="1"/>
  <c r="H68" i="16" s="1"/>
  <c r="G68" i="16" a="1"/>
  <c r="G68" i="16" s="1"/>
  <c r="F68" i="16" a="1"/>
  <c r="F68" i="16" s="1"/>
  <c r="E68" i="16" a="1"/>
  <c r="E68" i="16" s="1"/>
  <c r="D68" i="16" a="1"/>
  <c r="D68" i="16" s="1"/>
  <c r="C68" i="16" a="1"/>
  <c r="C68" i="16" s="1"/>
  <c r="M67" i="16" a="1"/>
  <c r="M67"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M66" i="16" a="1"/>
  <c r="M66" i="16" s="1"/>
  <c r="L66" i="16" a="1"/>
  <c r="L66" i="16" s="1"/>
  <c r="K66" i="16" a="1"/>
  <c r="K66" i="16" s="1"/>
  <c r="J66" i="16" a="1"/>
  <c r="J66" i="16" s="1"/>
  <c r="I66" i="16" a="1"/>
  <c r="I66" i="16" s="1"/>
  <c r="H66" i="16" a="1"/>
  <c r="H66" i="16" s="1"/>
  <c r="G66" i="16" a="1"/>
  <c r="G66" i="16" s="1"/>
  <c r="F66" i="16" a="1"/>
  <c r="F66" i="16" s="1"/>
  <c r="E66" i="16" a="1"/>
  <c r="E66" i="16" s="1"/>
  <c r="D66" i="16" a="1"/>
  <c r="D66" i="16" s="1"/>
  <c r="C66" i="16" a="1"/>
  <c r="C66" i="16" s="1"/>
  <c r="M65" i="16" a="1"/>
  <c r="M65" i="16" s="1"/>
  <c r="L65" i="16" a="1"/>
  <c r="L65" i="16" s="1"/>
  <c r="K65" i="16" a="1"/>
  <c r="K65" i="16" s="1"/>
  <c r="J65" i="16" a="1"/>
  <c r="J65" i="16" s="1"/>
  <c r="I65" i="16" a="1"/>
  <c r="I65" i="16" s="1"/>
  <c r="H65" i="16" a="1"/>
  <c r="H65" i="16" s="1"/>
  <c r="G65" i="16" a="1"/>
  <c r="G65" i="16" s="1"/>
  <c r="F65" i="16" a="1"/>
  <c r="F65" i="16" s="1"/>
  <c r="E65" i="16" a="1"/>
  <c r="E65" i="16" s="1"/>
  <c r="D65" i="16" a="1"/>
  <c r="D65" i="16" s="1"/>
  <c r="C65" i="16" a="1"/>
  <c r="C65" i="16" s="1"/>
  <c r="M64" i="16" a="1"/>
  <c r="M64" i="16" s="1"/>
  <c r="L64" i="16" a="1"/>
  <c r="L64" i="16" s="1"/>
  <c r="K64" i="16" a="1"/>
  <c r="K64" i="16" s="1"/>
  <c r="J64" i="16" a="1"/>
  <c r="J64" i="16" s="1"/>
  <c r="I64" i="16" a="1"/>
  <c r="I64" i="16" s="1"/>
  <c r="H64" i="16" a="1"/>
  <c r="H64" i="16" s="1"/>
  <c r="G64" i="16" a="1"/>
  <c r="G64" i="16" s="1"/>
  <c r="F64" i="16" a="1"/>
  <c r="F64" i="16" s="1"/>
  <c r="E64" i="16" a="1"/>
  <c r="E64" i="16" s="1"/>
  <c r="D64" i="16" a="1"/>
  <c r="D64" i="16" s="1"/>
  <c r="C64" i="16" a="1"/>
  <c r="C64" i="16" s="1"/>
  <c r="M63" i="16" a="1"/>
  <c r="M63" i="16" s="1"/>
  <c r="L63" i="16" a="1"/>
  <c r="L63" i="16" s="1"/>
  <c r="K63" i="16" a="1"/>
  <c r="K63" i="16" s="1"/>
  <c r="J63" i="16" a="1"/>
  <c r="J63" i="16" s="1"/>
  <c r="I63" i="16" a="1"/>
  <c r="I63" i="16" s="1"/>
  <c r="H63" i="16" a="1"/>
  <c r="H63" i="16" s="1"/>
  <c r="G63" i="16" a="1"/>
  <c r="G63" i="16" s="1"/>
  <c r="F63" i="16" a="1"/>
  <c r="F63" i="16" s="1"/>
  <c r="E63" i="16" a="1"/>
  <c r="E63" i="16" s="1"/>
  <c r="D63" i="16" a="1"/>
  <c r="D63" i="16" s="1"/>
  <c r="C63" i="16" a="1"/>
  <c r="C63" i="16" s="1"/>
  <c r="M62" i="16" a="1"/>
  <c r="M62" i="16" s="1"/>
  <c r="L62" i="16" a="1"/>
  <c r="L62" i="16" s="1"/>
  <c r="K62" i="16" a="1"/>
  <c r="K62" i="16" s="1"/>
  <c r="J62" i="16" a="1"/>
  <c r="J62" i="16" s="1"/>
  <c r="I62" i="16" a="1"/>
  <c r="I62" i="16" s="1"/>
  <c r="H62" i="16" a="1"/>
  <c r="H62" i="16" s="1"/>
  <c r="G62" i="16" a="1"/>
  <c r="G62" i="16" s="1"/>
  <c r="F62" i="16" a="1"/>
  <c r="F62" i="16" s="1"/>
  <c r="E62" i="16" a="1"/>
  <c r="E62" i="16" s="1"/>
  <c r="D62" i="16" a="1"/>
  <c r="D62" i="16" s="1"/>
  <c r="C62" i="16" a="1"/>
  <c r="C62" i="16" s="1"/>
  <c r="M61" i="16" a="1"/>
  <c r="M61"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M60" i="16" a="1"/>
  <c r="M60" i="16" s="1"/>
  <c r="L60" i="16" a="1"/>
  <c r="L60" i="16" s="1"/>
  <c r="K60" i="16" a="1"/>
  <c r="K60" i="16" s="1"/>
  <c r="J60" i="16" a="1"/>
  <c r="J60" i="16" s="1"/>
  <c r="I60" i="16" a="1"/>
  <c r="I60" i="16" s="1"/>
  <c r="H60" i="16" a="1"/>
  <c r="H60" i="16" s="1"/>
  <c r="G60" i="16" a="1"/>
  <c r="G60" i="16" s="1"/>
  <c r="F60" i="16" a="1"/>
  <c r="F60" i="16" s="1"/>
  <c r="E60" i="16" a="1"/>
  <c r="E60" i="16" s="1"/>
  <c r="D60" i="16" a="1"/>
  <c r="D60" i="16" s="1"/>
  <c r="C60" i="16" a="1"/>
  <c r="C60" i="16" s="1"/>
  <c r="M59" i="16" a="1"/>
  <c r="M59" i="16" s="1"/>
  <c r="L59" i="16" a="1"/>
  <c r="L59" i="16" s="1"/>
  <c r="K59" i="16" a="1"/>
  <c r="K59" i="16" s="1"/>
  <c r="J59" i="16" a="1"/>
  <c r="J59" i="16" s="1"/>
  <c r="I59" i="16" a="1"/>
  <c r="I59" i="16" s="1"/>
  <c r="H59" i="16" a="1"/>
  <c r="H59" i="16" s="1"/>
  <c r="G59" i="16" a="1"/>
  <c r="G59" i="16" s="1"/>
  <c r="F59" i="16" a="1"/>
  <c r="F59" i="16" s="1"/>
  <c r="E59" i="16" a="1"/>
  <c r="E59" i="16" s="1"/>
  <c r="D59" i="16" a="1"/>
  <c r="D59" i="16" s="1"/>
  <c r="C59" i="16" a="1"/>
  <c r="C59" i="16" s="1"/>
  <c r="M58" i="16" a="1"/>
  <c r="M58" i="16" s="1"/>
  <c r="L58" i="16" a="1"/>
  <c r="L58" i="16" s="1"/>
  <c r="K58" i="16" a="1"/>
  <c r="K58" i="16" s="1"/>
  <c r="J58" i="16" a="1"/>
  <c r="J58" i="16" s="1"/>
  <c r="I58" i="16" a="1"/>
  <c r="I58" i="16" s="1"/>
  <c r="H58" i="16" a="1"/>
  <c r="H58" i="16" s="1"/>
  <c r="G58" i="16" a="1"/>
  <c r="G58" i="16" s="1"/>
  <c r="F58" i="16" a="1"/>
  <c r="F58" i="16" s="1"/>
  <c r="E58" i="16" a="1"/>
  <c r="E58" i="16" s="1"/>
  <c r="D58" i="16" a="1"/>
  <c r="D58" i="16" s="1"/>
  <c r="C58" i="16" a="1"/>
  <c r="C58" i="16" s="1"/>
  <c r="M57" i="16" a="1"/>
  <c r="M57" i="16" s="1"/>
  <c r="L57" i="16" a="1"/>
  <c r="L57" i="16" s="1"/>
  <c r="K57" i="16" a="1"/>
  <c r="K57" i="16" s="1"/>
  <c r="J57" i="16" a="1"/>
  <c r="J57" i="16" s="1"/>
  <c r="I57" i="16" a="1"/>
  <c r="I57" i="16" s="1"/>
  <c r="H57" i="16" a="1"/>
  <c r="H57" i="16" s="1"/>
  <c r="G57" i="16" a="1"/>
  <c r="G57" i="16" s="1"/>
  <c r="F57" i="16" a="1"/>
  <c r="F57" i="16" s="1"/>
  <c r="E57" i="16" a="1"/>
  <c r="E57" i="16" s="1"/>
  <c r="D57" i="16" a="1"/>
  <c r="D57" i="16" s="1"/>
  <c r="C57" i="16" a="1"/>
  <c r="C57" i="16" s="1"/>
  <c r="M56" i="16" a="1"/>
  <c r="M56" i="16" s="1"/>
  <c r="L56" i="16" a="1"/>
  <c r="L56" i="16" s="1"/>
  <c r="K56" i="16" a="1"/>
  <c r="K56" i="16" s="1"/>
  <c r="J56" i="16" a="1"/>
  <c r="J56" i="16" s="1"/>
  <c r="I56" i="16" a="1"/>
  <c r="I56" i="16" s="1"/>
  <c r="H56" i="16" a="1"/>
  <c r="H56" i="16" s="1"/>
  <c r="G56" i="16" a="1"/>
  <c r="G56" i="16" s="1"/>
  <c r="F56" i="16" a="1"/>
  <c r="F56" i="16" s="1"/>
  <c r="E56" i="16" a="1"/>
  <c r="E56" i="16" s="1"/>
  <c r="D56" i="16" a="1"/>
  <c r="D56" i="16" s="1"/>
  <c r="C56" i="16" a="1"/>
  <c r="C56" i="16" s="1"/>
  <c r="M55" i="16" a="1"/>
  <c r="M55"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M54" i="16" a="1"/>
  <c r="M54" i="16" s="1"/>
  <c r="L54" i="16" a="1"/>
  <c r="L54" i="16" s="1"/>
  <c r="K54" i="16" a="1"/>
  <c r="K54" i="16" s="1"/>
  <c r="J54" i="16" a="1"/>
  <c r="J54" i="16" s="1"/>
  <c r="I54" i="16" a="1"/>
  <c r="I54" i="16" s="1"/>
  <c r="H54" i="16" a="1"/>
  <c r="H54" i="16" s="1"/>
  <c r="G54" i="16" a="1"/>
  <c r="G54" i="16" s="1"/>
  <c r="F54" i="16" a="1"/>
  <c r="F54" i="16" s="1"/>
  <c r="E54" i="16" a="1"/>
  <c r="E54" i="16" s="1"/>
  <c r="D54" i="16" a="1"/>
  <c r="D54" i="16" s="1"/>
  <c r="C54" i="16" a="1"/>
  <c r="C54" i="16" s="1"/>
  <c r="M53" i="16" a="1"/>
  <c r="M53" i="16" s="1"/>
  <c r="L53" i="16" a="1"/>
  <c r="L53" i="16" s="1"/>
  <c r="K53" i="16" a="1"/>
  <c r="K53" i="16" s="1"/>
  <c r="J53" i="16" a="1"/>
  <c r="J53" i="16" s="1"/>
  <c r="I53" i="16" a="1"/>
  <c r="I53" i="16" s="1"/>
  <c r="H53" i="16" a="1"/>
  <c r="H53" i="16" s="1"/>
  <c r="G53" i="16" a="1"/>
  <c r="G53" i="16" s="1"/>
  <c r="F53" i="16" a="1"/>
  <c r="F53" i="16" s="1"/>
  <c r="E53" i="16" a="1"/>
  <c r="E53" i="16" s="1"/>
  <c r="D53" i="16" a="1"/>
  <c r="D53" i="16" s="1"/>
  <c r="C53" i="16" a="1"/>
  <c r="C53" i="16" s="1"/>
  <c r="M52" i="16" a="1"/>
  <c r="M52" i="16" s="1"/>
  <c r="L52" i="16" a="1"/>
  <c r="L52" i="16" s="1"/>
  <c r="K52" i="16" a="1"/>
  <c r="K52" i="16" s="1"/>
  <c r="J52" i="16" a="1"/>
  <c r="J52" i="16" s="1"/>
  <c r="I52" i="16" a="1"/>
  <c r="I52" i="16" s="1"/>
  <c r="H52" i="16" a="1"/>
  <c r="H52" i="16" s="1"/>
  <c r="G52" i="16" a="1"/>
  <c r="G52" i="16" s="1"/>
  <c r="F52" i="16" a="1"/>
  <c r="F52" i="16" s="1"/>
  <c r="E52" i="16" a="1"/>
  <c r="E52" i="16" s="1"/>
  <c r="D52" i="16" a="1"/>
  <c r="D52" i="16" s="1"/>
  <c r="C52" i="16" a="1"/>
  <c r="C52" i="16" s="1"/>
  <c r="M51" i="16" a="1"/>
  <c r="M51" i="16" s="1"/>
  <c r="L51" i="16" a="1"/>
  <c r="L51" i="16" s="1"/>
  <c r="K51" i="16" a="1"/>
  <c r="K51" i="16" s="1"/>
  <c r="J51" i="16" a="1"/>
  <c r="J51" i="16" s="1"/>
  <c r="I51" i="16" a="1"/>
  <c r="I51" i="16" s="1"/>
  <c r="H51" i="16" a="1"/>
  <c r="H51" i="16" s="1"/>
  <c r="G51" i="16" a="1"/>
  <c r="G51" i="16" s="1"/>
  <c r="F51" i="16" a="1"/>
  <c r="F51" i="16" s="1"/>
  <c r="E51" i="16" a="1"/>
  <c r="E51" i="16" s="1"/>
  <c r="D51" i="16" a="1"/>
  <c r="D51" i="16" s="1"/>
  <c r="C51" i="16" a="1"/>
  <c r="C51" i="16" s="1"/>
  <c r="M50" i="16" a="1"/>
  <c r="M50" i="16" s="1"/>
  <c r="L50" i="16" a="1"/>
  <c r="L50" i="16" s="1"/>
  <c r="K50" i="16" a="1"/>
  <c r="K50" i="16" s="1"/>
  <c r="J50" i="16" a="1"/>
  <c r="J50" i="16" s="1"/>
  <c r="I50" i="16" a="1"/>
  <c r="I50" i="16" s="1"/>
  <c r="H50" i="16" a="1"/>
  <c r="H50" i="16" s="1"/>
  <c r="G50" i="16" a="1"/>
  <c r="G50" i="16" s="1"/>
  <c r="F50" i="16" a="1"/>
  <c r="F50" i="16" s="1"/>
  <c r="E50" i="16" a="1"/>
  <c r="E50" i="16" s="1"/>
  <c r="D50" i="16" a="1"/>
  <c r="D50" i="16" s="1"/>
  <c r="C50" i="16" a="1"/>
  <c r="C50" i="16" s="1"/>
  <c r="M49" i="16" a="1"/>
  <c r="M49"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M48" i="16" a="1"/>
  <c r="M48" i="16" s="1"/>
  <c r="L48" i="16" a="1"/>
  <c r="L48" i="16" s="1"/>
  <c r="K48" i="16" a="1"/>
  <c r="K48" i="16" s="1"/>
  <c r="J48" i="16" a="1"/>
  <c r="J48" i="16" s="1"/>
  <c r="I48" i="16" a="1"/>
  <c r="I48" i="16" s="1"/>
  <c r="H48" i="16" a="1"/>
  <c r="H48" i="16" s="1"/>
  <c r="G48" i="16" a="1"/>
  <c r="G48" i="16" s="1"/>
  <c r="F48" i="16" a="1"/>
  <c r="F48" i="16" s="1"/>
  <c r="E48" i="16" a="1"/>
  <c r="E48" i="16" s="1"/>
  <c r="D48" i="16" a="1"/>
  <c r="D48" i="16" s="1"/>
  <c r="C48" i="16" a="1"/>
  <c r="C48" i="16" s="1"/>
  <c r="M47" i="16" a="1"/>
  <c r="M47" i="16" s="1"/>
  <c r="L47" i="16" a="1"/>
  <c r="L47" i="16" s="1"/>
  <c r="K47" i="16" a="1"/>
  <c r="K47" i="16" s="1"/>
  <c r="J47" i="16" a="1"/>
  <c r="J47" i="16" s="1"/>
  <c r="I47" i="16" a="1"/>
  <c r="I47" i="16" s="1"/>
  <c r="H47" i="16" a="1"/>
  <c r="H47" i="16" s="1"/>
  <c r="G47" i="16" a="1"/>
  <c r="G47" i="16" s="1"/>
  <c r="F47" i="16" a="1"/>
  <c r="F47" i="16" s="1"/>
  <c r="E47" i="16" a="1"/>
  <c r="E47" i="16" s="1"/>
  <c r="D47" i="16" a="1"/>
  <c r="D47" i="16" s="1"/>
  <c r="C47" i="16" a="1"/>
  <c r="C47" i="16" s="1"/>
  <c r="M46" i="16" a="1"/>
  <c r="M46" i="16" s="1"/>
  <c r="L46" i="16" a="1"/>
  <c r="L46" i="16" s="1"/>
  <c r="K46" i="16" a="1"/>
  <c r="K46" i="16" s="1"/>
  <c r="J46" i="16" a="1"/>
  <c r="J46" i="16" s="1"/>
  <c r="I46" i="16" a="1"/>
  <c r="I46" i="16" s="1"/>
  <c r="H46" i="16" a="1"/>
  <c r="H46" i="16" s="1"/>
  <c r="G46" i="16" a="1"/>
  <c r="G46" i="16" s="1"/>
  <c r="F46" i="16" a="1"/>
  <c r="F46" i="16" s="1"/>
  <c r="E46" i="16" a="1"/>
  <c r="E46" i="16" s="1"/>
  <c r="D46" i="16" a="1"/>
  <c r="D46" i="16" s="1"/>
  <c r="C46" i="16" a="1"/>
  <c r="C46" i="16" s="1"/>
  <c r="M45" i="16" a="1"/>
  <c r="M45" i="16" s="1"/>
  <c r="L45" i="16" a="1"/>
  <c r="L45" i="16" s="1"/>
  <c r="K45" i="16" a="1"/>
  <c r="K45" i="16" s="1"/>
  <c r="J45" i="16" a="1"/>
  <c r="J45" i="16" s="1"/>
  <c r="I45" i="16" a="1"/>
  <c r="I45" i="16" s="1"/>
  <c r="H45" i="16" a="1"/>
  <c r="H45" i="16" s="1"/>
  <c r="G45" i="16" a="1"/>
  <c r="G45" i="16" s="1"/>
  <c r="F45" i="16" a="1"/>
  <c r="F45" i="16" s="1"/>
  <c r="E45" i="16" a="1"/>
  <c r="E45" i="16" s="1"/>
  <c r="D45" i="16" a="1"/>
  <c r="D45" i="16" s="1"/>
  <c r="C45" i="16" a="1"/>
  <c r="C45" i="16" s="1"/>
  <c r="M44" i="16" a="1"/>
  <c r="M44" i="16" s="1"/>
  <c r="L44" i="16" a="1"/>
  <c r="L44" i="16" s="1"/>
  <c r="K44" i="16" a="1"/>
  <c r="K44" i="16" s="1"/>
  <c r="J44" i="16" a="1"/>
  <c r="J44" i="16" s="1"/>
  <c r="I44" i="16" a="1"/>
  <c r="I44" i="16" s="1"/>
  <c r="H44" i="16" a="1"/>
  <c r="H44" i="16" s="1"/>
  <c r="G44" i="16" a="1"/>
  <c r="G44" i="16" s="1"/>
  <c r="F44" i="16" a="1"/>
  <c r="F44" i="16" s="1"/>
  <c r="E44" i="16" a="1"/>
  <c r="E44" i="16" s="1"/>
  <c r="D44" i="16" a="1"/>
  <c r="D44" i="16" s="1"/>
  <c r="C44" i="16" a="1"/>
  <c r="C44" i="16" s="1"/>
  <c r="M43" i="16" a="1"/>
  <c r="M43"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M42" i="16" a="1"/>
  <c r="M42" i="16" s="1"/>
  <c r="L42" i="16" a="1"/>
  <c r="L42" i="16" s="1"/>
  <c r="K42" i="16" a="1"/>
  <c r="K42" i="16" s="1"/>
  <c r="J42" i="16" a="1"/>
  <c r="J42" i="16" s="1"/>
  <c r="I42" i="16" a="1"/>
  <c r="I42" i="16" s="1"/>
  <c r="H42" i="16" a="1"/>
  <c r="H42" i="16" s="1"/>
  <c r="G42" i="16" a="1"/>
  <c r="G42" i="16" s="1"/>
  <c r="F42" i="16" a="1"/>
  <c r="F42" i="16" s="1"/>
  <c r="E42" i="16" a="1"/>
  <c r="E42" i="16" s="1"/>
  <c r="D42" i="16" a="1"/>
  <c r="D42" i="16" s="1"/>
  <c r="C42" i="16" a="1"/>
  <c r="C42" i="16" s="1"/>
  <c r="M41" i="16" a="1"/>
  <c r="M41" i="16" s="1"/>
  <c r="L41" i="16" a="1"/>
  <c r="L41" i="16" s="1"/>
  <c r="K41" i="16" a="1"/>
  <c r="K41" i="16" s="1"/>
  <c r="J41" i="16" a="1"/>
  <c r="J41" i="16" s="1"/>
  <c r="I41" i="16" a="1"/>
  <c r="I41" i="16" s="1"/>
  <c r="H41" i="16" a="1"/>
  <c r="H41" i="16" s="1"/>
  <c r="G41" i="16" a="1"/>
  <c r="G41" i="16" s="1"/>
  <c r="F41" i="16" a="1"/>
  <c r="F41" i="16" s="1"/>
  <c r="E41" i="16" a="1"/>
  <c r="E41" i="16" s="1"/>
  <c r="D41" i="16" a="1"/>
  <c r="D41" i="16" s="1"/>
  <c r="C41" i="16" a="1"/>
  <c r="C41" i="16" s="1"/>
  <c r="M40" i="16" a="1"/>
  <c r="M40" i="16" s="1"/>
  <c r="L40" i="16" a="1"/>
  <c r="L40" i="16" s="1"/>
  <c r="K40" i="16" a="1"/>
  <c r="K40" i="16" s="1"/>
  <c r="J40" i="16" a="1"/>
  <c r="J40" i="16" s="1"/>
  <c r="I40" i="16" a="1"/>
  <c r="I40" i="16" s="1"/>
  <c r="H40" i="16" a="1"/>
  <c r="H40" i="16" s="1"/>
  <c r="G40" i="16" a="1"/>
  <c r="G40" i="16" s="1"/>
  <c r="F40" i="16" a="1"/>
  <c r="F40" i="16" s="1"/>
  <c r="E40" i="16" a="1"/>
  <c r="E40" i="16" s="1"/>
  <c r="D40" i="16" a="1"/>
  <c r="D40" i="16" s="1"/>
  <c r="C40" i="16" a="1"/>
  <c r="C40" i="16" s="1"/>
  <c r="M39" i="16" a="1"/>
  <c r="M39" i="16" s="1"/>
  <c r="L39" i="16" a="1"/>
  <c r="L39" i="16" s="1"/>
  <c r="K39" i="16" a="1"/>
  <c r="K39" i="16" s="1"/>
  <c r="J39" i="16" a="1"/>
  <c r="J39" i="16" s="1"/>
  <c r="I39" i="16" a="1"/>
  <c r="I39" i="16" s="1"/>
  <c r="H39" i="16" a="1"/>
  <c r="H39" i="16" s="1"/>
  <c r="G39" i="16" a="1"/>
  <c r="G39" i="16" s="1"/>
  <c r="F39" i="16" a="1"/>
  <c r="F39" i="16" s="1"/>
  <c r="E39" i="16" a="1"/>
  <c r="E39" i="16" s="1"/>
  <c r="D39" i="16" a="1"/>
  <c r="D39" i="16" s="1"/>
  <c r="C39" i="16" a="1"/>
  <c r="C39" i="16" s="1"/>
  <c r="M38" i="16" a="1"/>
  <c r="M38" i="16" s="1"/>
  <c r="L38" i="16" a="1"/>
  <c r="L38" i="16" s="1"/>
  <c r="K38" i="16" a="1"/>
  <c r="K38" i="16" s="1"/>
  <c r="J38" i="16" a="1"/>
  <c r="J38" i="16" s="1"/>
  <c r="I38" i="16" a="1"/>
  <c r="I38" i="16" s="1"/>
  <c r="H38" i="16" a="1"/>
  <c r="H38" i="16" s="1"/>
  <c r="G38" i="16" a="1"/>
  <c r="G38" i="16" s="1"/>
  <c r="F38" i="16" a="1"/>
  <c r="F38" i="16" s="1"/>
  <c r="E38" i="16" a="1"/>
  <c r="E38" i="16" s="1"/>
  <c r="D38" i="16" a="1"/>
  <c r="D38" i="16" s="1"/>
  <c r="C38" i="16" a="1"/>
  <c r="C38" i="16" s="1"/>
  <c r="M37" i="16" a="1"/>
  <c r="M37"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M36" i="16" a="1"/>
  <c r="M36" i="16" s="1"/>
  <c r="L36" i="16" a="1"/>
  <c r="L36" i="16" s="1"/>
  <c r="K36" i="16" a="1"/>
  <c r="K36" i="16" s="1"/>
  <c r="J36" i="16" a="1"/>
  <c r="J36" i="16" s="1"/>
  <c r="I36" i="16" a="1"/>
  <c r="I36" i="16" s="1"/>
  <c r="H36" i="16" a="1"/>
  <c r="H36" i="16" s="1"/>
  <c r="G36" i="16" a="1"/>
  <c r="G36" i="16" s="1"/>
  <c r="F36" i="16" a="1"/>
  <c r="F36" i="16" s="1"/>
  <c r="E36" i="16" a="1"/>
  <c r="E36" i="16" s="1"/>
  <c r="D36" i="16" a="1"/>
  <c r="D36" i="16" s="1"/>
  <c r="C36" i="16" a="1"/>
  <c r="C36" i="16" s="1"/>
  <c r="M35" i="16" a="1"/>
  <c r="M35" i="16" s="1"/>
  <c r="L35" i="16" a="1"/>
  <c r="L35" i="16" s="1"/>
  <c r="K35" i="16" a="1"/>
  <c r="K35" i="16" s="1"/>
  <c r="J35" i="16" a="1"/>
  <c r="J35" i="16" s="1"/>
  <c r="I35" i="16" a="1"/>
  <c r="I35" i="16" s="1"/>
  <c r="H35" i="16" a="1"/>
  <c r="H35" i="16" s="1"/>
  <c r="G35" i="16" a="1"/>
  <c r="G35" i="16" s="1"/>
  <c r="F35" i="16" a="1"/>
  <c r="F35" i="16" s="1"/>
  <c r="E35" i="16" a="1"/>
  <c r="E35" i="16" s="1"/>
  <c r="D35" i="16" a="1"/>
  <c r="D35" i="16" s="1"/>
  <c r="C35" i="16" a="1"/>
  <c r="C35" i="16" s="1"/>
  <c r="M34" i="16" a="1"/>
  <c r="M34" i="16" s="1"/>
  <c r="L34" i="16" a="1"/>
  <c r="L34" i="16" s="1"/>
  <c r="K34" i="16" a="1"/>
  <c r="K34" i="16" s="1"/>
  <c r="J34" i="16" a="1"/>
  <c r="J34" i="16" s="1"/>
  <c r="I34" i="16" a="1"/>
  <c r="I34" i="16" s="1"/>
  <c r="H34" i="16" a="1"/>
  <c r="H34" i="16" s="1"/>
  <c r="G34" i="16" a="1"/>
  <c r="G34" i="16" s="1"/>
  <c r="F34" i="16" a="1"/>
  <c r="F34" i="16" s="1"/>
  <c r="E34" i="16" a="1"/>
  <c r="E34" i="16" s="1"/>
  <c r="D34" i="16" a="1"/>
  <c r="D34" i="16" s="1"/>
  <c r="C34" i="16" a="1"/>
  <c r="C34" i="16" s="1"/>
  <c r="M33" i="16" a="1"/>
  <c r="M33" i="16" s="1"/>
  <c r="L33" i="16" a="1"/>
  <c r="L33" i="16" s="1"/>
  <c r="K33" i="16" a="1"/>
  <c r="K33" i="16" s="1"/>
  <c r="J33" i="16" a="1"/>
  <c r="J33" i="16" s="1"/>
  <c r="I33" i="16" a="1"/>
  <c r="I33" i="16" s="1"/>
  <c r="H33" i="16" a="1"/>
  <c r="H33" i="16" s="1"/>
  <c r="G33" i="16" a="1"/>
  <c r="G33" i="16" s="1"/>
  <c r="F33" i="16" a="1"/>
  <c r="F33" i="16" s="1"/>
  <c r="E33" i="16" a="1"/>
  <c r="E33" i="16" s="1"/>
  <c r="D33" i="16" a="1"/>
  <c r="D33" i="16" s="1"/>
  <c r="C33" i="16" a="1"/>
  <c r="C33" i="16" s="1"/>
  <c r="M32" i="16" a="1"/>
  <c r="M32" i="16" s="1"/>
  <c r="L32" i="16" a="1"/>
  <c r="L32" i="16" s="1"/>
  <c r="K32" i="16" a="1"/>
  <c r="K32" i="16" s="1"/>
  <c r="J32" i="16" a="1"/>
  <c r="J32" i="16" s="1"/>
  <c r="I32" i="16" a="1"/>
  <c r="I32" i="16" s="1"/>
  <c r="H32" i="16" a="1"/>
  <c r="H32" i="16" s="1"/>
  <c r="G32" i="16" a="1"/>
  <c r="G32" i="16" s="1"/>
  <c r="F32" i="16" a="1"/>
  <c r="F32" i="16" s="1"/>
  <c r="E32" i="16" a="1"/>
  <c r="E32" i="16" s="1"/>
  <c r="D32" i="16" a="1"/>
  <c r="D32" i="16" s="1"/>
  <c r="C32" i="16" a="1"/>
  <c r="C32" i="16" s="1"/>
  <c r="M31" i="16" a="1"/>
  <c r="M31"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M30" i="16" a="1"/>
  <c r="M30" i="16" s="1"/>
  <c r="L30" i="16" a="1"/>
  <c r="L30" i="16" s="1"/>
  <c r="K30" i="16" a="1"/>
  <c r="K30" i="16" s="1"/>
  <c r="J30" i="16" a="1"/>
  <c r="J30" i="16" s="1"/>
  <c r="I30" i="16" a="1"/>
  <c r="I30" i="16" s="1"/>
  <c r="H30" i="16" a="1"/>
  <c r="H30" i="16" s="1"/>
  <c r="G30" i="16" a="1"/>
  <c r="G30" i="16" s="1"/>
  <c r="F30" i="16" a="1"/>
  <c r="F30" i="16" s="1"/>
  <c r="E30" i="16" a="1"/>
  <c r="E30" i="16" s="1"/>
  <c r="D30" i="16" a="1"/>
  <c r="D30" i="16" s="1"/>
  <c r="C30" i="16" a="1"/>
  <c r="C30" i="16" s="1"/>
  <c r="M29" i="16" a="1"/>
  <c r="M29" i="16" s="1"/>
  <c r="L29" i="16" a="1"/>
  <c r="L29" i="16" s="1"/>
  <c r="K29" i="16" a="1"/>
  <c r="K29" i="16" s="1"/>
  <c r="J29" i="16" a="1"/>
  <c r="J29" i="16" s="1"/>
  <c r="I29" i="16" a="1"/>
  <c r="I29" i="16" s="1"/>
  <c r="H29" i="16" a="1"/>
  <c r="H29" i="16" s="1"/>
  <c r="G29" i="16" a="1"/>
  <c r="G29" i="16" s="1"/>
  <c r="F29" i="16" a="1"/>
  <c r="F29" i="16" s="1"/>
  <c r="E29" i="16" a="1"/>
  <c r="E29" i="16" s="1"/>
  <c r="D29" i="16" a="1"/>
  <c r="D29" i="16" s="1"/>
  <c r="C29" i="16" a="1"/>
  <c r="C29" i="16" s="1"/>
  <c r="M28" i="16" a="1"/>
  <c r="M28" i="16" s="1"/>
  <c r="L28" i="16" a="1"/>
  <c r="L28" i="16" s="1"/>
  <c r="K28" i="16" a="1"/>
  <c r="K28" i="16" s="1"/>
  <c r="J28" i="16" a="1"/>
  <c r="J28" i="16" s="1"/>
  <c r="I28" i="16" a="1"/>
  <c r="I28" i="16" s="1"/>
  <c r="H28" i="16" a="1"/>
  <c r="H28" i="16" s="1"/>
  <c r="G28" i="16" a="1"/>
  <c r="G28" i="16" s="1"/>
  <c r="F28" i="16" a="1"/>
  <c r="F28" i="16" s="1"/>
  <c r="E28" i="16" a="1"/>
  <c r="E28" i="16" s="1"/>
  <c r="D28" i="16" a="1"/>
  <c r="D28" i="16" s="1"/>
  <c r="C28" i="16" a="1"/>
  <c r="C28" i="16" s="1"/>
  <c r="M27" i="16" a="1"/>
  <c r="M27" i="16" s="1"/>
  <c r="L27" i="16" a="1"/>
  <c r="L27" i="16" s="1"/>
  <c r="K27" i="16" a="1"/>
  <c r="K27" i="16" s="1"/>
  <c r="J27" i="16" a="1"/>
  <c r="J27" i="16" s="1"/>
  <c r="I27" i="16" a="1"/>
  <c r="I27" i="16" s="1"/>
  <c r="H27" i="16" a="1"/>
  <c r="H27" i="16" s="1"/>
  <c r="G27" i="16" a="1"/>
  <c r="G27" i="16" s="1"/>
  <c r="F27" i="16" a="1"/>
  <c r="F27" i="16" s="1"/>
  <c r="E27" i="16" a="1"/>
  <c r="E27" i="16" s="1"/>
  <c r="D27" i="16" a="1"/>
  <c r="D27" i="16" s="1"/>
  <c r="C27" i="16" a="1"/>
  <c r="C27" i="16" s="1"/>
  <c r="M26" i="16" a="1"/>
  <c r="M26" i="16" s="1"/>
  <c r="L26" i="16" a="1"/>
  <c r="L26" i="16" s="1"/>
  <c r="K26" i="16" a="1"/>
  <c r="K26" i="16" s="1"/>
  <c r="J26" i="16" a="1"/>
  <c r="J26" i="16" s="1"/>
  <c r="I26" i="16" a="1"/>
  <c r="I26" i="16" s="1"/>
  <c r="H26" i="16" a="1"/>
  <c r="H26" i="16" s="1"/>
  <c r="G26" i="16" a="1"/>
  <c r="G26" i="16" s="1"/>
  <c r="F26" i="16" a="1"/>
  <c r="F26" i="16" s="1"/>
  <c r="E26" i="16" a="1"/>
  <c r="E26" i="16" s="1"/>
  <c r="D26" i="16" a="1"/>
  <c r="D26" i="16" s="1"/>
  <c r="C26" i="16" a="1"/>
  <c r="C26" i="16" s="1"/>
  <c r="M25" i="16" a="1"/>
  <c r="M25"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M24" i="16" a="1"/>
  <c r="M24" i="16" s="1"/>
  <c r="L24" i="16" a="1"/>
  <c r="L24" i="16" s="1"/>
  <c r="K24" i="16" a="1"/>
  <c r="K24" i="16" s="1"/>
  <c r="J24" i="16" a="1"/>
  <c r="J24" i="16" s="1"/>
  <c r="I24" i="16" a="1"/>
  <c r="I24" i="16" s="1"/>
  <c r="H24" i="16" a="1"/>
  <c r="H24" i="16" s="1"/>
  <c r="G24" i="16" a="1"/>
  <c r="G24" i="16" s="1"/>
  <c r="F24" i="16" a="1"/>
  <c r="F24" i="16" s="1"/>
  <c r="E24" i="16" a="1"/>
  <c r="E24" i="16" s="1"/>
  <c r="D24" i="16" a="1"/>
  <c r="D24" i="16" s="1"/>
  <c r="C24" i="16" a="1"/>
  <c r="C24" i="16" s="1"/>
  <c r="M23" i="16" a="1"/>
  <c r="M23" i="16" s="1"/>
  <c r="L23" i="16" a="1"/>
  <c r="L23" i="16" s="1"/>
  <c r="K23" i="16" a="1"/>
  <c r="K23" i="16" s="1"/>
  <c r="J23" i="16" a="1"/>
  <c r="J23" i="16" s="1"/>
  <c r="I23" i="16" a="1"/>
  <c r="I23" i="16" s="1"/>
  <c r="H23" i="16" a="1"/>
  <c r="H23" i="16" s="1"/>
  <c r="G23" i="16" a="1"/>
  <c r="G23" i="16" s="1"/>
  <c r="F23" i="16" a="1"/>
  <c r="F23" i="16" s="1"/>
  <c r="E23" i="16" a="1"/>
  <c r="E23" i="16" s="1"/>
  <c r="D23" i="16" a="1"/>
  <c r="D23" i="16" s="1"/>
  <c r="C23" i="16" a="1"/>
  <c r="C23" i="16" s="1"/>
  <c r="M22" i="16" a="1"/>
  <c r="M22" i="16" s="1"/>
  <c r="L22" i="16" a="1"/>
  <c r="L22" i="16" s="1"/>
  <c r="K22" i="16" a="1"/>
  <c r="K22" i="16" s="1"/>
  <c r="J22" i="16" a="1"/>
  <c r="J22" i="16" s="1"/>
  <c r="I22" i="16" a="1"/>
  <c r="I22" i="16" s="1"/>
  <c r="H22" i="16" a="1"/>
  <c r="H22" i="16" s="1"/>
  <c r="G22" i="16" a="1"/>
  <c r="G22" i="16" s="1"/>
  <c r="F22" i="16" a="1"/>
  <c r="F22" i="16" s="1"/>
  <c r="E22" i="16" a="1"/>
  <c r="E22" i="16" s="1"/>
  <c r="D22" i="16" a="1"/>
  <c r="D22" i="16" s="1"/>
  <c r="C22" i="16" a="1"/>
  <c r="C22" i="16" s="1"/>
  <c r="M21" i="16" a="1"/>
  <c r="M21" i="16" s="1"/>
  <c r="L21" i="16" a="1"/>
  <c r="L21" i="16" s="1"/>
  <c r="K21" i="16" a="1"/>
  <c r="K21" i="16" s="1"/>
  <c r="J21" i="16" a="1"/>
  <c r="J21" i="16" s="1"/>
  <c r="I21" i="16" a="1"/>
  <c r="I21" i="16" s="1"/>
  <c r="H21" i="16" a="1"/>
  <c r="H21" i="16" s="1"/>
  <c r="G21" i="16" a="1"/>
  <c r="G21" i="16" s="1"/>
  <c r="F21" i="16" a="1"/>
  <c r="F21" i="16" s="1"/>
  <c r="E21" i="16" a="1"/>
  <c r="E21" i="16" s="1"/>
  <c r="D21" i="16" a="1"/>
  <c r="D21" i="16" s="1"/>
  <c r="C21" i="16" a="1"/>
  <c r="C21" i="16" s="1"/>
  <c r="M8" i="16"/>
  <c r="M1" i="16"/>
  <c r="L114" i="6"/>
  <c r="N105" i="6"/>
  <c r="M105" i="6"/>
  <c r="N114" i="6"/>
  <c r="AI105" i="6"/>
  <c r="AI106" i="6" s="1"/>
  <c r="AG105" i="6"/>
  <c r="AG106" i="6" s="1"/>
  <c r="W105" i="6"/>
  <c r="W106" i="6" s="1"/>
  <c r="T105" i="6"/>
  <c r="T106" i="6" s="1"/>
  <c r="P105" i="6"/>
  <c r="P106" i="6" s="1"/>
  <c r="O105" i="6"/>
  <c r="O106" i="6" s="1"/>
  <c r="L105" i="6"/>
  <c r="L106" i="6" s="1"/>
  <c r="K105" i="6"/>
  <c r="K106" i="6" s="1"/>
  <c r="S160" i="13"/>
  <c r="S159" i="13"/>
  <c r="G124" i="13" a="1"/>
  <c r="G124" i="13" s="1"/>
  <c r="H124" i="13" a="1"/>
  <c r="H124" i="13" s="1"/>
  <c r="I124" i="13" a="1"/>
  <c r="I124" i="13" s="1"/>
  <c r="J124" i="13" a="1"/>
  <c r="J124" i="13" s="1"/>
  <c r="G125" i="13" a="1"/>
  <c r="G125" i="13" s="1"/>
  <c r="H125" i="13" a="1"/>
  <c r="H125" i="13" s="1"/>
  <c r="I125" i="13" a="1"/>
  <c r="I125" i="13" s="1"/>
  <c r="J125" i="13" a="1"/>
  <c r="J125" i="13" s="1"/>
  <c r="G126" i="13" a="1"/>
  <c r="G126" i="13" s="1"/>
  <c r="H126" i="13" a="1"/>
  <c r="H126" i="13" s="1"/>
  <c r="I126" i="13" a="1"/>
  <c r="I126" i="13" s="1"/>
  <c r="J126" i="13" a="1"/>
  <c r="J126" i="13" s="1"/>
  <c r="G127" i="13" a="1"/>
  <c r="G127" i="13" s="1"/>
  <c r="H127" i="13" a="1"/>
  <c r="H127" i="13" s="1"/>
  <c r="I127" i="13" a="1"/>
  <c r="I127" i="13" s="1"/>
  <c r="J127" i="13" a="1"/>
  <c r="J127" i="13" s="1"/>
  <c r="G128" i="13" a="1"/>
  <c r="G128" i="13" s="1"/>
  <c r="H128" i="13" a="1"/>
  <c r="H128" i="13" s="1"/>
  <c r="I128" i="13" a="1"/>
  <c r="I128" i="13" s="1"/>
  <c r="J128" i="13" a="1"/>
  <c r="J128" i="13" s="1"/>
  <c r="G129" i="13" a="1"/>
  <c r="G129" i="13" s="1"/>
  <c r="H129" i="13" a="1"/>
  <c r="H129" i="13" s="1"/>
  <c r="I129" i="13" a="1"/>
  <c r="I129" i="13" s="1"/>
  <c r="J129" i="13" a="1"/>
  <c r="J129" i="13" s="1"/>
  <c r="G130" i="13" a="1"/>
  <c r="G130" i="13" s="1"/>
  <c r="H130" i="13" a="1"/>
  <c r="H130" i="13" s="1"/>
  <c r="I130" i="13" a="1"/>
  <c r="I130" i="13" s="1"/>
  <c r="J130" i="13" a="1"/>
  <c r="J130" i="13" s="1"/>
  <c r="G131" i="13" a="1"/>
  <c r="G131" i="13" s="1"/>
  <c r="H131" i="13" a="1"/>
  <c r="H131" i="13" s="1"/>
  <c r="I131" i="13" a="1"/>
  <c r="I131" i="13" s="1"/>
  <c r="J131" i="13" a="1"/>
  <c r="J131" i="13" s="1"/>
  <c r="G132" i="13" a="1"/>
  <c r="G132" i="13" s="1"/>
  <c r="H132" i="13" a="1"/>
  <c r="H132" i="13" s="1"/>
  <c r="I132" i="13" a="1"/>
  <c r="I132" i="13" s="1"/>
  <c r="J132" i="13" a="1"/>
  <c r="J132" i="13" s="1"/>
  <c r="G133" i="13" a="1"/>
  <c r="G133" i="13" s="1"/>
  <c r="H133" i="13" a="1"/>
  <c r="H133" i="13" s="1"/>
  <c r="I133" i="13" a="1"/>
  <c r="I133" i="13" s="1"/>
  <c r="J133" i="13" a="1"/>
  <c r="J133" i="13" s="1"/>
  <c r="Z140" i="13" a="1"/>
  <c r="Z140" i="13" s="1"/>
  <c r="Y140" i="13" a="1"/>
  <c r="Y140" i="13" s="1"/>
  <c r="Z133" i="13" a="1"/>
  <c r="Z133" i="13" s="1"/>
  <c r="Y133" i="13" a="1"/>
  <c r="Y133" i="13" s="1"/>
  <c r="Z132" i="13" a="1"/>
  <c r="Z132" i="13" s="1"/>
  <c r="Y132" i="13" a="1"/>
  <c r="Y132" i="13" s="1"/>
  <c r="Z131" i="13" a="1"/>
  <c r="Z131" i="13" s="1"/>
  <c r="Y131" i="13" a="1"/>
  <c r="Y131" i="13" s="1"/>
  <c r="Z130" i="13" a="1"/>
  <c r="Z130" i="13" s="1"/>
  <c r="Y130" i="13" a="1"/>
  <c r="Y130" i="13" s="1"/>
  <c r="Z129" i="13" a="1"/>
  <c r="Z129" i="13" s="1"/>
  <c r="Y129" i="13" a="1"/>
  <c r="Y129" i="13" s="1"/>
  <c r="Z128" i="13" a="1"/>
  <c r="Z128" i="13" s="1"/>
  <c r="Y128" i="13" a="1"/>
  <c r="Y128" i="13" s="1"/>
  <c r="Z127" i="13" a="1"/>
  <c r="Z127" i="13" s="1"/>
  <c r="Y127" i="13" a="1"/>
  <c r="Y127" i="13" s="1"/>
  <c r="Z126" i="13" a="1"/>
  <c r="Z126" i="13" s="1"/>
  <c r="Y126" i="13" a="1"/>
  <c r="Y126" i="13" s="1"/>
  <c r="Z125" i="13" a="1"/>
  <c r="Z125" i="13" s="1"/>
  <c r="Y125" i="13" a="1"/>
  <c r="Y125" i="13" s="1"/>
  <c r="Z124" i="13" a="1"/>
  <c r="Z124" i="13" s="1"/>
  <c r="Y124" i="13" a="1"/>
  <c r="Y124" i="13" s="1"/>
  <c r="Z123" i="13" a="1"/>
  <c r="Z123" i="13" s="1"/>
  <c r="Y123" i="13" a="1"/>
  <c r="Y123" i="13" s="1"/>
  <c r="Z122" i="13" a="1"/>
  <c r="Z122" i="13" s="1"/>
  <c r="Y122" i="13" a="1"/>
  <c r="Y122" i="13" s="1"/>
  <c r="Z121" i="13" a="1"/>
  <c r="Z121" i="13" s="1"/>
  <c r="Y121" i="13" a="1"/>
  <c r="Y121" i="13" s="1"/>
  <c r="Z120" i="13" a="1"/>
  <c r="Z120" i="13" s="1"/>
  <c r="Y120" i="13" a="1"/>
  <c r="Y120" i="13" s="1"/>
  <c r="Z119" i="13" a="1"/>
  <c r="Z119" i="13" s="1"/>
  <c r="Y119" i="13" a="1"/>
  <c r="Y119" i="13" s="1"/>
  <c r="Z118" i="13" a="1"/>
  <c r="Z118" i="13" s="1"/>
  <c r="Y118" i="13" a="1"/>
  <c r="Y118" i="13" s="1"/>
  <c r="Z117" i="13" a="1"/>
  <c r="Z117" i="13" s="1"/>
  <c r="Y117" i="13" a="1"/>
  <c r="Y117" i="13" s="1"/>
  <c r="Z116" i="13" a="1"/>
  <c r="Z116" i="13" s="1"/>
  <c r="Y116" i="13" a="1"/>
  <c r="Y116" i="13" s="1"/>
  <c r="Z115" i="13" a="1"/>
  <c r="Z115" i="13" s="1"/>
  <c r="Y115" i="13" a="1"/>
  <c r="Y115" i="13" s="1"/>
  <c r="Z114" i="13" a="1"/>
  <c r="Z114" i="13" s="1"/>
  <c r="Y114" i="13" a="1"/>
  <c r="Y114" i="13" s="1"/>
  <c r="Z113" i="13" a="1"/>
  <c r="Z113" i="13" s="1"/>
  <c r="Y113" i="13" a="1"/>
  <c r="Y113" i="13" s="1"/>
  <c r="Z112" i="13" a="1"/>
  <c r="Z112" i="13" s="1"/>
  <c r="Y112" i="13" a="1"/>
  <c r="Y112" i="13" s="1"/>
  <c r="Z111" i="13" a="1"/>
  <c r="Z111" i="13" s="1"/>
  <c r="Y111" i="13" a="1"/>
  <c r="Y111" i="13" s="1"/>
  <c r="Z110" i="13" a="1"/>
  <c r="Z110" i="13" s="1"/>
  <c r="Y110" i="13" a="1"/>
  <c r="Y110" i="13" s="1"/>
  <c r="Z109" i="13" a="1"/>
  <c r="Z109" i="13" s="1"/>
  <c r="Y109" i="13" a="1"/>
  <c r="Y109" i="13" s="1"/>
  <c r="Z108" i="13" a="1"/>
  <c r="Z108" i="13" s="1"/>
  <c r="Y108" i="13" a="1"/>
  <c r="Y108" i="13" s="1"/>
  <c r="Z107" i="13" a="1"/>
  <c r="Z107" i="13" s="1"/>
  <c r="Y107" i="13" a="1"/>
  <c r="Y107" i="13" s="1"/>
  <c r="Z106" i="13" a="1"/>
  <c r="Z106" i="13" s="1"/>
  <c r="Y106" i="13" a="1"/>
  <c r="Y106" i="13" s="1"/>
  <c r="Z105" i="13" a="1"/>
  <c r="Z105" i="13" s="1"/>
  <c r="Y105" i="13" a="1"/>
  <c r="Y105" i="13" s="1"/>
  <c r="Z104" i="13" a="1"/>
  <c r="Z104" i="13" s="1"/>
  <c r="Y104" i="13" a="1"/>
  <c r="Y104" i="13" s="1"/>
  <c r="Z103" i="13" a="1"/>
  <c r="Z103" i="13" s="1"/>
  <c r="Y103" i="13" a="1"/>
  <c r="Y103" i="13" s="1"/>
  <c r="Z102" i="13" a="1"/>
  <c r="Z102" i="13" s="1"/>
  <c r="Y102" i="13" a="1"/>
  <c r="Y102" i="13" s="1"/>
  <c r="Z101" i="13" a="1"/>
  <c r="Z101" i="13" s="1"/>
  <c r="Y101" i="13" a="1"/>
  <c r="Y101" i="13" s="1"/>
  <c r="Z100" i="13" a="1"/>
  <c r="Z100" i="13" s="1"/>
  <c r="Y100" i="13" a="1"/>
  <c r="Y100" i="13" s="1"/>
  <c r="Z99" i="13" a="1"/>
  <c r="Z99" i="13" s="1"/>
  <c r="Y99" i="13" a="1"/>
  <c r="Y99" i="13" s="1"/>
  <c r="Z98" i="13" a="1"/>
  <c r="Z98" i="13" s="1"/>
  <c r="Y98" i="13" a="1"/>
  <c r="Y98" i="13" s="1"/>
  <c r="Z97" i="13" a="1"/>
  <c r="Z97" i="13" s="1"/>
  <c r="Y97" i="13" a="1"/>
  <c r="Y97" i="13" s="1"/>
  <c r="Z96" i="13" a="1"/>
  <c r="Z96" i="13" s="1"/>
  <c r="Y96" i="13" a="1"/>
  <c r="Y96" i="13" s="1"/>
  <c r="Z95" i="13" a="1"/>
  <c r="Z95" i="13" s="1"/>
  <c r="Y95" i="13" a="1"/>
  <c r="Y95" i="13" s="1"/>
  <c r="Z94" i="13" a="1"/>
  <c r="Z94" i="13" s="1"/>
  <c r="Y94" i="13" a="1"/>
  <c r="Y94" i="13" s="1"/>
  <c r="Z93" i="13" a="1"/>
  <c r="Z93" i="13" s="1"/>
  <c r="Y93" i="13" a="1"/>
  <c r="Y93" i="13" s="1"/>
  <c r="Z92" i="13" a="1"/>
  <c r="Z92" i="13" s="1"/>
  <c r="Y92" i="13" a="1"/>
  <c r="Y92" i="13" s="1"/>
  <c r="Z91" i="13" a="1"/>
  <c r="Z91" i="13" s="1"/>
  <c r="Y91" i="13" a="1"/>
  <c r="Y91" i="13" s="1"/>
  <c r="Z90" i="13" a="1"/>
  <c r="Z90" i="13" s="1"/>
  <c r="Y90" i="13" a="1"/>
  <c r="Y90" i="13" s="1"/>
  <c r="Z89" i="13" a="1"/>
  <c r="Z89" i="13" s="1"/>
  <c r="Y89" i="13" a="1"/>
  <c r="Y89" i="13" s="1"/>
  <c r="Z88" i="13" a="1"/>
  <c r="Z88" i="13" s="1"/>
  <c r="Y88" i="13" a="1"/>
  <c r="Y88" i="13" s="1"/>
  <c r="Z87" i="13" a="1"/>
  <c r="Z87" i="13" s="1"/>
  <c r="Y87" i="13" a="1"/>
  <c r="Y87" i="13" s="1"/>
  <c r="Z86" i="13" a="1"/>
  <c r="Z86" i="13" s="1"/>
  <c r="Y86" i="13" a="1"/>
  <c r="Y86" i="13" s="1"/>
  <c r="Z85" i="13" a="1"/>
  <c r="Z85" i="13" s="1"/>
  <c r="Y85" i="13" a="1"/>
  <c r="Y85" i="13" s="1"/>
  <c r="Z84" i="13" a="1"/>
  <c r="Z84" i="13" s="1"/>
  <c r="Y84" i="13" a="1"/>
  <c r="Y84" i="13" s="1"/>
  <c r="Z83" i="13" a="1"/>
  <c r="Z83" i="13" s="1"/>
  <c r="Y83" i="13" a="1"/>
  <c r="Y83" i="13" s="1"/>
  <c r="Z82" i="13" a="1"/>
  <c r="Z82" i="13" s="1"/>
  <c r="Y82" i="13" a="1"/>
  <c r="Y82" i="13" s="1"/>
  <c r="Z81" i="13" a="1"/>
  <c r="Z81" i="13" s="1"/>
  <c r="Y81" i="13" a="1"/>
  <c r="Y81" i="13" s="1"/>
  <c r="Z80" i="13" a="1"/>
  <c r="Z80" i="13" s="1"/>
  <c r="Y80" i="13" a="1"/>
  <c r="Y80" i="13" s="1"/>
  <c r="Z79" i="13" a="1"/>
  <c r="Z79" i="13" s="1"/>
  <c r="Y79" i="13" a="1"/>
  <c r="Y79" i="13" s="1"/>
  <c r="Z78" i="13" a="1"/>
  <c r="Z78" i="13" s="1"/>
  <c r="Y78" i="13" a="1"/>
  <c r="Y78" i="13" s="1"/>
  <c r="Z77" i="13" a="1"/>
  <c r="Z77" i="13" s="1"/>
  <c r="Y77" i="13" a="1"/>
  <c r="Y77" i="13" s="1"/>
  <c r="Z76" i="13" a="1"/>
  <c r="Z76" i="13" s="1"/>
  <c r="Y76" i="13" a="1"/>
  <c r="Y76" i="13" s="1"/>
  <c r="Z75" i="13" a="1"/>
  <c r="Z75" i="13" s="1"/>
  <c r="Y75" i="13" a="1"/>
  <c r="Y75" i="13" s="1"/>
  <c r="Z74" i="13" a="1"/>
  <c r="Z74" i="13" s="1"/>
  <c r="Y74" i="13" a="1"/>
  <c r="Y74" i="13" s="1"/>
  <c r="Z73" i="13" a="1"/>
  <c r="Z73" i="13" s="1"/>
  <c r="Y73" i="13" a="1"/>
  <c r="Y73" i="13" s="1"/>
  <c r="Z72" i="13" a="1"/>
  <c r="Z72" i="13" s="1"/>
  <c r="Y72" i="13" a="1"/>
  <c r="Y72" i="13" s="1"/>
  <c r="Z71" i="13" a="1"/>
  <c r="Z71" i="13" s="1"/>
  <c r="Y71" i="13" a="1"/>
  <c r="Y71" i="13" s="1"/>
  <c r="Z70" i="13" a="1"/>
  <c r="Z70" i="13" s="1"/>
  <c r="Y70" i="13" a="1"/>
  <c r="Y70" i="13" s="1"/>
  <c r="Z69" i="13" a="1"/>
  <c r="Z69" i="13" s="1"/>
  <c r="Y69" i="13" a="1"/>
  <c r="Y69" i="13" s="1"/>
  <c r="Z68" i="13" a="1"/>
  <c r="Z68" i="13" s="1"/>
  <c r="Y68" i="13" a="1"/>
  <c r="Y68" i="13" s="1"/>
  <c r="Z67" i="13" a="1"/>
  <c r="Z67" i="13" s="1"/>
  <c r="Y67" i="13" a="1"/>
  <c r="Y67" i="13" s="1"/>
  <c r="Z66" i="13" a="1"/>
  <c r="Z66" i="13" s="1"/>
  <c r="Y66" i="13" a="1"/>
  <c r="Y66" i="13" s="1"/>
  <c r="Z65" i="13" a="1"/>
  <c r="Z65" i="13" s="1"/>
  <c r="Y65" i="13" a="1"/>
  <c r="Y65" i="13" s="1"/>
  <c r="Z64" i="13" a="1"/>
  <c r="Z64" i="13" s="1"/>
  <c r="Y64" i="13" a="1"/>
  <c r="Y64" i="13" s="1"/>
  <c r="Z63" i="13" a="1"/>
  <c r="Z63" i="13" s="1"/>
  <c r="Y63" i="13" a="1"/>
  <c r="Y63" i="13" s="1"/>
  <c r="Z62" i="13" a="1"/>
  <c r="Z62" i="13" s="1"/>
  <c r="Y62" i="13" a="1"/>
  <c r="Y62" i="13" s="1"/>
  <c r="Z61" i="13" a="1"/>
  <c r="Z61" i="13" s="1"/>
  <c r="Y61" i="13" a="1"/>
  <c r="Y61" i="13" s="1"/>
  <c r="Z60" i="13" a="1"/>
  <c r="Z60" i="13" s="1"/>
  <c r="Y60" i="13" a="1"/>
  <c r="Y60" i="13" s="1"/>
  <c r="Z59" i="13" a="1"/>
  <c r="Z59" i="13" s="1"/>
  <c r="Y59" i="13" a="1"/>
  <c r="Y59" i="13" s="1"/>
  <c r="Z58" i="13" a="1"/>
  <c r="Z58" i="13" s="1"/>
  <c r="Y58" i="13" a="1"/>
  <c r="Y58" i="13" s="1"/>
  <c r="Z57" i="13" a="1"/>
  <c r="Z57" i="13" s="1"/>
  <c r="Y57" i="13" a="1"/>
  <c r="Y57" i="13" s="1"/>
  <c r="Z56" i="13" a="1"/>
  <c r="Z56" i="13" s="1"/>
  <c r="Y56" i="13" a="1"/>
  <c r="Y56" i="13" s="1"/>
  <c r="Z55" i="13" a="1"/>
  <c r="Z55" i="13" s="1"/>
  <c r="Y55" i="13" a="1"/>
  <c r="Y55" i="13" s="1"/>
  <c r="Z54" i="13" a="1"/>
  <c r="Z54" i="13" s="1"/>
  <c r="Y54" i="13" a="1"/>
  <c r="Y54" i="13" s="1"/>
  <c r="Z53" i="13" a="1"/>
  <c r="Z53" i="13" s="1"/>
  <c r="Y53" i="13" a="1"/>
  <c r="Y53" i="13" s="1"/>
  <c r="Z52" i="13" a="1"/>
  <c r="Z52" i="13" s="1"/>
  <c r="Y52" i="13" a="1"/>
  <c r="Y52" i="13" s="1"/>
  <c r="Z51" i="13" a="1"/>
  <c r="Z51" i="13" s="1"/>
  <c r="Y51" i="13" a="1"/>
  <c r="Y51" i="13" s="1"/>
  <c r="Z50" i="13" a="1"/>
  <c r="Z50" i="13" s="1"/>
  <c r="Y50" i="13" a="1"/>
  <c r="Y50" i="13" s="1"/>
  <c r="Z49" i="13" a="1"/>
  <c r="Z49" i="13" s="1"/>
  <c r="Y49" i="13" a="1"/>
  <c r="Y49" i="13" s="1"/>
  <c r="Z48" i="13" a="1"/>
  <c r="Z48" i="13" s="1"/>
  <c r="Y48" i="13" a="1"/>
  <c r="Y48" i="13" s="1"/>
  <c r="Z47" i="13" a="1"/>
  <c r="Z47" i="13" s="1"/>
  <c r="Y47" i="13" a="1"/>
  <c r="Y47" i="13" s="1"/>
  <c r="Z46" i="13" a="1"/>
  <c r="Z46" i="13" s="1"/>
  <c r="Y46" i="13" a="1"/>
  <c r="Y46" i="13" s="1"/>
  <c r="Z45" i="13" a="1"/>
  <c r="Z45" i="13" s="1"/>
  <c r="Y45" i="13" a="1"/>
  <c r="Y45" i="13" s="1"/>
  <c r="Z44" i="13" a="1"/>
  <c r="Z44" i="13" s="1"/>
  <c r="Y44" i="13" a="1"/>
  <c r="Y44" i="13" s="1"/>
  <c r="Z43" i="13" a="1"/>
  <c r="Z43" i="13" s="1"/>
  <c r="Y43" i="13" a="1"/>
  <c r="Y43" i="13" s="1"/>
  <c r="Z42" i="13" a="1"/>
  <c r="Z42" i="13" s="1"/>
  <c r="Y42" i="13" a="1"/>
  <c r="Y42" i="13" s="1"/>
  <c r="Z41" i="13" a="1"/>
  <c r="Z41" i="13" s="1"/>
  <c r="Y41" i="13" a="1"/>
  <c r="Y41" i="13" s="1"/>
  <c r="Z40" i="13" a="1"/>
  <c r="Z40" i="13" s="1"/>
  <c r="Y40" i="13" a="1"/>
  <c r="Y40" i="13" s="1"/>
  <c r="Z39" i="13" a="1"/>
  <c r="Z39" i="13" s="1"/>
  <c r="Y39" i="13" a="1"/>
  <c r="Y39" i="13" s="1"/>
  <c r="Z38" i="13" a="1"/>
  <c r="Z38" i="13" s="1"/>
  <c r="Y38" i="13" a="1"/>
  <c r="Y38" i="13" s="1"/>
  <c r="Z37" i="13" a="1"/>
  <c r="Z37" i="13" s="1"/>
  <c r="Y37" i="13" a="1"/>
  <c r="Y37" i="13" s="1"/>
  <c r="Z36" i="13" a="1"/>
  <c r="Z36" i="13" s="1"/>
  <c r="Y36" i="13" a="1"/>
  <c r="Y36" i="13" s="1"/>
  <c r="Z35" i="13" a="1"/>
  <c r="Z35" i="13" s="1"/>
  <c r="Y35" i="13" a="1"/>
  <c r="Y35" i="13" s="1"/>
  <c r="Z34" i="13" a="1"/>
  <c r="Z34" i="13" s="1"/>
  <c r="Y34" i="13" a="1"/>
  <c r="Y34" i="13" s="1"/>
  <c r="Z33" i="13" a="1"/>
  <c r="Z33" i="13" s="1"/>
  <c r="Y33" i="13" a="1"/>
  <c r="Y33" i="13" s="1"/>
  <c r="Z32" i="13" a="1"/>
  <c r="Z32" i="13" s="1"/>
  <c r="Y32" i="13" a="1"/>
  <c r="Y32" i="13" s="1"/>
  <c r="Z31" i="13" a="1"/>
  <c r="Z31" i="13" s="1"/>
  <c r="Y31" i="13" a="1"/>
  <c r="Y31" i="13" s="1"/>
  <c r="Z30" i="13" a="1"/>
  <c r="Z30" i="13" s="1"/>
  <c r="Y30" i="13" a="1"/>
  <c r="Y30" i="13" s="1"/>
  <c r="Z29" i="13" a="1"/>
  <c r="Z29" i="13" s="1"/>
  <c r="Y29" i="13" a="1"/>
  <c r="Y29" i="13" s="1"/>
  <c r="Z28" i="13" a="1"/>
  <c r="Z28" i="13" s="1"/>
  <c r="Y28" i="13" a="1"/>
  <c r="Y28" i="13" s="1"/>
  <c r="Z27" i="13" a="1"/>
  <c r="Z27" i="13" s="1"/>
  <c r="Y27" i="13" a="1"/>
  <c r="Y27" i="13" s="1"/>
  <c r="Z26" i="13" a="1"/>
  <c r="Z26" i="13" s="1"/>
  <c r="Y26" i="13" a="1"/>
  <c r="Y26" i="13" s="1"/>
  <c r="Z25" i="13" a="1"/>
  <c r="Z25" i="13" s="1"/>
  <c r="Y25" i="13" a="1"/>
  <c r="Y25" i="13" s="1"/>
  <c r="Z24" i="13" a="1"/>
  <c r="Z24" i="13" s="1"/>
  <c r="Y24" i="13" a="1"/>
  <c r="Y24" i="13" s="1"/>
  <c r="Z23" i="13" a="1"/>
  <c r="Z23" i="13" s="1"/>
  <c r="Y23" i="13" a="1"/>
  <c r="Y23" i="13" s="1"/>
  <c r="Z22" i="13" a="1"/>
  <c r="Z22" i="13" s="1"/>
  <c r="Y22" i="13" a="1"/>
  <c r="Y22" i="13" s="1"/>
  <c r="Z21" i="13" a="1"/>
  <c r="Z21" i="13" s="1"/>
  <c r="Y21" i="13" a="1"/>
  <c r="Y21" i="13" s="1"/>
  <c r="Z8" i="13"/>
  <c r="Z12" i="13" s="1"/>
  <c r="Y8" i="13"/>
  <c r="Y12" i="13" s="1"/>
  <c r="Z1" i="13"/>
  <c r="Y1" i="13"/>
  <c r="X140" i="13" a="1"/>
  <c r="X140" i="13" s="1"/>
  <c r="W140" i="13" a="1"/>
  <c r="W140" i="13" s="1"/>
  <c r="X133" i="13" a="1"/>
  <c r="X133" i="13" s="1"/>
  <c r="W133" i="13" a="1"/>
  <c r="W133" i="13" s="1"/>
  <c r="X132" i="13" a="1"/>
  <c r="X132" i="13" s="1"/>
  <c r="W132" i="13" a="1"/>
  <c r="W132" i="13" s="1"/>
  <c r="X131" i="13" a="1"/>
  <c r="X131" i="13" s="1"/>
  <c r="W131" i="13" a="1"/>
  <c r="W131" i="13" s="1"/>
  <c r="X130" i="13" a="1"/>
  <c r="X130" i="13" s="1"/>
  <c r="W130" i="13" a="1"/>
  <c r="W130" i="13" s="1"/>
  <c r="X129" i="13" a="1"/>
  <c r="X129" i="13" s="1"/>
  <c r="W129" i="13" a="1"/>
  <c r="W129" i="13" s="1"/>
  <c r="X128" i="13" a="1"/>
  <c r="X128" i="13" s="1"/>
  <c r="W128" i="13" a="1"/>
  <c r="W128" i="13" s="1"/>
  <c r="X127" i="13" a="1"/>
  <c r="X127" i="13" s="1"/>
  <c r="W127" i="13" a="1"/>
  <c r="W127" i="13" s="1"/>
  <c r="X126" i="13" a="1"/>
  <c r="X126" i="13" s="1"/>
  <c r="W126" i="13" a="1"/>
  <c r="W126" i="13" s="1"/>
  <c r="X125" i="13" a="1"/>
  <c r="X125" i="13" s="1"/>
  <c r="W125" i="13" a="1"/>
  <c r="W125" i="13" s="1"/>
  <c r="X124" i="13" a="1"/>
  <c r="X124" i="13" s="1"/>
  <c r="W124" i="13" a="1"/>
  <c r="W124" i="13" s="1"/>
  <c r="X123" i="13" a="1"/>
  <c r="X123" i="13" s="1"/>
  <c r="W123" i="13" a="1"/>
  <c r="W123" i="13" s="1"/>
  <c r="X122" i="13" a="1"/>
  <c r="X122" i="13" s="1"/>
  <c r="W122" i="13" a="1"/>
  <c r="W122" i="13" s="1"/>
  <c r="X121" i="13" a="1"/>
  <c r="X121" i="13" s="1"/>
  <c r="W121" i="13" a="1"/>
  <c r="W121" i="13" s="1"/>
  <c r="X120" i="13" a="1"/>
  <c r="X120" i="13" s="1"/>
  <c r="W120" i="13" a="1"/>
  <c r="W120" i="13" s="1"/>
  <c r="X119" i="13" a="1"/>
  <c r="X119" i="13" s="1"/>
  <c r="W119" i="13" a="1"/>
  <c r="W119" i="13" s="1"/>
  <c r="X118" i="13" a="1"/>
  <c r="X118" i="13" s="1"/>
  <c r="W118" i="13" a="1"/>
  <c r="W118" i="13" s="1"/>
  <c r="X117" i="13" a="1"/>
  <c r="X117" i="13" s="1"/>
  <c r="W117" i="13" a="1"/>
  <c r="W117" i="13" s="1"/>
  <c r="X116" i="13" a="1"/>
  <c r="X116" i="13" s="1"/>
  <c r="W116" i="13" a="1"/>
  <c r="W116" i="13" s="1"/>
  <c r="X115" i="13" a="1"/>
  <c r="X115" i="13" s="1"/>
  <c r="W115" i="13" a="1"/>
  <c r="W115" i="13" s="1"/>
  <c r="X114" i="13" a="1"/>
  <c r="X114" i="13" s="1"/>
  <c r="W114" i="13" a="1"/>
  <c r="W114" i="13" s="1"/>
  <c r="X113" i="13" a="1"/>
  <c r="X113" i="13" s="1"/>
  <c r="W113" i="13" a="1"/>
  <c r="W113" i="13" s="1"/>
  <c r="X112" i="13" a="1"/>
  <c r="X112" i="13" s="1"/>
  <c r="W112" i="13" a="1"/>
  <c r="W112" i="13" s="1"/>
  <c r="X111" i="13" a="1"/>
  <c r="X111" i="13" s="1"/>
  <c r="W111" i="13" a="1"/>
  <c r="W111" i="13" s="1"/>
  <c r="X110" i="13" a="1"/>
  <c r="X110" i="13" s="1"/>
  <c r="W110" i="13" a="1"/>
  <c r="W110" i="13" s="1"/>
  <c r="X109" i="13" a="1"/>
  <c r="X109" i="13" s="1"/>
  <c r="W109" i="13" a="1"/>
  <c r="W109" i="13" s="1"/>
  <c r="X108" i="13" a="1"/>
  <c r="X108" i="13" s="1"/>
  <c r="W108" i="13" a="1"/>
  <c r="W108" i="13" s="1"/>
  <c r="X107" i="13" a="1"/>
  <c r="X107" i="13" s="1"/>
  <c r="W107" i="13" a="1"/>
  <c r="W107" i="13" s="1"/>
  <c r="X106" i="13" a="1"/>
  <c r="X106" i="13" s="1"/>
  <c r="W106" i="13" a="1"/>
  <c r="W106" i="13" s="1"/>
  <c r="X105" i="13" a="1"/>
  <c r="X105" i="13" s="1"/>
  <c r="W105" i="13" a="1"/>
  <c r="W105" i="13" s="1"/>
  <c r="X104" i="13" a="1"/>
  <c r="X104" i="13" s="1"/>
  <c r="W104" i="13" a="1"/>
  <c r="W104" i="13" s="1"/>
  <c r="X103" i="13" a="1"/>
  <c r="X103" i="13" s="1"/>
  <c r="W103" i="13" a="1"/>
  <c r="W103" i="13" s="1"/>
  <c r="X102" i="13" a="1"/>
  <c r="X102" i="13" s="1"/>
  <c r="W102" i="13" a="1"/>
  <c r="W102" i="13" s="1"/>
  <c r="X101" i="13" a="1"/>
  <c r="X101" i="13" s="1"/>
  <c r="W101" i="13" a="1"/>
  <c r="W101" i="13" s="1"/>
  <c r="X100" i="13" a="1"/>
  <c r="X100" i="13" s="1"/>
  <c r="W100" i="13" a="1"/>
  <c r="W100" i="13" s="1"/>
  <c r="X99" i="13" a="1"/>
  <c r="X99" i="13" s="1"/>
  <c r="W99" i="13" a="1"/>
  <c r="W99" i="13" s="1"/>
  <c r="X98" i="13" a="1"/>
  <c r="X98" i="13" s="1"/>
  <c r="W98" i="13" a="1"/>
  <c r="W98" i="13" s="1"/>
  <c r="X97" i="13" a="1"/>
  <c r="X97" i="13" s="1"/>
  <c r="W97" i="13" a="1"/>
  <c r="W97" i="13" s="1"/>
  <c r="X96" i="13" a="1"/>
  <c r="X96" i="13" s="1"/>
  <c r="W96" i="13" a="1"/>
  <c r="W96" i="13" s="1"/>
  <c r="X95" i="13" a="1"/>
  <c r="X95" i="13" s="1"/>
  <c r="W95" i="13" a="1"/>
  <c r="W95" i="13" s="1"/>
  <c r="X94" i="13" a="1"/>
  <c r="X94" i="13" s="1"/>
  <c r="W94" i="13" a="1"/>
  <c r="W94" i="13" s="1"/>
  <c r="X93" i="13" a="1"/>
  <c r="X93" i="13" s="1"/>
  <c r="W93" i="13" a="1"/>
  <c r="W93" i="13" s="1"/>
  <c r="X92" i="13" a="1"/>
  <c r="X92" i="13" s="1"/>
  <c r="W92" i="13" a="1"/>
  <c r="W92" i="13" s="1"/>
  <c r="X91" i="13" a="1"/>
  <c r="X91" i="13" s="1"/>
  <c r="W91" i="13" a="1"/>
  <c r="W91" i="13" s="1"/>
  <c r="X90" i="13" a="1"/>
  <c r="X90" i="13" s="1"/>
  <c r="W90" i="13" a="1"/>
  <c r="W90" i="13" s="1"/>
  <c r="X89" i="13" a="1"/>
  <c r="X89" i="13" s="1"/>
  <c r="W89" i="13" a="1"/>
  <c r="W89" i="13" s="1"/>
  <c r="X88" i="13" a="1"/>
  <c r="X88" i="13" s="1"/>
  <c r="W88" i="13" a="1"/>
  <c r="W88" i="13" s="1"/>
  <c r="X87" i="13" a="1"/>
  <c r="X87" i="13" s="1"/>
  <c r="W87" i="13" a="1"/>
  <c r="W87" i="13" s="1"/>
  <c r="X86" i="13" a="1"/>
  <c r="X86" i="13" s="1"/>
  <c r="W86" i="13" a="1"/>
  <c r="W86" i="13" s="1"/>
  <c r="X85" i="13" a="1"/>
  <c r="X85" i="13" s="1"/>
  <c r="W85" i="13" a="1"/>
  <c r="W85" i="13" s="1"/>
  <c r="X84" i="13" a="1"/>
  <c r="X84" i="13" s="1"/>
  <c r="W84" i="13" a="1"/>
  <c r="W84" i="13" s="1"/>
  <c r="X83" i="13" a="1"/>
  <c r="X83" i="13" s="1"/>
  <c r="W83" i="13" a="1"/>
  <c r="W83" i="13" s="1"/>
  <c r="X82" i="13" a="1"/>
  <c r="X82" i="13" s="1"/>
  <c r="W82" i="13" a="1"/>
  <c r="W82" i="13" s="1"/>
  <c r="X81" i="13" a="1"/>
  <c r="X81" i="13" s="1"/>
  <c r="W81" i="13" a="1"/>
  <c r="W81" i="13" s="1"/>
  <c r="X80" i="13" a="1"/>
  <c r="X80" i="13" s="1"/>
  <c r="W80" i="13" a="1"/>
  <c r="W80" i="13" s="1"/>
  <c r="X79" i="13" a="1"/>
  <c r="X79" i="13" s="1"/>
  <c r="W79" i="13" a="1"/>
  <c r="W79" i="13" s="1"/>
  <c r="X78" i="13" a="1"/>
  <c r="X78" i="13" s="1"/>
  <c r="W78" i="13" a="1"/>
  <c r="W78" i="13" s="1"/>
  <c r="X77" i="13" a="1"/>
  <c r="X77" i="13" s="1"/>
  <c r="W77" i="13" a="1"/>
  <c r="W77" i="13" s="1"/>
  <c r="X76" i="13" a="1"/>
  <c r="X76" i="13" s="1"/>
  <c r="W76" i="13" a="1"/>
  <c r="W76" i="13" s="1"/>
  <c r="X75" i="13" a="1"/>
  <c r="X75" i="13" s="1"/>
  <c r="W75" i="13" a="1"/>
  <c r="W75" i="13" s="1"/>
  <c r="X74" i="13" a="1"/>
  <c r="X74" i="13" s="1"/>
  <c r="W74" i="13" a="1"/>
  <c r="W74" i="13" s="1"/>
  <c r="X73" i="13" a="1"/>
  <c r="X73" i="13" s="1"/>
  <c r="W73" i="13" a="1"/>
  <c r="W73" i="13" s="1"/>
  <c r="X72" i="13" a="1"/>
  <c r="X72" i="13" s="1"/>
  <c r="W72" i="13" a="1"/>
  <c r="W72" i="13" s="1"/>
  <c r="X71" i="13" a="1"/>
  <c r="X71" i="13" s="1"/>
  <c r="W71" i="13" a="1"/>
  <c r="W71" i="13" s="1"/>
  <c r="X70" i="13" a="1"/>
  <c r="X70" i="13" s="1"/>
  <c r="W70" i="13" a="1"/>
  <c r="W70" i="13" s="1"/>
  <c r="X69" i="13" a="1"/>
  <c r="X69" i="13" s="1"/>
  <c r="W69" i="13" a="1"/>
  <c r="W69" i="13" s="1"/>
  <c r="X68" i="13" a="1"/>
  <c r="X68" i="13" s="1"/>
  <c r="W68" i="13" a="1"/>
  <c r="W68" i="13" s="1"/>
  <c r="X67" i="13" a="1"/>
  <c r="X67" i="13" s="1"/>
  <c r="W67" i="13" a="1"/>
  <c r="W67" i="13" s="1"/>
  <c r="X66" i="13" a="1"/>
  <c r="X66" i="13" s="1"/>
  <c r="W66" i="13" a="1"/>
  <c r="W66" i="13" s="1"/>
  <c r="X65" i="13" a="1"/>
  <c r="X65" i="13" s="1"/>
  <c r="W65" i="13" a="1"/>
  <c r="W65" i="13" s="1"/>
  <c r="X64" i="13" a="1"/>
  <c r="X64" i="13" s="1"/>
  <c r="W64" i="13" a="1"/>
  <c r="W64" i="13" s="1"/>
  <c r="X63" i="13" a="1"/>
  <c r="X63" i="13" s="1"/>
  <c r="W63" i="13" a="1"/>
  <c r="W63" i="13" s="1"/>
  <c r="X62" i="13" a="1"/>
  <c r="X62" i="13" s="1"/>
  <c r="W62" i="13" a="1"/>
  <c r="W62" i="13" s="1"/>
  <c r="X61" i="13" a="1"/>
  <c r="X61" i="13" s="1"/>
  <c r="W61" i="13" a="1"/>
  <c r="W61" i="13" s="1"/>
  <c r="X60" i="13" a="1"/>
  <c r="X60" i="13" s="1"/>
  <c r="W60" i="13" a="1"/>
  <c r="W60" i="13" s="1"/>
  <c r="X59" i="13" a="1"/>
  <c r="X59" i="13" s="1"/>
  <c r="W59" i="13" a="1"/>
  <c r="W59" i="13" s="1"/>
  <c r="X58" i="13" a="1"/>
  <c r="X58" i="13" s="1"/>
  <c r="W58" i="13" a="1"/>
  <c r="W58" i="13" s="1"/>
  <c r="X57" i="13" a="1"/>
  <c r="X57" i="13" s="1"/>
  <c r="W57" i="13" a="1"/>
  <c r="W57" i="13" s="1"/>
  <c r="X56" i="13" a="1"/>
  <c r="X56" i="13" s="1"/>
  <c r="W56" i="13" a="1"/>
  <c r="W56" i="13" s="1"/>
  <c r="X55" i="13" a="1"/>
  <c r="X55" i="13" s="1"/>
  <c r="W55" i="13" a="1"/>
  <c r="W55" i="13" s="1"/>
  <c r="X54" i="13" a="1"/>
  <c r="X54" i="13" s="1"/>
  <c r="W54" i="13" a="1"/>
  <c r="W54" i="13" s="1"/>
  <c r="X53" i="13" a="1"/>
  <c r="X53" i="13" s="1"/>
  <c r="W53" i="13" a="1"/>
  <c r="W53" i="13" s="1"/>
  <c r="X52" i="13" a="1"/>
  <c r="X52" i="13" s="1"/>
  <c r="W52" i="13" a="1"/>
  <c r="W52" i="13" s="1"/>
  <c r="X51" i="13" a="1"/>
  <c r="X51" i="13" s="1"/>
  <c r="W51" i="13" a="1"/>
  <c r="W51" i="13" s="1"/>
  <c r="X50" i="13" a="1"/>
  <c r="X50" i="13" s="1"/>
  <c r="W50" i="13" a="1"/>
  <c r="W50" i="13" s="1"/>
  <c r="X49" i="13" a="1"/>
  <c r="X49" i="13" s="1"/>
  <c r="W49" i="13" a="1"/>
  <c r="W49" i="13" s="1"/>
  <c r="X48" i="13" a="1"/>
  <c r="X48" i="13" s="1"/>
  <c r="W48" i="13" a="1"/>
  <c r="W48" i="13" s="1"/>
  <c r="X47" i="13" a="1"/>
  <c r="X47" i="13" s="1"/>
  <c r="W47" i="13" a="1"/>
  <c r="W47" i="13" s="1"/>
  <c r="X46" i="13" a="1"/>
  <c r="X46" i="13" s="1"/>
  <c r="W46" i="13" a="1"/>
  <c r="W46" i="13" s="1"/>
  <c r="X45" i="13" a="1"/>
  <c r="X45" i="13" s="1"/>
  <c r="W45" i="13" a="1"/>
  <c r="W45" i="13" s="1"/>
  <c r="X44" i="13" a="1"/>
  <c r="X44" i="13" s="1"/>
  <c r="W44" i="13" a="1"/>
  <c r="W44" i="13" s="1"/>
  <c r="X43" i="13" a="1"/>
  <c r="X43" i="13" s="1"/>
  <c r="W43" i="13" a="1"/>
  <c r="W43" i="13" s="1"/>
  <c r="X42" i="13" a="1"/>
  <c r="X42" i="13" s="1"/>
  <c r="W42" i="13" a="1"/>
  <c r="W42" i="13" s="1"/>
  <c r="X41" i="13" a="1"/>
  <c r="X41" i="13" s="1"/>
  <c r="W41" i="13" a="1"/>
  <c r="W41" i="13" s="1"/>
  <c r="X40" i="13" a="1"/>
  <c r="X40" i="13" s="1"/>
  <c r="W40" i="13" a="1"/>
  <c r="W40" i="13" s="1"/>
  <c r="X39" i="13" a="1"/>
  <c r="X39" i="13" s="1"/>
  <c r="W39" i="13" a="1"/>
  <c r="W39" i="13" s="1"/>
  <c r="X38" i="13" a="1"/>
  <c r="X38" i="13" s="1"/>
  <c r="W38" i="13" a="1"/>
  <c r="W38" i="13" s="1"/>
  <c r="X37" i="13" a="1"/>
  <c r="X37" i="13" s="1"/>
  <c r="W37" i="13" a="1"/>
  <c r="W37" i="13" s="1"/>
  <c r="X36" i="13" a="1"/>
  <c r="X36" i="13" s="1"/>
  <c r="W36" i="13" a="1"/>
  <c r="W36" i="13" s="1"/>
  <c r="X35" i="13" a="1"/>
  <c r="X35" i="13" s="1"/>
  <c r="W35" i="13" a="1"/>
  <c r="W35" i="13" s="1"/>
  <c r="X34" i="13" a="1"/>
  <c r="X34" i="13" s="1"/>
  <c r="W34" i="13" a="1"/>
  <c r="W34" i="13" s="1"/>
  <c r="X33" i="13" a="1"/>
  <c r="X33" i="13" s="1"/>
  <c r="W33" i="13" a="1"/>
  <c r="W33" i="13" s="1"/>
  <c r="X32" i="13" a="1"/>
  <c r="X32" i="13" s="1"/>
  <c r="W32" i="13" a="1"/>
  <c r="W32" i="13" s="1"/>
  <c r="X31" i="13" a="1"/>
  <c r="X31" i="13" s="1"/>
  <c r="W31" i="13" a="1"/>
  <c r="W31" i="13" s="1"/>
  <c r="X30" i="13" a="1"/>
  <c r="X30" i="13" s="1"/>
  <c r="W30" i="13" a="1"/>
  <c r="W30" i="13" s="1"/>
  <c r="X29" i="13" a="1"/>
  <c r="X29" i="13" s="1"/>
  <c r="W29" i="13" a="1"/>
  <c r="W29" i="13" s="1"/>
  <c r="X28" i="13" a="1"/>
  <c r="X28" i="13" s="1"/>
  <c r="W28" i="13" a="1"/>
  <c r="W28" i="13" s="1"/>
  <c r="X27" i="13" a="1"/>
  <c r="X27" i="13" s="1"/>
  <c r="W27" i="13" a="1"/>
  <c r="W27" i="13" s="1"/>
  <c r="X26" i="13" a="1"/>
  <c r="X26" i="13" s="1"/>
  <c r="W26" i="13" a="1"/>
  <c r="W26" i="13" s="1"/>
  <c r="X25" i="13" a="1"/>
  <c r="X25" i="13" s="1"/>
  <c r="W25" i="13" a="1"/>
  <c r="W25" i="13" s="1"/>
  <c r="X24" i="13" a="1"/>
  <c r="X24" i="13" s="1"/>
  <c r="W24" i="13" a="1"/>
  <c r="W24" i="13" s="1"/>
  <c r="X23" i="13" a="1"/>
  <c r="X23" i="13" s="1"/>
  <c r="W23" i="13" a="1"/>
  <c r="W23" i="13" s="1"/>
  <c r="X22" i="13" a="1"/>
  <c r="X22" i="13" s="1"/>
  <c r="W22" i="13" a="1"/>
  <c r="W22" i="13" s="1"/>
  <c r="X21" i="13" a="1"/>
  <c r="X21" i="13" s="1"/>
  <c r="W21" i="13" a="1"/>
  <c r="W21" i="13" s="1"/>
  <c r="X8" i="13"/>
  <c r="X14" i="13" s="1"/>
  <c r="W8" i="13"/>
  <c r="W12" i="13" s="1"/>
  <c r="X1" i="13"/>
  <c r="W1" i="13"/>
  <c r="V140" i="13" a="1"/>
  <c r="V140" i="13" s="1"/>
  <c r="U140" i="13" a="1"/>
  <c r="U140" i="13" s="1"/>
  <c r="V133" i="13" a="1"/>
  <c r="V133" i="13" s="1"/>
  <c r="U133" i="13" a="1"/>
  <c r="U133" i="13" s="1"/>
  <c r="V132" i="13" a="1"/>
  <c r="V132" i="13" s="1"/>
  <c r="U132" i="13" a="1"/>
  <c r="U132" i="13" s="1"/>
  <c r="V131" i="13" a="1"/>
  <c r="V131" i="13" s="1"/>
  <c r="U131" i="13" a="1"/>
  <c r="U131" i="13" s="1"/>
  <c r="V130" i="13" a="1"/>
  <c r="V130" i="13" s="1"/>
  <c r="U130" i="13" a="1"/>
  <c r="U130" i="13" s="1"/>
  <c r="V129" i="13" a="1"/>
  <c r="V129" i="13" s="1"/>
  <c r="U129" i="13" a="1"/>
  <c r="U129" i="13" s="1"/>
  <c r="V128" i="13" a="1"/>
  <c r="V128" i="13" s="1"/>
  <c r="U128" i="13" a="1"/>
  <c r="U128" i="13" s="1"/>
  <c r="V127" i="13" a="1"/>
  <c r="V127" i="13" s="1"/>
  <c r="U127" i="13" a="1"/>
  <c r="U127" i="13" s="1"/>
  <c r="V126" i="13" a="1"/>
  <c r="V126" i="13" s="1"/>
  <c r="U126" i="13" a="1"/>
  <c r="U126" i="13" s="1"/>
  <c r="V125" i="13" a="1"/>
  <c r="V125" i="13" s="1"/>
  <c r="U125" i="13" a="1"/>
  <c r="U125" i="13" s="1"/>
  <c r="V124" i="13" a="1"/>
  <c r="V124" i="13" s="1"/>
  <c r="U124" i="13" a="1"/>
  <c r="U124" i="13" s="1"/>
  <c r="V123" i="13" a="1"/>
  <c r="V123" i="13" s="1"/>
  <c r="U123" i="13" a="1"/>
  <c r="U123" i="13" s="1"/>
  <c r="V122" i="13" a="1"/>
  <c r="V122" i="13" s="1"/>
  <c r="U122" i="13" a="1"/>
  <c r="U122" i="13" s="1"/>
  <c r="V121" i="13" a="1"/>
  <c r="V121" i="13" s="1"/>
  <c r="U121" i="13" a="1"/>
  <c r="U121" i="13" s="1"/>
  <c r="V120" i="13" a="1"/>
  <c r="V120" i="13" s="1"/>
  <c r="U120" i="13" a="1"/>
  <c r="U120" i="13" s="1"/>
  <c r="V119" i="13" a="1"/>
  <c r="V119" i="13" s="1"/>
  <c r="U119" i="13" a="1"/>
  <c r="U119" i="13" s="1"/>
  <c r="V118" i="13" a="1"/>
  <c r="V118" i="13" s="1"/>
  <c r="U118" i="13" a="1"/>
  <c r="U118" i="13" s="1"/>
  <c r="V117" i="13" a="1"/>
  <c r="V117" i="13" s="1"/>
  <c r="U117" i="13" a="1"/>
  <c r="U117" i="13" s="1"/>
  <c r="V116" i="13" a="1"/>
  <c r="V116" i="13" s="1"/>
  <c r="U116" i="13" a="1"/>
  <c r="U116" i="13" s="1"/>
  <c r="V115" i="13" a="1"/>
  <c r="V115" i="13" s="1"/>
  <c r="U115" i="13" a="1"/>
  <c r="U115" i="13" s="1"/>
  <c r="V114" i="13" a="1"/>
  <c r="V114" i="13" s="1"/>
  <c r="U114" i="13" a="1"/>
  <c r="U114" i="13" s="1"/>
  <c r="V113" i="13" a="1"/>
  <c r="V113" i="13" s="1"/>
  <c r="U113" i="13" a="1"/>
  <c r="U113" i="13" s="1"/>
  <c r="V112" i="13" a="1"/>
  <c r="V112" i="13" s="1"/>
  <c r="U112" i="13" a="1"/>
  <c r="U112" i="13" s="1"/>
  <c r="V111" i="13" a="1"/>
  <c r="V111" i="13" s="1"/>
  <c r="U111" i="13" a="1"/>
  <c r="U111" i="13" s="1"/>
  <c r="V110" i="13" a="1"/>
  <c r="V110" i="13" s="1"/>
  <c r="U110" i="13" a="1"/>
  <c r="U110" i="13" s="1"/>
  <c r="V109" i="13" a="1"/>
  <c r="V109" i="13" s="1"/>
  <c r="U109" i="13" a="1"/>
  <c r="U109" i="13" s="1"/>
  <c r="V108" i="13" a="1"/>
  <c r="V108" i="13" s="1"/>
  <c r="U108" i="13" a="1"/>
  <c r="U108" i="13" s="1"/>
  <c r="V107" i="13" a="1"/>
  <c r="V107" i="13" s="1"/>
  <c r="U107" i="13" a="1"/>
  <c r="U107" i="13" s="1"/>
  <c r="V106" i="13" a="1"/>
  <c r="V106" i="13" s="1"/>
  <c r="U106" i="13" a="1"/>
  <c r="U106" i="13" s="1"/>
  <c r="V105" i="13" a="1"/>
  <c r="V105" i="13" s="1"/>
  <c r="U105" i="13" a="1"/>
  <c r="U105" i="13" s="1"/>
  <c r="V104" i="13" a="1"/>
  <c r="V104" i="13" s="1"/>
  <c r="U104" i="13" a="1"/>
  <c r="U104" i="13" s="1"/>
  <c r="V103" i="13" a="1"/>
  <c r="V103" i="13" s="1"/>
  <c r="U103" i="13" a="1"/>
  <c r="U103" i="13" s="1"/>
  <c r="V102" i="13" a="1"/>
  <c r="V102" i="13" s="1"/>
  <c r="U102" i="13" a="1"/>
  <c r="U102" i="13" s="1"/>
  <c r="V101" i="13" a="1"/>
  <c r="V101" i="13" s="1"/>
  <c r="U101" i="13" a="1"/>
  <c r="U101" i="13" s="1"/>
  <c r="V100" i="13" a="1"/>
  <c r="V100" i="13" s="1"/>
  <c r="U100" i="13" a="1"/>
  <c r="U100" i="13" s="1"/>
  <c r="V99" i="13" a="1"/>
  <c r="V99" i="13" s="1"/>
  <c r="U99" i="13" a="1"/>
  <c r="U99" i="13" s="1"/>
  <c r="V98" i="13" a="1"/>
  <c r="V98" i="13" s="1"/>
  <c r="U98" i="13" a="1"/>
  <c r="U98" i="13" s="1"/>
  <c r="V97" i="13" a="1"/>
  <c r="V97" i="13" s="1"/>
  <c r="U97" i="13" a="1"/>
  <c r="U97" i="13" s="1"/>
  <c r="V96" i="13" a="1"/>
  <c r="V96" i="13" s="1"/>
  <c r="U96" i="13" a="1"/>
  <c r="U96" i="13" s="1"/>
  <c r="V95" i="13" a="1"/>
  <c r="V95" i="13" s="1"/>
  <c r="U95" i="13" a="1"/>
  <c r="U95" i="13" s="1"/>
  <c r="V94" i="13" a="1"/>
  <c r="V94" i="13" s="1"/>
  <c r="U94" i="13" a="1"/>
  <c r="U94" i="13" s="1"/>
  <c r="V93" i="13" a="1"/>
  <c r="V93" i="13" s="1"/>
  <c r="U93" i="13" a="1"/>
  <c r="U93" i="13" s="1"/>
  <c r="V92" i="13" a="1"/>
  <c r="V92" i="13" s="1"/>
  <c r="U92" i="13" a="1"/>
  <c r="U92" i="13" s="1"/>
  <c r="V91" i="13" a="1"/>
  <c r="V91" i="13" s="1"/>
  <c r="U91" i="13" a="1"/>
  <c r="U91" i="13" s="1"/>
  <c r="V90" i="13" a="1"/>
  <c r="V90" i="13" s="1"/>
  <c r="U90" i="13" a="1"/>
  <c r="U90" i="13" s="1"/>
  <c r="V89" i="13" a="1"/>
  <c r="V89" i="13" s="1"/>
  <c r="U89" i="13" a="1"/>
  <c r="U89" i="13" s="1"/>
  <c r="V88" i="13" a="1"/>
  <c r="V88" i="13" s="1"/>
  <c r="U88" i="13" a="1"/>
  <c r="U88" i="13" s="1"/>
  <c r="V87" i="13" a="1"/>
  <c r="V87" i="13" s="1"/>
  <c r="U87" i="13" a="1"/>
  <c r="U87" i="13" s="1"/>
  <c r="V86" i="13" a="1"/>
  <c r="V86" i="13" s="1"/>
  <c r="U86" i="13" a="1"/>
  <c r="U86" i="13" s="1"/>
  <c r="V85" i="13" a="1"/>
  <c r="V85" i="13" s="1"/>
  <c r="U85" i="13" a="1"/>
  <c r="U85" i="13" s="1"/>
  <c r="V84" i="13" a="1"/>
  <c r="V84" i="13" s="1"/>
  <c r="U84" i="13" a="1"/>
  <c r="U84" i="13" s="1"/>
  <c r="V83" i="13" a="1"/>
  <c r="V83" i="13" s="1"/>
  <c r="U83" i="13" a="1"/>
  <c r="U83" i="13" s="1"/>
  <c r="V82" i="13" a="1"/>
  <c r="V82" i="13" s="1"/>
  <c r="U82" i="13" a="1"/>
  <c r="U82" i="13" s="1"/>
  <c r="V81" i="13" a="1"/>
  <c r="V81" i="13" s="1"/>
  <c r="U81" i="13" a="1"/>
  <c r="U81" i="13" s="1"/>
  <c r="V80" i="13" a="1"/>
  <c r="V80" i="13" s="1"/>
  <c r="U80" i="13" a="1"/>
  <c r="U80" i="13" s="1"/>
  <c r="V79" i="13" a="1"/>
  <c r="V79" i="13" s="1"/>
  <c r="U79" i="13" a="1"/>
  <c r="U79" i="13" s="1"/>
  <c r="V78" i="13" a="1"/>
  <c r="V78" i="13" s="1"/>
  <c r="U78" i="13" a="1"/>
  <c r="U78" i="13" s="1"/>
  <c r="V77" i="13" a="1"/>
  <c r="V77" i="13" s="1"/>
  <c r="U77" i="13" a="1"/>
  <c r="U77" i="13" s="1"/>
  <c r="V76" i="13" a="1"/>
  <c r="V76" i="13" s="1"/>
  <c r="U76" i="13" a="1"/>
  <c r="U76" i="13" s="1"/>
  <c r="V75" i="13" a="1"/>
  <c r="V75" i="13" s="1"/>
  <c r="U75" i="13" a="1"/>
  <c r="U75" i="13" s="1"/>
  <c r="V74" i="13" a="1"/>
  <c r="V74" i="13" s="1"/>
  <c r="U74" i="13" a="1"/>
  <c r="U74" i="13" s="1"/>
  <c r="V73" i="13" a="1"/>
  <c r="V73" i="13" s="1"/>
  <c r="U73" i="13" a="1"/>
  <c r="U73" i="13" s="1"/>
  <c r="V72" i="13" a="1"/>
  <c r="V72" i="13" s="1"/>
  <c r="U72" i="13" a="1"/>
  <c r="U72" i="13" s="1"/>
  <c r="V71" i="13" a="1"/>
  <c r="V71" i="13" s="1"/>
  <c r="U71" i="13" a="1"/>
  <c r="U71" i="13" s="1"/>
  <c r="V70" i="13" a="1"/>
  <c r="V70" i="13" s="1"/>
  <c r="U70" i="13" a="1"/>
  <c r="U70" i="13" s="1"/>
  <c r="V69" i="13" a="1"/>
  <c r="V69" i="13" s="1"/>
  <c r="U69" i="13" a="1"/>
  <c r="U69" i="13" s="1"/>
  <c r="V68" i="13" a="1"/>
  <c r="V68" i="13" s="1"/>
  <c r="U68" i="13" a="1"/>
  <c r="U68" i="13" s="1"/>
  <c r="V67" i="13" a="1"/>
  <c r="V67" i="13" s="1"/>
  <c r="U67" i="13" a="1"/>
  <c r="U67" i="13" s="1"/>
  <c r="V66" i="13" a="1"/>
  <c r="V66" i="13" s="1"/>
  <c r="U66" i="13" a="1"/>
  <c r="U66" i="13" s="1"/>
  <c r="V65" i="13" a="1"/>
  <c r="V65" i="13" s="1"/>
  <c r="U65" i="13" a="1"/>
  <c r="U65" i="13" s="1"/>
  <c r="V64" i="13" a="1"/>
  <c r="V64" i="13" s="1"/>
  <c r="U64" i="13" a="1"/>
  <c r="U64" i="13" s="1"/>
  <c r="V63" i="13" a="1"/>
  <c r="V63" i="13" s="1"/>
  <c r="U63" i="13" a="1"/>
  <c r="U63" i="13" s="1"/>
  <c r="V62" i="13" a="1"/>
  <c r="V62" i="13" s="1"/>
  <c r="U62" i="13" a="1"/>
  <c r="U62" i="13" s="1"/>
  <c r="V61" i="13" a="1"/>
  <c r="V61" i="13" s="1"/>
  <c r="U61" i="13" a="1"/>
  <c r="U61" i="13" s="1"/>
  <c r="V60" i="13" a="1"/>
  <c r="V60" i="13" s="1"/>
  <c r="U60" i="13" a="1"/>
  <c r="U60" i="13" s="1"/>
  <c r="V59" i="13" a="1"/>
  <c r="V59" i="13" s="1"/>
  <c r="U59" i="13" a="1"/>
  <c r="U59" i="13" s="1"/>
  <c r="V58" i="13" a="1"/>
  <c r="V58" i="13" s="1"/>
  <c r="U58" i="13" a="1"/>
  <c r="U58" i="13" s="1"/>
  <c r="V57" i="13" a="1"/>
  <c r="V57" i="13" s="1"/>
  <c r="U57" i="13" a="1"/>
  <c r="U57" i="13" s="1"/>
  <c r="V56" i="13" a="1"/>
  <c r="V56" i="13" s="1"/>
  <c r="U56" i="13" a="1"/>
  <c r="U56" i="13" s="1"/>
  <c r="V55" i="13" a="1"/>
  <c r="V55" i="13" s="1"/>
  <c r="U55" i="13" a="1"/>
  <c r="U55" i="13" s="1"/>
  <c r="V54" i="13" a="1"/>
  <c r="V54" i="13" s="1"/>
  <c r="U54" i="13" a="1"/>
  <c r="U54" i="13" s="1"/>
  <c r="V53" i="13" a="1"/>
  <c r="V53" i="13" s="1"/>
  <c r="U53" i="13" a="1"/>
  <c r="U53" i="13" s="1"/>
  <c r="V52" i="13" a="1"/>
  <c r="V52" i="13" s="1"/>
  <c r="U52" i="13" a="1"/>
  <c r="U52" i="13" s="1"/>
  <c r="V51" i="13" a="1"/>
  <c r="V51" i="13" s="1"/>
  <c r="U51" i="13" a="1"/>
  <c r="U51" i="13" s="1"/>
  <c r="V50" i="13" a="1"/>
  <c r="V50" i="13" s="1"/>
  <c r="U50" i="13" a="1"/>
  <c r="U50" i="13" s="1"/>
  <c r="V49" i="13" a="1"/>
  <c r="V49" i="13" s="1"/>
  <c r="U49" i="13" a="1"/>
  <c r="U49" i="13" s="1"/>
  <c r="V48" i="13" a="1"/>
  <c r="V48" i="13" s="1"/>
  <c r="U48" i="13" a="1"/>
  <c r="U48" i="13" s="1"/>
  <c r="V47" i="13" a="1"/>
  <c r="V47" i="13" s="1"/>
  <c r="U47" i="13" a="1"/>
  <c r="U47" i="13" s="1"/>
  <c r="V46" i="13" a="1"/>
  <c r="V46" i="13" s="1"/>
  <c r="U46" i="13" a="1"/>
  <c r="U46" i="13" s="1"/>
  <c r="V45" i="13" a="1"/>
  <c r="V45" i="13" s="1"/>
  <c r="U45" i="13" a="1"/>
  <c r="U45" i="13" s="1"/>
  <c r="V44" i="13" a="1"/>
  <c r="V44" i="13" s="1"/>
  <c r="U44" i="13" a="1"/>
  <c r="U44" i="13" s="1"/>
  <c r="V43" i="13" a="1"/>
  <c r="V43" i="13" s="1"/>
  <c r="U43" i="13" a="1"/>
  <c r="U43" i="13" s="1"/>
  <c r="V42" i="13" a="1"/>
  <c r="V42" i="13" s="1"/>
  <c r="U42" i="13" a="1"/>
  <c r="U42" i="13" s="1"/>
  <c r="V41" i="13" a="1"/>
  <c r="V41" i="13" s="1"/>
  <c r="U41" i="13" a="1"/>
  <c r="U41" i="13" s="1"/>
  <c r="V40" i="13" a="1"/>
  <c r="V40" i="13" s="1"/>
  <c r="U40" i="13" a="1"/>
  <c r="U40" i="13" s="1"/>
  <c r="V39" i="13" a="1"/>
  <c r="V39" i="13" s="1"/>
  <c r="U39" i="13" a="1"/>
  <c r="U39" i="13" s="1"/>
  <c r="V38" i="13" a="1"/>
  <c r="V38" i="13" s="1"/>
  <c r="U38" i="13" a="1"/>
  <c r="U38" i="13" s="1"/>
  <c r="V37" i="13" a="1"/>
  <c r="V37" i="13" s="1"/>
  <c r="U37" i="13" a="1"/>
  <c r="U37" i="13" s="1"/>
  <c r="V36" i="13" a="1"/>
  <c r="V36" i="13" s="1"/>
  <c r="U36" i="13" a="1"/>
  <c r="U36" i="13" s="1"/>
  <c r="V35" i="13" a="1"/>
  <c r="V35" i="13" s="1"/>
  <c r="U35" i="13" a="1"/>
  <c r="U35" i="13" s="1"/>
  <c r="V34" i="13" a="1"/>
  <c r="V34" i="13" s="1"/>
  <c r="U34" i="13" a="1"/>
  <c r="U34" i="13" s="1"/>
  <c r="V33" i="13" a="1"/>
  <c r="V33" i="13" s="1"/>
  <c r="U33" i="13" a="1"/>
  <c r="U33" i="13" s="1"/>
  <c r="V32" i="13" a="1"/>
  <c r="V32" i="13" s="1"/>
  <c r="U32" i="13" a="1"/>
  <c r="U32" i="13" s="1"/>
  <c r="V31" i="13" a="1"/>
  <c r="V31" i="13" s="1"/>
  <c r="U31" i="13" a="1"/>
  <c r="U31" i="13" s="1"/>
  <c r="V30" i="13" a="1"/>
  <c r="V30" i="13" s="1"/>
  <c r="U30" i="13" a="1"/>
  <c r="U30" i="13" s="1"/>
  <c r="V29" i="13" a="1"/>
  <c r="V29" i="13" s="1"/>
  <c r="U29" i="13" a="1"/>
  <c r="U29" i="13" s="1"/>
  <c r="V28" i="13" a="1"/>
  <c r="V28" i="13" s="1"/>
  <c r="U28" i="13" a="1"/>
  <c r="U28" i="13" s="1"/>
  <c r="V27" i="13" a="1"/>
  <c r="V27" i="13" s="1"/>
  <c r="U27" i="13" a="1"/>
  <c r="U27" i="13" s="1"/>
  <c r="V26" i="13" a="1"/>
  <c r="V26" i="13" s="1"/>
  <c r="U26" i="13" a="1"/>
  <c r="U26" i="13" s="1"/>
  <c r="V25" i="13" a="1"/>
  <c r="V25" i="13" s="1"/>
  <c r="U25" i="13" a="1"/>
  <c r="U25" i="13" s="1"/>
  <c r="V24" i="13" a="1"/>
  <c r="V24" i="13" s="1"/>
  <c r="U24" i="13" a="1"/>
  <c r="U24" i="13" s="1"/>
  <c r="V23" i="13" a="1"/>
  <c r="V23" i="13" s="1"/>
  <c r="U23" i="13" a="1"/>
  <c r="U23" i="13" s="1"/>
  <c r="V22" i="13" a="1"/>
  <c r="V22" i="13" s="1"/>
  <c r="U22" i="13" a="1"/>
  <c r="U22" i="13" s="1"/>
  <c r="V21" i="13" a="1"/>
  <c r="V21" i="13" s="1"/>
  <c r="U21" i="13" a="1"/>
  <c r="U21" i="13" s="1"/>
  <c r="V8" i="13"/>
  <c r="V14" i="13" s="1"/>
  <c r="U8" i="13"/>
  <c r="U14" i="13" s="1"/>
  <c r="V1" i="13"/>
  <c r="U1" i="13"/>
  <c r="T140" i="13" a="1"/>
  <c r="T140" i="13" s="1"/>
  <c r="S140" i="13" a="1"/>
  <c r="S140" i="13" s="1"/>
  <c r="T133" i="13" a="1"/>
  <c r="T133" i="13" s="1"/>
  <c r="S133" i="13" a="1"/>
  <c r="S133" i="13" s="1"/>
  <c r="T132" i="13" a="1"/>
  <c r="T132" i="13" s="1"/>
  <c r="S132" i="13" a="1"/>
  <c r="S132" i="13" s="1"/>
  <c r="T131" i="13" a="1"/>
  <c r="T131" i="13" s="1"/>
  <c r="S131" i="13" a="1"/>
  <c r="S131" i="13" s="1"/>
  <c r="T130" i="13" a="1"/>
  <c r="T130" i="13" s="1"/>
  <c r="S130" i="13" a="1"/>
  <c r="S130" i="13" s="1"/>
  <c r="T129" i="13" a="1"/>
  <c r="T129" i="13" s="1"/>
  <c r="S129" i="13" a="1"/>
  <c r="S129" i="13" s="1"/>
  <c r="T128" i="13" a="1"/>
  <c r="T128" i="13" s="1"/>
  <c r="S128" i="13" a="1"/>
  <c r="S128" i="13" s="1"/>
  <c r="T127" i="13" a="1"/>
  <c r="T127" i="13" s="1"/>
  <c r="S127" i="13" a="1"/>
  <c r="S127" i="13" s="1"/>
  <c r="T126" i="13" a="1"/>
  <c r="T126" i="13" s="1"/>
  <c r="S126" i="13" a="1"/>
  <c r="S126" i="13" s="1"/>
  <c r="T125" i="13" a="1"/>
  <c r="T125" i="13" s="1"/>
  <c r="S125" i="13" a="1"/>
  <c r="S125" i="13" s="1"/>
  <c r="T124" i="13" a="1"/>
  <c r="T124" i="13" s="1"/>
  <c r="S124" i="13" a="1"/>
  <c r="S124" i="13" s="1"/>
  <c r="T123" i="13" a="1"/>
  <c r="T123" i="13" s="1"/>
  <c r="S123" i="13" a="1"/>
  <c r="S123" i="13" s="1"/>
  <c r="T122" i="13" a="1"/>
  <c r="T122" i="13" s="1"/>
  <c r="S122" i="13" a="1"/>
  <c r="S122" i="13" s="1"/>
  <c r="T121" i="13" a="1"/>
  <c r="T121" i="13" s="1"/>
  <c r="S121" i="13" a="1"/>
  <c r="S121" i="13" s="1"/>
  <c r="T120" i="13" a="1"/>
  <c r="T120" i="13" s="1"/>
  <c r="S120" i="13" a="1"/>
  <c r="S120" i="13" s="1"/>
  <c r="T119" i="13" a="1"/>
  <c r="T119" i="13" s="1"/>
  <c r="S119" i="13" a="1"/>
  <c r="S119" i="13" s="1"/>
  <c r="T118" i="13" a="1"/>
  <c r="T118" i="13" s="1"/>
  <c r="S118" i="13" a="1"/>
  <c r="S118" i="13" s="1"/>
  <c r="T117" i="13" a="1"/>
  <c r="T117" i="13" s="1"/>
  <c r="S117" i="13" a="1"/>
  <c r="S117" i="13" s="1"/>
  <c r="T116" i="13" a="1"/>
  <c r="T116" i="13" s="1"/>
  <c r="S116" i="13" a="1"/>
  <c r="S116" i="13" s="1"/>
  <c r="T115" i="13" a="1"/>
  <c r="T115" i="13" s="1"/>
  <c r="S115" i="13" a="1"/>
  <c r="S115" i="13" s="1"/>
  <c r="T114" i="13" a="1"/>
  <c r="T114" i="13" s="1"/>
  <c r="S114" i="13" a="1"/>
  <c r="S114" i="13" s="1"/>
  <c r="T113" i="13" a="1"/>
  <c r="T113" i="13" s="1"/>
  <c r="S113" i="13" a="1"/>
  <c r="S113" i="13" s="1"/>
  <c r="T112" i="13" a="1"/>
  <c r="T112" i="13" s="1"/>
  <c r="S112" i="13" a="1"/>
  <c r="S112" i="13" s="1"/>
  <c r="T111" i="13" a="1"/>
  <c r="T111" i="13" s="1"/>
  <c r="S111" i="13" a="1"/>
  <c r="S111" i="13" s="1"/>
  <c r="T110" i="13" a="1"/>
  <c r="T110" i="13" s="1"/>
  <c r="S110" i="13" a="1"/>
  <c r="S110" i="13" s="1"/>
  <c r="T109" i="13" a="1"/>
  <c r="T109" i="13" s="1"/>
  <c r="S109" i="13" a="1"/>
  <c r="S109" i="13" s="1"/>
  <c r="T108" i="13" a="1"/>
  <c r="T108" i="13" s="1"/>
  <c r="S108" i="13" a="1"/>
  <c r="S108" i="13" s="1"/>
  <c r="T107" i="13" a="1"/>
  <c r="T107" i="13" s="1"/>
  <c r="S107" i="13" a="1"/>
  <c r="S107" i="13" s="1"/>
  <c r="T106" i="13" a="1"/>
  <c r="T106" i="13" s="1"/>
  <c r="S106" i="13" a="1"/>
  <c r="S106" i="13" s="1"/>
  <c r="T105" i="13" a="1"/>
  <c r="T105" i="13" s="1"/>
  <c r="S105" i="13" a="1"/>
  <c r="S105" i="13" s="1"/>
  <c r="T104" i="13" a="1"/>
  <c r="T104" i="13" s="1"/>
  <c r="S104" i="13" a="1"/>
  <c r="S104" i="13" s="1"/>
  <c r="T103" i="13" a="1"/>
  <c r="T103" i="13" s="1"/>
  <c r="S103" i="13" a="1"/>
  <c r="S103" i="13" s="1"/>
  <c r="T102" i="13" a="1"/>
  <c r="T102" i="13" s="1"/>
  <c r="S102" i="13" a="1"/>
  <c r="S102" i="13" s="1"/>
  <c r="T101" i="13" a="1"/>
  <c r="T101" i="13" s="1"/>
  <c r="S101" i="13" a="1"/>
  <c r="S101" i="13" s="1"/>
  <c r="T100" i="13" a="1"/>
  <c r="T100" i="13" s="1"/>
  <c r="S100" i="13" a="1"/>
  <c r="S100" i="13" s="1"/>
  <c r="T99" i="13" a="1"/>
  <c r="T99" i="13" s="1"/>
  <c r="S99" i="13" a="1"/>
  <c r="S99" i="13" s="1"/>
  <c r="T98" i="13" a="1"/>
  <c r="T98" i="13" s="1"/>
  <c r="S98" i="13" a="1"/>
  <c r="S98" i="13" s="1"/>
  <c r="T97" i="13" a="1"/>
  <c r="T97" i="13" s="1"/>
  <c r="S97" i="13" a="1"/>
  <c r="S97" i="13" s="1"/>
  <c r="T96" i="13" a="1"/>
  <c r="T96" i="13" s="1"/>
  <c r="S96" i="13" a="1"/>
  <c r="S96" i="13" s="1"/>
  <c r="T95" i="13" a="1"/>
  <c r="T95" i="13" s="1"/>
  <c r="S95" i="13" a="1"/>
  <c r="S95" i="13" s="1"/>
  <c r="T94" i="13" a="1"/>
  <c r="T94" i="13" s="1"/>
  <c r="S94" i="13" a="1"/>
  <c r="S94" i="13" s="1"/>
  <c r="T93" i="13" a="1"/>
  <c r="T93" i="13" s="1"/>
  <c r="S93" i="13" a="1"/>
  <c r="S93" i="13" s="1"/>
  <c r="T92" i="13" a="1"/>
  <c r="T92" i="13" s="1"/>
  <c r="S92" i="13" a="1"/>
  <c r="S92" i="13" s="1"/>
  <c r="T91" i="13" a="1"/>
  <c r="T91" i="13" s="1"/>
  <c r="S91" i="13" a="1"/>
  <c r="S91" i="13" s="1"/>
  <c r="T90" i="13" a="1"/>
  <c r="T90" i="13" s="1"/>
  <c r="S90" i="13" a="1"/>
  <c r="S90" i="13" s="1"/>
  <c r="T89" i="13" a="1"/>
  <c r="T89" i="13" s="1"/>
  <c r="S89" i="13" a="1"/>
  <c r="S89" i="13" s="1"/>
  <c r="T88" i="13" a="1"/>
  <c r="T88" i="13" s="1"/>
  <c r="S88" i="13" a="1"/>
  <c r="S88" i="13" s="1"/>
  <c r="T87" i="13" a="1"/>
  <c r="T87" i="13" s="1"/>
  <c r="S87" i="13" a="1"/>
  <c r="S87" i="13" s="1"/>
  <c r="T86" i="13" a="1"/>
  <c r="T86" i="13" s="1"/>
  <c r="S86" i="13" a="1"/>
  <c r="S86" i="13" s="1"/>
  <c r="T85" i="13" a="1"/>
  <c r="T85" i="13" s="1"/>
  <c r="S85" i="13" a="1"/>
  <c r="S85" i="13" s="1"/>
  <c r="T84" i="13" a="1"/>
  <c r="T84" i="13" s="1"/>
  <c r="S84" i="13" a="1"/>
  <c r="S84" i="13" s="1"/>
  <c r="T83" i="13" a="1"/>
  <c r="T83" i="13" s="1"/>
  <c r="S83" i="13" a="1"/>
  <c r="S83" i="13" s="1"/>
  <c r="T82" i="13" a="1"/>
  <c r="T82" i="13" s="1"/>
  <c r="S82" i="13" a="1"/>
  <c r="S82" i="13" s="1"/>
  <c r="T81" i="13" a="1"/>
  <c r="T81" i="13" s="1"/>
  <c r="S81" i="13" a="1"/>
  <c r="S81" i="13" s="1"/>
  <c r="T80" i="13" a="1"/>
  <c r="T80" i="13" s="1"/>
  <c r="S80" i="13" a="1"/>
  <c r="S80" i="13" s="1"/>
  <c r="T79" i="13" a="1"/>
  <c r="T79" i="13" s="1"/>
  <c r="S79" i="13" a="1"/>
  <c r="S79" i="13" s="1"/>
  <c r="T78" i="13" a="1"/>
  <c r="T78" i="13" s="1"/>
  <c r="S78" i="13" a="1"/>
  <c r="S78" i="13" s="1"/>
  <c r="T77" i="13" a="1"/>
  <c r="T77" i="13" s="1"/>
  <c r="S77" i="13" a="1"/>
  <c r="S77" i="13" s="1"/>
  <c r="T76" i="13" a="1"/>
  <c r="T76" i="13" s="1"/>
  <c r="S76" i="13" a="1"/>
  <c r="S76" i="13" s="1"/>
  <c r="T75" i="13" a="1"/>
  <c r="T75" i="13" s="1"/>
  <c r="S75" i="13" a="1"/>
  <c r="S75" i="13" s="1"/>
  <c r="T74" i="13" a="1"/>
  <c r="T74" i="13" s="1"/>
  <c r="S74" i="13" a="1"/>
  <c r="S74" i="13" s="1"/>
  <c r="T73" i="13" a="1"/>
  <c r="T73" i="13" s="1"/>
  <c r="S73" i="13" a="1"/>
  <c r="S73" i="13" s="1"/>
  <c r="T72" i="13" a="1"/>
  <c r="T72" i="13" s="1"/>
  <c r="S72" i="13" a="1"/>
  <c r="S72" i="13" s="1"/>
  <c r="T71" i="13" a="1"/>
  <c r="T71" i="13" s="1"/>
  <c r="S71" i="13" a="1"/>
  <c r="S71" i="13" s="1"/>
  <c r="T70" i="13" a="1"/>
  <c r="T70" i="13" s="1"/>
  <c r="S70" i="13" a="1"/>
  <c r="S70" i="13" s="1"/>
  <c r="T69" i="13" a="1"/>
  <c r="T69" i="13" s="1"/>
  <c r="S69" i="13" a="1"/>
  <c r="S69" i="13" s="1"/>
  <c r="T68" i="13" a="1"/>
  <c r="T68" i="13" s="1"/>
  <c r="S68" i="13" a="1"/>
  <c r="S68" i="13" s="1"/>
  <c r="T67" i="13" a="1"/>
  <c r="T67" i="13" s="1"/>
  <c r="S67" i="13" a="1"/>
  <c r="S67" i="13" s="1"/>
  <c r="T66" i="13" a="1"/>
  <c r="T66" i="13" s="1"/>
  <c r="S66" i="13" a="1"/>
  <c r="S66" i="13" s="1"/>
  <c r="T65" i="13" a="1"/>
  <c r="T65" i="13" s="1"/>
  <c r="S65" i="13" a="1"/>
  <c r="S65" i="13" s="1"/>
  <c r="T64" i="13" a="1"/>
  <c r="T64" i="13" s="1"/>
  <c r="S64" i="13" a="1"/>
  <c r="S64" i="13" s="1"/>
  <c r="T63" i="13" a="1"/>
  <c r="T63" i="13" s="1"/>
  <c r="S63" i="13" a="1"/>
  <c r="S63" i="13" s="1"/>
  <c r="T62" i="13" a="1"/>
  <c r="T62" i="13" s="1"/>
  <c r="S62" i="13" a="1"/>
  <c r="S62" i="13" s="1"/>
  <c r="T61" i="13" a="1"/>
  <c r="T61" i="13" s="1"/>
  <c r="S61" i="13" a="1"/>
  <c r="S61" i="13" s="1"/>
  <c r="T60" i="13" a="1"/>
  <c r="T60" i="13" s="1"/>
  <c r="S60" i="13" a="1"/>
  <c r="S60" i="13" s="1"/>
  <c r="T59" i="13" a="1"/>
  <c r="T59" i="13" s="1"/>
  <c r="S59" i="13" a="1"/>
  <c r="S59" i="13" s="1"/>
  <c r="T58" i="13" a="1"/>
  <c r="T58" i="13" s="1"/>
  <c r="S58" i="13" a="1"/>
  <c r="S58" i="13" s="1"/>
  <c r="T57" i="13" a="1"/>
  <c r="T57" i="13" s="1"/>
  <c r="S57" i="13" a="1"/>
  <c r="S57" i="13" s="1"/>
  <c r="T56" i="13" a="1"/>
  <c r="T56" i="13" s="1"/>
  <c r="S56" i="13" a="1"/>
  <c r="S56" i="13" s="1"/>
  <c r="T55" i="13" a="1"/>
  <c r="T55" i="13" s="1"/>
  <c r="S55" i="13" a="1"/>
  <c r="S55" i="13" s="1"/>
  <c r="T54" i="13" a="1"/>
  <c r="T54" i="13" s="1"/>
  <c r="S54" i="13" a="1"/>
  <c r="S54" i="13" s="1"/>
  <c r="T53" i="13" a="1"/>
  <c r="T53" i="13" s="1"/>
  <c r="S53" i="13" a="1"/>
  <c r="S53" i="13" s="1"/>
  <c r="T52" i="13" a="1"/>
  <c r="T52" i="13" s="1"/>
  <c r="S52" i="13" a="1"/>
  <c r="S52" i="13" s="1"/>
  <c r="T51" i="13" a="1"/>
  <c r="T51" i="13" s="1"/>
  <c r="S51" i="13" a="1"/>
  <c r="S51" i="13" s="1"/>
  <c r="T50" i="13" a="1"/>
  <c r="T50" i="13" s="1"/>
  <c r="S50" i="13" a="1"/>
  <c r="S50" i="13" s="1"/>
  <c r="T49" i="13" a="1"/>
  <c r="T49" i="13" s="1"/>
  <c r="S49" i="13" a="1"/>
  <c r="S49" i="13" s="1"/>
  <c r="T48" i="13" a="1"/>
  <c r="T48" i="13" s="1"/>
  <c r="S48" i="13" a="1"/>
  <c r="S48" i="13" s="1"/>
  <c r="T47" i="13" a="1"/>
  <c r="T47" i="13" s="1"/>
  <c r="S47" i="13" a="1"/>
  <c r="S47" i="13" s="1"/>
  <c r="T46" i="13" a="1"/>
  <c r="T46" i="13" s="1"/>
  <c r="S46" i="13" a="1"/>
  <c r="S46" i="13" s="1"/>
  <c r="T45" i="13" a="1"/>
  <c r="T45" i="13" s="1"/>
  <c r="S45" i="13" a="1"/>
  <c r="S45" i="13" s="1"/>
  <c r="T44" i="13" a="1"/>
  <c r="T44" i="13" s="1"/>
  <c r="S44" i="13" a="1"/>
  <c r="S44" i="13" s="1"/>
  <c r="T43" i="13" a="1"/>
  <c r="T43" i="13" s="1"/>
  <c r="S43" i="13" a="1"/>
  <c r="S43" i="13" s="1"/>
  <c r="T42" i="13" a="1"/>
  <c r="T42" i="13" s="1"/>
  <c r="S42" i="13" a="1"/>
  <c r="S42" i="13" s="1"/>
  <c r="T41" i="13" a="1"/>
  <c r="T41" i="13" s="1"/>
  <c r="S41" i="13" a="1"/>
  <c r="S41" i="13" s="1"/>
  <c r="T40" i="13" a="1"/>
  <c r="T40" i="13" s="1"/>
  <c r="S40" i="13" a="1"/>
  <c r="S40" i="13" s="1"/>
  <c r="T39" i="13" a="1"/>
  <c r="T39" i="13" s="1"/>
  <c r="S39" i="13" a="1"/>
  <c r="S39" i="13" s="1"/>
  <c r="T38" i="13" a="1"/>
  <c r="T38" i="13" s="1"/>
  <c r="S38" i="13" a="1"/>
  <c r="S38" i="13" s="1"/>
  <c r="T37" i="13" a="1"/>
  <c r="T37" i="13" s="1"/>
  <c r="S37" i="13" a="1"/>
  <c r="S37" i="13" s="1"/>
  <c r="T36" i="13" a="1"/>
  <c r="T36" i="13" s="1"/>
  <c r="S36" i="13" a="1"/>
  <c r="S36" i="13" s="1"/>
  <c r="T35" i="13" a="1"/>
  <c r="T35" i="13" s="1"/>
  <c r="S35" i="13" a="1"/>
  <c r="S35" i="13" s="1"/>
  <c r="T34" i="13" a="1"/>
  <c r="T34" i="13" s="1"/>
  <c r="S34" i="13" a="1"/>
  <c r="S34" i="13" s="1"/>
  <c r="T33" i="13" a="1"/>
  <c r="T33" i="13" s="1"/>
  <c r="S33" i="13" a="1"/>
  <c r="S33" i="13" s="1"/>
  <c r="T32" i="13" a="1"/>
  <c r="T32" i="13" s="1"/>
  <c r="S32" i="13" a="1"/>
  <c r="S32" i="13" s="1"/>
  <c r="T31" i="13" a="1"/>
  <c r="T31" i="13" s="1"/>
  <c r="S31" i="13" a="1"/>
  <c r="S31" i="13" s="1"/>
  <c r="T30" i="13" a="1"/>
  <c r="T30" i="13" s="1"/>
  <c r="S30" i="13" a="1"/>
  <c r="S30" i="13" s="1"/>
  <c r="T29" i="13" a="1"/>
  <c r="T29" i="13" s="1"/>
  <c r="S29" i="13" a="1"/>
  <c r="S29" i="13" s="1"/>
  <c r="T28" i="13" a="1"/>
  <c r="T28" i="13" s="1"/>
  <c r="S28" i="13" a="1"/>
  <c r="S28" i="13" s="1"/>
  <c r="T27" i="13" a="1"/>
  <c r="T27" i="13" s="1"/>
  <c r="S27" i="13" a="1"/>
  <c r="S27" i="13" s="1"/>
  <c r="T26" i="13" a="1"/>
  <c r="T26" i="13" s="1"/>
  <c r="S26" i="13" a="1"/>
  <c r="S26" i="13" s="1"/>
  <c r="T25" i="13" a="1"/>
  <c r="T25" i="13" s="1"/>
  <c r="S25" i="13" a="1"/>
  <c r="S25" i="13" s="1"/>
  <c r="T24" i="13" a="1"/>
  <c r="T24" i="13" s="1"/>
  <c r="S24" i="13" a="1"/>
  <c r="S24" i="13" s="1"/>
  <c r="T23" i="13" a="1"/>
  <c r="T23" i="13" s="1"/>
  <c r="S23" i="13" a="1"/>
  <c r="S23" i="13" s="1"/>
  <c r="T22" i="13" a="1"/>
  <c r="T22" i="13" s="1"/>
  <c r="S22" i="13" a="1"/>
  <c r="S22" i="13" s="1"/>
  <c r="T21" i="13" a="1"/>
  <c r="T21" i="13" s="1"/>
  <c r="S21" i="13" a="1"/>
  <c r="S21" i="13" s="1"/>
  <c r="T1" i="13"/>
  <c r="S1" i="13"/>
  <c r="T8" i="13"/>
  <c r="T15" i="13" s="1"/>
  <c r="S8" i="13"/>
  <c r="S15" i="13" s="1"/>
  <c r="K124" i="13" a="1"/>
  <c r="K124" i="13" s="1"/>
  <c r="L124" i="13" a="1"/>
  <c r="L124" i="13" s="1"/>
  <c r="M124" i="13" a="1"/>
  <c r="M124" i="13" s="1"/>
  <c r="N124" i="13" a="1"/>
  <c r="N124" i="13" s="1"/>
  <c r="O124" i="13" a="1"/>
  <c r="O124" i="13" s="1"/>
  <c r="P124" i="13" a="1"/>
  <c r="P124" i="13" s="1"/>
  <c r="Q124" i="13" a="1"/>
  <c r="Q124" i="13" s="1"/>
  <c r="R124" i="13" a="1"/>
  <c r="R124" i="13" s="1"/>
  <c r="K125" i="13" a="1"/>
  <c r="K125" i="13" s="1"/>
  <c r="L125" i="13" a="1"/>
  <c r="L125" i="13" s="1"/>
  <c r="M125" i="13" a="1"/>
  <c r="M125" i="13" s="1"/>
  <c r="N125" i="13" a="1"/>
  <c r="N125" i="13" s="1"/>
  <c r="O125" i="13" a="1"/>
  <c r="O125" i="13" s="1"/>
  <c r="P125" i="13" a="1"/>
  <c r="P125" i="13" s="1"/>
  <c r="Q125" i="13" a="1"/>
  <c r="Q125" i="13" s="1"/>
  <c r="R125" i="13" a="1"/>
  <c r="R125" i="13" s="1"/>
  <c r="K126" i="13" a="1"/>
  <c r="K126" i="13" s="1"/>
  <c r="L126" i="13" a="1"/>
  <c r="L126" i="13" s="1"/>
  <c r="M126" i="13" a="1"/>
  <c r="M126" i="13" s="1"/>
  <c r="N126" i="13" a="1"/>
  <c r="N126" i="13" s="1"/>
  <c r="O126" i="13" a="1"/>
  <c r="O126" i="13" s="1"/>
  <c r="P126" i="13" a="1"/>
  <c r="P126" i="13" s="1"/>
  <c r="Q126" i="13" a="1"/>
  <c r="Q126" i="13" s="1"/>
  <c r="R126" i="13" a="1"/>
  <c r="R126" i="13" s="1"/>
  <c r="K127" i="13" a="1"/>
  <c r="K127" i="13" s="1"/>
  <c r="L127" i="13" a="1"/>
  <c r="L127" i="13" s="1"/>
  <c r="M127" i="13" a="1"/>
  <c r="M127" i="13" s="1"/>
  <c r="N127" i="13" a="1"/>
  <c r="N127" i="13" s="1"/>
  <c r="O127" i="13" a="1"/>
  <c r="O127" i="13" s="1"/>
  <c r="P127" i="13" a="1"/>
  <c r="P127" i="13" s="1"/>
  <c r="Q127" i="13" a="1"/>
  <c r="Q127" i="13" s="1"/>
  <c r="R127" i="13" a="1"/>
  <c r="R127" i="13" s="1"/>
  <c r="K128" i="13" a="1"/>
  <c r="K128" i="13" s="1"/>
  <c r="L128" i="13" a="1"/>
  <c r="L128" i="13" s="1"/>
  <c r="M128" i="13" a="1"/>
  <c r="M128" i="13" s="1"/>
  <c r="N128" i="13" a="1"/>
  <c r="N128" i="13" s="1"/>
  <c r="O128" i="13" a="1"/>
  <c r="O128" i="13" s="1"/>
  <c r="P128" i="13" a="1"/>
  <c r="P128" i="13" s="1"/>
  <c r="Q128" i="13" a="1"/>
  <c r="Q128" i="13" s="1"/>
  <c r="R128" i="13" a="1"/>
  <c r="R128" i="13" s="1"/>
  <c r="K129" i="13" a="1"/>
  <c r="K129" i="13" s="1"/>
  <c r="L129" i="13" a="1"/>
  <c r="L129" i="13" s="1"/>
  <c r="M129" i="13" a="1"/>
  <c r="M129" i="13" s="1"/>
  <c r="N129" i="13" a="1"/>
  <c r="N129" i="13" s="1"/>
  <c r="O129" i="13" a="1"/>
  <c r="O129" i="13" s="1"/>
  <c r="P129" i="13" a="1"/>
  <c r="P129" i="13" s="1"/>
  <c r="Q129" i="13" a="1"/>
  <c r="Q129" i="13" s="1"/>
  <c r="R129" i="13" a="1"/>
  <c r="R129" i="13" s="1"/>
  <c r="K130" i="13" a="1"/>
  <c r="K130" i="13" s="1"/>
  <c r="L130" i="13" a="1"/>
  <c r="L130" i="13" s="1"/>
  <c r="M130" i="13" a="1"/>
  <c r="M130" i="13" s="1"/>
  <c r="N130" i="13" a="1"/>
  <c r="N130" i="13" s="1"/>
  <c r="O130" i="13" a="1"/>
  <c r="O130" i="13" s="1"/>
  <c r="P130" i="13" a="1"/>
  <c r="P130" i="13" s="1"/>
  <c r="Q130" i="13" a="1"/>
  <c r="Q130" i="13" s="1"/>
  <c r="R130" i="13" a="1"/>
  <c r="R130" i="13" s="1"/>
  <c r="K131" i="13" a="1"/>
  <c r="K131" i="13" s="1"/>
  <c r="L131" i="13" a="1"/>
  <c r="L131" i="13" s="1"/>
  <c r="M131" i="13" a="1"/>
  <c r="M131" i="13" s="1"/>
  <c r="N131" i="13" a="1"/>
  <c r="N131" i="13" s="1"/>
  <c r="O131" i="13" a="1"/>
  <c r="O131" i="13" s="1"/>
  <c r="P131" i="13" a="1"/>
  <c r="P131" i="13" s="1"/>
  <c r="Q131" i="13" a="1"/>
  <c r="Q131" i="13" s="1"/>
  <c r="R131" i="13" a="1"/>
  <c r="R131" i="13" s="1"/>
  <c r="K132" i="13" a="1"/>
  <c r="K132" i="13" s="1"/>
  <c r="L132" i="13" a="1"/>
  <c r="L132" i="13" s="1"/>
  <c r="M132" i="13" a="1"/>
  <c r="M132" i="13" s="1"/>
  <c r="N132" i="13" a="1"/>
  <c r="N132" i="13" s="1"/>
  <c r="O132" i="13" a="1"/>
  <c r="O132" i="13" s="1"/>
  <c r="P132" i="13" a="1"/>
  <c r="P132" i="13" s="1"/>
  <c r="Q132" i="13" a="1"/>
  <c r="Q132" i="13" s="1"/>
  <c r="R132" i="13" a="1"/>
  <c r="R132" i="13" s="1"/>
  <c r="K133" i="13" a="1"/>
  <c r="K133" i="13" s="1"/>
  <c r="L133" i="13" a="1"/>
  <c r="L133" i="13" s="1"/>
  <c r="M133" i="13" a="1"/>
  <c r="M133" i="13" s="1"/>
  <c r="N133" i="13" a="1"/>
  <c r="N133" i="13" s="1"/>
  <c r="O133" i="13" a="1"/>
  <c r="O133" i="13" s="1"/>
  <c r="P133" i="13" a="1"/>
  <c r="P133" i="13" s="1"/>
  <c r="Q133" i="13" a="1"/>
  <c r="Q133" i="13" s="1"/>
  <c r="R133" i="13" a="1"/>
  <c r="R133" i="13" s="1"/>
  <c r="Q1" i="13"/>
  <c r="R1" i="13"/>
  <c r="Q8" i="13"/>
  <c r="Q9" i="13" s="1"/>
  <c r="R8" i="13"/>
  <c r="R9" i="13" s="1"/>
  <c r="Q21" i="13" a="1"/>
  <c r="Q21" i="13" s="1"/>
  <c r="R21" i="13" a="1"/>
  <c r="R21" i="13" s="1"/>
  <c r="Q22" i="13" a="1"/>
  <c r="Q22" i="13" s="1"/>
  <c r="R22" i="13" a="1"/>
  <c r="R22" i="13" s="1"/>
  <c r="Q23" i="13" a="1"/>
  <c r="Q23" i="13" s="1"/>
  <c r="R23" i="13" a="1"/>
  <c r="R23" i="13" s="1"/>
  <c r="Q24" i="13" a="1"/>
  <c r="Q24" i="13" s="1"/>
  <c r="R24" i="13" a="1"/>
  <c r="R24" i="13" s="1"/>
  <c r="Q25" i="13" a="1"/>
  <c r="Q25" i="13" s="1"/>
  <c r="R25" i="13" a="1"/>
  <c r="R25" i="13" s="1"/>
  <c r="Q26" i="13" a="1"/>
  <c r="Q26" i="13" s="1"/>
  <c r="R26" i="13" a="1"/>
  <c r="R26" i="13" s="1"/>
  <c r="Q27" i="13" a="1"/>
  <c r="Q27" i="13" s="1"/>
  <c r="R27" i="13" a="1"/>
  <c r="R27" i="13" s="1"/>
  <c r="Q28" i="13" a="1"/>
  <c r="Q28" i="13" s="1"/>
  <c r="R28" i="13" a="1"/>
  <c r="R28" i="13" s="1"/>
  <c r="Q29" i="13" a="1"/>
  <c r="Q29" i="13" s="1"/>
  <c r="R29" i="13" a="1"/>
  <c r="R29" i="13" s="1"/>
  <c r="Q30" i="13" a="1"/>
  <c r="Q30" i="13" s="1"/>
  <c r="R30" i="13" a="1"/>
  <c r="R30" i="13" s="1"/>
  <c r="Q31" i="13" a="1"/>
  <c r="Q31" i="13" s="1"/>
  <c r="R31" i="13" a="1"/>
  <c r="R31" i="13" s="1"/>
  <c r="Q32" i="13" a="1"/>
  <c r="Q32" i="13" s="1"/>
  <c r="R32" i="13" a="1"/>
  <c r="R32" i="13" s="1"/>
  <c r="Q33" i="13" a="1"/>
  <c r="Q33" i="13" s="1"/>
  <c r="R33" i="13" a="1"/>
  <c r="R33" i="13" s="1"/>
  <c r="Q34" i="13" a="1"/>
  <c r="Q34" i="13" s="1"/>
  <c r="R34" i="13" a="1"/>
  <c r="R34" i="13" s="1"/>
  <c r="Q35" i="13" a="1"/>
  <c r="Q35" i="13" s="1"/>
  <c r="R35" i="13" a="1"/>
  <c r="R35" i="13" s="1"/>
  <c r="Q36" i="13" a="1"/>
  <c r="Q36" i="13" s="1"/>
  <c r="R36" i="13" a="1"/>
  <c r="R36" i="13" s="1"/>
  <c r="Q37" i="13" a="1"/>
  <c r="Q37" i="13" s="1"/>
  <c r="R37" i="13" a="1"/>
  <c r="R37" i="13" s="1"/>
  <c r="Q38" i="13" a="1"/>
  <c r="Q38" i="13" s="1"/>
  <c r="R38" i="13" a="1"/>
  <c r="R38" i="13" s="1"/>
  <c r="Q39" i="13" a="1"/>
  <c r="Q39" i="13" s="1"/>
  <c r="R39" i="13" a="1"/>
  <c r="R39" i="13" s="1"/>
  <c r="Q40" i="13" a="1"/>
  <c r="Q40" i="13" s="1"/>
  <c r="R40" i="13" a="1"/>
  <c r="R40" i="13" s="1"/>
  <c r="Q41" i="13" a="1"/>
  <c r="Q41" i="13" s="1"/>
  <c r="R41" i="13" a="1"/>
  <c r="R41" i="13" s="1"/>
  <c r="Q42" i="13" a="1"/>
  <c r="Q42" i="13" s="1"/>
  <c r="R42" i="13" a="1"/>
  <c r="R42" i="13" s="1"/>
  <c r="Q43" i="13" a="1"/>
  <c r="Q43" i="13" s="1"/>
  <c r="R43" i="13" a="1"/>
  <c r="R43" i="13" s="1"/>
  <c r="Q44" i="13" a="1"/>
  <c r="Q44" i="13" s="1"/>
  <c r="R44" i="13" a="1"/>
  <c r="R44" i="13" s="1"/>
  <c r="Q45" i="13" a="1"/>
  <c r="Q45" i="13" s="1"/>
  <c r="R45" i="13" a="1"/>
  <c r="R45" i="13" s="1"/>
  <c r="Q46" i="13" a="1"/>
  <c r="Q46" i="13" s="1"/>
  <c r="R46" i="13" a="1"/>
  <c r="R46" i="13" s="1"/>
  <c r="Q47" i="13" a="1"/>
  <c r="Q47" i="13" s="1"/>
  <c r="R47" i="13" a="1"/>
  <c r="R47" i="13" s="1"/>
  <c r="Q48" i="13" a="1"/>
  <c r="Q48" i="13" s="1"/>
  <c r="R48" i="13" a="1"/>
  <c r="R48" i="13" s="1"/>
  <c r="Q49" i="13" a="1"/>
  <c r="Q49" i="13" s="1"/>
  <c r="R49" i="13" a="1"/>
  <c r="R49" i="13" s="1"/>
  <c r="Q50" i="13" a="1"/>
  <c r="Q50" i="13" s="1"/>
  <c r="R50" i="13" a="1"/>
  <c r="R50" i="13" s="1"/>
  <c r="Q51" i="13" a="1"/>
  <c r="Q51" i="13" s="1"/>
  <c r="R51" i="13" a="1"/>
  <c r="R51" i="13" s="1"/>
  <c r="Q52" i="13" a="1"/>
  <c r="Q52" i="13" s="1"/>
  <c r="R52" i="13" a="1"/>
  <c r="R52" i="13" s="1"/>
  <c r="Q53" i="13" a="1"/>
  <c r="Q53" i="13" s="1"/>
  <c r="R53" i="13" a="1"/>
  <c r="R53" i="13" s="1"/>
  <c r="Q54" i="13" a="1"/>
  <c r="Q54" i="13" s="1"/>
  <c r="R54" i="13" a="1"/>
  <c r="R54" i="13" s="1"/>
  <c r="Q55" i="13" a="1"/>
  <c r="Q55" i="13" s="1"/>
  <c r="R55" i="13" a="1"/>
  <c r="R55" i="13" s="1"/>
  <c r="Q56" i="13" a="1"/>
  <c r="Q56" i="13" s="1"/>
  <c r="R56" i="13" a="1"/>
  <c r="R56" i="13" s="1"/>
  <c r="Q57" i="13" a="1"/>
  <c r="Q57" i="13" s="1"/>
  <c r="R57" i="13" a="1"/>
  <c r="R57" i="13" s="1"/>
  <c r="Q58" i="13" a="1"/>
  <c r="Q58" i="13" s="1"/>
  <c r="R58" i="13" a="1"/>
  <c r="R58" i="13" s="1"/>
  <c r="Q59" i="13" a="1"/>
  <c r="Q59" i="13" s="1"/>
  <c r="R59" i="13" a="1"/>
  <c r="R59" i="13" s="1"/>
  <c r="Q60" i="13" a="1"/>
  <c r="Q60" i="13" s="1"/>
  <c r="R60" i="13" a="1"/>
  <c r="R60" i="13" s="1"/>
  <c r="Q61" i="13" a="1"/>
  <c r="Q61" i="13" s="1"/>
  <c r="R61" i="13" a="1"/>
  <c r="R61" i="13" s="1"/>
  <c r="Q62" i="13" a="1"/>
  <c r="Q62" i="13" s="1"/>
  <c r="R62" i="13" a="1"/>
  <c r="R62" i="13" s="1"/>
  <c r="Q63" i="13" a="1"/>
  <c r="Q63" i="13" s="1"/>
  <c r="R63" i="13" a="1"/>
  <c r="R63" i="13" s="1"/>
  <c r="Q64" i="13" a="1"/>
  <c r="Q64" i="13" s="1"/>
  <c r="R64" i="13" a="1"/>
  <c r="R64" i="13" s="1"/>
  <c r="Q65" i="13" a="1"/>
  <c r="Q65" i="13" s="1"/>
  <c r="R65" i="13" a="1"/>
  <c r="R65" i="13" s="1"/>
  <c r="Q66" i="13" a="1"/>
  <c r="Q66" i="13" s="1"/>
  <c r="R66" i="13" a="1"/>
  <c r="R66" i="13" s="1"/>
  <c r="Q67" i="13" a="1"/>
  <c r="Q67" i="13" s="1"/>
  <c r="R67" i="13" a="1"/>
  <c r="R67" i="13" s="1"/>
  <c r="Q68" i="13" a="1"/>
  <c r="Q68" i="13" s="1"/>
  <c r="R68" i="13" a="1"/>
  <c r="R68" i="13" s="1"/>
  <c r="Q69" i="13" a="1"/>
  <c r="Q69" i="13" s="1"/>
  <c r="R69" i="13" a="1"/>
  <c r="R69" i="13" s="1"/>
  <c r="Q70" i="13" a="1"/>
  <c r="Q70" i="13" s="1"/>
  <c r="R70" i="13" a="1"/>
  <c r="R70" i="13" s="1"/>
  <c r="Q71" i="13" a="1"/>
  <c r="Q71" i="13" s="1"/>
  <c r="R71" i="13" a="1"/>
  <c r="R71" i="13" s="1"/>
  <c r="Q72" i="13" a="1"/>
  <c r="Q72" i="13" s="1"/>
  <c r="R72" i="13" a="1"/>
  <c r="R72" i="13" s="1"/>
  <c r="Q73" i="13" a="1"/>
  <c r="Q73" i="13" s="1"/>
  <c r="R73" i="13" a="1"/>
  <c r="R73" i="13" s="1"/>
  <c r="Q74" i="13" a="1"/>
  <c r="Q74" i="13" s="1"/>
  <c r="R74" i="13" a="1"/>
  <c r="R74" i="13" s="1"/>
  <c r="Q75" i="13" a="1"/>
  <c r="Q75" i="13" s="1"/>
  <c r="R75" i="13" a="1"/>
  <c r="R75" i="13" s="1"/>
  <c r="Q76" i="13" a="1"/>
  <c r="Q76" i="13" s="1"/>
  <c r="R76" i="13" a="1"/>
  <c r="R76" i="13" s="1"/>
  <c r="Q77" i="13" a="1"/>
  <c r="Q77" i="13" s="1"/>
  <c r="R77" i="13" a="1"/>
  <c r="R77" i="13" s="1"/>
  <c r="Q78" i="13" a="1"/>
  <c r="Q78" i="13" s="1"/>
  <c r="R78" i="13" a="1"/>
  <c r="R78" i="13" s="1"/>
  <c r="Q79" i="13" a="1"/>
  <c r="Q79" i="13" s="1"/>
  <c r="R79" i="13" a="1"/>
  <c r="R79" i="13" s="1"/>
  <c r="Q80" i="13" a="1"/>
  <c r="Q80" i="13" s="1"/>
  <c r="R80" i="13" a="1"/>
  <c r="R80" i="13" s="1"/>
  <c r="Q81" i="13" a="1"/>
  <c r="Q81" i="13" s="1"/>
  <c r="R81" i="13" a="1"/>
  <c r="R81" i="13" s="1"/>
  <c r="Q82" i="13" a="1"/>
  <c r="Q82" i="13" s="1"/>
  <c r="R82" i="13" a="1"/>
  <c r="R82" i="13" s="1"/>
  <c r="Q83" i="13" a="1"/>
  <c r="Q83" i="13" s="1"/>
  <c r="R83" i="13" a="1"/>
  <c r="R83" i="13" s="1"/>
  <c r="Q84" i="13" a="1"/>
  <c r="Q84" i="13" s="1"/>
  <c r="R84" i="13" a="1"/>
  <c r="R84" i="13" s="1"/>
  <c r="Q85" i="13" a="1"/>
  <c r="Q85" i="13" s="1"/>
  <c r="R85" i="13" a="1"/>
  <c r="R85" i="13" s="1"/>
  <c r="Q86" i="13" a="1"/>
  <c r="Q86" i="13" s="1"/>
  <c r="R86" i="13" a="1"/>
  <c r="R86" i="13" s="1"/>
  <c r="Q87" i="13" a="1"/>
  <c r="Q87" i="13" s="1"/>
  <c r="R87" i="13" a="1"/>
  <c r="R87" i="13" s="1"/>
  <c r="Q88" i="13" a="1"/>
  <c r="Q88" i="13" s="1"/>
  <c r="R88" i="13" a="1"/>
  <c r="R88" i="13" s="1"/>
  <c r="Q89" i="13" a="1"/>
  <c r="Q89" i="13" s="1"/>
  <c r="R89" i="13" a="1"/>
  <c r="R89" i="13" s="1"/>
  <c r="Q90" i="13" a="1"/>
  <c r="Q90" i="13" s="1"/>
  <c r="R90" i="13" a="1"/>
  <c r="R90" i="13" s="1"/>
  <c r="Q91" i="13" a="1"/>
  <c r="Q91" i="13" s="1"/>
  <c r="R91" i="13" a="1"/>
  <c r="R91" i="13" s="1"/>
  <c r="Q92" i="13" a="1"/>
  <c r="Q92" i="13" s="1"/>
  <c r="R92" i="13" a="1"/>
  <c r="R92" i="13" s="1"/>
  <c r="Q93" i="13" a="1"/>
  <c r="Q93" i="13" s="1"/>
  <c r="R93" i="13" a="1"/>
  <c r="R93" i="13" s="1"/>
  <c r="Q94" i="13" a="1"/>
  <c r="Q94" i="13" s="1"/>
  <c r="R94" i="13" a="1"/>
  <c r="R94" i="13" s="1"/>
  <c r="Q95" i="13" a="1"/>
  <c r="Q95" i="13" s="1"/>
  <c r="R95" i="13" a="1"/>
  <c r="R95" i="13" s="1"/>
  <c r="Q96" i="13" a="1"/>
  <c r="Q96" i="13" s="1"/>
  <c r="R96" i="13" a="1"/>
  <c r="R96" i="13" s="1"/>
  <c r="Q97" i="13" a="1"/>
  <c r="Q97" i="13" s="1"/>
  <c r="R97" i="13" a="1"/>
  <c r="R97" i="13" s="1"/>
  <c r="Q98" i="13" a="1"/>
  <c r="Q98" i="13" s="1"/>
  <c r="R98" i="13" a="1"/>
  <c r="R98" i="13" s="1"/>
  <c r="Q99" i="13" a="1"/>
  <c r="Q99" i="13" s="1"/>
  <c r="R99" i="13" a="1"/>
  <c r="R99" i="13" s="1"/>
  <c r="Q100" i="13" a="1"/>
  <c r="Q100" i="13" s="1"/>
  <c r="R100" i="13" a="1"/>
  <c r="R100" i="13" s="1"/>
  <c r="Q101" i="13" a="1"/>
  <c r="Q101" i="13" s="1"/>
  <c r="R101" i="13" a="1"/>
  <c r="R101" i="13" s="1"/>
  <c r="Q102" i="13" a="1"/>
  <c r="Q102" i="13" s="1"/>
  <c r="R102" i="13" a="1"/>
  <c r="R102" i="13" s="1"/>
  <c r="Q103" i="13" a="1"/>
  <c r="Q103" i="13" s="1"/>
  <c r="R103" i="13" a="1"/>
  <c r="R103" i="13" s="1"/>
  <c r="Q104" i="13" a="1"/>
  <c r="Q104" i="13" s="1"/>
  <c r="R104" i="13" a="1"/>
  <c r="R104" i="13" s="1"/>
  <c r="Q105" i="13" a="1"/>
  <c r="Q105" i="13" s="1"/>
  <c r="R105" i="13" a="1"/>
  <c r="R105" i="13" s="1"/>
  <c r="Q106" i="13" a="1"/>
  <c r="Q106" i="13" s="1"/>
  <c r="R106" i="13" a="1"/>
  <c r="R106" i="13" s="1"/>
  <c r="Q107" i="13" a="1"/>
  <c r="Q107" i="13" s="1"/>
  <c r="R107" i="13" a="1"/>
  <c r="R107" i="13" s="1"/>
  <c r="Q108" i="13" a="1"/>
  <c r="Q108" i="13" s="1"/>
  <c r="R108" i="13" a="1"/>
  <c r="R108" i="13" s="1"/>
  <c r="Q109" i="13" a="1"/>
  <c r="Q109" i="13" s="1"/>
  <c r="R109" i="13" a="1"/>
  <c r="R109" i="13" s="1"/>
  <c r="Q110" i="13" a="1"/>
  <c r="Q110" i="13" s="1"/>
  <c r="R110" i="13" a="1"/>
  <c r="R110" i="13" s="1"/>
  <c r="Q111" i="13" a="1"/>
  <c r="Q111" i="13" s="1"/>
  <c r="R111" i="13" a="1"/>
  <c r="R111" i="13" s="1"/>
  <c r="Q112" i="13" a="1"/>
  <c r="Q112" i="13" s="1"/>
  <c r="R112" i="13" a="1"/>
  <c r="R112" i="13" s="1"/>
  <c r="Q113" i="13" a="1"/>
  <c r="Q113" i="13" s="1"/>
  <c r="R113" i="13" a="1"/>
  <c r="R113" i="13" s="1"/>
  <c r="Q114" i="13" a="1"/>
  <c r="Q114" i="13" s="1"/>
  <c r="R114" i="13" a="1"/>
  <c r="R114" i="13" s="1"/>
  <c r="Q115" i="13" a="1"/>
  <c r="Q115" i="13" s="1"/>
  <c r="R115" i="13" a="1"/>
  <c r="R115" i="13" s="1"/>
  <c r="Q116" i="13" a="1"/>
  <c r="Q116" i="13" s="1"/>
  <c r="R116" i="13" a="1"/>
  <c r="R116" i="13" s="1"/>
  <c r="Q117" i="13" a="1"/>
  <c r="Q117" i="13" s="1"/>
  <c r="R117" i="13" a="1"/>
  <c r="R117" i="13" s="1"/>
  <c r="Q118" i="13" a="1"/>
  <c r="Q118" i="13" s="1"/>
  <c r="R118" i="13" a="1"/>
  <c r="R118" i="13" s="1"/>
  <c r="Q119" i="13" a="1"/>
  <c r="Q119" i="13" s="1"/>
  <c r="R119" i="13" a="1"/>
  <c r="R119" i="13" s="1"/>
  <c r="Q120" i="13" a="1"/>
  <c r="Q120" i="13" s="1"/>
  <c r="R120" i="13" a="1"/>
  <c r="R120" i="13" s="1"/>
  <c r="Q121" i="13" a="1"/>
  <c r="Q121" i="13" s="1"/>
  <c r="R121" i="13" a="1"/>
  <c r="R121" i="13" s="1"/>
  <c r="Q122" i="13" a="1"/>
  <c r="Q122" i="13" s="1"/>
  <c r="R122" i="13" a="1"/>
  <c r="R122" i="13" s="1"/>
  <c r="Q123" i="13" a="1"/>
  <c r="Q123" i="13" s="1"/>
  <c r="R123" i="13" a="1"/>
  <c r="R123" i="13" s="1"/>
  <c r="Q140" i="13" a="1"/>
  <c r="Q140" i="13" s="1"/>
  <c r="R140" i="13" a="1"/>
  <c r="R140" i="13" s="1"/>
  <c r="P140" i="13" a="1"/>
  <c r="P140" i="13" s="1"/>
  <c r="O140" i="13" a="1"/>
  <c r="O140" i="13" s="1"/>
  <c r="N140" i="13" a="1"/>
  <c r="N140" i="13" s="1"/>
  <c r="M140" i="13" a="1"/>
  <c r="M140" i="13" s="1"/>
  <c r="L140" i="13" a="1"/>
  <c r="L140" i="13" s="1"/>
  <c r="K140" i="13" a="1"/>
  <c r="K140" i="13" s="1"/>
  <c r="J140" i="13" a="1"/>
  <c r="J140" i="13" s="1"/>
  <c r="I140" i="13" a="1"/>
  <c r="I140" i="13" s="1"/>
  <c r="H140" i="13" a="1"/>
  <c r="H140" i="13" s="1"/>
  <c r="G140" i="13" a="1"/>
  <c r="G140" i="13" s="1"/>
  <c r="E140" i="13" a="1"/>
  <c r="E140" i="13" s="1"/>
  <c r="D140" i="13" a="1"/>
  <c r="D140" i="13" s="1"/>
  <c r="C140" i="13" a="1"/>
  <c r="C140" i="13" s="1"/>
  <c r="E133" i="13" a="1"/>
  <c r="E133" i="13" s="1"/>
  <c r="D133" i="13" a="1"/>
  <c r="D133" i="13" s="1"/>
  <c r="C133" i="13" a="1"/>
  <c r="C133" i="13" s="1"/>
  <c r="E132" i="13" a="1"/>
  <c r="E132" i="13" s="1"/>
  <c r="D132" i="13" a="1"/>
  <c r="D132" i="13" s="1"/>
  <c r="C132" i="13" a="1"/>
  <c r="C132" i="13" s="1"/>
  <c r="E131" i="13" a="1"/>
  <c r="E131" i="13" s="1"/>
  <c r="D131" i="13" a="1"/>
  <c r="D131" i="13" s="1"/>
  <c r="C131" i="13" a="1"/>
  <c r="C131" i="13" s="1"/>
  <c r="E130" i="13" a="1"/>
  <c r="E130" i="13" s="1"/>
  <c r="D130" i="13" a="1"/>
  <c r="D130" i="13" s="1"/>
  <c r="C130" i="13" a="1"/>
  <c r="C130" i="13" s="1"/>
  <c r="E129" i="13" a="1"/>
  <c r="E129" i="13" s="1"/>
  <c r="D129" i="13" a="1"/>
  <c r="D129" i="13" s="1"/>
  <c r="C129" i="13" a="1"/>
  <c r="C129" i="13" s="1"/>
  <c r="E128" i="13" a="1"/>
  <c r="E128" i="13" s="1"/>
  <c r="D128" i="13" a="1"/>
  <c r="D128" i="13" s="1"/>
  <c r="C128" i="13" a="1"/>
  <c r="C128" i="13" s="1"/>
  <c r="E127" i="13" a="1"/>
  <c r="E127" i="13" s="1"/>
  <c r="D127" i="13" a="1"/>
  <c r="D127" i="13" s="1"/>
  <c r="C127" i="13" a="1"/>
  <c r="C127" i="13" s="1"/>
  <c r="E126" i="13" a="1"/>
  <c r="E126" i="13" s="1"/>
  <c r="D126" i="13" a="1"/>
  <c r="D126" i="13" s="1"/>
  <c r="C126" i="13" a="1"/>
  <c r="C126" i="13" s="1"/>
  <c r="E125" i="13" a="1"/>
  <c r="E125" i="13" s="1"/>
  <c r="D125" i="13" a="1"/>
  <c r="D125" i="13" s="1"/>
  <c r="C125" i="13" a="1"/>
  <c r="C125" i="13" s="1"/>
  <c r="E124" i="13" a="1"/>
  <c r="E124" i="13" s="1"/>
  <c r="D124" i="13" a="1"/>
  <c r="D124" i="13" s="1"/>
  <c r="C124" i="13" a="1"/>
  <c r="C124" i="13" s="1"/>
  <c r="P123" i="13" a="1"/>
  <c r="P123" i="13" s="1"/>
  <c r="O123" i="13" a="1"/>
  <c r="O123" i="13" s="1"/>
  <c r="N123" i="13" a="1"/>
  <c r="N123" i="13" s="1"/>
  <c r="M123" i="13" a="1"/>
  <c r="M123" i="13" s="1"/>
  <c r="L123" i="13" a="1"/>
  <c r="L123" i="13" s="1"/>
  <c r="K123" i="13" a="1"/>
  <c r="K123" i="13" s="1"/>
  <c r="J123" i="13" a="1"/>
  <c r="J123" i="13" s="1"/>
  <c r="I123" i="13" a="1"/>
  <c r="I123" i="13" s="1"/>
  <c r="H123" i="13" a="1"/>
  <c r="H123" i="13" s="1"/>
  <c r="G123" i="13" a="1"/>
  <c r="G123" i="13" s="1"/>
  <c r="F123" i="13" a="1"/>
  <c r="F123" i="13" s="1"/>
  <c r="E123" i="13" a="1"/>
  <c r="E123" i="13" s="1"/>
  <c r="D123" i="13" a="1"/>
  <c r="D123" i="13" s="1"/>
  <c r="C123" i="13" a="1"/>
  <c r="C123" i="13" s="1"/>
  <c r="P122" i="13" a="1"/>
  <c r="P122" i="13" s="1"/>
  <c r="O122" i="13" a="1"/>
  <c r="O122" i="13" s="1"/>
  <c r="N122" i="13" a="1"/>
  <c r="N122" i="13" s="1"/>
  <c r="M122" i="13" a="1"/>
  <c r="M122" i="13" s="1"/>
  <c r="L122" i="13" a="1"/>
  <c r="L122" i="13" s="1"/>
  <c r="K122" i="13" a="1"/>
  <c r="K122" i="13" s="1"/>
  <c r="J122" i="13" a="1"/>
  <c r="J122" i="13" s="1"/>
  <c r="I122" i="13" a="1"/>
  <c r="I122" i="13" s="1"/>
  <c r="H122" i="13" a="1"/>
  <c r="H122" i="13" s="1"/>
  <c r="G122" i="13" a="1"/>
  <c r="G122" i="13" s="1"/>
  <c r="F122" i="13" a="1"/>
  <c r="F122" i="13" s="1"/>
  <c r="E122" i="13" a="1"/>
  <c r="E122" i="13" s="1"/>
  <c r="D122" i="13" a="1"/>
  <c r="D122" i="13" s="1"/>
  <c r="C122" i="13" a="1"/>
  <c r="C122" i="13" s="1"/>
  <c r="P121" i="13" a="1"/>
  <c r="P121" i="13" s="1"/>
  <c r="O121" i="13" a="1"/>
  <c r="O121" i="13" s="1"/>
  <c r="N121" i="13" a="1"/>
  <c r="N121" i="13" s="1"/>
  <c r="M121" i="13" a="1"/>
  <c r="M121" i="13" s="1"/>
  <c r="L121" i="13" a="1"/>
  <c r="L121" i="13" s="1"/>
  <c r="K121" i="13" a="1"/>
  <c r="K121" i="13" s="1"/>
  <c r="J121" i="13" a="1"/>
  <c r="J121" i="13" s="1"/>
  <c r="I121" i="13" a="1"/>
  <c r="I121" i="13" s="1"/>
  <c r="H121" i="13" a="1"/>
  <c r="H121" i="13" s="1"/>
  <c r="G121" i="13" a="1"/>
  <c r="G121" i="13" s="1"/>
  <c r="F121" i="13" a="1"/>
  <c r="F121" i="13" s="1"/>
  <c r="E121" i="13" a="1"/>
  <c r="E121" i="13" s="1"/>
  <c r="D121" i="13" a="1"/>
  <c r="D121" i="13" s="1"/>
  <c r="C121" i="13" a="1"/>
  <c r="C121" i="13" s="1"/>
  <c r="P120" i="13" a="1"/>
  <c r="P120" i="13" s="1"/>
  <c r="O120" i="13" a="1"/>
  <c r="O120" i="13" s="1"/>
  <c r="N120" i="13" a="1"/>
  <c r="N120" i="13" s="1"/>
  <c r="M120" i="13" a="1"/>
  <c r="M120" i="13" s="1"/>
  <c r="L120" i="13" a="1"/>
  <c r="L120" i="13" s="1"/>
  <c r="K120" i="13" a="1"/>
  <c r="K120" i="13" s="1"/>
  <c r="J120" i="13" a="1"/>
  <c r="J120" i="13" s="1"/>
  <c r="I120" i="13" a="1"/>
  <c r="I120" i="13" s="1"/>
  <c r="H120" i="13" a="1"/>
  <c r="H120" i="13" s="1"/>
  <c r="G120" i="13" a="1"/>
  <c r="G120" i="13" s="1"/>
  <c r="F120" i="13" a="1"/>
  <c r="F120" i="13" s="1"/>
  <c r="E120" i="13" a="1"/>
  <c r="E120" i="13" s="1"/>
  <c r="D120" i="13" a="1"/>
  <c r="D120" i="13" s="1"/>
  <c r="C120" i="13" a="1"/>
  <c r="C120" i="13" s="1"/>
  <c r="P119" i="13" a="1"/>
  <c r="P119" i="13" s="1"/>
  <c r="O119" i="13" a="1"/>
  <c r="O119" i="13" s="1"/>
  <c r="N119" i="13" a="1"/>
  <c r="N119" i="13" s="1"/>
  <c r="M119" i="13" a="1"/>
  <c r="M119" i="13" s="1"/>
  <c r="L119" i="13" a="1"/>
  <c r="L119" i="13" s="1"/>
  <c r="K119" i="13" a="1"/>
  <c r="K119" i="13" s="1"/>
  <c r="J119" i="13" a="1"/>
  <c r="J119" i="13" s="1"/>
  <c r="I119" i="13" a="1"/>
  <c r="I119" i="13" s="1"/>
  <c r="H119" i="13" a="1"/>
  <c r="H119" i="13" s="1"/>
  <c r="G119" i="13" a="1"/>
  <c r="G119" i="13" s="1"/>
  <c r="F119" i="13" a="1"/>
  <c r="F119" i="13" s="1"/>
  <c r="E119" i="13" a="1"/>
  <c r="E119" i="13" s="1"/>
  <c r="D119" i="13" a="1"/>
  <c r="D119" i="13" s="1"/>
  <c r="C119" i="13" a="1"/>
  <c r="C119" i="13" s="1"/>
  <c r="P118" i="13" a="1"/>
  <c r="P118" i="13" s="1"/>
  <c r="O118" i="13" a="1"/>
  <c r="O118" i="13" s="1"/>
  <c r="N118" i="13" a="1"/>
  <c r="N118" i="13" s="1"/>
  <c r="M118" i="13" a="1"/>
  <c r="M118" i="13" s="1"/>
  <c r="L118" i="13" a="1"/>
  <c r="L118" i="13" s="1"/>
  <c r="K118" i="13" a="1"/>
  <c r="K118" i="13" s="1"/>
  <c r="J118" i="13" a="1"/>
  <c r="J118" i="13" s="1"/>
  <c r="I118" i="13" a="1"/>
  <c r="I118" i="13" s="1"/>
  <c r="H118" i="13" a="1"/>
  <c r="H118" i="13" s="1"/>
  <c r="G118" i="13" a="1"/>
  <c r="G118" i="13" s="1"/>
  <c r="F118" i="13" a="1"/>
  <c r="F118" i="13" s="1"/>
  <c r="E118" i="13" a="1"/>
  <c r="E118" i="13" s="1"/>
  <c r="D118" i="13" a="1"/>
  <c r="D118" i="13" s="1"/>
  <c r="C118" i="13" a="1"/>
  <c r="C118" i="13" s="1"/>
  <c r="P117" i="13" a="1"/>
  <c r="P117" i="13" s="1"/>
  <c r="O117" i="13" a="1"/>
  <c r="O117" i="13" s="1"/>
  <c r="N117" i="13" a="1"/>
  <c r="N117" i="13" s="1"/>
  <c r="M117" i="13" a="1"/>
  <c r="M117" i="13" s="1"/>
  <c r="L117" i="13" a="1"/>
  <c r="L117" i="13" s="1"/>
  <c r="K117" i="13" a="1"/>
  <c r="K117" i="13" s="1"/>
  <c r="J117" i="13" a="1"/>
  <c r="J117" i="13" s="1"/>
  <c r="I117" i="13" a="1"/>
  <c r="I117" i="13" s="1"/>
  <c r="H117" i="13" a="1"/>
  <c r="H117" i="13" s="1"/>
  <c r="G117" i="13" a="1"/>
  <c r="G117" i="13" s="1"/>
  <c r="F117" i="13" a="1"/>
  <c r="F117" i="13" s="1"/>
  <c r="E117" i="13" a="1"/>
  <c r="E117" i="13" s="1"/>
  <c r="D117" i="13" a="1"/>
  <c r="D117" i="13" s="1"/>
  <c r="C117" i="13" a="1"/>
  <c r="C117" i="13" s="1"/>
  <c r="P116" i="13" a="1"/>
  <c r="P116" i="13" s="1"/>
  <c r="O116" i="13" a="1"/>
  <c r="O116" i="13" s="1"/>
  <c r="N116" i="13" a="1"/>
  <c r="N116" i="13" s="1"/>
  <c r="M116" i="13" a="1"/>
  <c r="M116" i="13" s="1"/>
  <c r="L116" i="13" a="1"/>
  <c r="L116" i="13" s="1"/>
  <c r="K116" i="13" a="1"/>
  <c r="K116" i="13" s="1"/>
  <c r="J116" i="13" a="1"/>
  <c r="J116" i="13" s="1"/>
  <c r="I116" i="13" a="1"/>
  <c r="I116" i="13" s="1"/>
  <c r="H116" i="13" a="1"/>
  <c r="H116" i="13" s="1"/>
  <c r="G116" i="13" a="1"/>
  <c r="G116" i="13" s="1"/>
  <c r="F116" i="13" a="1"/>
  <c r="F116" i="13" s="1"/>
  <c r="E116" i="13" a="1"/>
  <c r="E116" i="13" s="1"/>
  <c r="D116" i="13" a="1"/>
  <c r="D116" i="13" s="1"/>
  <c r="C116" i="13" a="1"/>
  <c r="C116" i="13" s="1"/>
  <c r="P115" i="13" a="1"/>
  <c r="P115" i="13" s="1"/>
  <c r="O115" i="13" a="1"/>
  <c r="O115" i="13" s="1"/>
  <c r="N115" i="13" a="1"/>
  <c r="N115" i="13" s="1"/>
  <c r="M115" i="13" a="1"/>
  <c r="M115" i="13" s="1"/>
  <c r="L115" i="13" a="1"/>
  <c r="L115" i="13" s="1"/>
  <c r="K115" i="13" a="1"/>
  <c r="K115" i="13" s="1"/>
  <c r="J115" i="13" a="1"/>
  <c r="J115" i="13" s="1"/>
  <c r="I115" i="13" a="1"/>
  <c r="I115" i="13" s="1"/>
  <c r="H115" i="13" a="1"/>
  <c r="H115" i="13" s="1"/>
  <c r="G115" i="13" a="1"/>
  <c r="G115" i="13" s="1"/>
  <c r="F115" i="13" a="1"/>
  <c r="F115" i="13" s="1"/>
  <c r="E115" i="13" a="1"/>
  <c r="E115" i="13" s="1"/>
  <c r="D115" i="13" a="1"/>
  <c r="D115" i="13" s="1"/>
  <c r="C115" i="13" a="1"/>
  <c r="C115" i="13" s="1"/>
  <c r="P114" i="13" a="1"/>
  <c r="P114" i="13" s="1"/>
  <c r="O114" i="13" a="1"/>
  <c r="O114" i="13" s="1"/>
  <c r="N114" i="13" a="1"/>
  <c r="N114" i="13" s="1"/>
  <c r="M114" i="13" a="1"/>
  <c r="M114" i="13" s="1"/>
  <c r="L114" i="13" a="1"/>
  <c r="L114" i="13" s="1"/>
  <c r="K114" i="13" a="1"/>
  <c r="K114" i="13" s="1"/>
  <c r="J114" i="13" a="1"/>
  <c r="J114" i="13" s="1"/>
  <c r="I114" i="13" a="1"/>
  <c r="I114" i="13" s="1"/>
  <c r="H114" i="13" a="1"/>
  <c r="H114" i="13" s="1"/>
  <c r="G114" i="13" a="1"/>
  <c r="G114" i="13" s="1"/>
  <c r="F114" i="13" a="1"/>
  <c r="F114" i="13" s="1"/>
  <c r="E114" i="13" a="1"/>
  <c r="E114" i="13" s="1"/>
  <c r="D114" i="13" a="1"/>
  <c r="D114" i="13" s="1"/>
  <c r="C114" i="13" a="1"/>
  <c r="C114" i="13" s="1"/>
  <c r="P113" i="13" a="1"/>
  <c r="P113" i="13" s="1"/>
  <c r="O113" i="13" a="1"/>
  <c r="O113" i="13" s="1"/>
  <c r="N113" i="13" a="1"/>
  <c r="N113" i="13" s="1"/>
  <c r="M113" i="13" a="1"/>
  <c r="M113" i="13" s="1"/>
  <c r="L113" i="13" a="1"/>
  <c r="L113" i="13" s="1"/>
  <c r="K113" i="13" a="1"/>
  <c r="K113" i="13" s="1"/>
  <c r="J113" i="13" a="1"/>
  <c r="J113" i="13" s="1"/>
  <c r="I113" i="13" a="1"/>
  <c r="I113" i="13" s="1"/>
  <c r="H113" i="13" a="1"/>
  <c r="H113" i="13" s="1"/>
  <c r="G113" i="13" a="1"/>
  <c r="G113" i="13" s="1"/>
  <c r="F113" i="13" a="1"/>
  <c r="F113" i="13" s="1"/>
  <c r="E113" i="13" a="1"/>
  <c r="E113" i="13" s="1"/>
  <c r="D113" i="13" a="1"/>
  <c r="D113" i="13" s="1"/>
  <c r="C113" i="13" a="1"/>
  <c r="C113" i="13" s="1"/>
  <c r="P112" i="13" a="1"/>
  <c r="P112" i="13" s="1"/>
  <c r="O112" i="13" a="1"/>
  <c r="O112" i="13" s="1"/>
  <c r="N112" i="13" a="1"/>
  <c r="N112" i="13" s="1"/>
  <c r="M112" i="13" a="1"/>
  <c r="M112" i="13" s="1"/>
  <c r="L112" i="13" a="1"/>
  <c r="L112" i="13" s="1"/>
  <c r="K112" i="13" a="1"/>
  <c r="K112" i="13" s="1"/>
  <c r="J112" i="13" a="1"/>
  <c r="J112" i="13" s="1"/>
  <c r="I112" i="13" a="1"/>
  <c r="I112" i="13" s="1"/>
  <c r="H112" i="13" a="1"/>
  <c r="H112" i="13" s="1"/>
  <c r="G112" i="13" a="1"/>
  <c r="G112" i="13" s="1"/>
  <c r="F112" i="13" a="1"/>
  <c r="F112" i="13" s="1"/>
  <c r="E112" i="13" a="1"/>
  <c r="E112" i="13" s="1"/>
  <c r="D112" i="13" a="1"/>
  <c r="D112" i="13" s="1"/>
  <c r="C112" i="13" a="1"/>
  <c r="C112" i="13" s="1"/>
  <c r="P111" i="13" a="1"/>
  <c r="P111" i="13" s="1"/>
  <c r="O111" i="13" a="1"/>
  <c r="O111" i="13" s="1"/>
  <c r="N111" i="13" a="1"/>
  <c r="N111" i="13" s="1"/>
  <c r="M111" i="13" a="1"/>
  <c r="M111" i="13" s="1"/>
  <c r="L111" i="13" a="1"/>
  <c r="L111" i="13" s="1"/>
  <c r="K111" i="13" a="1"/>
  <c r="K111" i="13" s="1"/>
  <c r="J111" i="13" a="1"/>
  <c r="J111" i="13" s="1"/>
  <c r="I111" i="13" a="1"/>
  <c r="I111" i="13" s="1"/>
  <c r="H111" i="13" a="1"/>
  <c r="H111" i="13" s="1"/>
  <c r="G111" i="13" a="1"/>
  <c r="G111" i="13" s="1"/>
  <c r="F111" i="13" a="1"/>
  <c r="F111" i="13" s="1"/>
  <c r="E111" i="13" a="1"/>
  <c r="E111" i="13" s="1"/>
  <c r="D111" i="13" a="1"/>
  <c r="D111" i="13" s="1"/>
  <c r="C111" i="13" a="1"/>
  <c r="C111" i="13" s="1"/>
  <c r="P110" i="13" a="1"/>
  <c r="P110" i="13" s="1"/>
  <c r="O110" i="13" a="1"/>
  <c r="O110" i="13" s="1"/>
  <c r="N110" i="13" a="1"/>
  <c r="N110" i="13" s="1"/>
  <c r="M110" i="13" a="1"/>
  <c r="M110" i="13" s="1"/>
  <c r="L110" i="13" a="1"/>
  <c r="L110" i="13" s="1"/>
  <c r="K110" i="13" a="1"/>
  <c r="K110" i="13" s="1"/>
  <c r="J110" i="13" a="1"/>
  <c r="J110" i="13" s="1"/>
  <c r="I110" i="13" a="1"/>
  <c r="I110" i="13" s="1"/>
  <c r="H110" i="13" a="1"/>
  <c r="H110" i="13" s="1"/>
  <c r="G110" i="13" a="1"/>
  <c r="G110" i="13" s="1"/>
  <c r="F110" i="13" a="1"/>
  <c r="F110" i="13" s="1"/>
  <c r="E110" i="13" a="1"/>
  <c r="E110" i="13" s="1"/>
  <c r="D110" i="13" a="1"/>
  <c r="D110" i="13" s="1"/>
  <c r="C110" i="13" a="1"/>
  <c r="C110" i="13" s="1"/>
  <c r="P109" i="13" a="1"/>
  <c r="P109" i="13" s="1"/>
  <c r="O109" i="13" a="1"/>
  <c r="O109" i="13" s="1"/>
  <c r="N109" i="13" a="1"/>
  <c r="N109" i="13" s="1"/>
  <c r="M109" i="13" a="1"/>
  <c r="M109" i="13" s="1"/>
  <c r="L109" i="13" a="1"/>
  <c r="L109" i="13" s="1"/>
  <c r="K109" i="13" a="1"/>
  <c r="K109" i="13" s="1"/>
  <c r="J109" i="13" a="1"/>
  <c r="J109" i="13" s="1"/>
  <c r="I109" i="13" a="1"/>
  <c r="I109" i="13" s="1"/>
  <c r="H109" i="13" a="1"/>
  <c r="H109" i="13" s="1"/>
  <c r="G109" i="13" a="1"/>
  <c r="G109" i="13" s="1"/>
  <c r="F109" i="13" a="1"/>
  <c r="F109" i="13" s="1"/>
  <c r="E109" i="13" a="1"/>
  <c r="E109" i="13" s="1"/>
  <c r="D109" i="13" a="1"/>
  <c r="D109" i="13" s="1"/>
  <c r="C109" i="13" a="1"/>
  <c r="C109" i="13" s="1"/>
  <c r="P108" i="13" a="1"/>
  <c r="P108" i="13" s="1"/>
  <c r="O108" i="13" a="1"/>
  <c r="O108" i="13" s="1"/>
  <c r="N108" i="13" a="1"/>
  <c r="N108" i="13" s="1"/>
  <c r="M108" i="13" a="1"/>
  <c r="M108" i="13" s="1"/>
  <c r="L108" i="13" a="1"/>
  <c r="L108" i="13" s="1"/>
  <c r="K108" i="13" a="1"/>
  <c r="K108" i="13" s="1"/>
  <c r="J108" i="13" a="1"/>
  <c r="J108" i="13" s="1"/>
  <c r="I108" i="13" a="1"/>
  <c r="I108" i="13" s="1"/>
  <c r="H108" i="13" a="1"/>
  <c r="H108" i="13" s="1"/>
  <c r="G108" i="13" a="1"/>
  <c r="G108" i="13" s="1"/>
  <c r="F108" i="13" a="1"/>
  <c r="F108" i="13" s="1"/>
  <c r="E108" i="13" a="1"/>
  <c r="E108" i="13" s="1"/>
  <c r="D108" i="13" a="1"/>
  <c r="D108" i="13" s="1"/>
  <c r="C108" i="13" a="1"/>
  <c r="C108" i="13" s="1"/>
  <c r="P107" i="13" a="1"/>
  <c r="P107" i="13" s="1"/>
  <c r="O107" i="13" a="1"/>
  <c r="O107" i="13" s="1"/>
  <c r="N107" i="13" a="1"/>
  <c r="N107" i="13" s="1"/>
  <c r="M107" i="13" a="1"/>
  <c r="M107" i="13" s="1"/>
  <c r="L107" i="13" a="1"/>
  <c r="L107" i="13" s="1"/>
  <c r="K107" i="13" a="1"/>
  <c r="K107" i="13" s="1"/>
  <c r="J107" i="13" a="1"/>
  <c r="J107" i="13" s="1"/>
  <c r="I107" i="13" a="1"/>
  <c r="I107" i="13" s="1"/>
  <c r="H107" i="13" a="1"/>
  <c r="H107" i="13" s="1"/>
  <c r="G107" i="13" a="1"/>
  <c r="G107" i="13" s="1"/>
  <c r="F107" i="13" a="1"/>
  <c r="F107" i="13" s="1"/>
  <c r="E107" i="13" a="1"/>
  <c r="E107" i="13" s="1"/>
  <c r="D107" i="13" a="1"/>
  <c r="D107" i="13" s="1"/>
  <c r="C107" i="13" a="1"/>
  <c r="C107" i="13" s="1"/>
  <c r="P106" i="13" a="1"/>
  <c r="P106" i="13" s="1"/>
  <c r="O106" i="13" a="1"/>
  <c r="O106" i="13" s="1"/>
  <c r="N106" i="13" a="1"/>
  <c r="N106" i="13" s="1"/>
  <c r="M106" i="13" a="1"/>
  <c r="M106" i="13" s="1"/>
  <c r="L106" i="13" a="1"/>
  <c r="L106" i="13" s="1"/>
  <c r="K106" i="13" a="1"/>
  <c r="K106" i="13" s="1"/>
  <c r="J106" i="13" a="1"/>
  <c r="J106" i="13" s="1"/>
  <c r="I106" i="13" a="1"/>
  <c r="I106" i="13" s="1"/>
  <c r="H106" i="13" a="1"/>
  <c r="H106" i="13" s="1"/>
  <c r="G106" i="13" a="1"/>
  <c r="G106" i="13" s="1"/>
  <c r="F106" i="13" a="1"/>
  <c r="F106" i="13" s="1"/>
  <c r="E106" i="13" a="1"/>
  <c r="E106" i="13" s="1"/>
  <c r="D106" i="13" a="1"/>
  <c r="D106" i="13" s="1"/>
  <c r="C106" i="13" a="1"/>
  <c r="C106" i="13" s="1"/>
  <c r="P105" i="13" a="1"/>
  <c r="P105" i="13" s="1"/>
  <c r="O105" i="13" a="1"/>
  <c r="O105" i="13" s="1"/>
  <c r="N105" i="13" a="1"/>
  <c r="N105" i="13" s="1"/>
  <c r="M105" i="13" a="1"/>
  <c r="M105" i="13" s="1"/>
  <c r="L105" i="13" a="1"/>
  <c r="L105" i="13" s="1"/>
  <c r="K105" i="13" a="1"/>
  <c r="K105" i="13" s="1"/>
  <c r="J105" i="13" a="1"/>
  <c r="J105" i="13" s="1"/>
  <c r="I105" i="13" a="1"/>
  <c r="I105" i="13" s="1"/>
  <c r="H105" i="13" a="1"/>
  <c r="H105" i="13" s="1"/>
  <c r="G105" i="13" a="1"/>
  <c r="G105" i="13" s="1"/>
  <c r="F105" i="13" a="1"/>
  <c r="F105" i="13" s="1"/>
  <c r="E105" i="13" a="1"/>
  <c r="E105" i="13" s="1"/>
  <c r="D105" i="13" a="1"/>
  <c r="D105" i="13" s="1"/>
  <c r="C105" i="13" a="1"/>
  <c r="C105" i="13" s="1"/>
  <c r="P104" i="13" a="1"/>
  <c r="P104" i="13" s="1"/>
  <c r="O104" i="13" a="1"/>
  <c r="O104" i="13" s="1"/>
  <c r="N104" i="13" a="1"/>
  <c r="N104" i="13" s="1"/>
  <c r="M104" i="13" a="1"/>
  <c r="M104" i="13" s="1"/>
  <c r="L104" i="13" a="1"/>
  <c r="L104" i="13" s="1"/>
  <c r="K104" i="13" a="1"/>
  <c r="K104" i="13" s="1"/>
  <c r="J104" i="13" a="1"/>
  <c r="J104" i="13" s="1"/>
  <c r="I104" i="13" a="1"/>
  <c r="I104" i="13" s="1"/>
  <c r="H104" i="13" a="1"/>
  <c r="H104" i="13" s="1"/>
  <c r="G104" i="13" a="1"/>
  <c r="G104" i="13" s="1"/>
  <c r="F104" i="13" a="1"/>
  <c r="F104" i="13" s="1"/>
  <c r="E104" i="13" a="1"/>
  <c r="E104" i="13" s="1"/>
  <c r="D104" i="13" a="1"/>
  <c r="D104" i="13" s="1"/>
  <c r="C104" i="13" a="1"/>
  <c r="C104" i="13" s="1"/>
  <c r="P103" i="13" a="1"/>
  <c r="P103" i="13" s="1"/>
  <c r="O103" i="13" a="1"/>
  <c r="O103" i="13" s="1"/>
  <c r="N103" i="13" a="1"/>
  <c r="N103" i="13" s="1"/>
  <c r="M103" i="13" a="1"/>
  <c r="M103" i="13" s="1"/>
  <c r="L103" i="13" a="1"/>
  <c r="L103" i="13" s="1"/>
  <c r="K103" i="13" a="1"/>
  <c r="K103" i="13" s="1"/>
  <c r="J103" i="13" a="1"/>
  <c r="J103" i="13" s="1"/>
  <c r="I103" i="13" a="1"/>
  <c r="I103" i="13" s="1"/>
  <c r="H103" i="13" a="1"/>
  <c r="H103" i="13" s="1"/>
  <c r="G103" i="13" a="1"/>
  <c r="G103" i="13" s="1"/>
  <c r="F103" i="13" a="1"/>
  <c r="F103" i="13" s="1"/>
  <c r="E103" i="13" a="1"/>
  <c r="E103" i="13" s="1"/>
  <c r="D103" i="13" a="1"/>
  <c r="D103" i="13" s="1"/>
  <c r="C103" i="13" a="1"/>
  <c r="C103" i="13" s="1"/>
  <c r="P102" i="13" a="1"/>
  <c r="P102" i="13" s="1"/>
  <c r="O102" i="13" a="1"/>
  <c r="O102" i="13" s="1"/>
  <c r="N102" i="13" a="1"/>
  <c r="N102" i="13" s="1"/>
  <c r="M102" i="13" a="1"/>
  <c r="M102" i="13" s="1"/>
  <c r="L102" i="13" a="1"/>
  <c r="L102" i="13" s="1"/>
  <c r="K102" i="13" a="1"/>
  <c r="K102" i="13" s="1"/>
  <c r="J102" i="13" a="1"/>
  <c r="J102" i="13" s="1"/>
  <c r="I102" i="13" a="1"/>
  <c r="I102" i="13" s="1"/>
  <c r="H102" i="13" a="1"/>
  <c r="H102" i="13" s="1"/>
  <c r="G102" i="13" a="1"/>
  <c r="G102" i="13" s="1"/>
  <c r="F102" i="13" a="1"/>
  <c r="F102" i="13" s="1"/>
  <c r="E102" i="13" a="1"/>
  <c r="E102" i="13" s="1"/>
  <c r="D102" i="13" a="1"/>
  <c r="D102" i="13" s="1"/>
  <c r="C102" i="13" a="1"/>
  <c r="C102" i="13" s="1"/>
  <c r="P101" i="13" a="1"/>
  <c r="P101" i="13" s="1"/>
  <c r="O101" i="13" a="1"/>
  <c r="O101" i="13" s="1"/>
  <c r="N101" i="13" a="1"/>
  <c r="N101" i="13" s="1"/>
  <c r="M101" i="13" a="1"/>
  <c r="M101" i="13" s="1"/>
  <c r="L101" i="13" a="1"/>
  <c r="L101" i="13" s="1"/>
  <c r="K101" i="13" a="1"/>
  <c r="K101" i="13" s="1"/>
  <c r="J101" i="13" a="1"/>
  <c r="J101" i="13" s="1"/>
  <c r="I101" i="13" a="1"/>
  <c r="I101" i="13" s="1"/>
  <c r="H101" i="13" a="1"/>
  <c r="H101" i="13" s="1"/>
  <c r="G101" i="13" a="1"/>
  <c r="G101" i="13" s="1"/>
  <c r="F101" i="13" a="1"/>
  <c r="F101" i="13" s="1"/>
  <c r="E101" i="13" a="1"/>
  <c r="E101" i="13" s="1"/>
  <c r="D101" i="13" a="1"/>
  <c r="D101" i="13" s="1"/>
  <c r="C101" i="13" a="1"/>
  <c r="C101" i="13" s="1"/>
  <c r="P100" i="13" a="1"/>
  <c r="P100" i="13" s="1"/>
  <c r="O100" i="13" a="1"/>
  <c r="O100" i="13" s="1"/>
  <c r="N100" i="13" a="1"/>
  <c r="N100" i="13" s="1"/>
  <c r="M100" i="13" a="1"/>
  <c r="M100" i="13" s="1"/>
  <c r="L100" i="13" a="1"/>
  <c r="L100" i="13" s="1"/>
  <c r="K100" i="13" a="1"/>
  <c r="K100" i="13" s="1"/>
  <c r="J100" i="13" a="1"/>
  <c r="J100" i="13" s="1"/>
  <c r="I100" i="13" a="1"/>
  <c r="I100" i="13" s="1"/>
  <c r="H100" i="13" a="1"/>
  <c r="H100" i="13" s="1"/>
  <c r="G100" i="13" a="1"/>
  <c r="G100" i="13" s="1"/>
  <c r="F100" i="13" a="1"/>
  <c r="F100" i="13" s="1"/>
  <c r="E100" i="13" a="1"/>
  <c r="E100" i="13" s="1"/>
  <c r="D100" i="13" a="1"/>
  <c r="D100" i="13" s="1"/>
  <c r="C100" i="13" a="1"/>
  <c r="C100" i="13" s="1"/>
  <c r="P99" i="13" a="1"/>
  <c r="P99" i="13" s="1"/>
  <c r="O99" i="13" a="1"/>
  <c r="O99" i="13" s="1"/>
  <c r="N99" i="13" a="1"/>
  <c r="N99" i="13" s="1"/>
  <c r="M99" i="13" a="1"/>
  <c r="M99" i="13" s="1"/>
  <c r="L99" i="13" a="1"/>
  <c r="L99" i="13" s="1"/>
  <c r="K99" i="13" a="1"/>
  <c r="K99" i="13" s="1"/>
  <c r="J99" i="13" a="1"/>
  <c r="J99" i="13" s="1"/>
  <c r="I99" i="13" a="1"/>
  <c r="I99" i="13" s="1"/>
  <c r="H99" i="13" a="1"/>
  <c r="H99" i="13" s="1"/>
  <c r="G99" i="13" a="1"/>
  <c r="G99" i="13" s="1"/>
  <c r="F99" i="13" a="1"/>
  <c r="F99" i="13" s="1"/>
  <c r="E99" i="13" a="1"/>
  <c r="E99" i="13" s="1"/>
  <c r="D99" i="13" a="1"/>
  <c r="D99" i="13" s="1"/>
  <c r="C99" i="13" a="1"/>
  <c r="C99" i="13" s="1"/>
  <c r="P98" i="13" a="1"/>
  <c r="P98" i="13" s="1"/>
  <c r="O98" i="13" a="1"/>
  <c r="O98" i="13" s="1"/>
  <c r="N98" i="13" a="1"/>
  <c r="N98" i="13" s="1"/>
  <c r="M98" i="13" a="1"/>
  <c r="M98" i="13" s="1"/>
  <c r="L98" i="13" a="1"/>
  <c r="L98" i="13" s="1"/>
  <c r="K98" i="13" a="1"/>
  <c r="K98" i="13" s="1"/>
  <c r="J98" i="13" a="1"/>
  <c r="J98" i="13" s="1"/>
  <c r="I98" i="13" a="1"/>
  <c r="I98" i="13" s="1"/>
  <c r="H98" i="13" a="1"/>
  <c r="H98" i="13" s="1"/>
  <c r="G98" i="13" a="1"/>
  <c r="G98" i="13" s="1"/>
  <c r="F98" i="13" a="1"/>
  <c r="F98" i="13" s="1"/>
  <c r="E98" i="13" a="1"/>
  <c r="E98" i="13" s="1"/>
  <c r="D98" i="13" a="1"/>
  <c r="D98" i="13" s="1"/>
  <c r="C98" i="13" a="1"/>
  <c r="C98" i="13" s="1"/>
  <c r="P97" i="13" a="1"/>
  <c r="P97" i="13" s="1"/>
  <c r="O97" i="13" a="1"/>
  <c r="O97" i="13" s="1"/>
  <c r="N97" i="13" a="1"/>
  <c r="N97" i="13" s="1"/>
  <c r="M97" i="13" a="1"/>
  <c r="M97" i="13" s="1"/>
  <c r="L97" i="13" a="1"/>
  <c r="L97" i="13" s="1"/>
  <c r="K97" i="13" a="1"/>
  <c r="K97" i="13" s="1"/>
  <c r="J97" i="13" a="1"/>
  <c r="J97" i="13" s="1"/>
  <c r="I97" i="13" a="1"/>
  <c r="I97" i="13" s="1"/>
  <c r="H97" i="13" a="1"/>
  <c r="H97" i="13" s="1"/>
  <c r="G97" i="13" a="1"/>
  <c r="G97" i="13" s="1"/>
  <c r="F97" i="13" a="1"/>
  <c r="F97" i="13" s="1"/>
  <c r="E97" i="13" a="1"/>
  <c r="E97" i="13" s="1"/>
  <c r="D97" i="13" a="1"/>
  <c r="D97" i="13" s="1"/>
  <c r="C97" i="13" a="1"/>
  <c r="C97" i="13" s="1"/>
  <c r="P96" i="13" a="1"/>
  <c r="P96" i="13" s="1"/>
  <c r="O96" i="13" a="1"/>
  <c r="O96" i="13" s="1"/>
  <c r="N96" i="13" a="1"/>
  <c r="N96" i="13" s="1"/>
  <c r="M96" i="13" a="1"/>
  <c r="M96" i="13" s="1"/>
  <c r="L96" i="13" a="1"/>
  <c r="L96" i="13" s="1"/>
  <c r="K96" i="13" a="1"/>
  <c r="K96" i="13" s="1"/>
  <c r="J96" i="13" a="1"/>
  <c r="J96" i="13" s="1"/>
  <c r="I96" i="13" a="1"/>
  <c r="I96" i="13" s="1"/>
  <c r="H96" i="13" a="1"/>
  <c r="H96" i="13" s="1"/>
  <c r="G96" i="13" a="1"/>
  <c r="G96" i="13" s="1"/>
  <c r="F96" i="13" a="1"/>
  <c r="F96" i="13" s="1"/>
  <c r="E96" i="13" a="1"/>
  <c r="E96" i="13" s="1"/>
  <c r="D96" i="13" a="1"/>
  <c r="D96" i="13" s="1"/>
  <c r="C96" i="13" a="1"/>
  <c r="C96" i="13" s="1"/>
  <c r="P95" i="13" a="1"/>
  <c r="P95" i="13" s="1"/>
  <c r="O95" i="13" a="1"/>
  <c r="O95" i="13" s="1"/>
  <c r="N95" i="13" a="1"/>
  <c r="N95" i="13" s="1"/>
  <c r="M95" i="13" a="1"/>
  <c r="M95" i="13" s="1"/>
  <c r="L95" i="13" a="1"/>
  <c r="L95" i="13" s="1"/>
  <c r="K95" i="13" a="1"/>
  <c r="K95" i="13" s="1"/>
  <c r="J95" i="13" a="1"/>
  <c r="J95" i="13" s="1"/>
  <c r="I95" i="13" a="1"/>
  <c r="I95" i="13" s="1"/>
  <c r="H95" i="13" a="1"/>
  <c r="H95" i="13" s="1"/>
  <c r="G95" i="13" a="1"/>
  <c r="G95" i="13" s="1"/>
  <c r="F95" i="13" a="1"/>
  <c r="F95" i="13" s="1"/>
  <c r="E95" i="13" a="1"/>
  <c r="E95" i="13" s="1"/>
  <c r="D95" i="13" a="1"/>
  <c r="D95" i="13" s="1"/>
  <c r="C95" i="13" a="1"/>
  <c r="C95" i="13" s="1"/>
  <c r="P94" i="13" a="1"/>
  <c r="P94" i="13" s="1"/>
  <c r="O94" i="13" a="1"/>
  <c r="O94" i="13" s="1"/>
  <c r="N94" i="13" a="1"/>
  <c r="N94" i="13" s="1"/>
  <c r="M94" i="13" a="1"/>
  <c r="M94" i="13" s="1"/>
  <c r="L94" i="13" a="1"/>
  <c r="L94" i="13" s="1"/>
  <c r="K94" i="13" a="1"/>
  <c r="K94" i="13" s="1"/>
  <c r="J94" i="13" a="1"/>
  <c r="J94" i="13" s="1"/>
  <c r="I94" i="13" a="1"/>
  <c r="I94" i="13" s="1"/>
  <c r="H94" i="13" a="1"/>
  <c r="H94" i="13" s="1"/>
  <c r="G94" i="13" a="1"/>
  <c r="G94" i="13" s="1"/>
  <c r="F94" i="13" a="1"/>
  <c r="F94" i="13" s="1"/>
  <c r="E94" i="13" a="1"/>
  <c r="E94" i="13" s="1"/>
  <c r="D94" i="13" a="1"/>
  <c r="D94" i="13" s="1"/>
  <c r="C94" i="13" a="1"/>
  <c r="C94" i="13" s="1"/>
  <c r="P93" i="13" a="1"/>
  <c r="P93" i="13" s="1"/>
  <c r="O93" i="13" a="1"/>
  <c r="O93" i="13" s="1"/>
  <c r="N93" i="13" a="1"/>
  <c r="N93" i="13" s="1"/>
  <c r="M93" i="13" a="1"/>
  <c r="M93" i="13" s="1"/>
  <c r="L93" i="13" a="1"/>
  <c r="L93" i="13" s="1"/>
  <c r="K93" i="13" a="1"/>
  <c r="K93" i="13" s="1"/>
  <c r="J93" i="13" a="1"/>
  <c r="J93" i="13" s="1"/>
  <c r="I93" i="13" a="1"/>
  <c r="I93" i="13" s="1"/>
  <c r="H93" i="13" a="1"/>
  <c r="H93" i="13" s="1"/>
  <c r="G93" i="13" a="1"/>
  <c r="G93" i="13" s="1"/>
  <c r="F93" i="13" a="1"/>
  <c r="F93" i="13" s="1"/>
  <c r="E93" i="13" a="1"/>
  <c r="E93" i="13" s="1"/>
  <c r="D93" i="13" a="1"/>
  <c r="D93" i="13" s="1"/>
  <c r="C93" i="13" a="1"/>
  <c r="C93" i="13" s="1"/>
  <c r="P92" i="13" a="1"/>
  <c r="P92" i="13" s="1"/>
  <c r="O92" i="13" a="1"/>
  <c r="O92" i="13" s="1"/>
  <c r="N92" i="13" a="1"/>
  <c r="N92" i="13" s="1"/>
  <c r="M92" i="13" a="1"/>
  <c r="M92" i="13" s="1"/>
  <c r="L92" i="13" a="1"/>
  <c r="L92" i="13" s="1"/>
  <c r="K92" i="13" a="1"/>
  <c r="K92" i="13" s="1"/>
  <c r="J92" i="13" a="1"/>
  <c r="J92" i="13" s="1"/>
  <c r="I92" i="13" a="1"/>
  <c r="I92" i="13" s="1"/>
  <c r="H92" i="13" a="1"/>
  <c r="H92" i="13" s="1"/>
  <c r="G92" i="13" a="1"/>
  <c r="G92" i="13" s="1"/>
  <c r="F92" i="13" a="1"/>
  <c r="F92" i="13" s="1"/>
  <c r="E92" i="13" a="1"/>
  <c r="E92" i="13" s="1"/>
  <c r="D92" i="13" a="1"/>
  <c r="D92" i="13" s="1"/>
  <c r="C92" i="13" a="1"/>
  <c r="C92" i="13" s="1"/>
  <c r="P91" i="13" a="1"/>
  <c r="P91" i="13" s="1"/>
  <c r="O91" i="13" a="1"/>
  <c r="O91" i="13" s="1"/>
  <c r="N91" i="13" a="1"/>
  <c r="N91" i="13" s="1"/>
  <c r="M91" i="13" a="1"/>
  <c r="M91" i="13" s="1"/>
  <c r="L91" i="13" a="1"/>
  <c r="L91" i="13" s="1"/>
  <c r="K91" i="13" a="1"/>
  <c r="K91" i="13" s="1"/>
  <c r="J91" i="13" a="1"/>
  <c r="J91" i="13" s="1"/>
  <c r="I91" i="13" a="1"/>
  <c r="I91" i="13" s="1"/>
  <c r="H91" i="13" a="1"/>
  <c r="H91" i="13" s="1"/>
  <c r="G91" i="13" a="1"/>
  <c r="G91" i="13" s="1"/>
  <c r="F91" i="13" a="1"/>
  <c r="F91" i="13" s="1"/>
  <c r="E91" i="13" a="1"/>
  <c r="E91" i="13" s="1"/>
  <c r="D91" i="13" a="1"/>
  <c r="D91" i="13" s="1"/>
  <c r="C91" i="13" a="1"/>
  <c r="C91" i="13" s="1"/>
  <c r="P90" i="13" a="1"/>
  <c r="P90" i="13" s="1"/>
  <c r="O90" i="13" a="1"/>
  <c r="O90" i="13" s="1"/>
  <c r="N90" i="13" a="1"/>
  <c r="N90" i="13" s="1"/>
  <c r="M90" i="13" a="1"/>
  <c r="M90" i="13" s="1"/>
  <c r="L90" i="13" a="1"/>
  <c r="L90" i="13" s="1"/>
  <c r="K90" i="13" a="1"/>
  <c r="K90" i="13" s="1"/>
  <c r="J90" i="13" a="1"/>
  <c r="J90" i="13" s="1"/>
  <c r="I90" i="13" a="1"/>
  <c r="I90" i="13" s="1"/>
  <c r="H90" i="13" a="1"/>
  <c r="H90" i="13" s="1"/>
  <c r="G90" i="13" a="1"/>
  <c r="G90" i="13" s="1"/>
  <c r="F90" i="13" a="1"/>
  <c r="F90" i="13" s="1"/>
  <c r="E90" i="13" a="1"/>
  <c r="E90" i="13" s="1"/>
  <c r="D90" i="13" a="1"/>
  <c r="D90" i="13" s="1"/>
  <c r="C90" i="13" a="1"/>
  <c r="C90" i="13" s="1"/>
  <c r="P89" i="13" a="1"/>
  <c r="P89" i="13" s="1"/>
  <c r="O89" i="13" a="1"/>
  <c r="O89" i="13" s="1"/>
  <c r="N89" i="13" a="1"/>
  <c r="N89" i="13" s="1"/>
  <c r="M89" i="13" a="1"/>
  <c r="M89" i="13" s="1"/>
  <c r="L89" i="13" a="1"/>
  <c r="L89" i="13" s="1"/>
  <c r="K89" i="13" a="1"/>
  <c r="K89" i="13" s="1"/>
  <c r="J89" i="13" a="1"/>
  <c r="J89" i="13" s="1"/>
  <c r="I89" i="13" a="1"/>
  <c r="I89" i="13" s="1"/>
  <c r="H89" i="13" a="1"/>
  <c r="H89" i="13" s="1"/>
  <c r="G89" i="13" a="1"/>
  <c r="G89" i="13" s="1"/>
  <c r="F89" i="13" a="1"/>
  <c r="F89" i="13" s="1"/>
  <c r="E89" i="13" a="1"/>
  <c r="E89" i="13" s="1"/>
  <c r="D89" i="13" a="1"/>
  <c r="D89" i="13" s="1"/>
  <c r="C89" i="13" a="1"/>
  <c r="C89" i="13" s="1"/>
  <c r="P88" i="13" a="1"/>
  <c r="P88" i="13" s="1"/>
  <c r="O88" i="13" a="1"/>
  <c r="O88" i="13" s="1"/>
  <c r="N88" i="13" a="1"/>
  <c r="N88" i="13" s="1"/>
  <c r="M88" i="13" a="1"/>
  <c r="M88" i="13" s="1"/>
  <c r="L88" i="13" a="1"/>
  <c r="L88" i="13" s="1"/>
  <c r="K88" i="13" a="1"/>
  <c r="K88" i="13" s="1"/>
  <c r="J88" i="13" a="1"/>
  <c r="J88" i="13" s="1"/>
  <c r="I88" i="13" a="1"/>
  <c r="I88" i="13" s="1"/>
  <c r="H88" i="13" a="1"/>
  <c r="H88" i="13" s="1"/>
  <c r="G88" i="13" a="1"/>
  <c r="G88" i="13" s="1"/>
  <c r="F88" i="13" a="1"/>
  <c r="F88" i="13" s="1"/>
  <c r="E88" i="13" a="1"/>
  <c r="E88" i="13" s="1"/>
  <c r="D88" i="13" a="1"/>
  <c r="D88" i="13" s="1"/>
  <c r="C88" i="13" a="1"/>
  <c r="C88" i="13" s="1"/>
  <c r="P87" i="13" a="1"/>
  <c r="P87" i="13" s="1"/>
  <c r="O87" i="13" a="1"/>
  <c r="O87" i="13" s="1"/>
  <c r="N87" i="13" a="1"/>
  <c r="N87" i="13" s="1"/>
  <c r="M87" i="13" a="1"/>
  <c r="M87" i="13" s="1"/>
  <c r="L87" i="13" a="1"/>
  <c r="L87" i="13" s="1"/>
  <c r="K87" i="13" a="1"/>
  <c r="K87" i="13" s="1"/>
  <c r="J87" i="13" a="1"/>
  <c r="J87" i="13" s="1"/>
  <c r="I87" i="13" a="1"/>
  <c r="I87" i="13" s="1"/>
  <c r="H87" i="13" a="1"/>
  <c r="H87" i="13" s="1"/>
  <c r="G87" i="13" a="1"/>
  <c r="G87" i="13" s="1"/>
  <c r="F87" i="13" a="1"/>
  <c r="F87" i="13" s="1"/>
  <c r="E87" i="13" a="1"/>
  <c r="E87" i="13" s="1"/>
  <c r="D87" i="13" a="1"/>
  <c r="D87" i="13" s="1"/>
  <c r="C87" i="13" a="1"/>
  <c r="C87" i="13" s="1"/>
  <c r="P86" i="13" a="1"/>
  <c r="P86" i="13" s="1"/>
  <c r="O86" i="13" a="1"/>
  <c r="O86" i="13" s="1"/>
  <c r="N86" i="13" a="1"/>
  <c r="N86" i="13" s="1"/>
  <c r="M86" i="13" a="1"/>
  <c r="M86" i="13" s="1"/>
  <c r="L86" i="13" a="1"/>
  <c r="L86" i="13" s="1"/>
  <c r="K86" i="13" a="1"/>
  <c r="K86" i="13" s="1"/>
  <c r="J86" i="13" a="1"/>
  <c r="J86" i="13" s="1"/>
  <c r="I86" i="13" a="1"/>
  <c r="I86" i="13" s="1"/>
  <c r="H86" i="13" a="1"/>
  <c r="H86" i="13" s="1"/>
  <c r="G86" i="13" a="1"/>
  <c r="G86" i="13" s="1"/>
  <c r="F86" i="13" a="1"/>
  <c r="F86" i="13" s="1"/>
  <c r="E86" i="13" a="1"/>
  <c r="E86" i="13" s="1"/>
  <c r="D86" i="13" a="1"/>
  <c r="D86" i="13" s="1"/>
  <c r="C86" i="13" a="1"/>
  <c r="C86" i="13" s="1"/>
  <c r="P85" i="13" a="1"/>
  <c r="P85" i="13" s="1"/>
  <c r="O85" i="13" a="1"/>
  <c r="O85" i="13" s="1"/>
  <c r="N85" i="13" a="1"/>
  <c r="N85" i="13" s="1"/>
  <c r="M85" i="13" a="1"/>
  <c r="M85" i="13" s="1"/>
  <c r="L85" i="13" a="1"/>
  <c r="L85" i="13" s="1"/>
  <c r="K85" i="13" a="1"/>
  <c r="K85" i="13" s="1"/>
  <c r="J85" i="13" a="1"/>
  <c r="J85" i="13" s="1"/>
  <c r="I85" i="13" a="1"/>
  <c r="I85" i="13" s="1"/>
  <c r="H85" i="13" a="1"/>
  <c r="H85" i="13" s="1"/>
  <c r="G85" i="13" a="1"/>
  <c r="G85" i="13" s="1"/>
  <c r="F85" i="13" a="1"/>
  <c r="F85" i="13" s="1"/>
  <c r="E85" i="13" a="1"/>
  <c r="E85" i="13" s="1"/>
  <c r="D85" i="13" a="1"/>
  <c r="D85" i="13" s="1"/>
  <c r="C85" i="13" a="1"/>
  <c r="C85" i="13" s="1"/>
  <c r="P84" i="13" a="1"/>
  <c r="P84" i="13" s="1"/>
  <c r="O84" i="13" a="1"/>
  <c r="O84" i="13" s="1"/>
  <c r="N84" i="13" a="1"/>
  <c r="N84" i="13" s="1"/>
  <c r="M84" i="13" a="1"/>
  <c r="M84" i="13" s="1"/>
  <c r="L84" i="13" a="1"/>
  <c r="L84" i="13" s="1"/>
  <c r="K84" i="13" a="1"/>
  <c r="K84" i="13" s="1"/>
  <c r="J84" i="13" a="1"/>
  <c r="J84" i="13" s="1"/>
  <c r="I84" i="13" a="1"/>
  <c r="I84" i="13" s="1"/>
  <c r="H84" i="13" a="1"/>
  <c r="H84" i="13" s="1"/>
  <c r="G84" i="13" a="1"/>
  <c r="G84" i="13" s="1"/>
  <c r="F84" i="13" a="1"/>
  <c r="F84" i="13" s="1"/>
  <c r="E84" i="13" a="1"/>
  <c r="E84" i="13" s="1"/>
  <c r="D84" i="13" a="1"/>
  <c r="D84" i="13" s="1"/>
  <c r="C84" i="13" a="1"/>
  <c r="C84" i="13" s="1"/>
  <c r="P83" i="13" a="1"/>
  <c r="P83" i="13" s="1"/>
  <c r="O83" i="13" a="1"/>
  <c r="O83" i="13" s="1"/>
  <c r="N83" i="13" a="1"/>
  <c r="N83" i="13" s="1"/>
  <c r="M83" i="13" a="1"/>
  <c r="M83" i="13" s="1"/>
  <c r="L83" i="13" a="1"/>
  <c r="L83" i="13" s="1"/>
  <c r="K83" i="13" a="1"/>
  <c r="K83" i="13" s="1"/>
  <c r="J83" i="13" a="1"/>
  <c r="J83" i="13" s="1"/>
  <c r="I83" i="13" a="1"/>
  <c r="I83" i="13" s="1"/>
  <c r="H83" i="13" a="1"/>
  <c r="H83" i="13" s="1"/>
  <c r="G83" i="13" a="1"/>
  <c r="G83" i="13" s="1"/>
  <c r="F83" i="13" a="1"/>
  <c r="F83" i="13" s="1"/>
  <c r="E83" i="13" a="1"/>
  <c r="E83" i="13" s="1"/>
  <c r="D83" i="13" a="1"/>
  <c r="D83" i="13" s="1"/>
  <c r="C83" i="13" a="1"/>
  <c r="C83" i="13" s="1"/>
  <c r="P82" i="13" a="1"/>
  <c r="P82" i="13" s="1"/>
  <c r="O82" i="13" a="1"/>
  <c r="O82" i="13" s="1"/>
  <c r="N82" i="13" a="1"/>
  <c r="N82" i="13" s="1"/>
  <c r="M82" i="13" a="1"/>
  <c r="M82" i="13" s="1"/>
  <c r="L82" i="13" a="1"/>
  <c r="L82" i="13" s="1"/>
  <c r="K82" i="13" a="1"/>
  <c r="K82" i="13" s="1"/>
  <c r="J82" i="13" a="1"/>
  <c r="J82" i="13" s="1"/>
  <c r="I82" i="13" a="1"/>
  <c r="I82" i="13" s="1"/>
  <c r="H82" i="13" a="1"/>
  <c r="H82" i="13" s="1"/>
  <c r="G82" i="13" a="1"/>
  <c r="G82" i="13" s="1"/>
  <c r="F82" i="13" a="1"/>
  <c r="F82" i="13" s="1"/>
  <c r="E82" i="13" a="1"/>
  <c r="E82" i="13" s="1"/>
  <c r="D82" i="13" a="1"/>
  <c r="D82" i="13" s="1"/>
  <c r="C82" i="13" a="1"/>
  <c r="C82" i="13" s="1"/>
  <c r="P81" i="13" a="1"/>
  <c r="P81" i="13" s="1"/>
  <c r="O81" i="13" a="1"/>
  <c r="O81" i="13" s="1"/>
  <c r="N81" i="13" a="1"/>
  <c r="N81" i="13" s="1"/>
  <c r="M81" i="13" a="1"/>
  <c r="M81" i="13" s="1"/>
  <c r="L81" i="13" a="1"/>
  <c r="L81" i="13" s="1"/>
  <c r="K81" i="13" a="1"/>
  <c r="K81" i="13" s="1"/>
  <c r="J81" i="13" a="1"/>
  <c r="J81" i="13" s="1"/>
  <c r="I81" i="13" a="1"/>
  <c r="I81" i="13" s="1"/>
  <c r="H81" i="13" a="1"/>
  <c r="H81" i="13" s="1"/>
  <c r="G81" i="13" a="1"/>
  <c r="G81" i="13" s="1"/>
  <c r="F81" i="13" a="1"/>
  <c r="F81" i="13" s="1"/>
  <c r="E81" i="13" a="1"/>
  <c r="E81" i="13" s="1"/>
  <c r="D81" i="13" a="1"/>
  <c r="D81" i="13" s="1"/>
  <c r="C81" i="13" a="1"/>
  <c r="C81" i="13" s="1"/>
  <c r="P80" i="13" a="1"/>
  <c r="P80" i="13" s="1"/>
  <c r="O80" i="13" a="1"/>
  <c r="O80" i="13" s="1"/>
  <c r="N80" i="13" a="1"/>
  <c r="N80" i="13" s="1"/>
  <c r="M80" i="13" a="1"/>
  <c r="M80" i="13" s="1"/>
  <c r="L80" i="13" a="1"/>
  <c r="L80" i="13" s="1"/>
  <c r="K80" i="13" a="1"/>
  <c r="K80" i="13" s="1"/>
  <c r="J80" i="13" a="1"/>
  <c r="J80" i="13" s="1"/>
  <c r="I80" i="13" a="1"/>
  <c r="I80" i="13" s="1"/>
  <c r="H80" i="13" a="1"/>
  <c r="H80" i="13" s="1"/>
  <c r="G80" i="13" a="1"/>
  <c r="G80" i="13" s="1"/>
  <c r="F80" i="13" a="1"/>
  <c r="F80" i="13" s="1"/>
  <c r="E80" i="13" a="1"/>
  <c r="E80" i="13" s="1"/>
  <c r="D80" i="13" a="1"/>
  <c r="D80" i="13" s="1"/>
  <c r="C80" i="13" a="1"/>
  <c r="C80" i="13" s="1"/>
  <c r="P79" i="13" a="1"/>
  <c r="P79" i="13" s="1"/>
  <c r="O79" i="13" a="1"/>
  <c r="O79" i="13" s="1"/>
  <c r="N79" i="13" a="1"/>
  <c r="N79" i="13" s="1"/>
  <c r="M79" i="13" a="1"/>
  <c r="M79" i="13" s="1"/>
  <c r="L79" i="13" a="1"/>
  <c r="L79" i="13" s="1"/>
  <c r="K79" i="13" a="1"/>
  <c r="K79" i="13" s="1"/>
  <c r="J79" i="13" a="1"/>
  <c r="J79" i="13" s="1"/>
  <c r="I79" i="13" a="1"/>
  <c r="I79" i="13" s="1"/>
  <c r="H79" i="13" a="1"/>
  <c r="H79" i="13" s="1"/>
  <c r="G79" i="13" a="1"/>
  <c r="G79" i="13" s="1"/>
  <c r="F79" i="13" a="1"/>
  <c r="F79" i="13" s="1"/>
  <c r="E79" i="13" a="1"/>
  <c r="E79" i="13" s="1"/>
  <c r="D79" i="13" a="1"/>
  <c r="D79" i="13" s="1"/>
  <c r="C79" i="13" a="1"/>
  <c r="C79" i="13" s="1"/>
  <c r="P78" i="13" a="1"/>
  <c r="P78" i="13" s="1"/>
  <c r="O78" i="13" a="1"/>
  <c r="O78" i="13" s="1"/>
  <c r="N78" i="13" a="1"/>
  <c r="N78" i="13" s="1"/>
  <c r="M78" i="13" a="1"/>
  <c r="M78" i="13" s="1"/>
  <c r="L78" i="13" a="1"/>
  <c r="L78" i="13" s="1"/>
  <c r="K78" i="13" a="1"/>
  <c r="K78" i="13" s="1"/>
  <c r="J78" i="13" a="1"/>
  <c r="J78" i="13" s="1"/>
  <c r="I78" i="13" a="1"/>
  <c r="I78" i="13" s="1"/>
  <c r="H78" i="13" a="1"/>
  <c r="H78" i="13" s="1"/>
  <c r="G78" i="13" a="1"/>
  <c r="G78" i="13" s="1"/>
  <c r="F78" i="13" a="1"/>
  <c r="F78" i="13" s="1"/>
  <c r="E78" i="13" a="1"/>
  <c r="E78" i="13" s="1"/>
  <c r="D78" i="13" a="1"/>
  <c r="D78" i="13" s="1"/>
  <c r="C78" i="13" a="1"/>
  <c r="C78" i="13" s="1"/>
  <c r="P77" i="13" a="1"/>
  <c r="P77" i="13" s="1"/>
  <c r="O77" i="13" a="1"/>
  <c r="O77" i="13" s="1"/>
  <c r="N77" i="13" a="1"/>
  <c r="N77" i="13" s="1"/>
  <c r="M77" i="13" a="1"/>
  <c r="M77" i="13" s="1"/>
  <c r="L77" i="13" a="1"/>
  <c r="L77" i="13" s="1"/>
  <c r="K77" i="13" a="1"/>
  <c r="K77" i="13" s="1"/>
  <c r="J77" i="13" a="1"/>
  <c r="J77" i="13" s="1"/>
  <c r="I77" i="13" a="1"/>
  <c r="I77" i="13" s="1"/>
  <c r="H77" i="13" a="1"/>
  <c r="H77" i="13" s="1"/>
  <c r="G77" i="13" a="1"/>
  <c r="G77" i="13" s="1"/>
  <c r="F77" i="13" a="1"/>
  <c r="F77" i="13" s="1"/>
  <c r="E77" i="13" a="1"/>
  <c r="E77" i="13" s="1"/>
  <c r="D77" i="13" a="1"/>
  <c r="D77" i="13" s="1"/>
  <c r="C77" i="13" a="1"/>
  <c r="C77" i="13" s="1"/>
  <c r="P76" i="13" a="1"/>
  <c r="P76" i="13" s="1"/>
  <c r="O76" i="13" a="1"/>
  <c r="O76" i="13" s="1"/>
  <c r="N76" i="13" a="1"/>
  <c r="N76" i="13" s="1"/>
  <c r="M76" i="13" a="1"/>
  <c r="M76" i="13" s="1"/>
  <c r="L76" i="13" a="1"/>
  <c r="L76" i="13" s="1"/>
  <c r="K76" i="13" a="1"/>
  <c r="K76" i="13" s="1"/>
  <c r="J76" i="13" a="1"/>
  <c r="J76" i="13" s="1"/>
  <c r="I76" i="13" a="1"/>
  <c r="I76" i="13" s="1"/>
  <c r="H76" i="13" a="1"/>
  <c r="H76" i="13" s="1"/>
  <c r="G76" i="13" a="1"/>
  <c r="G76" i="13" s="1"/>
  <c r="F76" i="13" a="1"/>
  <c r="F76" i="13" s="1"/>
  <c r="E76" i="13" a="1"/>
  <c r="E76" i="13" s="1"/>
  <c r="D76" i="13" a="1"/>
  <c r="D76" i="13" s="1"/>
  <c r="C76" i="13" a="1"/>
  <c r="C76" i="13" s="1"/>
  <c r="P75" i="13" a="1"/>
  <c r="P75" i="13" s="1"/>
  <c r="O75" i="13" a="1"/>
  <c r="O75" i="13" s="1"/>
  <c r="N75" i="13" a="1"/>
  <c r="N75" i="13" s="1"/>
  <c r="M75" i="13" a="1"/>
  <c r="M75" i="13" s="1"/>
  <c r="L75" i="13" a="1"/>
  <c r="L75" i="13" s="1"/>
  <c r="K75" i="13" a="1"/>
  <c r="K75" i="13" s="1"/>
  <c r="J75" i="13" a="1"/>
  <c r="J75" i="13" s="1"/>
  <c r="I75" i="13" a="1"/>
  <c r="I75" i="13" s="1"/>
  <c r="H75" i="13" a="1"/>
  <c r="H75" i="13" s="1"/>
  <c r="G75" i="13" a="1"/>
  <c r="G75" i="13" s="1"/>
  <c r="F75" i="13" a="1"/>
  <c r="F75" i="13" s="1"/>
  <c r="E75" i="13" a="1"/>
  <c r="E75" i="13" s="1"/>
  <c r="D75" i="13" a="1"/>
  <c r="D75" i="13" s="1"/>
  <c r="C75" i="13" a="1"/>
  <c r="C75" i="13" s="1"/>
  <c r="P74" i="13" a="1"/>
  <c r="P74" i="13" s="1"/>
  <c r="O74" i="13" a="1"/>
  <c r="O74" i="13" s="1"/>
  <c r="N74" i="13" a="1"/>
  <c r="N74" i="13" s="1"/>
  <c r="M74" i="13" a="1"/>
  <c r="M74" i="13" s="1"/>
  <c r="L74" i="13" a="1"/>
  <c r="L74" i="13" s="1"/>
  <c r="K74" i="13" a="1"/>
  <c r="K74" i="13" s="1"/>
  <c r="J74" i="13" a="1"/>
  <c r="J74" i="13" s="1"/>
  <c r="I74" i="13" a="1"/>
  <c r="I74" i="13" s="1"/>
  <c r="H74" i="13" a="1"/>
  <c r="H74" i="13" s="1"/>
  <c r="G74" i="13" a="1"/>
  <c r="G74" i="13" s="1"/>
  <c r="F74" i="13" a="1"/>
  <c r="F74" i="13" s="1"/>
  <c r="E74" i="13" a="1"/>
  <c r="E74" i="13" s="1"/>
  <c r="D74" i="13" a="1"/>
  <c r="D74" i="13" s="1"/>
  <c r="C74" i="13" a="1"/>
  <c r="C74" i="13" s="1"/>
  <c r="P73" i="13" a="1"/>
  <c r="P73" i="13" s="1"/>
  <c r="O73" i="13" a="1"/>
  <c r="O73" i="13" s="1"/>
  <c r="N73" i="13" a="1"/>
  <c r="N73" i="13" s="1"/>
  <c r="M73" i="13" a="1"/>
  <c r="M73" i="13" s="1"/>
  <c r="L73" i="13" a="1"/>
  <c r="L73" i="13" s="1"/>
  <c r="K73" i="13" a="1"/>
  <c r="K73" i="13" s="1"/>
  <c r="J73" i="13" a="1"/>
  <c r="J73" i="13" s="1"/>
  <c r="I73" i="13" a="1"/>
  <c r="I73" i="13" s="1"/>
  <c r="H73" i="13" a="1"/>
  <c r="H73" i="13" s="1"/>
  <c r="G73" i="13" a="1"/>
  <c r="G73" i="13" s="1"/>
  <c r="F73" i="13" a="1"/>
  <c r="F73" i="13" s="1"/>
  <c r="E73" i="13" a="1"/>
  <c r="E73" i="13" s="1"/>
  <c r="D73" i="13" a="1"/>
  <c r="D73" i="13" s="1"/>
  <c r="C73" i="13" a="1"/>
  <c r="C73" i="13" s="1"/>
  <c r="P72" i="13" a="1"/>
  <c r="P72" i="13" s="1"/>
  <c r="O72" i="13" a="1"/>
  <c r="O72" i="13" s="1"/>
  <c r="N72" i="13" a="1"/>
  <c r="N72" i="13" s="1"/>
  <c r="M72" i="13" a="1"/>
  <c r="M72" i="13" s="1"/>
  <c r="L72" i="13" a="1"/>
  <c r="L72" i="13" s="1"/>
  <c r="K72" i="13" a="1"/>
  <c r="K72" i="13" s="1"/>
  <c r="J72" i="13" a="1"/>
  <c r="J72" i="13" s="1"/>
  <c r="I72" i="13" a="1"/>
  <c r="I72" i="13" s="1"/>
  <c r="H72" i="13" a="1"/>
  <c r="H72" i="13" s="1"/>
  <c r="G72" i="13" a="1"/>
  <c r="G72" i="13" s="1"/>
  <c r="F72" i="13" a="1"/>
  <c r="F72" i="13" s="1"/>
  <c r="E72" i="13" a="1"/>
  <c r="E72" i="13" s="1"/>
  <c r="D72" i="13" a="1"/>
  <c r="D72" i="13" s="1"/>
  <c r="C72" i="13" a="1"/>
  <c r="C72" i="13" s="1"/>
  <c r="P71" i="13" a="1"/>
  <c r="P71" i="13" s="1"/>
  <c r="O71" i="13" a="1"/>
  <c r="O71" i="13" s="1"/>
  <c r="N71" i="13" a="1"/>
  <c r="N71" i="13" s="1"/>
  <c r="M71" i="13" a="1"/>
  <c r="M71" i="13" s="1"/>
  <c r="L71" i="13" a="1"/>
  <c r="L71" i="13" s="1"/>
  <c r="K71" i="13" a="1"/>
  <c r="K71" i="13" s="1"/>
  <c r="J71" i="13" a="1"/>
  <c r="J71" i="13" s="1"/>
  <c r="I71" i="13" a="1"/>
  <c r="I71" i="13" s="1"/>
  <c r="H71" i="13" a="1"/>
  <c r="H71" i="13" s="1"/>
  <c r="G71" i="13" a="1"/>
  <c r="G71" i="13" s="1"/>
  <c r="F71" i="13" a="1"/>
  <c r="F71" i="13" s="1"/>
  <c r="E71" i="13" a="1"/>
  <c r="E71" i="13" s="1"/>
  <c r="D71" i="13" a="1"/>
  <c r="D71" i="13" s="1"/>
  <c r="C71" i="13" a="1"/>
  <c r="C71" i="13" s="1"/>
  <c r="P70" i="13" a="1"/>
  <c r="P70" i="13" s="1"/>
  <c r="O70" i="13" a="1"/>
  <c r="O70" i="13" s="1"/>
  <c r="N70" i="13" a="1"/>
  <c r="N70" i="13" s="1"/>
  <c r="M70" i="13" a="1"/>
  <c r="M70" i="13" s="1"/>
  <c r="L70" i="13" a="1"/>
  <c r="L70" i="13" s="1"/>
  <c r="K70" i="13" a="1"/>
  <c r="K70" i="13" s="1"/>
  <c r="J70" i="13" a="1"/>
  <c r="J70" i="13" s="1"/>
  <c r="I70" i="13" a="1"/>
  <c r="I70" i="13" s="1"/>
  <c r="H70" i="13" a="1"/>
  <c r="H70" i="13" s="1"/>
  <c r="G70" i="13" a="1"/>
  <c r="G70" i="13" s="1"/>
  <c r="F70" i="13" a="1"/>
  <c r="F70" i="13" s="1"/>
  <c r="E70" i="13" a="1"/>
  <c r="E70" i="13" s="1"/>
  <c r="D70" i="13" a="1"/>
  <c r="D70" i="13" s="1"/>
  <c r="C70" i="13" a="1"/>
  <c r="C70" i="13" s="1"/>
  <c r="P69" i="13" a="1"/>
  <c r="P69" i="13" s="1"/>
  <c r="O69" i="13" a="1"/>
  <c r="O69" i="13" s="1"/>
  <c r="N69" i="13" a="1"/>
  <c r="N69" i="13" s="1"/>
  <c r="M69" i="13" a="1"/>
  <c r="M69" i="13" s="1"/>
  <c r="L69" i="13" a="1"/>
  <c r="L69" i="13" s="1"/>
  <c r="K69" i="13" a="1"/>
  <c r="K69" i="13" s="1"/>
  <c r="J69" i="13" a="1"/>
  <c r="J69" i="13" s="1"/>
  <c r="I69" i="13" a="1"/>
  <c r="I69" i="13" s="1"/>
  <c r="H69" i="13" a="1"/>
  <c r="H69" i="13" s="1"/>
  <c r="G69" i="13" a="1"/>
  <c r="G69" i="13" s="1"/>
  <c r="F69" i="13" a="1"/>
  <c r="F69" i="13" s="1"/>
  <c r="E69" i="13" a="1"/>
  <c r="E69" i="13" s="1"/>
  <c r="D69" i="13" a="1"/>
  <c r="D69" i="13" s="1"/>
  <c r="C69" i="13" a="1"/>
  <c r="C69" i="13" s="1"/>
  <c r="P68" i="13" a="1"/>
  <c r="P68" i="13" s="1"/>
  <c r="O68" i="13" a="1"/>
  <c r="O68" i="13" s="1"/>
  <c r="N68" i="13" a="1"/>
  <c r="N68" i="13" s="1"/>
  <c r="M68" i="13" a="1"/>
  <c r="M68" i="13" s="1"/>
  <c r="L68" i="13" a="1"/>
  <c r="L68" i="13" s="1"/>
  <c r="K68" i="13" a="1"/>
  <c r="K68" i="13" s="1"/>
  <c r="J68" i="13" a="1"/>
  <c r="J68" i="13" s="1"/>
  <c r="I68" i="13" a="1"/>
  <c r="I68" i="13" s="1"/>
  <c r="H68" i="13" a="1"/>
  <c r="H68" i="13" s="1"/>
  <c r="G68" i="13" a="1"/>
  <c r="G68" i="13" s="1"/>
  <c r="F68" i="13" a="1"/>
  <c r="F68" i="13" s="1"/>
  <c r="E68" i="13" a="1"/>
  <c r="E68" i="13" s="1"/>
  <c r="D68" i="13" a="1"/>
  <c r="D68" i="13" s="1"/>
  <c r="C68" i="13" a="1"/>
  <c r="C68" i="13" s="1"/>
  <c r="P67" i="13" a="1"/>
  <c r="P67" i="13" s="1"/>
  <c r="O67" i="13" a="1"/>
  <c r="O67" i="13" s="1"/>
  <c r="N67" i="13" a="1"/>
  <c r="N67" i="13" s="1"/>
  <c r="M67" i="13" a="1"/>
  <c r="M67" i="13" s="1"/>
  <c r="L67" i="13" a="1"/>
  <c r="L67" i="13" s="1"/>
  <c r="K67" i="13" a="1"/>
  <c r="K67" i="13" s="1"/>
  <c r="J67" i="13" a="1"/>
  <c r="J67" i="13" s="1"/>
  <c r="I67" i="13" a="1"/>
  <c r="I67" i="13" s="1"/>
  <c r="H67" i="13" a="1"/>
  <c r="H67" i="13" s="1"/>
  <c r="G67" i="13" a="1"/>
  <c r="G67" i="13" s="1"/>
  <c r="F67" i="13" a="1"/>
  <c r="F67" i="13" s="1"/>
  <c r="E67" i="13" a="1"/>
  <c r="E67" i="13" s="1"/>
  <c r="D67" i="13" a="1"/>
  <c r="D67" i="13" s="1"/>
  <c r="C67" i="13" a="1"/>
  <c r="C67" i="13" s="1"/>
  <c r="P66" i="13" a="1"/>
  <c r="P66" i="13" s="1"/>
  <c r="O66" i="13" a="1"/>
  <c r="O66" i="13" s="1"/>
  <c r="N66" i="13" a="1"/>
  <c r="N66" i="13" s="1"/>
  <c r="M66" i="13" a="1"/>
  <c r="M66" i="13" s="1"/>
  <c r="L66" i="13" a="1"/>
  <c r="L66" i="13" s="1"/>
  <c r="K66" i="13" a="1"/>
  <c r="K66" i="13" s="1"/>
  <c r="J66" i="13" a="1"/>
  <c r="J66" i="13" s="1"/>
  <c r="I66" i="13" a="1"/>
  <c r="I66" i="13" s="1"/>
  <c r="H66" i="13" a="1"/>
  <c r="H66" i="13" s="1"/>
  <c r="G66" i="13" a="1"/>
  <c r="G66" i="13" s="1"/>
  <c r="F66" i="13" a="1"/>
  <c r="F66" i="13" s="1"/>
  <c r="E66" i="13" a="1"/>
  <c r="E66" i="13" s="1"/>
  <c r="D66" i="13" a="1"/>
  <c r="D66" i="13" s="1"/>
  <c r="C66" i="13" a="1"/>
  <c r="C66" i="13" s="1"/>
  <c r="P65" i="13" a="1"/>
  <c r="P65" i="13" s="1"/>
  <c r="O65" i="13" a="1"/>
  <c r="O65" i="13" s="1"/>
  <c r="N65" i="13" a="1"/>
  <c r="N65" i="13" s="1"/>
  <c r="M65" i="13" a="1"/>
  <c r="M65" i="13" s="1"/>
  <c r="L65" i="13" a="1"/>
  <c r="L65" i="13" s="1"/>
  <c r="K65" i="13" a="1"/>
  <c r="K65" i="13" s="1"/>
  <c r="J65" i="13" a="1"/>
  <c r="J65" i="13" s="1"/>
  <c r="I65" i="13" a="1"/>
  <c r="I65" i="13" s="1"/>
  <c r="H65" i="13" a="1"/>
  <c r="H65" i="13" s="1"/>
  <c r="G65" i="13" a="1"/>
  <c r="G65" i="13" s="1"/>
  <c r="F65" i="13" a="1"/>
  <c r="F65" i="13" s="1"/>
  <c r="E65" i="13" a="1"/>
  <c r="E65" i="13" s="1"/>
  <c r="D65" i="13" a="1"/>
  <c r="D65" i="13" s="1"/>
  <c r="C65" i="13" a="1"/>
  <c r="C65" i="13" s="1"/>
  <c r="P64" i="13" a="1"/>
  <c r="P64" i="13" s="1"/>
  <c r="O64" i="13" a="1"/>
  <c r="O64" i="13" s="1"/>
  <c r="N64" i="13" a="1"/>
  <c r="N64" i="13" s="1"/>
  <c r="M64" i="13" a="1"/>
  <c r="M64" i="13" s="1"/>
  <c r="L64" i="13" a="1"/>
  <c r="L64" i="13" s="1"/>
  <c r="K64" i="13" a="1"/>
  <c r="K64" i="13" s="1"/>
  <c r="J64" i="13" a="1"/>
  <c r="J64" i="13" s="1"/>
  <c r="I64" i="13" a="1"/>
  <c r="I64" i="13" s="1"/>
  <c r="H64" i="13" a="1"/>
  <c r="H64" i="13" s="1"/>
  <c r="G64" i="13" a="1"/>
  <c r="G64" i="13" s="1"/>
  <c r="F64" i="13" a="1"/>
  <c r="F64" i="13" s="1"/>
  <c r="E64" i="13" a="1"/>
  <c r="E64" i="13" s="1"/>
  <c r="D64" i="13" a="1"/>
  <c r="D64" i="13" s="1"/>
  <c r="C64" i="13" a="1"/>
  <c r="C64" i="13" s="1"/>
  <c r="P63" i="13" a="1"/>
  <c r="P63" i="13" s="1"/>
  <c r="O63" i="13" a="1"/>
  <c r="O63" i="13" s="1"/>
  <c r="N63" i="13" a="1"/>
  <c r="N63" i="13" s="1"/>
  <c r="M63" i="13" a="1"/>
  <c r="M63" i="13" s="1"/>
  <c r="L63" i="13" a="1"/>
  <c r="L63" i="13" s="1"/>
  <c r="K63" i="13" a="1"/>
  <c r="K63" i="13" s="1"/>
  <c r="J63" i="13" a="1"/>
  <c r="J63" i="13" s="1"/>
  <c r="I63" i="13" a="1"/>
  <c r="I63" i="13" s="1"/>
  <c r="H63" i="13" a="1"/>
  <c r="H63" i="13" s="1"/>
  <c r="G63" i="13" a="1"/>
  <c r="G63" i="13" s="1"/>
  <c r="F63" i="13" a="1"/>
  <c r="F63" i="13" s="1"/>
  <c r="E63" i="13" a="1"/>
  <c r="E63" i="13" s="1"/>
  <c r="D63" i="13" a="1"/>
  <c r="D63" i="13" s="1"/>
  <c r="C63" i="13" a="1"/>
  <c r="C63" i="13" s="1"/>
  <c r="P62" i="13" a="1"/>
  <c r="P62" i="13" s="1"/>
  <c r="O62" i="13" a="1"/>
  <c r="O62" i="13" s="1"/>
  <c r="N62" i="13" a="1"/>
  <c r="N62" i="13" s="1"/>
  <c r="M62" i="13" a="1"/>
  <c r="M62" i="13" s="1"/>
  <c r="L62" i="13" a="1"/>
  <c r="L62" i="13" s="1"/>
  <c r="K62" i="13" a="1"/>
  <c r="K62" i="13" s="1"/>
  <c r="J62" i="13" a="1"/>
  <c r="J62" i="13" s="1"/>
  <c r="I62" i="13" a="1"/>
  <c r="I62" i="13" s="1"/>
  <c r="H62" i="13" a="1"/>
  <c r="H62" i="13" s="1"/>
  <c r="G62" i="13" a="1"/>
  <c r="G62" i="13" s="1"/>
  <c r="F62" i="13" a="1"/>
  <c r="F62" i="13" s="1"/>
  <c r="E62" i="13" a="1"/>
  <c r="E62" i="13" s="1"/>
  <c r="D62" i="13" a="1"/>
  <c r="D62" i="13" s="1"/>
  <c r="C62" i="13" a="1"/>
  <c r="C62" i="13" s="1"/>
  <c r="P61" i="13" a="1"/>
  <c r="P61" i="13" s="1"/>
  <c r="O61" i="13" a="1"/>
  <c r="O61" i="13" s="1"/>
  <c r="N61" i="13" a="1"/>
  <c r="N61" i="13" s="1"/>
  <c r="M61" i="13" a="1"/>
  <c r="M61" i="13" s="1"/>
  <c r="L61" i="13" a="1"/>
  <c r="L61" i="13" s="1"/>
  <c r="K61" i="13" a="1"/>
  <c r="K61" i="13" s="1"/>
  <c r="J61" i="13" a="1"/>
  <c r="J61" i="13" s="1"/>
  <c r="I61" i="13" a="1"/>
  <c r="I61" i="13" s="1"/>
  <c r="H61" i="13" a="1"/>
  <c r="H61" i="13" s="1"/>
  <c r="G61" i="13" a="1"/>
  <c r="G61" i="13" s="1"/>
  <c r="F61" i="13" a="1"/>
  <c r="F61" i="13" s="1"/>
  <c r="E61" i="13" a="1"/>
  <c r="E61" i="13" s="1"/>
  <c r="D61" i="13" a="1"/>
  <c r="D61" i="13" s="1"/>
  <c r="C61" i="13" a="1"/>
  <c r="C61" i="13" s="1"/>
  <c r="P60" i="13" a="1"/>
  <c r="P60" i="13" s="1"/>
  <c r="O60" i="13" a="1"/>
  <c r="O60" i="13" s="1"/>
  <c r="N60" i="13" a="1"/>
  <c r="N60" i="13" s="1"/>
  <c r="M60" i="13" a="1"/>
  <c r="M60" i="13" s="1"/>
  <c r="L60" i="13" a="1"/>
  <c r="L60" i="13" s="1"/>
  <c r="K60" i="13" a="1"/>
  <c r="K60" i="13" s="1"/>
  <c r="J60" i="13" a="1"/>
  <c r="J60" i="13" s="1"/>
  <c r="I60" i="13" a="1"/>
  <c r="I60" i="13" s="1"/>
  <c r="H60" i="13" a="1"/>
  <c r="H60" i="13" s="1"/>
  <c r="G60" i="13" a="1"/>
  <c r="G60" i="13" s="1"/>
  <c r="F60" i="13" a="1"/>
  <c r="F60" i="13" s="1"/>
  <c r="E60" i="13" a="1"/>
  <c r="E60" i="13" s="1"/>
  <c r="D60" i="13" a="1"/>
  <c r="D60" i="13" s="1"/>
  <c r="C60" i="13" a="1"/>
  <c r="C60" i="13" s="1"/>
  <c r="P59" i="13" a="1"/>
  <c r="P59" i="13" s="1"/>
  <c r="O59" i="13" a="1"/>
  <c r="O59" i="13" s="1"/>
  <c r="N59" i="13" a="1"/>
  <c r="N59" i="13" s="1"/>
  <c r="M59" i="13" a="1"/>
  <c r="M59" i="13" s="1"/>
  <c r="L59" i="13" a="1"/>
  <c r="L59" i="13" s="1"/>
  <c r="K59" i="13" a="1"/>
  <c r="K59" i="13" s="1"/>
  <c r="J59" i="13" a="1"/>
  <c r="J59" i="13" s="1"/>
  <c r="I59" i="13" a="1"/>
  <c r="I59" i="13" s="1"/>
  <c r="H59" i="13" a="1"/>
  <c r="H59" i="13" s="1"/>
  <c r="G59" i="13" a="1"/>
  <c r="G59" i="13" s="1"/>
  <c r="F59" i="13" a="1"/>
  <c r="F59" i="13" s="1"/>
  <c r="E59" i="13" a="1"/>
  <c r="E59" i="13" s="1"/>
  <c r="D59" i="13" a="1"/>
  <c r="D59" i="13" s="1"/>
  <c r="C59" i="13" a="1"/>
  <c r="C59" i="13" s="1"/>
  <c r="P58" i="13" a="1"/>
  <c r="P58" i="13" s="1"/>
  <c r="O58" i="13" a="1"/>
  <c r="O58" i="13" s="1"/>
  <c r="N58" i="13" a="1"/>
  <c r="N58" i="13" s="1"/>
  <c r="M58" i="13" a="1"/>
  <c r="M58" i="13" s="1"/>
  <c r="L58" i="13" a="1"/>
  <c r="L58" i="13" s="1"/>
  <c r="K58" i="13" a="1"/>
  <c r="K58" i="13" s="1"/>
  <c r="J58" i="13" a="1"/>
  <c r="J58" i="13" s="1"/>
  <c r="I58" i="13" a="1"/>
  <c r="I58" i="13" s="1"/>
  <c r="H58" i="13" a="1"/>
  <c r="H58" i="13" s="1"/>
  <c r="G58" i="13" a="1"/>
  <c r="G58" i="13" s="1"/>
  <c r="F58" i="13" a="1"/>
  <c r="F58" i="13" s="1"/>
  <c r="E58" i="13" a="1"/>
  <c r="E58" i="13" s="1"/>
  <c r="D58" i="13" a="1"/>
  <c r="D58" i="13" s="1"/>
  <c r="C58" i="13" a="1"/>
  <c r="C58" i="13" s="1"/>
  <c r="P57" i="13" a="1"/>
  <c r="P57" i="13" s="1"/>
  <c r="O57" i="13" a="1"/>
  <c r="O57" i="13" s="1"/>
  <c r="N57" i="13" a="1"/>
  <c r="N57" i="13" s="1"/>
  <c r="M57" i="13" a="1"/>
  <c r="M57" i="13" s="1"/>
  <c r="L57" i="13" a="1"/>
  <c r="L57" i="13" s="1"/>
  <c r="K57" i="13" a="1"/>
  <c r="K57" i="13" s="1"/>
  <c r="J57" i="13" a="1"/>
  <c r="J57" i="13" s="1"/>
  <c r="I57" i="13" a="1"/>
  <c r="I57" i="13" s="1"/>
  <c r="H57" i="13" a="1"/>
  <c r="H57" i="13" s="1"/>
  <c r="G57" i="13" a="1"/>
  <c r="G57" i="13" s="1"/>
  <c r="F57" i="13" a="1"/>
  <c r="F57" i="13" s="1"/>
  <c r="E57" i="13" a="1"/>
  <c r="E57" i="13" s="1"/>
  <c r="D57" i="13" a="1"/>
  <c r="D57" i="13" s="1"/>
  <c r="C57" i="13" a="1"/>
  <c r="C57" i="13" s="1"/>
  <c r="P56" i="13" a="1"/>
  <c r="P56" i="13" s="1"/>
  <c r="O56" i="13" a="1"/>
  <c r="O56" i="13" s="1"/>
  <c r="N56" i="13" a="1"/>
  <c r="N56" i="13" s="1"/>
  <c r="M56" i="13" a="1"/>
  <c r="M56" i="13" s="1"/>
  <c r="L56" i="13" a="1"/>
  <c r="L56" i="13" s="1"/>
  <c r="K56" i="13" a="1"/>
  <c r="K56" i="13" s="1"/>
  <c r="J56" i="13" a="1"/>
  <c r="J56" i="13" s="1"/>
  <c r="I56" i="13" a="1"/>
  <c r="I56" i="13" s="1"/>
  <c r="H56" i="13" a="1"/>
  <c r="H56" i="13" s="1"/>
  <c r="G56" i="13" a="1"/>
  <c r="G56" i="13" s="1"/>
  <c r="F56" i="13" a="1"/>
  <c r="F56" i="13" s="1"/>
  <c r="E56" i="13" a="1"/>
  <c r="E56" i="13" s="1"/>
  <c r="D56" i="13" a="1"/>
  <c r="D56" i="13" s="1"/>
  <c r="C56" i="13" a="1"/>
  <c r="C56" i="13" s="1"/>
  <c r="P55" i="13" a="1"/>
  <c r="P55" i="13" s="1"/>
  <c r="O55" i="13" a="1"/>
  <c r="O55" i="13" s="1"/>
  <c r="N55" i="13" a="1"/>
  <c r="N55" i="13" s="1"/>
  <c r="M55" i="13" a="1"/>
  <c r="M55" i="13" s="1"/>
  <c r="L55" i="13" a="1"/>
  <c r="L55" i="13" s="1"/>
  <c r="K55" i="13" a="1"/>
  <c r="K55" i="13" s="1"/>
  <c r="J55" i="13" a="1"/>
  <c r="J55" i="13" s="1"/>
  <c r="I55" i="13" a="1"/>
  <c r="I55" i="13" s="1"/>
  <c r="H55" i="13" a="1"/>
  <c r="H55" i="13" s="1"/>
  <c r="G55" i="13" a="1"/>
  <c r="G55" i="13" s="1"/>
  <c r="F55" i="13" a="1"/>
  <c r="F55" i="13" s="1"/>
  <c r="E55" i="13" a="1"/>
  <c r="E55" i="13" s="1"/>
  <c r="D55" i="13" a="1"/>
  <c r="D55" i="13" s="1"/>
  <c r="C55" i="13" a="1"/>
  <c r="C55" i="13" s="1"/>
  <c r="P54" i="13" a="1"/>
  <c r="P54" i="13" s="1"/>
  <c r="O54" i="13" a="1"/>
  <c r="O54" i="13" s="1"/>
  <c r="N54" i="13" a="1"/>
  <c r="N54" i="13" s="1"/>
  <c r="M54" i="13" a="1"/>
  <c r="M54" i="13" s="1"/>
  <c r="L54" i="13" a="1"/>
  <c r="L54" i="13" s="1"/>
  <c r="K54" i="13" a="1"/>
  <c r="K54" i="13" s="1"/>
  <c r="J54" i="13" a="1"/>
  <c r="J54" i="13" s="1"/>
  <c r="I54" i="13" a="1"/>
  <c r="I54" i="13" s="1"/>
  <c r="H54" i="13" a="1"/>
  <c r="H54" i="13" s="1"/>
  <c r="G54" i="13" a="1"/>
  <c r="G54" i="13" s="1"/>
  <c r="F54" i="13" a="1"/>
  <c r="F54" i="13" s="1"/>
  <c r="E54" i="13" a="1"/>
  <c r="E54" i="13" s="1"/>
  <c r="D54" i="13" a="1"/>
  <c r="D54" i="13" s="1"/>
  <c r="C54" i="13" a="1"/>
  <c r="C54" i="13" s="1"/>
  <c r="P53" i="13" a="1"/>
  <c r="P53" i="13" s="1"/>
  <c r="O53" i="13" a="1"/>
  <c r="O53" i="13" s="1"/>
  <c r="N53" i="13" a="1"/>
  <c r="N53" i="13" s="1"/>
  <c r="M53" i="13" a="1"/>
  <c r="M53" i="13" s="1"/>
  <c r="L53" i="13" a="1"/>
  <c r="L53" i="13" s="1"/>
  <c r="K53" i="13" a="1"/>
  <c r="K53" i="13" s="1"/>
  <c r="J53" i="13" a="1"/>
  <c r="J53" i="13" s="1"/>
  <c r="I53" i="13" a="1"/>
  <c r="I53" i="13" s="1"/>
  <c r="H53" i="13" a="1"/>
  <c r="H53" i="13" s="1"/>
  <c r="G53" i="13" a="1"/>
  <c r="G53" i="13" s="1"/>
  <c r="F53" i="13" a="1"/>
  <c r="F53" i="13" s="1"/>
  <c r="E53" i="13" a="1"/>
  <c r="E53" i="13" s="1"/>
  <c r="D53" i="13" a="1"/>
  <c r="D53" i="13" s="1"/>
  <c r="C53" i="13" a="1"/>
  <c r="C53" i="13" s="1"/>
  <c r="P52" i="13" a="1"/>
  <c r="P52" i="13" s="1"/>
  <c r="O52" i="13" a="1"/>
  <c r="O52" i="13" s="1"/>
  <c r="N52" i="13" a="1"/>
  <c r="N52" i="13" s="1"/>
  <c r="M52" i="13" a="1"/>
  <c r="M52" i="13" s="1"/>
  <c r="L52" i="13" a="1"/>
  <c r="L52" i="13" s="1"/>
  <c r="K52" i="13" a="1"/>
  <c r="K52" i="13" s="1"/>
  <c r="J52" i="13" a="1"/>
  <c r="J52" i="13" s="1"/>
  <c r="I52" i="13" a="1"/>
  <c r="I52" i="13" s="1"/>
  <c r="H52" i="13" a="1"/>
  <c r="H52" i="13" s="1"/>
  <c r="G52" i="13" a="1"/>
  <c r="G52" i="13" s="1"/>
  <c r="F52" i="13" a="1"/>
  <c r="F52" i="13" s="1"/>
  <c r="E52" i="13" a="1"/>
  <c r="E52" i="13" s="1"/>
  <c r="D52" i="13" a="1"/>
  <c r="D52" i="13" s="1"/>
  <c r="C52" i="13" a="1"/>
  <c r="C52" i="13" s="1"/>
  <c r="P51" i="13" a="1"/>
  <c r="P51" i="13" s="1"/>
  <c r="O51" i="13" a="1"/>
  <c r="O51" i="13" s="1"/>
  <c r="N51" i="13" a="1"/>
  <c r="N51" i="13" s="1"/>
  <c r="M51" i="13" a="1"/>
  <c r="M51" i="13" s="1"/>
  <c r="L51" i="13" a="1"/>
  <c r="L51" i="13" s="1"/>
  <c r="K51" i="13" a="1"/>
  <c r="K51" i="13" s="1"/>
  <c r="J51" i="13" a="1"/>
  <c r="J51" i="13" s="1"/>
  <c r="I51" i="13" a="1"/>
  <c r="I51" i="13" s="1"/>
  <c r="H51" i="13" a="1"/>
  <c r="H51" i="13" s="1"/>
  <c r="G51" i="13" a="1"/>
  <c r="G51" i="13" s="1"/>
  <c r="F51" i="13" a="1"/>
  <c r="F51" i="13" s="1"/>
  <c r="E51" i="13" a="1"/>
  <c r="E51" i="13" s="1"/>
  <c r="D51" i="13" a="1"/>
  <c r="D51" i="13" s="1"/>
  <c r="C51" i="13" a="1"/>
  <c r="C51" i="13" s="1"/>
  <c r="P50" i="13" a="1"/>
  <c r="P50" i="13" s="1"/>
  <c r="O50" i="13" a="1"/>
  <c r="O50" i="13" s="1"/>
  <c r="N50" i="13" a="1"/>
  <c r="N50" i="13" s="1"/>
  <c r="M50" i="13" a="1"/>
  <c r="M50" i="13" s="1"/>
  <c r="L50" i="13" a="1"/>
  <c r="L50" i="13" s="1"/>
  <c r="K50" i="13" a="1"/>
  <c r="K50" i="13" s="1"/>
  <c r="J50" i="13" a="1"/>
  <c r="J50" i="13" s="1"/>
  <c r="I50" i="13" a="1"/>
  <c r="I50" i="13" s="1"/>
  <c r="H50" i="13" a="1"/>
  <c r="H50" i="13" s="1"/>
  <c r="G50" i="13" a="1"/>
  <c r="G50" i="13" s="1"/>
  <c r="F50" i="13" a="1"/>
  <c r="F50" i="13" s="1"/>
  <c r="E50" i="13" a="1"/>
  <c r="E50" i="13" s="1"/>
  <c r="D50" i="13" a="1"/>
  <c r="D50" i="13" s="1"/>
  <c r="C50" i="13" a="1"/>
  <c r="C50" i="13" s="1"/>
  <c r="P49" i="13" a="1"/>
  <c r="P49" i="13" s="1"/>
  <c r="O49" i="13" a="1"/>
  <c r="O49" i="13" s="1"/>
  <c r="N49" i="13" a="1"/>
  <c r="N49" i="13" s="1"/>
  <c r="M49" i="13" a="1"/>
  <c r="M49" i="13" s="1"/>
  <c r="L49" i="13" a="1"/>
  <c r="L49" i="13" s="1"/>
  <c r="K49" i="13" a="1"/>
  <c r="K49" i="13" s="1"/>
  <c r="J49" i="13" a="1"/>
  <c r="J49" i="13" s="1"/>
  <c r="I49" i="13" a="1"/>
  <c r="I49" i="13" s="1"/>
  <c r="H49" i="13" a="1"/>
  <c r="H49" i="13" s="1"/>
  <c r="G49" i="13" a="1"/>
  <c r="G49" i="13" s="1"/>
  <c r="F49" i="13" a="1"/>
  <c r="F49" i="13" s="1"/>
  <c r="E49" i="13" a="1"/>
  <c r="E49" i="13" s="1"/>
  <c r="D49" i="13" a="1"/>
  <c r="D49" i="13" s="1"/>
  <c r="C49" i="13" a="1"/>
  <c r="C49" i="13" s="1"/>
  <c r="P48" i="13" a="1"/>
  <c r="P48" i="13" s="1"/>
  <c r="O48" i="13" a="1"/>
  <c r="O48" i="13" s="1"/>
  <c r="N48" i="13" a="1"/>
  <c r="N48" i="13" s="1"/>
  <c r="M48" i="13" a="1"/>
  <c r="M48" i="13" s="1"/>
  <c r="L48" i="13" a="1"/>
  <c r="L48" i="13" s="1"/>
  <c r="K48" i="13" a="1"/>
  <c r="K48" i="13" s="1"/>
  <c r="J48" i="13" a="1"/>
  <c r="J48" i="13" s="1"/>
  <c r="I48" i="13" a="1"/>
  <c r="I48" i="13" s="1"/>
  <c r="H48" i="13" a="1"/>
  <c r="H48" i="13" s="1"/>
  <c r="G48" i="13" a="1"/>
  <c r="G48" i="13" s="1"/>
  <c r="F48" i="13" a="1"/>
  <c r="F48" i="13" s="1"/>
  <c r="E48" i="13" a="1"/>
  <c r="E48" i="13" s="1"/>
  <c r="D48" i="13" a="1"/>
  <c r="D48" i="13" s="1"/>
  <c r="C48" i="13" a="1"/>
  <c r="C48" i="13" s="1"/>
  <c r="P47" i="13" a="1"/>
  <c r="P47" i="13" s="1"/>
  <c r="O47" i="13" a="1"/>
  <c r="O47" i="13" s="1"/>
  <c r="N47" i="13" a="1"/>
  <c r="N47" i="13" s="1"/>
  <c r="M47" i="13" a="1"/>
  <c r="M47" i="13" s="1"/>
  <c r="L47" i="13" a="1"/>
  <c r="L47" i="13" s="1"/>
  <c r="K47" i="13" a="1"/>
  <c r="K47" i="13" s="1"/>
  <c r="J47" i="13" a="1"/>
  <c r="J47" i="13" s="1"/>
  <c r="I47" i="13" a="1"/>
  <c r="I47" i="13" s="1"/>
  <c r="H47" i="13" a="1"/>
  <c r="H47" i="13" s="1"/>
  <c r="G47" i="13" a="1"/>
  <c r="G47" i="13" s="1"/>
  <c r="F47" i="13" a="1"/>
  <c r="F47" i="13" s="1"/>
  <c r="E47" i="13" a="1"/>
  <c r="E47" i="13" s="1"/>
  <c r="D47" i="13" a="1"/>
  <c r="D47" i="13" s="1"/>
  <c r="C47" i="13" a="1"/>
  <c r="C47" i="13" s="1"/>
  <c r="P46" i="13" a="1"/>
  <c r="P46" i="13" s="1"/>
  <c r="O46" i="13" a="1"/>
  <c r="O46" i="13" s="1"/>
  <c r="N46" i="13" a="1"/>
  <c r="N46" i="13" s="1"/>
  <c r="M46" i="13" a="1"/>
  <c r="M46" i="13" s="1"/>
  <c r="L46" i="13" a="1"/>
  <c r="L46" i="13" s="1"/>
  <c r="K46" i="13" a="1"/>
  <c r="K46" i="13" s="1"/>
  <c r="J46" i="13" a="1"/>
  <c r="J46" i="13" s="1"/>
  <c r="I46" i="13" a="1"/>
  <c r="I46" i="13" s="1"/>
  <c r="H46" i="13" a="1"/>
  <c r="H46" i="13" s="1"/>
  <c r="G46" i="13" a="1"/>
  <c r="G46" i="13" s="1"/>
  <c r="F46" i="13" a="1"/>
  <c r="F46" i="13" s="1"/>
  <c r="E46" i="13" a="1"/>
  <c r="E46" i="13" s="1"/>
  <c r="D46" i="13" a="1"/>
  <c r="D46" i="13" s="1"/>
  <c r="C46" i="13" a="1"/>
  <c r="C46" i="13" s="1"/>
  <c r="P45" i="13" a="1"/>
  <c r="P45" i="13" s="1"/>
  <c r="O45" i="13" a="1"/>
  <c r="O45" i="13" s="1"/>
  <c r="N45" i="13" a="1"/>
  <c r="N45" i="13" s="1"/>
  <c r="M45" i="13" a="1"/>
  <c r="M45" i="13" s="1"/>
  <c r="L45" i="13" a="1"/>
  <c r="L45" i="13" s="1"/>
  <c r="K45" i="13" a="1"/>
  <c r="K45" i="13" s="1"/>
  <c r="J45" i="13" a="1"/>
  <c r="J45" i="13" s="1"/>
  <c r="I45" i="13" a="1"/>
  <c r="I45" i="13" s="1"/>
  <c r="H45" i="13" a="1"/>
  <c r="H45" i="13" s="1"/>
  <c r="G45" i="13" a="1"/>
  <c r="G45" i="13" s="1"/>
  <c r="F45" i="13" a="1"/>
  <c r="F45" i="13" s="1"/>
  <c r="E45" i="13" a="1"/>
  <c r="E45" i="13" s="1"/>
  <c r="D45" i="13" a="1"/>
  <c r="D45" i="13" s="1"/>
  <c r="C45" i="13" a="1"/>
  <c r="C45" i="13" s="1"/>
  <c r="P44" i="13" a="1"/>
  <c r="P44" i="13" s="1"/>
  <c r="O44" i="13" a="1"/>
  <c r="O44" i="13" s="1"/>
  <c r="N44" i="13" a="1"/>
  <c r="N44" i="13" s="1"/>
  <c r="M44" i="13" a="1"/>
  <c r="M44" i="13" s="1"/>
  <c r="L44" i="13" a="1"/>
  <c r="L44" i="13" s="1"/>
  <c r="K44" i="13" a="1"/>
  <c r="K44" i="13" s="1"/>
  <c r="J44" i="13" a="1"/>
  <c r="J44" i="13" s="1"/>
  <c r="I44" i="13" a="1"/>
  <c r="I44" i="13" s="1"/>
  <c r="H44" i="13" a="1"/>
  <c r="H44" i="13" s="1"/>
  <c r="G44" i="13" a="1"/>
  <c r="G44" i="13" s="1"/>
  <c r="F44" i="13" a="1"/>
  <c r="F44" i="13" s="1"/>
  <c r="E44" i="13" a="1"/>
  <c r="E44" i="13" s="1"/>
  <c r="D44" i="13" a="1"/>
  <c r="D44" i="13" s="1"/>
  <c r="C44" i="13" a="1"/>
  <c r="C44" i="13" s="1"/>
  <c r="P43" i="13" a="1"/>
  <c r="P43" i="13" s="1"/>
  <c r="O43" i="13" a="1"/>
  <c r="O43" i="13" s="1"/>
  <c r="N43" i="13" a="1"/>
  <c r="N43" i="13" s="1"/>
  <c r="M43" i="13" a="1"/>
  <c r="M43" i="13" s="1"/>
  <c r="L43" i="13" a="1"/>
  <c r="L43" i="13" s="1"/>
  <c r="K43" i="13" a="1"/>
  <c r="K43" i="13" s="1"/>
  <c r="J43" i="13" a="1"/>
  <c r="J43" i="13" s="1"/>
  <c r="I43" i="13" a="1"/>
  <c r="I43" i="13" s="1"/>
  <c r="H43" i="13" a="1"/>
  <c r="H43" i="13" s="1"/>
  <c r="G43" i="13" a="1"/>
  <c r="G43" i="13" s="1"/>
  <c r="F43" i="13" a="1"/>
  <c r="F43" i="13" s="1"/>
  <c r="E43" i="13" a="1"/>
  <c r="E43" i="13" s="1"/>
  <c r="D43" i="13" a="1"/>
  <c r="D43" i="13" s="1"/>
  <c r="C43" i="13" a="1"/>
  <c r="C43" i="13" s="1"/>
  <c r="P42" i="13" a="1"/>
  <c r="P42" i="13" s="1"/>
  <c r="O42" i="13" a="1"/>
  <c r="O42" i="13" s="1"/>
  <c r="N42" i="13" a="1"/>
  <c r="N42" i="13" s="1"/>
  <c r="M42" i="13" a="1"/>
  <c r="M42" i="13" s="1"/>
  <c r="L42" i="13" a="1"/>
  <c r="L42" i="13" s="1"/>
  <c r="K42" i="13" a="1"/>
  <c r="K42" i="13" s="1"/>
  <c r="J42" i="13" a="1"/>
  <c r="J42" i="13" s="1"/>
  <c r="I42" i="13" a="1"/>
  <c r="I42" i="13" s="1"/>
  <c r="H42" i="13" a="1"/>
  <c r="H42" i="13" s="1"/>
  <c r="G42" i="13" a="1"/>
  <c r="G42" i="13" s="1"/>
  <c r="F42" i="13" a="1"/>
  <c r="F42" i="13" s="1"/>
  <c r="E42" i="13" a="1"/>
  <c r="E42" i="13" s="1"/>
  <c r="D42" i="13" a="1"/>
  <c r="D42" i="13" s="1"/>
  <c r="C42" i="13" a="1"/>
  <c r="C42" i="13" s="1"/>
  <c r="P41" i="13" a="1"/>
  <c r="P41" i="13" s="1"/>
  <c r="O41" i="13" a="1"/>
  <c r="O41" i="13" s="1"/>
  <c r="N41" i="13" a="1"/>
  <c r="N41" i="13" s="1"/>
  <c r="M41" i="13" a="1"/>
  <c r="M41" i="13" s="1"/>
  <c r="L41" i="13" a="1"/>
  <c r="L41" i="13" s="1"/>
  <c r="K41" i="13" a="1"/>
  <c r="K41" i="13" s="1"/>
  <c r="J41" i="13" a="1"/>
  <c r="J41" i="13" s="1"/>
  <c r="I41" i="13" a="1"/>
  <c r="I41" i="13" s="1"/>
  <c r="H41" i="13" a="1"/>
  <c r="H41" i="13" s="1"/>
  <c r="G41" i="13" a="1"/>
  <c r="G41" i="13" s="1"/>
  <c r="F41" i="13" a="1"/>
  <c r="F41" i="13" s="1"/>
  <c r="E41" i="13" a="1"/>
  <c r="E41" i="13" s="1"/>
  <c r="D41" i="13" a="1"/>
  <c r="D41" i="13" s="1"/>
  <c r="C41" i="13" a="1"/>
  <c r="C41" i="13" s="1"/>
  <c r="P40" i="13" a="1"/>
  <c r="P40" i="13" s="1"/>
  <c r="O40" i="13" a="1"/>
  <c r="O40" i="13" s="1"/>
  <c r="N40" i="13" a="1"/>
  <c r="N40" i="13" s="1"/>
  <c r="M40" i="13" a="1"/>
  <c r="M40" i="13" s="1"/>
  <c r="L40" i="13" a="1"/>
  <c r="L40" i="13" s="1"/>
  <c r="K40" i="13" a="1"/>
  <c r="K40" i="13" s="1"/>
  <c r="J40" i="13" a="1"/>
  <c r="J40" i="13" s="1"/>
  <c r="I40" i="13" a="1"/>
  <c r="I40" i="13" s="1"/>
  <c r="H40" i="13" a="1"/>
  <c r="H40" i="13" s="1"/>
  <c r="G40" i="13" a="1"/>
  <c r="G40" i="13" s="1"/>
  <c r="F40" i="13" a="1"/>
  <c r="F40" i="13" s="1"/>
  <c r="E40" i="13" a="1"/>
  <c r="E40" i="13" s="1"/>
  <c r="D40" i="13" a="1"/>
  <c r="D40" i="13" s="1"/>
  <c r="C40" i="13" a="1"/>
  <c r="C40" i="13" s="1"/>
  <c r="P39" i="13" a="1"/>
  <c r="P39" i="13" s="1"/>
  <c r="O39" i="13" a="1"/>
  <c r="O39" i="13" s="1"/>
  <c r="N39" i="13" a="1"/>
  <c r="N39" i="13" s="1"/>
  <c r="M39" i="13" a="1"/>
  <c r="M39" i="13" s="1"/>
  <c r="L39" i="13" a="1"/>
  <c r="L39" i="13" s="1"/>
  <c r="K39" i="13" a="1"/>
  <c r="K39" i="13" s="1"/>
  <c r="J39" i="13" a="1"/>
  <c r="J39" i="13" s="1"/>
  <c r="I39" i="13" a="1"/>
  <c r="I39" i="13" s="1"/>
  <c r="H39" i="13" a="1"/>
  <c r="H39" i="13" s="1"/>
  <c r="G39" i="13" a="1"/>
  <c r="G39" i="13" s="1"/>
  <c r="F39" i="13" a="1"/>
  <c r="F39" i="13" s="1"/>
  <c r="E39" i="13" a="1"/>
  <c r="E39" i="13" s="1"/>
  <c r="D39" i="13" a="1"/>
  <c r="D39" i="13" s="1"/>
  <c r="C39" i="13" a="1"/>
  <c r="C39" i="13" s="1"/>
  <c r="P38" i="13" a="1"/>
  <c r="P38" i="13" s="1"/>
  <c r="O38" i="13" a="1"/>
  <c r="O38" i="13" s="1"/>
  <c r="N38" i="13" a="1"/>
  <c r="N38" i="13" s="1"/>
  <c r="M38" i="13" a="1"/>
  <c r="M38" i="13" s="1"/>
  <c r="L38" i="13" a="1"/>
  <c r="L38" i="13" s="1"/>
  <c r="K38" i="13" a="1"/>
  <c r="K38" i="13" s="1"/>
  <c r="J38" i="13" a="1"/>
  <c r="J38" i="13" s="1"/>
  <c r="I38" i="13" a="1"/>
  <c r="I38" i="13" s="1"/>
  <c r="H38" i="13" a="1"/>
  <c r="H38" i="13" s="1"/>
  <c r="G38" i="13" a="1"/>
  <c r="G38" i="13" s="1"/>
  <c r="F38" i="13" a="1"/>
  <c r="F38" i="13" s="1"/>
  <c r="E38" i="13" a="1"/>
  <c r="E38" i="13" s="1"/>
  <c r="D38" i="13" a="1"/>
  <c r="D38" i="13" s="1"/>
  <c r="C38" i="13" a="1"/>
  <c r="C38" i="13" s="1"/>
  <c r="P37" i="13" a="1"/>
  <c r="P37" i="13" s="1"/>
  <c r="O37" i="13" a="1"/>
  <c r="O37" i="13" s="1"/>
  <c r="N37" i="13" a="1"/>
  <c r="N37" i="13" s="1"/>
  <c r="M37" i="13" a="1"/>
  <c r="M37" i="13" s="1"/>
  <c r="L37" i="13" a="1"/>
  <c r="L37" i="13" s="1"/>
  <c r="K37" i="13" a="1"/>
  <c r="K37" i="13" s="1"/>
  <c r="J37" i="13" a="1"/>
  <c r="J37" i="13" s="1"/>
  <c r="I37" i="13" a="1"/>
  <c r="I37" i="13" s="1"/>
  <c r="H37" i="13" a="1"/>
  <c r="H37" i="13" s="1"/>
  <c r="G37" i="13" a="1"/>
  <c r="G37" i="13" s="1"/>
  <c r="F37" i="13" a="1"/>
  <c r="F37" i="13" s="1"/>
  <c r="E37" i="13" a="1"/>
  <c r="E37" i="13" s="1"/>
  <c r="D37" i="13" a="1"/>
  <c r="D37" i="13" s="1"/>
  <c r="C37" i="13" a="1"/>
  <c r="C37" i="13" s="1"/>
  <c r="P36" i="13" a="1"/>
  <c r="P36" i="13" s="1"/>
  <c r="O36" i="13" a="1"/>
  <c r="O36" i="13" s="1"/>
  <c r="N36" i="13" a="1"/>
  <c r="N36" i="13" s="1"/>
  <c r="M36" i="13" a="1"/>
  <c r="M36" i="13" s="1"/>
  <c r="L36" i="13" a="1"/>
  <c r="L36" i="13" s="1"/>
  <c r="K36" i="13" a="1"/>
  <c r="K36" i="13" s="1"/>
  <c r="J36" i="13" a="1"/>
  <c r="J36" i="13" s="1"/>
  <c r="I36" i="13" a="1"/>
  <c r="I36" i="13" s="1"/>
  <c r="H36" i="13" a="1"/>
  <c r="H36" i="13" s="1"/>
  <c r="G36" i="13" a="1"/>
  <c r="G36" i="13" s="1"/>
  <c r="F36" i="13" a="1"/>
  <c r="F36" i="13" s="1"/>
  <c r="E36" i="13" a="1"/>
  <c r="E36" i="13" s="1"/>
  <c r="D36" i="13" a="1"/>
  <c r="D36" i="13" s="1"/>
  <c r="C36" i="13" a="1"/>
  <c r="C36" i="13" s="1"/>
  <c r="P35" i="13" a="1"/>
  <c r="P35" i="13" s="1"/>
  <c r="O35" i="13" a="1"/>
  <c r="O35" i="13" s="1"/>
  <c r="N35" i="13" a="1"/>
  <c r="N35" i="13" s="1"/>
  <c r="M35" i="13" a="1"/>
  <c r="M35" i="13" s="1"/>
  <c r="L35" i="13" a="1"/>
  <c r="L35" i="13" s="1"/>
  <c r="K35" i="13" a="1"/>
  <c r="K35" i="13" s="1"/>
  <c r="J35" i="13" a="1"/>
  <c r="J35" i="13" s="1"/>
  <c r="I35" i="13" a="1"/>
  <c r="I35" i="13" s="1"/>
  <c r="H35" i="13" a="1"/>
  <c r="H35" i="13" s="1"/>
  <c r="G35" i="13" a="1"/>
  <c r="G35" i="13" s="1"/>
  <c r="F35" i="13" a="1"/>
  <c r="F35" i="13" s="1"/>
  <c r="E35" i="13" a="1"/>
  <c r="E35" i="13" s="1"/>
  <c r="D35" i="13" a="1"/>
  <c r="D35" i="13" s="1"/>
  <c r="C35" i="13" a="1"/>
  <c r="C35" i="13" s="1"/>
  <c r="P34" i="13" a="1"/>
  <c r="P34" i="13" s="1"/>
  <c r="O34" i="13" a="1"/>
  <c r="O34" i="13" s="1"/>
  <c r="N34" i="13" a="1"/>
  <c r="N34" i="13" s="1"/>
  <c r="M34" i="13" a="1"/>
  <c r="M34" i="13" s="1"/>
  <c r="L34" i="13" a="1"/>
  <c r="L34" i="13" s="1"/>
  <c r="K34" i="13" a="1"/>
  <c r="K34" i="13" s="1"/>
  <c r="J34" i="13" a="1"/>
  <c r="J34" i="13" s="1"/>
  <c r="I34" i="13" a="1"/>
  <c r="I34" i="13" s="1"/>
  <c r="H34" i="13" a="1"/>
  <c r="H34" i="13" s="1"/>
  <c r="G34" i="13" a="1"/>
  <c r="G34" i="13" s="1"/>
  <c r="F34" i="13" a="1"/>
  <c r="F34" i="13" s="1"/>
  <c r="E34" i="13" a="1"/>
  <c r="E34" i="13" s="1"/>
  <c r="D34" i="13" a="1"/>
  <c r="D34" i="13" s="1"/>
  <c r="C34" i="13" a="1"/>
  <c r="C34" i="13" s="1"/>
  <c r="P33" i="13" a="1"/>
  <c r="P33" i="13" s="1"/>
  <c r="O33" i="13" a="1"/>
  <c r="O33" i="13" s="1"/>
  <c r="N33" i="13" a="1"/>
  <c r="N33" i="13" s="1"/>
  <c r="M33" i="13" a="1"/>
  <c r="M33" i="13" s="1"/>
  <c r="L33" i="13" a="1"/>
  <c r="L33" i="13" s="1"/>
  <c r="K33" i="13" a="1"/>
  <c r="K33" i="13" s="1"/>
  <c r="J33" i="13" a="1"/>
  <c r="J33" i="13" s="1"/>
  <c r="I33" i="13" a="1"/>
  <c r="I33" i="13" s="1"/>
  <c r="H33" i="13" a="1"/>
  <c r="H33" i="13" s="1"/>
  <c r="G33" i="13" a="1"/>
  <c r="G33" i="13" s="1"/>
  <c r="F33" i="13" a="1"/>
  <c r="F33" i="13" s="1"/>
  <c r="E33" i="13" a="1"/>
  <c r="E33" i="13" s="1"/>
  <c r="D33" i="13" a="1"/>
  <c r="D33" i="13" s="1"/>
  <c r="C33" i="13" a="1"/>
  <c r="C33" i="13" s="1"/>
  <c r="P32" i="13" a="1"/>
  <c r="P32" i="13" s="1"/>
  <c r="O32" i="13" a="1"/>
  <c r="O32" i="13" s="1"/>
  <c r="N32" i="13" a="1"/>
  <c r="N32" i="13" s="1"/>
  <c r="M32" i="13" a="1"/>
  <c r="M32" i="13" s="1"/>
  <c r="L32" i="13" a="1"/>
  <c r="L32" i="13" s="1"/>
  <c r="K32" i="13" a="1"/>
  <c r="K32" i="13" s="1"/>
  <c r="J32" i="13" a="1"/>
  <c r="J32" i="13" s="1"/>
  <c r="I32" i="13" a="1"/>
  <c r="I32" i="13" s="1"/>
  <c r="H32" i="13" a="1"/>
  <c r="H32" i="13" s="1"/>
  <c r="G32" i="13" a="1"/>
  <c r="G32" i="13" s="1"/>
  <c r="F32" i="13" a="1"/>
  <c r="F32" i="13" s="1"/>
  <c r="E32" i="13" a="1"/>
  <c r="E32" i="13" s="1"/>
  <c r="D32" i="13" a="1"/>
  <c r="D32" i="13" s="1"/>
  <c r="C32" i="13" a="1"/>
  <c r="C32" i="13" s="1"/>
  <c r="P31" i="13" a="1"/>
  <c r="P31" i="13" s="1"/>
  <c r="O31" i="13" a="1"/>
  <c r="O31" i="13" s="1"/>
  <c r="N31" i="13" a="1"/>
  <c r="N31" i="13" s="1"/>
  <c r="M31" i="13" a="1"/>
  <c r="M31" i="13" s="1"/>
  <c r="L31" i="13" a="1"/>
  <c r="L31" i="13" s="1"/>
  <c r="K31" i="13" a="1"/>
  <c r="K31" i="13" s="1"/>
  <c r="J31" i="13" a="1"/>
  <c r="J31" i="13" s="1"/>
  <c r="I31" i="13" a="1"/>
  <c r="I31" i="13" s="1"/>
  <c r="H31" i="13" a="1"/>
  <c r="H31" i="13" s="1"/>
  <c r="G31" i="13" a="1"/>
  <c r="G31" i="13" s="1"/>
  <c r="F31" i="13" a="1"/>
  <c r="F31" i="13" s="1"/>
  <c r="E31" i="13" a="1"/>
  <c r="E31" i="13" s="1"/>
  <c r="D31" i="13" a="1"/>
  <c r="D31" i="13" s="1"/>
  <c r="C31" i="13" a="1"/>
  <c r="C31" i="13" s="1"/>
  <c r="P30" i="13" a="1"/>
  <c r="P30" i="13" s="1"/>
  <c r="O30" i="13" a="1"/>
  <c r="O30" i="13" s="1"/>
  <c r="N30" i="13" a="1"/>
  <c r="N30" i="13" s="1"/>
  <c r="M30" i="13" a="1"/>
  <c r="M30" i="13" s="1"/>
  <c r="L30" i="13" a="1"/>
  <c r="L30" i="13" s="1"/>
  <c r="K30" i="13" a="1"/>
  <c r="K30" i="13" s="1"/>
  <c r="J30" i="13" a="1"/>
  <c r="J30" i="13" s="1"/>
  <c r="I30" i="13" a="1"/>
  <c r="I30" i="13" s="1"/>
  <c r="H30" i="13" a="1"/>
  <c r="H30" i="13" s="1"/>
  <c r="G30" i="13" a="1"/>
  <c r="G30" i="13" s="1"/>
  <c r="F30" i="13" a="1"/>
  <c r="F30" i="13" s="1"/>
  <c r="E30" i="13" a="1"/>
  <c r="E30" i="13" s="1"/>
  <c r="D30" i="13" a="1"/>
  <c r="D30" i="13" s="1"/>
  <c r="C30" i="13" a="1"/>
  <c r="C30" i="13" s="1"/>
  <c r="P29" i="13" a="1"/>
  <c r="P29" i="13" s="1"/>
  <c r="O29" i="13" a="1"/>
  <c r="O29" i="13" s="1"/>
  <c r="N29" i="13" a="1"/>
  <c r="N29" i="13" s="1"/>
  <c r="M29" i="13" a="1"/>
  <c r="M29" i="13" s="1"/>
  <c r="L29" i="13" a="1"/>
  <c r="L29" i="13" s="1"/>
  <c r="K29" i="13" a="1"/>
  <c r="K29" i="13" s="1"/>
  <c r="J29" i="13" a="1"/>
  <c r="J29" i="13" s="1"/>
  <c r="I29" i="13" a="1"/>
  <c r="I29" i="13" s="1"/>
  <c r="H29" i="13" a="1"/>
  <c r="H29" i="13" s="1"/>
  <c r="G29" i="13" a="1"/>
  <c r="G29" i="13" s="1"/>
  <c r="F29" i="13" a="1"/>
  <c r="F29" i="13" s="1"/>
  <c r="E29" i="13" a="1"/>
  <c r="E29" i="13" s="1"/>
  <c r="D29" i="13" a="1"/>
  <c r="D29" i="13" s="1"/>
  <c r="C29" i="13" a="1"/>
  <c r="C29" i="13" s="1"/>
  <c r="P28" i="13" a="1"/>
  <c r="P28" i="13" s="1"/>
  <c r="O28" i="13" a="1"/>
  <c r="O28" i="13" s="1"/>
  <c r="N28" i="13" a="1"/>
  <c r="N28" i="13" s="1"/>
  <c r="M28" i="13" a="1"/>
  <c r="M28" i="13" s="1"/>
  <c r="L28" i="13" a="1"/>
  <c r="L28" i="13" s="1"/>
  <c r="K28" i="13" a="1"/>
  <c r="K28" i="13" s="1"/>
  <c r="J28" i="13" a="1"/>
  <c r="J28" i="13" s="1"/>
  <c r="I28" i="13" a="1"/>
  <c r="I28" i="13" s="1"/>
  <c r="H28" i="13" a="1"/>
  <c r="H28" i="13" s="1"/>
  <c r="G28" i="13" a="1"/>
  <c r="G28" i="13" s="1"/>
  <c r="F28" i="13" a="1"/>
  <c r="F28" i="13" s="1"/>
  <c r="E28" i="13" a="1"/>
  <c r="E28" i="13" s="1"/>
  <c r="D28" i="13" a="1"/>
  <c r="D28" i="13" s="1"/>
  <c r="C28" i="13" a="1"/>
  <c r="C28" i="13" s="1"/>
  <c r="P27" i="13" a="1"/>
  <c r="P27" i="13" s="1"/>
  <c r="O27" i="13" a="1"/>
  <c r="O27" i="13" s="1"/>
  <c r="N27" i="13" a="1"/>
  <c r="N27" i="13" s="1"/>
  <c r="M27" i="13" a="1"/>
  <c r="M27" i="13" s="1"/>
  <c r="L27" i="13" a="1"/>
  <c r="L27" i="13" s="1"/>
  <c r="K27" i="13" a="1"/>
  <c r="K27" i="13" s="1"/>
  <c r="J27" i="13" a="1"/>
  <c r="J27" i="13" s="1"/>
  <c r="I27" i="13" a="1"/>
  <c r="I27" i="13" s="1"/>
  <c r="H27" i="13" a="1"/>
  <c r="H27" i="13" s="1"/>
  <c r="G27" i="13" a="1"/>
  <c r="G27" i="13" s="1"/>
  <c r="F27" i="13" a="1"/>
  <c r="F27" i="13" s="1"/>
  <c r="E27" i="13" a="1"/>
  <c r="E27" i="13" s="1"/>
  <c r="D27" i="13" a="1"/>
  <c r="D27" i="13" s="1"/>
  <c r="C27" i="13" a="1"/>
  <c r="C27" i="13" s="1"/>
  <c r="P26" i="13" a="1"/>
  <c r="P26" i="13" s="1"/>
  <c r="O26" i="13" a="1"/>
  <c r="O26" i="13" s="1"/>
  <c r="N26" i="13" a="1"/>
  <c r="N26" i="13" s="1"/>
  <c r="M26" i="13" a="1"/>
  <c r="M26" i="13" s="1"/>
  <c r="L26" i="13" a="1"/>
  <c r="L26" i="13" s="1"/>
  <c r="K26" i="13" a="1"/>
  <c r="K26" i="13" s="1"/>
  <c r="J26" i="13" a="1"/>
  <c r="J26" i="13" s="1"/>
  <c r="I26" i="13" a="1"/>
  <c r="I26" i="13" s="1"/>
  <c r="H26" i="13" a="1"/>
  <c r="H26" i="13" s="1"/>
  <c r="G26" i="13" a="1"/>
  <c r="G26" i="13" s="1"/>
  <c r="F26" i="13" a="1"/>
  <c r="F26" i="13" s="1"/>
  <c r="E26" i="13" a="1"/>
  <c r="E26" i="13" s="1"/>
  <c r="D26" i="13" a="1"/>
  <c r="D26" i="13" s="1"/>
  <c r="C26" i="13" a="1"/>
  <c r="C26" i="13" s="1"/>
  <c r="P25" i="13" a="1"/>
  <c r="P25" i="13" s="1"/>
  <c r="O25" i="13" a="1"/>
  <c r="O25" i="13" s="1"/>
  <c r="N25" i="13" a="1"/>
  <c r="N25" i="13" s="1"/>
  <c r="M25" i="13" a="1"/>
  <c r="M25" i="13" s="1"/>
  <c r="L25" i="13" a="1"/>
  <c r="L25" i="13" s="1"/>
  <c r="K25" i="13" a="1"/>
  <c r="K25" i="13" s="1"/>
  <c r="J25" i="13" a="1"/>
  <c r="J25" i="13" s="1"/>
  <c r="I25" i="13" a="1"/>
  <c r="I25" i="13" s="1"/>
  <c r="H25" i="13" a="1"/>
  <c r="H25" i="13" s="1"/>
  <c r="G25" i="13" a="1"/>
  <c r="G25" i="13" s="1"/>
  <c r="F25" i="13" a="1"/>
  <c r="F25" i="13" s="1"/>
  <c r="E25" i="13" a="1"/>
  <c r="E25" i="13" s="1"/>
  <c r="D25" i="13" a="1"/>
  <c r="D25" i="13" s="1"/>
  <c r="C25" i="13" a="1"/>
  <c r="C25" i="13" s="1"/>
  <c r="P24" i="13" a="1"/>
  <c r="P24" i="13" s="1"/>
  <c r="O24" i="13" a="1"/>
  <c r="O24" i="13" s="1"/>
  <c r="N24" i="13" a="1"/>
  <c r="N24" i="13" s="1"/>
  <c r="M24" i="13" a="1"/>
  <c r="M24" i="13" s="1"/>
  <c r="L24" i="13" a="1"/>
  <c r="L24" i="13" s="1"/>
  <c r="K24" i="13" a="1"/>
  <c r="K24" i="13" s="1"/>
  <c r="J24" i="13" a="1"/>
  <c r="J24" i="13" s="1"/>
  <c r="I24" i="13" a="1"/>
  <c r="I24" i="13" s="1"/>
  <c r="H24" i="13" a="1"/>
  <c r="H24" i="13" s="1"/>
  <c r="G24" i="13" a="1"/>
  <c r="G24" i="13" s="1"/>
  <c r="F24" i="13" a="1"/>
  <c r="F24" i="13" s="1"/>
  <c r="E24" i="13" a="1"/>
  <c r="E24" i="13" s="1"/>
  <c r="D24" i="13" a="1"/>
  <c r="D24" i="13" s="1"/>
  <c r="C24" i="13" a="1"/>
  <c r="C24" i="13" s="1"/>
  <c r="P23" i="13" a="1"/>
  <c r="P23" i="13" s="1"/>
  <c r="O23" i="13" a="1"/>
  <c r="O23" i="13" s="1"/>
  <c r="N23" i="13" a="1"/>
  <c r="N23" i="13" s="1"/>
  <c r="M23" i="13" a="1"/>
  <c r="M23" i="13" s="1"/>
  <c r="L23" i="13" a="1"/>
  <c r="L23" i="13" s="1"/>
  <c r="K23" i="13" a="1"/>
  <c r="K23" i="13" s="1"/>
  <c r="J23" i="13" a="1"/>
  <c r="J23" i="13" s="1"/>
  <c r="I23" i="13" a="1"/>
  <c r="I23" i="13" s="1"/>
  <c r="H23" i="13" a="1"/>
  <c r="H23" i="13" s="1"/>
  <c r="G23" i="13" a="1"/>
  <c r="G23" i="13" s="1"/>
  <c r="F23" i="13" a="1"/>
  <c r="F23" i="13" s="1"/>
  <c r="E23" i="13" a="1"/>
  <c r="E23" i="13" s="1"/>
  <c r="D23" i="13" a="1"/>
  <c r="D23" i="13" s="1"/>
  <c r="C23" i="13" a="1"/>
  <c r="C23" i="13" s="1"/>
  <c r="P22" i="13" a="1"/>
  <c r="P22" i="13" s="1"/>
  <c r="O22" i="13" a="1"/>
  <c r="O22" i="13" s="1"/>
  <c r="N22" i="13" a="1"/>
  <c r="N22" i="13" s="1"/>
  <c r="M22" i="13" a="1"/>
  <c r="M22" i="13" s="1"/>
  <c r="L22" i="13" a="1"/>
  <c r="L22" i="13" s="1"/>
  <c r="K22" i="13" a="1"/>
  <c r="K22" i="13" s="1"/>
  <c r="J22" i="13" a="1"/>
  <c r="J22" i="13" s="1"/>
  <c r="I22" i="13" a="1"/>
  <c r="I22" i="13" s="1"/>
  <c r="H22" i="13" a="1"/>
  <c r="H22" i="13" s="1"/>
  <c r="G22" i="13" a="1"/>
  <c r="G22" i="13" s="1"/>
  <c r="F22" i="13" a="1"/>
  <c r="F22" i="13" s="1"/>
  <c r="E22" i="13" a="1"/>
  <c r="E22" i="13" s="1"/>
  <c r="D22" i="13" a="1"/>
  <c r="D22" i="13" s="1"/>
  <c r="C22" i="13" a="1"/>
  <c r="C22" i="13" s="1"/>
  <c r="P21" i="13" a="1"/>
  <c r="P21" i="13" s="1"/>
  <c r="O21" i="13" a="1"/>
  <c r="O21" i="13" s="1"/>
  <c r="N21" i="13" a="1"/>
  <c r="N21" i="13" s="1"/>
  <c r="M21" i="13" a="1"/>
  <c r="M21" i="13" s="1"/>
  <c r="L21" i="13" a="1"/>
  <c r="L21" i="13" s="1"/>
  <c r="K21" i="13" a="1"/>
  <c r="K21" i="13" s="1"/>
  <c r="J21" i="13" a="1"/>
  <c r="J21" i="13" s="1"/>
  <c r="I21" i="13" a="1"/>
  <c r="I21" i="13" s="1"/>
  <c r="H21" i="13" a="1"/>
  <c r="H21" i="13" s="1"/>
  <c r="G21" i="13" a="1"/>
  <c r="G21" i="13" s="1"/>
  <c r="F21" i="13" a="1"/>
  <c r="F21" i="13" s="1"/>
  <c r="E21" i="13" a="1"/>
  <c r="E21" i="13" s="1"/>
  <c r="D21" i="13" a="1"/>
  <c r="D21" i="13" s="1"/>
  <c r="C21" i="13" a="1"/>
  <c r="C21" i="13" s="1"/>
  <c r="P8" i="13"/>
  <c r="O8" i="13"/>
  <c r="N8" i="13"/>
  <c r="M8" i="13"/>
  <c r="P1" i="13"/>
  <c r="O1" i="13"/>
  <c r="N1" i="13"/>
  <c r="M1" i="13"/>
  <c r="Q15" i="16" l="1"/>
  <c r="Q14" i="16"/>
  <c r="Q13" i="16"/>
  <c r="Q12" i="16"/>
  <c r="Q11" i="16"/>
  <c r="Q10" i="16"/>
  <c r="Q9" i="16"/>
  <c r="R15" i="16"/>
  <c r="R14" i="16"/>
  <c r="R13" i="16"/>
  <c r="R12" i="16"/>
  <c r="R11" i="16"/>
  <c r="R10" i="16"/>
  <c r="R9" i="16"/>
  <c r="AE15" i="16"/>
  <c r="AE14" i="16"/>
  <c r="AE13" i="16"/>
  <c r="AE12" i="16"/>
  <c r="AE11" i="16"/>
  <c r="AE10" i="16"/>
  <c r="AE9" i="16"/>
  <c r="AF15" i="16"/>
  <c r="AF14" i="16"/>
  <c r="AF13" i="16"/>
  <c r="AF12" i="16"/>
  <c r="AF11" i="16"/>
  <c r="AF10" i="16"/>
  <c r="AF9" i="16"/>
  <c r="AC15" i="16"/>
  <c r="AC14" i="16"/>
  <c r="AC13" i="16"/>
  <c r="AC12" i="16"/>
  <c r="AC11" i="16"/>
  <c r="AC10" i="16"/>
  <c r="AC9" i="16"/>
  <c r="AD15" i="16"/>
  <c r="AD14" i="16"/>
  <c r="AD13" i="16"/>
  <c r="AD12" i="16"/>
  <c r="AD11" i="16"/>
  <c r="AD10" i="16"/>
  <c r="AD9" i="16"/>
  <c r="AA15" i="16"/>
  <c r="AA14" i="16"/>
  <c r="AA13" i="16"/>
  <c r="AA12" i="16"/>
  <c r="AA11" i="16"/>
  <c r="AA10" i="16"/>
  <c r="AA9" i="16"/>
  <c r="AB15" i="16"/>
  <c r="AB14" i="16"/>
  <c r="AB13" i="16"/>
  <c r="AB12" i="16"/>
  <c r="AB11" i="16"/>
  <c r="AB10" i="16"/>
  <c r="AB9" i="16"/>
  <c r="Y15" i="16"/>
  <c r="Y14" i="16"/>
  <c r="Y13" i="16"/>
  <c r="Y12" i="16"/>
  <c r="Y11" i="16"/>
  <c r="Y10" i="16"/>
  <c r="Y9" i="16"/>
  <c r="Z15" i="16"/>
  <c r="Z14" i="16"/>
  <c r="Z13" i="16"/>
  <c r="Z12" i="16"/>
  <c r="Z11" i="16"/>
  <c r="Z10" i="16"/>
  <c r="Z9" i="16"/>
  <c r="W15" i="16"/>
  <c r="W14" i="16"/>
  <c r="W13" i="16"/>
  <c r="W12" i="16"/>
  <c r="W11" i="16"/>
  <c r="W10" i="16"/>
  <c r="W9" i="16"/>
  <c r="X15" i="16"/>
  <c r="X14" i="16"/>
  <c r="X13" i="16"/>
  <c r="X12" i="16"/>
  <c r="X11" i="16"/>
  <c r="X10" i="16"/>
  <c r="X9" i="16"/>
  <c r="U15" i="16"/>
  <c r="U14" i="16"/>
  <c r="U13" i="16"/>
  <c r="U12" i="16"/>
  <c r="U11" i="16"/>
  <c r="U10" i="16"/>
  <c r="U9" i="16"/>
  <c r="V15" i="16"/>
  <c r="V14" i="16"/>
  <c r="V13" i="16"/>
  <c r="V12" i="16"/>
  <c r="V11" i="16"/>
  <c r="V10" i="16"/>
  <c r="V9" i="16"/>
  <c r="S15" i="16"/>
  <c r="S14" i="16"/>
  <c r="S13" i="16"/>
  <c r="S12" i="16"/>
  <c r="S11" i="16"/>
  <c r="S10" i="16"/>
  <c r="S9" i="16"/>
  <c r="T15" i="16"/>
  <c r="T14" i="16"/>
  <c r="T13" i="16"/>
  <c r="T12" i="16"/>
  <c r="T11" i="16"/>
  <c r="T10" i="16"/>
  <c r="T9" i="16"/>
  <c r="O15" i="16"/>
  <c r="O14" i="16"/>
  <c r="O13" i="16"/>
  <c r="O12" i="16"/>
  <c r="O11" i="16"/>
  <c r="O10" i="16"/>
  <c r="O9" i="16"/>
  <c r="P15" i="16"/>
  <c r="P14" i="16"/>
  <c r="P13" i="16"/>
  <c r="P12" i="16"/>
  <c r="P11" i="16"/>
  <c r="P10" i="16"/>
  <c r="P9" i="16"/>
  <c r="N15" i="16"/>
  <c r="N14" i="16"/>
  <c r="N13" i="16"/>
  <c r="N12" i="16"/>
  <c r="N11" i="16"/>
  <c r="N10" i="16"/>
  <c r="N9" i="16"/>
  <c r="M15" i="16"/>
  <c r="M14" i="16"/>
  <c r="M13" i="16"/>
  <c r="M12" i="16"/>
  <c r="M11" i="16"/>
  <c r="M10" i="16"/>
  <c r="M9" i="16"/>
  <c r="Q15" i="13"/>
  <c r="Q14" i="13"/>
  <c r="R12" i="13"/>
  <c r="Q11" i="13"/>
  <c r="R10" i="13"/>
  <c r="Q10" i="13"/>
  <c r="Q13" i="13"/>
  <c r="V15" i="13"/>
  <c r="Z13" i="13"/>
  <c r="Z9" i="13"/>
  <c r="Z10" i="13"/>
  <c r="Z14" i="13"/>
  <c r="Y10" i="13"/>
  <c r="Y11" i="13"/>
  <c r="Y13" i="13"/>
  <c r="Y14" i="13"/>
  <c r="Y9" i="13"/>
  <c r="Y15" i="13"/>
  <c r="Z11" i="13"/>
  <c r="Z15" i="13"/>
  <c r="W9" i="13"/>
  <c r="W10" i="13"/>
  <c r="W11" i="13"/>
  <c r="W13" i="13"/>
  <c r="W14" i="13"/>
  <c r="W15" i="13"/>
  <c r="X11" i="13"/>
  <c r="X15" i="13"/>
  <c r="X12" i="13"/>
  <c r="X9" i="13"/>
  <c r="X13" i="13"/>
  <c r="X10" i="13"/>
  <c r="V11" i="13"/>
  <c r="U11" i="13"/>
  <c r="U15" i="13"/>
  <c r="U12" i="13"/>
  <c r="V12" i="13"/>
  <c r="U9" i="13"/>
  <c r="U13" i="13"/>
  <c r="V9" i="13"/>
  <c r="V13" i="13"/>
  <c r="V18" i="13" s="1"/>
  <c r="U10" i="13"/>
  <c r="V10" i="13"/>
  <c r="S11" i="13"/>
  <c r="S12" i="13"/>
  <c r="S9" i="13"/>
  <c r="S13" i="13"/>
  <c r="T12" i="13"/>
  <c r="T9" i="13"/>
  <c r="T13" i="13"/>
  <c r="S10" i="13"/>
  <c r="S14" i="13"/>
  <c r="T10" i="13"/>
  <c r="T14" i="13"/>
  <c r="T11" i="13"/>
  <c r="R14" i="13"/>
  <c r="Q12" i="13"/>
  <c r="R15" i="13"/>
  <c r="R13" i="13"/>
  <c r="R11" i="13"/>
  <c r="D59" i="10" a="1"/>
  <c r="D59" i="10" s="1"/>
  <c r="E59" i="10" a="1"/>
  <c r="E59" i="10" s="1"/>
  <c r="F59" i="10" a="1"/>
  <c r="F59" i="10" s="1"/>
  <c r="G59" i="10" a="1"/>
  <c r="G59" i="10" s="1"/>
  <c r="H59" i="10" a="1"/>
  <c r="H59" i="10" s="1"/>
  <c r="I59" i="10" a="1"/>
  <c r="I59" i="10" s="1"/>
  <c r="J59" i="10" a="1"/>
  <c r="J59" i="10" s="1"/>
  <c r="K59" i="10" a="1"/>
  <c r="K59" i="10" s="1"/>
  <c r="L59" i="10" a="1"/>
  <c r="L59" i="10" s="1"/>
  <c r="M59" i="10" a="1"/>
  <c r="M59" i="10" s="1"/>
  <c r="N59" i="10" a="1"/>
  <c r="N59" i="10" s="1"/>
  <c r="D60" i="10" a="1"/>
  <c r="D60" i="10" s="1"/>
  <c r="E60" i="10" a="1"/>
  <c r="E60" i="10" s="1"/>
  <c r="F60" i="10" a="1"/>
  <c r="F60" i="10" s="1"/>
  <c r="G60" i="10" a="1"/>
  <c r="G60" i="10" s="1"/>
  <c r="H60" i="10" a="1"/>
  <c r="H60" i="10" s="1"/>
  <c r="I60" i="10" a="1"/>
  <c r="I60" i="10" s="1"/>
  <c r="J60" i="10" a="1"/>
  <c r="J60" i="10" s="1"/>
  <c r="K60" i="10" a="1"/>
  <c r="K60" i="10" s="1"/>
  <c r="L60" i="10" a="1"/>
  <c r="L60" i="10" s="1"/>
  <c r="M60" i="10" a="1"/>
  <c r="M60" i="10" s="1"/>
  <c r="N60" i="10" a="1"/>
  <c r="N60" i="10" s="1"/>
  <c r="D61" i="10" a="1"/>
  <c r="D61" i="10" s="1"/>
  <c r="E61" i="10" a="1"/>
  <c r="E61" i="10" s="1"/>
  <c r="F61" i="10" a="1"/>
  <c r="F61" i="10" s="1"/>
  <c r="G61" i="10" a="1"/>
  <c r="G61" i="10" s="1"/>
  <c r="H61" i="10" a="1"/>
  <c r="H61" i="10" s="1"/>
  <c r="I61" i="10" a="1"/>
  <c r="I61" i="10" s="1"/>
  <c r="J61" i="10" a="1"/>
  <c r="J61" i="10" s="1"/>
  <c r="K61" i="10" a="1"/>
  <c r="K61" i="10" s="1"/>
  <c r="L61" i="10" a="1"/>
  <c r="L61" i="10" s="1"/>
  <c r="M61" i="10" a="1"/>
  <c r="M61" i="10" s="1"/>
  <c r="N61" i="10" a="1"/>
  <c r="N61" i="10" s="1"/>
  <c r="D62" i="10" a="1"/>
  <c r="D62" i="10" s="1"/>
  <c r="E62" i="10" a="1"/>
  <c r="E62" i="10" s="1"/>
  <c r="F62" i="10" a="1"/>
  <c r="F62" i="10" s="1"/>
  <c r="G62" i="10" a="1"/>
  <c r="G62" i="10" s="1"/>
  <c r="H62" i="10" a="1"/>
  <c r="H62" i="10" s="1"/>
  <c r="I62" i="10" a="1"/>
  <c r="I62" i="10" s="1"/>
  <c r="J62" i="10" a="1"/>
  <c r="J62" i="10" s="1"/>
  <c r="K62" i="10" a="1"/>
  <c r="K62" i="10" s="1"/>
  <c r="L62" i="10" a="1"/>
  <c r="L62" i="10" s="1"/>
  <c r="M62" i="10" a="1"/>
  <c r="M62" i="10" s="1"/>
  <c r="N62" i="10" a="1"/>
  <c r="N62" i="10" s="1"/>
  <c r="D63" i="10" a="1"/>
  <c r="D63" i="10" s="1"/>
  <c r="E63" i="10" a="1"/>
  <c r="E63" i="10" s="1"/>
  <c r="F63" i="10" a="1"/>
  <c r="F63" i="10" s="1"/>
  <c r="G63" i="10" a="1"/>
  <c r="G63" i="10" s="1"/>
  <c r="H63" i="10" a="1"/>
  <c r="H63" i="10" s="1"/>
  <c r="I63" i="10" a="1"/>
  <c r="I63" i="10" s="1"/>
  <c r="J63" i="10" a="1"/>
  <c r="J63" i="10" s="1"/>
  <c r="K63" i="10" a="1"/>
  <c r="K63" i="10" s="1"/>
  <c r="L63" i="10" a="1"/>
  <c r="L63" i="10" s="1"/>
  <c r="M63" i="10" a="1"/>
  <c r="M63" i="10" s="1"/>
  <c r="N63" i="10" a="1"/>
  <c r="N63" i="10" s="1"/>
  <c r="D64" i="10" a="1"/>
  <c r="D64" i="10" s="1"/>
  <c r="E64" i="10" a="1"/>
  <c r="E64" i="10" s="1"/>
  <c r="F64" i="10" a="1"/>
  <c r="F64" i="10" s="1"/>
  <c r="G64" i="10" a="1"/>
  <c r="G64" i="10" s="1"/>
  <c r="H64" i="10" a="1"/>
  <c r="H64" i="10" s="1"/>
  <c r="I64" i="10" a="1"/>
  <c r="I64" i="10" s="1"/>
  <c r="J64" i="10" a="1"/>
  <c r="J64" i="10" s="1"/>
  <c r="K64" i="10" a="1"/>
  <c r="K64" i="10" s="1"/>
  <c r="L64" i="10" a="1"/>
  <c r="L64" i="10" s="1"/>
  <c r="M64" i="10" a="1"/>
  <c r="M64" i="10" s="1"/>
  <c r="N64" i="10" a="1"/>
  <c r="N64" i="10" s="1"/>
  <c r="D65" i="10" a="1"/>
  <c r="D65" i="10" s="1"/>
  <c r="E65" i="10" a="1"/>
  <c r="E65" i="10" s="1"/>
  <c r="F65" i="10" a="1"/>
  <c r="F65" i="10" s="1"/>
  <c r="G65" i="10" a="1"/>
  <c r="G65" i="10" s="1"/>
  <c r="H65" i="10" a="1"/>
  <c r="H65" i="10" s="1"/>
  <c r="I65" i="10" a="1"/>
  <c r="I65" i="10" s="1"/>
  <c r="J65" i="10" a="1"/>
  <c r="J65" i="10" s="1"/>
  <c r="K65" i="10" a="1"/>
  <c r="K65" i="10" s="1"/>
  <c r="L65" i="10" a="1"/>
  <c r="L65" i="10" s="1"/>
  <c r="M65" i="10" a="1"/>
  <c r="M65" i="10" s="1"/>
  <c r="N65" i="10" a="1"/>
  <c r="N65" i="10" s="1"/>
  <c r="D66" i="10" a="1"/>
  <c r="D66" i="10" s="1"/>
  <c r="E66" i="10" a="1"/>
  <c r="E66" i="10" s="1"/>
  <c r="F66" i="10" a="1"/>
  <c r="F66" i="10" s="1"/>
  <c r="G66" i="10" a="1"/>
  <c r="G66" i="10" s="1"/>
  <c r="H66" i="10" a="1"/>
  <c r="H66" i="10" s="1"/>
  <c r="I66" i="10" a="1"/>
  <c r="I66" i="10" s="1"/>
  <c r="J66" i="10" a="1"/>
  <c r="J66" i="10" s="1"/>
  <c r="K66" i="10" a="1"/>
  <c r="K66" i="10" s="1"/>
  <c r="L66" i="10" a="1"/>
  <c r="L66" i="10" s="1"/>
  <c r="M66" i="10" a="1"/>
  <c r="M66" i="10" s="1"/>
  <c r="N66" i="10" a="1"/>
  <c r="N66" i="10" s="1"/>
  <c r="C59" i="10" a="1"/>
  <c r="C59" i="10" s="1"/>
  <c r="C60" i="10" a="1"/>
  <c r="C60" i="10" s="1"/>
  <c r="C61" i="10" a="1"/>
  <c r="C61" i="10" s="1"/>
  <c r="C62" i="10" a="1"/>
  <c r="C62" i="10" s="1"/>
  <c r="C63" i="10" a="1"/>
  <c r="C63" i="10" s="1"/>
  <c r="C64" i="10" a="1"/>
  <c r="C64" i="10" s="1"/>
  <c r="C65" i="10" a="1"/>
  <c r="C65" i="10" s="1"/>
  <c r="C57" i="10" a="1"/>
  <c r="C57" i="10" s="1"/>
  <c r="D57" i="10" a="1"/>
  <c r="D57" i="10" s="1"/>
  <c r="E57" i="10" a="1"/>
  <c r="E57" i="10" s="1"/>
  <c r="F57" i="10" a="1"/>
  <c r="F57" i="10" s="1"/>
  <c r="G57" i="10" a="1"/>
  <c r="G57" i="10" s="1"/>
  <c r="H57" i="10" a="1"/>
  <c r="H57" i="10" s="1"/>
  <c r="I57" i="10" a="1"/>
  <c r="I57" i="10" s="1"/>
  <c r="J57" i="10" a="1"/>
  <c r="J57" i="10" s="1"/>
  <c r="K57" i="10" a="1"/>
  <c r="K57" i="10" s="1"/>
  <c r="L57" i="10" a="1"/>
  <c r="L57" i="10" s="1"/>
  <c r="M57" i="10" a="1"/>
  <c r="M57" i="10" s="1"/>
  <c r="N57" i="10" a="1"/>
  <c r="N57" i="10" s="1"/>
  <c r="C58" i="10" a="1"/>
  <c r="C58" i="10" s="1"/>
  <c r="D58" i="10" a="1"/>
  <c r="D58" i="10" s="1"/>
  <c r="E58" i="10" a="1"/>
  <c r="E58" i="10" s="1"/>
  <c r="F58" i="10" a="1"/>
  <c r="F58" i="10" s="1"/>
  <c r="G58" i="10" a="1"/>
  <c r="G58" i="10" s="1"/>
  <c r="H58" i="10" a="1"/>
  <c r="H58" i="10" s="1"/>
  <c r="I58" i="10" a="1"/>
  <c r="I58" i="10" s="1"/>
  <c r="J58" i="10" a="1"/>
  <c r="J58" i="10" s="1"/>
  <c r="K58" i="10" a="1"/>
  <c r="K58" i="10" s="1"/>
  <c r="L58" i="10" a="1"/>
  <c r="L58" i="10" s="1"/>
  <c r="M58" i="10" a="1"/>
  <c r="M58" i="10" s="1"/>
  <c r="N58" i="10" a="1"/>
  <c r="N58" i="10" s="1"/>
  <c r="R20" i="16" l="1"/>
  <c r="R19" i="16"/>
  <c r="R18" i="16"/>
  <c r="Q20" i="16"/>
  <c r="Q19" i="16"/>
  <c r="Q18" i="16"/>
  <c r="AF20" i="16"/>
  <c r="AF18" i="16"/>
  <c r="AE20" i="16"/>
  <c r="AE18" i="16"/>
  <c r="AD20" i="16"/>
  <c r="AD18" i="16"/>
  <c r="AC20" i="16"/>
  <c r="AC18" i="16"/>
  <c r="AB20" i="16"/>
  <c r="AB18" i="16"/>
  <c r="AA20" i="16"/>
  <c r="AA18" i="16"/>
  <c r="Z20" i="16"/>
  <c r="Z19" i="16"/>
  <c r="Z18" i="16"/>
  <c r="Y20" i="16"/>
  <c r="Y19" i="16"/>
  <c r="Y18" i="16"/>
  <c r="X20" i="16"/>
  <c r="X19" i="16"/>
  <c r="X18" i="16"/>
  <c r="W20" i="16"/>
  <c r="W19" i="16"/>
  <c r="W18" i="16"/>
  <c r="V20" i="16"/>
  <c r="V19" i="16"/>
  <c r="V18" i="16"/>
  <c r="U20" i="16"/>
  <c r="U19" i="16"/>
  <c r="U18" i="16"/>
  <c r="T20" i="16"/>
  <c r="T19" i="16"/>
  <c r="T18" i="16"/>
  <c r="S20" i="16"/>
  <c r="S19" i="16"/>
  <c r="S18" i="16"/>
  <c r="P20" i="16"/>
  <c r="P19" i="16"/>
  <c r="P18" i="16"/>
  <c r="O20" i="16"/>
  <c r="O19" i="16"/>
  <c r="O18" i="16"/>
  <c r="N20" i="16"/>
  <c r="N19" i="16"/>
  <c r="N18" i="16"/>
  <c r="M20" i="16"/>
  <c r="M19" i="16"/>
  <c r="M18" i="16"/>
  <c r="Q19" i="13"/>
  <c r="Q20" i="13"/>
  <c r="Y19" i="13"/>
  <c r="V19" i="13"/>
  <c r="W18" i="13"/>
  <c r="T20" i="13"/>
  <c r="T19" i="13"/>
  <c r="T18" i="13"/>
  <c r="W19" i="13"/>
  <c r="Q18" i="13"/>
  <c r="S18" i="13"/>
  <c r="S20" i="13"/>
  <c r="S19" i="13"/>
  <c r="Y20" i="13"/>
  <c r="Y18" i="13"/>
  <c r="Z20" i="13"/>
  <c r="Z19" i="13"/>
  <c r="Z18" i="13"/>
  <c r="W20" i="13"/>
  <c r="X20" i="13"/>
  <c r="X19" i="13"/>
  <c r="X18" i="13"/>
  <c r="U20" i="13"/>
  <c r="U19" i="13"/>
  <c r="U18" i="13"/>
  <c r="V20" i="13"/>
  <c r="R19" i="13"/>
  <c r="R20" i="13"/>
  <c r="R18" i="13"/>
  <c r="L57" i="12" a="1"/>
  <c r="L57" i="12" s="1"/>
  <c r="L58" i="12" a="1"/>
  <c r="L58" i="12" s="1"/>
  <c r="L59" i="12" a="1"/>
  <c r="L59" i="12" s="1"/>
  <c r="L60" i="12" a="1"/>
  <c r="L60" i="12" s="1"/>
  <c r="L61" i="12" a="1"/>
  <c r="L61" i="12" s="1"/>
  <c r="L62" i="12" a="1"/>
  <c r="L62" i="12" s="1"/>
  <c r="L63" i="12" a="1"/>
  <c r="L63" i="12" s="1"/>
  <c r="L64" i="12" a="1"/>
  <c r="L64" i="12" s="1"/>
  <c r="L65" i="12" a="1"/>
  <c r="L65" i="12" s="1"/>
  <c r="L66" i="12" a="1"/>
  <c r="L66" i="12" s="1"/>
  <c r="L67" i="12" a="1"/>
  <c r="L67" i="12" s="1"/>
  <c r="L68" i="12" a="1"/>
  <c r="L68" i="12" s="1"/>
  <c r="L69" i="12" a="1"/>
  <c r="L69" i="12" s="1"/>
  <c r="L70" i="12" a="1"/>
  <c r="L70" i="12" s="1"/>
  <c r="L71" i="12" a="1"/>
  <c r="L71" i="12" s="1"/>
  <c r="L72" i="12" a="1"/>
  <c r="L72" i="12" s="1"/>
  <c r="L73" i="12" a="1"/>
  <c r="L73" i="12" s="1"/>
  <c r="C72" i="12" a="1"/>
  <c r="C72" i="12" s="1"/>
  <c r="D72" i="12" a="1"/>
  <c r="D72" i="12" s="1"/>
  <c r="E72" i="12" a="1"/>
  <c r="E72" i="12" s="1"/>
  <c r="F72" i="12" a="1"/>
  <c r="F72" i="12" s="1"/>
  <c r="G72" i="12" a="1"/>
  <c r="G72" i="12" s="1"/>
  <c r="H72" i="12" a="1"/>
  <c r="H72" i="12" s="1"/>
  <c r="I72" i="12" a="1"/>
  <c r="I72" i="12" s="1"/>
  <c r="J72" i="12" a="1"/>
  <c r="J72" i="12" s="1"/>
  <c r="K72" i="12" a="1"/>
  <c r="K72" i="12" s="1"/>
  <c r="C73" i="12" a="1"/>
  <c r="C73" i="12" s="1"/>
  <c r="D73" i="12" a="1"/>
  <c r="D73" i="12" s="1"/>
  <c r="E73" i="12" a="1"/>
  <c r="E73" i="12" s="1"/>
  <c r="F73" i="12" a="1"/>
  <c r="F73" i="12" s="1"/>
  <c r="G73" i="12" a="1"/>
  <c r="G73" i="12" s="1"/>
  <c r="H73" i="12" a="1"/>
  <c r="H73" i="12" s="1"/>
  <c r="I73" i="12" a="1"/>
  <c r="I73" i="12" s="1"/>
  <c r="J73" i="12" a="1"/>
  <c r="J73" i="12" s="1"/>
  <c r="K73" i="12" a="1"/>
  <c r="K73" i="12" s="1"/>
  <c r="C58" i="12" a="1"/>
  <c r="C58" i="12" s="1"/>
  <c r="D58" i="12" a="1"/>
  <c r="D58" i="12" s="1"/>
  <c r="E58" i="12" a="1"/>
  <c r="E58" i="12" s="1"/>
  <c r="F58" i="12" a="1"/>
  <c r="F58" i="12" s="1"/>
  <c r="G58" i="12" a="1"/>
  <c r="G58" i="12" s="1"/>
  <c r="H58" i="12" a="1"/>
  <c r="H58" i="12" s="1"/>
  <c r="I58" i="12" a="1"/>
  <c r="I58" i="12" s="1"/>
  <c r="J58" i="12" a="1"/>
  <c r="J58" i="12" s="1"/>
  <c r="K58" i="12" a="1"/>
  <c r="K58" i="12" s="1"/>
  <c r="C59" i="12" a="1"/>
  <c r="C59" i="12" s="1"/>
  <c r="D59" i="12" a="1"/>
  <c r="D59" i="12" s="1"/>
  <c r="E59" i="12" a="1"/>
  <c r="E59" i="12" s="1"/>
  <c r="F59" i="12" a="1"/>
  <c r="F59" i="12" s="1"/>
  <c r="G59" i="12" a="1"/>
  <c r="G59" i="12" s="1"/>
  <c r="H59" i="12" a="1"/>
  <c r="H59" i="12" s="1"/>
  <c r="I59" i="12" a="1"/>
  <c r="I59" i="12" s="1"/>
  <c r="J59" i="12" a="1"/>
  <c r="J59" i="12" s="1"/>
  <c r="K59" i="12" a="1"/>
  <c r="K59" i="12" s="1"/>
  <c r="C60" i="12" a="1"/>
  <c r="C60" i="12" s="1"/>
  <c r="D60" i="12" a="1"/>
  <c r="D60" i="12" s="1"/>
  <c r="E60" i="12" a="1"/>
  <c r="E60" i="12" s="1"/>
  <c r="F60" i="12" a="1"/>
  <c r="F60" i="12" s="1"/>
  <c r="G60" i="12" a="1"/>
  <c r="G60" i="12" s="1"/>
  <c r="H60" i="12" a="1"/>
  <c r="H60" i="12" s="1"/>
  <c r="I60" i="12" a="1"/>
  <c r="I60" i="12" s="1"/>
  <c r="J60" i="12" a="1"/>
  <c r="J60" i="12" s="1"/>
  <c r="K60" i="12" a="1"/>
  <c r="K60" i="12" s="1"/>
  <c r="C61" i="12" a="1"/>
  <c r="C61" i="12" s="1"/>
  <c r="D61" i="12" a="1"/>
  <c r="D61" i="12" s="1"/>
  <c r="E61" i="12" a="1"/>
  <c r="E61" i="12" s="1"/>
  <c r="F61" i="12" a="1"/>
  <c r="F61" i="12" s="1"/>
  <c r="G61" i="12" a="1"/>
  <c r="G61" i="12" s="1"/>
  <c r="H61" i="12" a="1"/>
  <c r="H61" i="12" s="1"/>
  <c r="I61" i="12" a="1"/>
  <c r="I61" i="12" s="1"/>
  <c r="J61" i="12" a="1"/>
  <c r="J61" i="12" s="1"/>
  <c r="K61" i="12" a="1"/>
  <c r="K61" i="12" s="1"/>
  <c r="C62" i="12" a="1"/>
  <c r="C62" i="12" s="1"/>
  <c r="D62" i="12" a="1"/>
  <c r="D62" i="12" s="1"/>
  <c r="E62" i="12" a="1"/>
  <c r="E62" i="12" s="1"/>
  <c r="F62" i="12" a="1"/>
  <c r="F62" i="12" s="1"/>
  <c r="G62" i="12" a="1"/>
  <c r="G62" i="12" s="1"/>
  <c r="H62" i="12" a="1"/>
  <c r="H62" i="12" s="1"/>
  <c r="I62" i="12" a="1"/>
  <c r="I62" i="12" s="1"/>
  <c r="J62" i="12" a="1"/>
  <c r="J62" i="12" s="1"/>
  <c r="K62" i="12" a="1"/>
  <c r="K62" i="12" s="1"/>
  <c r="C63" i="12" a="1"/>
  <c r="C63" i="12" s="1"/>
  <c r="D63" i="12" a="1"/>
  <c r="D63" i="12" s="1"/>
  <c r="E63" i="12" a="1"/>
  <c r="E63" i="12" s="1"/>
  <c r="F63" i="12" a="1"/>
  <c r="F63" i="12" s="1"/>
  <c r="G63" i="12" a="1"/>
  <c r="G63" i="12" s="1"/>
  <c r="H63" i="12" a="1"/>
  <c r="H63" i="12" s="1"/>
  <c r="I63" i="12" a="1"/>
  <c r="I63" i="12" s="1"/>
  <c r="J63" i="12" a="1"/>
  <c r="J63" i="12" s="1"/>
  <c r="K63" i="12" a="1"/>
  <c r="K63" i="12" s="1"/>
  <c r="C64" i="12" a="1"/>
  <c r="C64" i="12" s="1"/>
  <c r="D64" i="12" a="1"/>
  <c r="D64" i="12" s="1"/>
  <c r="E64" i="12" a="1"/>
  <c r="E64" i="12" s="1"/>
  <c r="F64" i="12" a="1"/>
  <c r="F64" i="12" s="1"/>
  <c r="G64" i="12" a="1"/>
  <c r="G64" i="12" s="1"/>
  <c r="H64" i="12" a="1"/>
  <c r="H64" i="12" s="1"/>
  <c r="I64" i="12" a="1"/>
  <c r="I64" i="12" s="1"/>
  <c r="J64" i="12" a="1"/>
  <c r="J64" i="12" s="1"/>
  <c r="K64" i="12" a="1"/>
  <c r="K64" i="12" s="1"/>
  <c r="C65" i="12" a="1"/>
  <c r="C65" i="12" s="1"/>
  <c r="D65" i="12" a="1"/>
  <c r="D65" i="12" s="1"/>
  <c r="E65" i="12" a="1"/>
  <c r="E65" i="12" s="1"/>
  <c r="F65" i="12" a="1"/>
  <c r="F65" i="12" s="1"/>
  <c r="G65" i="12" a="1"/>
  <c r="G65" i="12" s="1"/>
  <c r="H65" i="12" a="1"/>
  <c r="H65" i="12" s="1"/>
  <c r="I65" i="12" a="1"/>
  <c r="I65" i="12" s="1"/>
  <c r="J65" i="12" a="1"/>
  <c r="J65" i="12" s="1"/>
  <c r="K65" i="12" a="1"/>
  <c r="K65" i="12" s="1"/>
  <c r="C66" i="12" a="1"/>
  <c r="C66" i="12" s="1"/>
  <c r="D66" i="12" a="1"/>
  <c r="D66" i="12" s="1"/>
  <c r="E66" i="12" a="1"/>
  <c r="E66" i="12" s="1"/>
  <c r="F66" i="12" a="1"/>
  <c r="F66" i="12" s="1"/>
  <c r="G66" i="12" a="1"/>
  <c r="G66" i="12" s="1"/>
  <c r="H66" i="12" a="1"/>
  <c r="H66" i="12" s="1"/>
  <c r="I66" i="12" a="1"/>
  <c r="I66" i="12" s="1"/>
  <c r="J66" i="12" a="1"/>
  <c r="J66" i="12" s="1"/>
  <c r="K66" i="12" a="1"/>
  <c r="K66" i="12" s="1"/>
  <c r="C67" i="12" a="1"/>
  <c r="C67" i="12" s="1"/>
  <c r="D67" i="12" a="1"/>
  <c r="D67" i="12" s="1"/>
  <c r="E67" i="12" a="1"/>
  <c r="E67" i="12" s="1"/>
  <c r="F67" i="12" a="1"/>
  <c r="F67" i="12" s="1"/>
  <c r="G67" i="12" a="1"/>
  <c r="G67" i="12" s="1"/>
  <c r="H67" i="12" a="1"/>
  <c r="H67" i="12" s="1"/>
  <c r="I67" i="12" a="1"/>
  <c r="I67" i="12" s="1"/>
  <c r="J67" i="12" a="1"/>
  <c r="J67" i="12" s="1"/>
  <c r="K67" i="12" a="1"/>
  <c r="K67" i="12" s="1"/>
  <c r="C68" i="12" a="1"/>
  <c r="C68" i="12" s="1"/>
  <c r="D68" i="12" a="1"/>
  <c r="D68" i="12" s="1"/>
  <c r="E68" i="12" a="1"/>
  <c r="E68" i="12" s="1"/>
  <c r="F68" i="12" a="1"/>
  <c r="F68" i="12" s="1"/>
  <c r="G68" i="12" a="1"/>
  <c r="G68" i="12" s="1"/>
  <c r="H68" i="12" a="1"/>
  <c r="H68" i="12" s="1"/>
  <c r="I68" i="12" a="1"/>
  <c r="I68" i="12" s="1"/>
  <c r="J68" i="12" a="1"/>
  <c r="J68" i="12" s="1"/>
  <c r="K68" i="12" a="1"/>
  <c r="K68" i="12" s="1"/>
  <c r="C69" i="12" a="1"/>
  <c r="C69" i="12" s="1"/>
  <c r="D69" i="12" a="1"/>
  <c r="D69" i="12" s="1"/>
  <c r="E69" i="12" a="1"/>
  <c r="E69" i="12" s="1"/>
  <c r="F69" i="12" a="1"/>
  <c r="F69" i="12" s="1"/>
  <c r="G69" i="12" a="1"/>
  <c r="G69" i="12" s="1"/>
  <c r="H69" i="12" a="1"/>
  <c r="H69" i="12" s="1"/>
  <c r="I69" i="12" a="1"/>
  <c r="I69" i="12" s="1"/>
  <c r="J69" i="12" a="1"/>
  <c r="J69" i="12" s="1"/>
  <c r="K69" i="12" a="1"/>
  <c r="K69" i="12" s="1"/>
  <c r="C70" i="12" a="1"/>
  <c r="C70" i="12" s="1"/>
  <c r="D70" i="12" a="1"/>
  <c r="D70" i="12" s="1"/>
  <c r="E70" i="12" a="1"/>
  <c r="E70" i="12" s="1"/>
  <c r="F70" i="12" a="1"/>
  <c r="F70" i="12" s="1"/>
  <c r="G70" i="12" a="1"/>
  <c r="G70" i="12" s="1"/>
  <c r="H70" i="12" a="1"/>
  <c r="H70" i="12" s="1"/>
  <c r="I70" i="12" a="1"/>
  <c r="I70" i="12" s="1"/>
  <c r="J70" i="12" a="1"/>
  <c r="J70" i="12" s="1"/>
  <c r="K70" i="12" a="1"/>
  <c r="K70" i="12" s="1"/>
  <c r="C71" i="12" a="1"/>
  <c r="C71" i="12" s="1"/>
  <c r="D71" i="12" a="1"/>
  <c r="D71" i="12" s="1"/>
  <c r="E71" i="12" a="1"/>
  <c r="E71" i="12" s="1"/>
  <c r="F71" i="12" a="1"/>
  <c r="F71" i="12" s="1"/>
  <c r="G71" i="12" a="1"/>
  <c r="G71" i="12" s="1"/>
  <c r="H71" i="12" a="1"/>
  <c r="H71" i="12" s="1"/>
  <c r="I71" i="12" a="1"/>
  <c r="I71" i="12" s="1"/>
  <c r="J71" i="12" a="1"/>
  <c r="J71" i="12" s="1"/>
  <c r="K71" i="12" a="1"/>
  <c r="K71" i="12" s="1"/>
  <c r="K57" i="12" a="1"/>
  <c r="K57" i="12" s="1"/>
  <c r="J57" i="12" a="1"/>
  <c r="J57" i="12" s="1"/>
  <c r="I57" i="12" a="1"/>
  <c r="I57" i="12" s="1"/>
  <c r="H57" i="12" a="1"/>
  <c r="H57" i="12" s="1"/>
  <c r="G57" i="12" a="1"/>
  <c r="G57" i="12" s="1"/>
  <c r="F57" i="12" a="1"/>
  <c r="F57" i="12" s="1"/>
  <c r="E57" i="12" a="1"/>
  <c r="E57" i="12" s="1"/>
  <c r="D57" i="12" a="1"/>
  <c r="D57" i="12" s="1"/>
  <c r="C57" i="12" a="1"/>
  <c r="C57" i="12" s="1"/>
  <c r="L56" i="12" a="1"/>
  <c r="L56" i="12" s="1"/>
  <c r="K56" i="12" a="1"/>
  <c r="K56" i="12" s="1"/>
  <c r="J56" i="12" a="1"/>
  <c r="J56" i="12" s="1"/>
  <c r="I56" i="12" a="1"/>
  <c r="I56" i="12" s="1"/>
  <c r="H56" i="12" a="1"/>
  <c r="H56" i="12" s="1"/>
  <c r="G56" i="12" a="1"/>
  <c r="G56" i="12" s="1"/>
  <c r="F56" i="12" a="1"/>
  <c r="F56" i="12" s="1"/>
  <c r="E56" i="12" a="1"/>
  <c r="E56" i="12" s="1"/>
  <c r="D56" i="12" a="1"/>
  <c r="D56" i="12" s="1"/>
  <c r="C56" i="12" a="1"/>
  <c r="C56" i="12" s="1"/>
  <c r="L55" i="12" a="1"/>
  <c r="L55" i="12" s="1"/>
  <c r="K55" i="12" a="1"/>
  <c r="K55" i="12" s="1"/>
  <c r="J55" i="12" a="1"/>
  <c r="J55" i="12" s="1"/>
  <c r="I55" i="12" a="1"/>
  <c r="I55" i="12" s="1"/>
  <c r="H55" i="12" a="1"/>
  <c r="H55" i="12" s="1"/>
  <c r="G55" i="12" a="1"/>
  <c r="G55" i="12" s="1"/>
  <c r="F55" i="12" a="1"/>
  <c r="F55" i="12" s="1"/>
  <c r="E55" i="12" a="1"/>
  <c r="E55" i="12" s="1"/>
  <c r="D55" i="12" a="1"/>
  <c r="D55" i="12" s="1"/>
  <c r="C55" i="12" a="1"/>
  <c r="C55" i="12" s="1"/>
  <c r="L54" i="12" a="1"/>
  <c r="L54" i="12" s="1"/>
  <c r="K54" i="12" a="1"/>
  <c r="K54" i="12" s="1"/>
  <c r="J54" i="12" a="1"/>
  <c r="J54" i="12" s="1"/>
  <c r="I54" i="12" a="1"/>
  <c r="I54" i="12" s="1"/>
  <c r="H54" i="12" a="1"/>
  <c r="H54" i="12" s="1"/>
  <c r="G54" i="12" a="1"/>
  <c r="G54" i="12" s="1"/>
  <c r="F54" i="12" a="1"/>
  <c r="F54" i="12" s="1"/>
  <c r="E54" i="12" a="1"/>
  <c r="E54" i="12" s="1"/>
  <c r="D54" i="12" a="1"/>
  <c r="D54" i="12" s="1"/>
  <c r="C54" i="12" a="1"/>
  <c r="C54" i="12" s="1"/>
  <c r="L53" i="12" a="1"/>
  <c r="L53" i="12" s="1"/>
  <c r="K53" i="12" a="1"/>
  <c r="K53" i="12" s="1"/>
  <c r="J53" i="12" a="1"/>
  <c r="J53" i="12" s="1"/>
  <c r="I53" i="12" a="1"/>
  <c r="I53" i="12" s="1"/>
  <c r="H53" i="12" a="1"/>
  <c r="H53" i="12" s="1"/>
  <c r="G53" i="12" a="1"/>
  <c r="G53" i="12" s="1"/>
  <c r="F53" i="12" a="1"/>
  <c r="F53" i="12" s="1"/>
  <c r="E53" i="12" a="1"/>
  <c r="E53" i="12" s="1"/>
  <c r="D53" i="12" a="1"/>
  <c r="D53" i="12" s="1"/>
  <c r="C53" i="12" a="1"/>
  <c r="C53" i="12" s="1"/>
  <c r="L52" i="12" a="1"/>
  <c r="L52" i="12" s="1"/>
  <c r="K52" i="12" a="1"/>
  <c r="K52" i="12" s="1"/>
  <c r="J52" i="12" a="1"/>
  <c r="J52" i="12" s="1"/>
  <c r="I52" i="12" a="1"/>
  <c r="I52" i="12" s="1"/>
  <c r="H52" i="12" a="1"/>
  <c r="H52" i="12" s="1"/>
  <c r="G52" i="12" a="1"/>
  <c r="G52" i="12" s="1"/>
  <c r="F52" i="12" a="1"/>
  <c r="F52" i="12" s="1"/>
  <c r="E52" i="12" a="1"/>
  <c r="E52" i="12" s="1"/>
  <c r="D52" i="12" a="1"/>
  <c r="D52" i="12" s="1"/>
  <c r="C52" i="12" a="1"/>
  <c r="C52" i="12" s="1"/>
  <c r="L51" i="12" a="1"/>
  <c r="L51" i="12" s="1"/>
  <c r="K51" i="12" a="1"/>
  <c r="K51" i="12" s="1"/>
  <c r="J51" i="12" a="1"/>
  <c r="J51" i="12" s="1"/>
  <c r="I51" i="12" a="1"/>
  <c r="I51" i="12" s="1"/>
  <c r="H51" i="12" a="1"/>
  <c r="H51" i="12" s="1"/>
  <c r="G51" i="12" a="1"/>
  <c r="G51" i="12" s="1"/>
  <c r="F51" i="12" a="1"/>
  <c r="F51" i="12" s="1"/>
  <c r="E51" i="12" a="1"/>
  <c r="E51" i="12" s="1"/>
  <c r="D51" i="12" a="1"/>
  <c r="D51" i="12" s="1"/>
  <c r="C51" i="12" a="1"/>
  <c r="C51" i="12" s="1"/>
  <c r="L50" i="12" a="1"/>
  <c r="L50" i="12" s="1"/>
  <c r="K50" i="12" a="1"/>
  <c r="K50" i="12" s="1"/>
  <c r="J50" i="12" a="1"/>
  <c r="J50" i="12" s="1"/>
  <c r="I50" i="12" a="1"/>
  <c r="I50" i="12" s="1"/>
  <c r="H50" i="12" a="1"/>
  <c r="H50" i="12" s="1"/>
  <c r="G50" i="12" a="1"/>
  <c r="G50" i="12" s="1"/>
  <c r="F50" i="12" a="1"/>
  <c r="F50" i="12" s="1"/>
  <c r="E50" i="12" a="1"/>
  <c r="E50" i="12" s="1"/>
  <c r="D50" i="12" a="1"/>
  <c r="D50" i="12" s="1"/>
  <c r="C50" i="12" a="1"/>
  <c r="C50" i="12" s="1"/>
  <c r="L49" i="12" a="1"/>
  <c r="L49" i="12" s="1"/>
  <c r="K49" i="12" a="1"/>
  <c r="K49" i="12" s="1"/>
  <c r="J49" i="12" a="1"/>
  <c r="J49" i="12" s="1"/>
  <c r="I49" i="12" a="1"/>
  <c r="I49" i="12" s="1"/>
  <c r="H49" i="12" a="1"/>
  <c r="H49" i="12" s="1"/>
  <c r="G49" i="12" a="1"/>
  <c r="G49" i="12" s="1"/>
  <c r="F49" i="12" a="1"/>
  <c r="F49" i="12" s="1"/>
  <c r="E49" i="12" a="1"/>
  <c r="E49" i="12" s="1"/>
  <c r="D49" i="12" a="1"/>
  <c r="D49" i="12" s="1"/>
  <c r="C49" i="12" a="1"/>
  <c r="C49" i="12" s="1"/>
  <c r="L48" i="12" a="1"/>
  <c r="L48" i="12" s="1"/>
  <c r="K48" i="12" a="1"/>
  <c r="K48" i="12" s="1"/>
  <c r="J48" i="12" a="1"/>
  <c r="J48" i="12" s="1"/>
  <c r="I48" i="12" a="1"/>
  <c r="I48" i="12" s="1"/>
  <c r="H48" i="12" a="1"/>
  <c r="H48" i="12" s="1"/>
  <c r="G48" i="12" a="1"/>
  <c r="G48" i="12" s="1"/>
  <c r="F48" i="12" a="1"/>
  <c r="F48" i="12" s="1"/>
  <c r="E48" i="12" a="1"/>
  <c r="E48" i="12" s="1"/>
  <c r="D48" i="12" a="1"/>
  <c r="D48" i="12" s="1"/>
  <c r="C48" i="12" a="1"/>
  <c r="C48" i="12" s="1"/>
  <c r="L47" i="12" a="1"/>
  <c r="L47" i="12" s="1"/>
  <c r="K47" i="12" a="1"/>
  <c r="K47" i="12" s="1"/>
  <c r="J47" i="12" a="1"/>
  <c r="J47" i="12" s="1"/>
  <c r="I47" i="12" a="1"/>
  <c r="I47" i="12" s="1"/>
  <c r="H47" i="12" a="1"/>
  <c r="H47" i="12" s="1"/>
  <c r="G47" i="12" a="1"/>
  <c r="G47" i="12" s="1"/>
  <c r="F47" i="12" a="1"/>
  <c r="F47" i="12" s="1"/>
  <c r="E47" i="12" a="1"/>
  <c r="E47" i="12" s="1"/>
  <c r="D47" i="12" a="1"/>
  <c r="D47" i="12" s="1"/>
  <c r="C47" i="12" a="1"/>
  <c r="C47" i="12" s="1"/>
  <c r="L46" i="12" a="1"/>
  <c r="L46" i="12" s="1"/>
  <c r="K46" i="12" a="1"/>
  <c r="K46" i="12" s="1"/>
  <c r="J46" i="12" a="1"/>
  <c r="J46" i="12" s="1"/>
  <c r="I46" i="12" a="1"/>
  <c r="I46" i="12" s="1"/>
  <c r="H46" i="12" a="1"/>
  <c r="H46" i="12" s="1"/>
  <c r="G46" i="12" a="1"/>
  <c r="G46" i="12" s="1"/>
  <c r="F46" i="12" a="1"/>
  <c r="F46" i="12" s="1"/>
  <c r="E46" i="12" a="1"/>
  <c r="E46" i="12" s="1"/>
  <c r="D46" i="12" a="1"/>
  <c r="D46" i="12" s="1"/>
  <c r="C46" i="12" a="1"/>
  <c r="C46" i="12" s="1"/>
  <c r="L45" i="12" a="1"/>
  <c r="L45" i="12" s="1"/>
  <c r="K45" i="12" a="1"/>
  <c r="K45" i="12" s="1"/>
  <c r="J45" i="12" a="1"/>
  <c r="J45" i="12" s="1"/>
  <c r="I45" i="12" a="1"/>
  <c r="I45" i="12" s="1"/>
  <c r="H45" i="12" a="1"/>
  <c r="H45" i="12" s="1"/>
  <c r="G45" i="12" a="1"/>
  <c r="G45" i="12" s="1"/>
  <c r="F45" i="12" a="1"/>
  <c r="F45" i="12" s="1"/>
  <c r="E45" i="12" a="1"/>
  <c r="E45" i="12" s="1"/>
  <c r="D45" i="12" a="1"/>
  <c r="D45" i="12" s="1"/>
  <c r="C45" i="12" a="1"/>
  <c r="C45" i="12" s="1"/>
  <c r="L44" i="12" a="1"/>
  <c r="L44" i="12" s="1"/>
  <c r="K44" i="12" a="1"/>
  <c r="K44" i="12" s="1"/>
  <c r="J44" i="12" a="1"/>
  <c r="J44" i="12" s="1"/>
  <c r="I44" i="12" a="1"/>
  <c r="I44" i="12" s="1"/>
  <c r="H44" i="12" a="1"/>
  <c r="H44" i="12" s="1"/>
  <c r="G44" i="12" a="1"/>
  <c r="G44" i="12" s="1"/>
  <c r="F44" i="12" a="1"/>
  <c r="F44" i="12" s="1"/>
  <c r="E44" i="12" a="1"/>
  <c r="E44" i="12" s="1"/>
  <c r="D44" i="12" a="1"/>
  <c r="D44" i="12" s="1"/>
  <c r="C44" i="12" a="1"/>
  <c r="C44" i="12" s="1"/>
  <c r="L43" i="12" a="1"/>
  <c r="L43" i="12" s="1"/>
  <c r="K43" i="12" a="1"/>
  <c r="K43" i="12" s="1"/>
  <c r="J43" i="12" a="1"/>
  <c r="J43" i="12" s="1"/>
  <c r="I43" i="12" a="1"/>
  <c r="I43" i="12" s="1"/>
  <c r="H43" i="12" a="1"/>
  <c r="H43" i="12" s="1"/>
  <c r="G43" i="12" a="1"/>
  <c r="G43" i="12" s="1"/>
  <c r="F43" i="12" a="1"/>
  <c r="F43" i="12" s="1"/>
  <c r="E43" i="12" a="1"/>
  <c r="E43" i="12" s="1"/>
  <c r="D43" i="12" a="1"/>
  <c r="D43" i="12" s="1"/>
  <c r="C43" i="12" a="1"/>
  <c r="C43" i="12" s="1"/>
  <c r="L42" i="12" a="1"/>
  <c r="L42" i="12" s="1"/>
  <c r="K42" i="12" a="1"/>
  <c r="K42" i="12" s="1"/>
  <c r="J42" i="12" a="1"/>
  <c r="J42" i="12" s="1"/>
  <c r="I42" i="12" a="1"/>
  <c r="I42" i="12" s="1"/>
  <c r="H42" i="12" a="1"/>
  <c r="H42" i="12" s="1"/>
  <c r="G42" i="12" a="1"/>
  <c r="G42" i="12" s="1"/>
  <c r="F42" i="12" a="1"/>
  <c r="F42" i="12" s="1"/>
  <c r="E42" i="12" a="1"/>
  <c r="E42" i="12" s="1"/>
  <c r="D42" i="12" a="1"/>
  <c r="D42" i="12" s="1"/>
  <c r="C42" i="12" a="1"/>
  <c r="C42" i="12" s="1"/>
  <c r="L41" i="12" a="1"/>
  <c r="L41" i="12" s="1"/>
  <c r="K41" i="12" a="1"/>
  <c r="K41" i="12" s="1"/>
  <c r="J41" i="12" a="1"/>
  <c r="J41" i="12" s="1"/>
  <c r="I41" i="12" a="1"/>
  <c r="I41" i="12" s="1"/>
  <c r="H41" i="12" a="1"/>
  <c r="H41" i="12" s="1"/>
  <c r="G41" i="12" a="1"/>
  <c r="G41" i="12" s="1"/>
  <c r="F41" i="12" a="1"/>
  <c r="F41" i="12" s="1"/>
  <c r="E41" i="12" a="1"/>
  <c r="E41" i="12" s="1"/>
  <c r="D41" i="12" a="1"/>
  <c r="D41" i="12" s="1"/>
  <c r="C41" i="12" a="1"/>
  <c r="C41" i="12" s="1"/>
  <c r="L40" i="12" a="1"/>
  <c r="L40" i="12" s="1"/>
  <c r="K40" i="12" a="1"/>
  <c r="K40" i="12" s="1"/>
  <c r="J40" i="12" a="1"/>
  <c r="J40" i="12" s="1"/>
  <c r="I40" i="12" a="1"/>
  <c r="I40" i="12" s="1"/>
  <c r="H40" i="12" a="1"/>
  <c r="H40" i="12" s="1"/>
  <c r="G40" i="12" a="1"/>
  <c r="G40" i="12" s="1"/>
  <c r="F40" i="12" a="1"/>
  <c r="F40" i="12" s="1"/>
  <c r="E40" i="12" a="1"/>
  <c r="E40" i="12" s="1"/>
  <c r="D40" i="12" a="1"/>
  <c r="D40" i="12" s="1"/>
  <c r="C40" i="12" a="1"/>
  <c r="C40" i="12" s="1"/>
  <c r="L39" i="12" a="1"/>
  <c r="L39" i="12" s="1"/>
  <c r="K39" i="12" a="1"/>
  <c r="K39" i="12" s="1"/>
  <c r="J39" i="12" a="1"/>
  <c r="J39" i="12" s="1"/>
  <c r="I39" i="12" a="1"/>
  <c r="I39" i="12" s="1"/>
  <c r="H39" i="12" a="1"/>
  <c r="H39" i="12" s="1"/>
  <c r="G39" i="12" a="1"/>
  <c r="G39" i="12" s="1"/>
  <c r="F39" i="12" a="1"/>
  <c r="F39" i="12" s="1"/>
  <c r="E39" i="12" a="1"/>
  <c r="E39" i="12" s="1"/>
  <c r="D39" i="12" a="1"/>
  <c r="D39" i="12" s="1"/>
  <c r="C39" i="12" a="1"/>
  <c r="C39" i="12" s="1"/>
  <c r="L38" i="12" a="1"/>
  <c r="L38" i="12" s="1"/>
  <c r="K38" i="12" a="1"/>
  <c r="K38" i="12" s="1"/>
  <c r="J38" i="12" a="1"/>
  <c r="J38" i="12" s="1"/>
  <c r="I38" i="12" a="1"/>
  <c r="I38" i="12" s="1"/>
  <c r="H38" i="12" a="1"/>
  <c r="H38" i="12" s="1"/>
  <c r="G38" i="12" a="1"/>
  <c r="G38" i="12" s="1"/>
  <c r="F38" i="12" a="1"/>
  <c r="F38" i="12" s="1"/>
  <c r="E38" i="12" a="1"/>
  <c r="E38" i="12" s="1"/>
  <c r="D38" i="12" a="1"/>
  <c r="D38" i="12" s="1"/>
  <c r="C38" i="12" a="1"/>
  <c r="C38" i="12" s="1"/>
  <c r="L37" i="12" a="1"/>
  <c r="L37" i="12" s="1"/>
  <c r="K37" i="12" a="1"/>
  <c r="K37" i="12" s="1"/>
  <c r="J37" i="12" a="1"/>
  <c r="J37" i="12" s="1"/>
  <c r="I37" i="12" a="1"/>
  <c r="I37" i="12" s="1"/>
  <c r="H37" i="12" a="1"/>
  <c r="H37" i="12" s="1"/>
  <c r="G37" i="12" a="1"/>
  <c r="G37" i="12" s="1"/>
  <c r="F37" i="12" a="1"/>
  <c r="F37" i="12" s="1"/>
  <c r="E37" i="12" a="1"/>
  <c r="E37" i="12" s="1"/>
  <c r="D37" i="12" a="1"/>
  <c r="D37" i="12" s="1"/>
  <c r="C37" i="12" a="1"/>
  <c r="C37" i="12" s="1"/>
  <c r="L36" i="12" a="1"/>
  <c r="L36" i="12" s="1"/>
  <c r="K36" i="12" a="1"/>
  <c r="K36" i="12" s="1"/>
  <c r="J36" i="12" a="1"/>
  <c r="J36" i="12" s="1"/>
  <c r="I36" i="12" a="1"/>
  <c r="I36" i="12" s="1"/>
  <c r="H36" i="12" a="1"/>
  <c r="H36" i="12" s="1"/>
  <c r="G36" i="12" a="1"/>
  <c r="G36" i="12" s="1"/>
  <c r="F36" i="12" a="1"/>
  <c r="F36" i="12" s="1"/>
  <c r="E36" i="12" a="1"/>
  <c r="E36" i="12" s="1"/>
  <c r="D36" i="12" a="1"/>
  <c r="D36" i="12" s="1"/>
  <c r="C36" i="12" a="1"/>
  <c r="C36" i="12" s="1"/>
  <c r="L35" i="12" a="1"/>
  <c r="L35" i="12" s="1"/>
  <c r="K35" i="12" a="1"/>
  <c r="K35" i="12" s="1"/>
  <c r="J35" i="12" a="1"/>
  <c r="J35" i="12" s="1"/>
  <c r="I35" i="12" a="1"/>
  <c r="I35" i="12" s="1"/>
  <c r="H35" i="12" a="1"/>
  <c r="H35" i="12" s="1"/>
  <c r="G35" i="12" a="1"/>
  <c r="G35" i="12" s="1"/>
  <c r="F35" i="12" a="1"/>
  <c r="F35" i="12" s="1"/>
  <c r="E35" i="12" a="1"/>
  <c r="E35" i="12" s="1"/>
  <c r="D35" i="12" a="1"/>
  <c r="D35" i="12" s="1"/>
  <c r="C35" i="12" a="1"/>
  <c r="C35" i="12" s="1"/>
  <c r="L34" i="12" a="1"/>
  <c r="L34" i="12" s="1"/>
  <c r="K34" i="12" a="1"/>
  <c r="K34" i="12" s="1"/>
  <c r="J34" i="12" a="1"/>
  <c r="J34" i="12" s="1"/>
  <c r="I34" i="12" a="1"/>
  <c r="I34" i="12" s="1"/>
  <c r="H34" i="12" a="1"/>
  <c r="H34" i="12" s="1"/>
  <c r="G34" i="12" a="1"/>
  <c r="G34" i="12" s="1"/>
  <c r="F34" i="12" a="1"/>
  <c r="F34" i="12" s="1"/>
  <c r="E34" i="12" a="1"/>
  <c r="E34" i="12" s="1"/>
  <c r="D34" i="12" a="1"/>
  <c r="D34" i="12" s="1"/>
  <c r="C34" i="12" a="1"/>
  <c r="C34" i="12" s="1"/>
  <c r="L33" i="12" a="1"/>
  <c r="L33" i="12" s="1"/>
  <c r="K33" i="12" a="1"/>
  <c r="K33" i="12" s="1"/>
  <c r="J33" i="12" a="1"/>
  <c r="J33" i="12" s="1"/>
  <c r="I33" i="12" a="1"/>
  <c r="I33" i="12" s="1"/>
  <c r="H33" i="12" a="1"/>
  <c r="H33" i="12" s="1"/>
  <c r="G33" i="12" a="1"/>
  <c r="G33" i="12" s="1"/>
  <c r="F33" i="12" a="1"/>
  <c r="F33" i="12" s="1"/>
  <c r="E33" i="12" a="1"/>
  <c r="E33" i="12" s="1"/>
  <c r="D33" i="12" a="1"/>
  <c r="D33" i="12" s="1"/>
  <c r="C33" i="12" a="1"/>
  <c r="C33" i="12" s="1"/>
  <c r="L32" i="12" a="1"/>
  <c r="L32" i="12" s="1"/>
  <c r="K32" i="12" a="1"/>
  <c r="K32" i="12" s="1"/>
  <c r="J32" i="12" a="1"/>
  <c r="J32" i="12" s="1"/>
  <c r="I32" i="12" a="1"/>
  <c r="I32" i="12" s="1"/>
  <c r="H32" i="12" a="1"/>
  <c r="H32" i="12" s="1"/>
  <c r="G32" i="12" a="1"/>
  <c r="G32" i="12" s="1"/>
  <c r="F32" i="12" a="1"/>
  <c r="F32" i="12" s="1"/>
  <c r="E32" i="12" a="1"/>
  <c r="E32" i="12" s="1"/>
  <c r="D32" i="12" a="1"/>
  <c r="D32" i="12" s="1"/>
  <c r="C32" i="12" a="1"/>
  <c r="C32" i="12" s="1"/>
  <c r="L31" i="12" a="1"/>
  <c r="L31" i="12" s="1"/>
  <c r="K31" i="12" a="1"/>
  <c r="K31" i="12" s="1"/>
  <c r="J31" i="12" a="1"/>
  <c r="J31" i="12" s="1"/>
  <c r="I31" i="12" a="1"/>
  <c r="I31" i="12" s="1"/>
  <c r="H31" i="12" a="1"/>
  <c r="H31" i="12" s="1"/>
  <c r="G31" i="12" a="1"/>
  <c r="G31" i="12" s="1"/>
  <c r="F31" i="12" a="1"/>
  <c r="F31" i="12" s="1"/>
  <c r="E31" i="12" a="1"/>
  <c r="E31" i="12" s="1"/>
  <c r="D31" i="12" a="1"/>
  <c r="D31" i="12" s="1"/>
  <c r="C31" i="12" a="1"/>
  <c r="C31" i="12" s="1"/>
  <c r="L30" i="12" a="1"/>
  <c r="L30" i="12" s="1"/>
  <c r="K30" i="12" a="1"/>
  <c r="K30" i="12" s="1"/>
  <c r="J30" i="12" a="1"/>
  <c r="J30" i="12" s="1"/>
  <c r="I30" i="12" a="1"/>
  <c r="I30" i="12" s="1"/>
  <c r="H30" i="12" a="1"/>
  <c r="H30" i="12" s="1"/>
  <c r="G30" i="12" a="1"/>
  <c r="G30" i="12" s="1"/>
  <c r="F30" i="12" a="1"/>
  <c r="F30" i="12" s="1"/>
  <c r="E30" i="12" a="1"/>
  <c r="E30" i="12" s="1"/>
  <c r="D30" i="12" a="1"/>
  <c r="D30" i="12" s="1"/>
  <c r="C30" i="12" a="1"/>
  <c r="C30" i="12" s="1"/>
  <c r="L29" i="12" a="1"/>
  <c r="L29" i="12" s="1"/>
  <c r="K29" i="12" a="1"/>
  <c r="K29" i="12" s="1"/>
  <c r="J29" i="12" a="1"/>
  <c r="J29" i="12" s="1"/>
  <c r="I29" i="12" a="1"/>
  <c r="I29" i="12" s="1"/>
  <c r="H29" i="12" a="1"/>
  <c r="H29" i="12" s="1"/>
  <c r="G29" i="12" a="1"/>
  <c r="G29" i="12" s="1"/>
  <c r="F29" i="12" a="1"/>
  <c r="F29" i="12" s="1"/>
  <c r="E29" i="12" a="1"/>
  <c r="E29" i="12" s="1"/>
  <c r="D29" i="12" a="1"/>
  <c r="D29" i="12" s="1"/>
  <c r="C29" i="12" a="1"/>
  <c r="C29" i="12" s="1"/>
  <c r="L28" i="12" a="1"/>
  <c r="L28" i="12" s="1"/>
  <c r="K28" i="12" a="1"/>
  <c r="K28" i="12" s="1"/>
  <c r="J28" i="12" a="1"/>
  <c r="J28" i="12" s="1"/>
  <c r="I28" i="12" a="1"/>
  <c r="I28" i="12" s="1"/>
  <c r="H28" i="12" a="1"/>
  <c r="H28" i="12" s="1"/>
  <c r="G28" i="12" a="1"/>
  <c r="G28" i="12" s="1"/>
  <c r="F28" i="12" a="1"/>
  <c r="F28" i="12" s="1"/>
  <c r="E28" i="12" a="1"/>
  <c r="E28" i="12" s="1"/>
  <c r="D28" i="12" a="1"/>
  <c r="D28" i="12" s="1"/>
  <c r="C28" i="12" a="1"/>
  <c r="C28" i="12" s="1"/>
  <c r="L27" i="12" a="1"/>
  <c r="L27" i="12" s="1"/>
  <c r="K27" i="12" a="1"/>
  <c r="K27" i="12" s="1"/>
  <c r="J27" i="12" a="1"/>
  <c r="J27" i="12" s="1"/>
  <c r="I27" i="12" a="1"/>
  <c r="I27" i="12" s="1"/>
  <c r="H27" i="12" a="1"/>
  <c r="H27" i="12" s="1"/>
  <c r="G27" i="12" a="1"/>
  <c r="G27" i="12" s="1"/>
  <c r="F27" i="12" a="1"/>
  <c r="F27" i="12" s="1"/>
  <c r="E27" i="12" a="1"/>
  <c r="E27" i="12" s="1"/>
  <c r="D27" i="12" a="1"/>
  <c r="D27" i="12" s="1"/>
  <c r="C27" i="12" a="1"/>
  <c r="C27" i="12" s="1"/>
  <c r="L26" i="12" a="1"/>
  <c r="L26" i="12" s="1"/>
  <c r="K26" i="12" a="1"/>
  <c r="K26" i="12" s="1"/>
  <c r="J26" i="12" a="1"/>
  <c r="J26" i="12" s="1"/>
  <c r="I26" i="12" a="1"/>
  <c r="I26" i="12" s="1"/>
  <c r="H26" i="12" a="1"/>
  <c r="H26" i="12" s="1"/>
  <c r="G26" i="12" a="1"/>
  <c r="G26" i="12" s="1"/>
  <c r="F26" i="12" a="1"/>
  <c r="F26" i="12" s="1"/>
  <c r="E26" i="12" a="1"/>
  <c r="E26" i="12" s="1"/>
  <c r="D26" i="12" a="1"/>
  <c r="D26" i="12" s="1"/>
  <c r="C26" i="12" a="1"/>
  <c r="C26" i="12" s="1"/>
  <c r="L25" i="12" a="1"/>
  <c r="L25" i="12" s="1"/>
  <c r="K25" i="12" a="1"/>
  <c r="K25" i="12" s="1"/>
  <c r="J25" i="12" a="1"/>
  <c r="J25" i="12" s="1"/>
  <c r="I25" i="12" a="1"/>
  <c r="I25" i="12" s="1"/>
  <c r="H25" i="12" a="1"/>
  <c r="H25" i="12" s="1"/>
  <c r="G25" i="12" a="1"/>
  <c r="G25" i="12" s="1"/>
  <c r="F25" i="12" a="1"/>
  <c r="F25" i="12" s="1"/>
  <c r="E25" i="12" a="1"/>
  <c r="E25" i="12" s="1"/>
  <c r="D25" i="12" a="1"/>
  <c r="D25" i="12" s="1"/>
  <c r="C25" i="12" a="1"/>
  <c r="C25" i="12" s="1"/>
  <c r="L24" i="12" a="1"/>
  <c r="L24" i="12" s="1"/>
  <c r="K24" i="12" a="1"/>
  <c r="K24" i="12" s="1"/>
  <c r="J24" i="12" a="1"/>
  <c r="J24" i="12" s="1"/>
  <c r="I24" i="12" a="1"/>
  <c r="I24" i="12" s="1"/>
  <c r="H24" i="12" a="1"/>
  <c r="H24" i="12" s="1"/>
  <c r="G24" i="12" a="1"/>
  <c r="G24" i="12" s="1"/>
  <c r="F24" i="12" a="1"/>
  <c r="F24" i="12" s="1"/>
  <c r="E24" i="12" a="1"/>
  <c r="E24" i="12" s="1"/>
  <c r="D24" i="12" a="1"/>
  <c r="D24" i="12" s="1"/>
  <c r="C24" i="12" a="1"/>
  <c r="C24" i="12" s="1"/>
  <c r="L23" i="12" a="1"/>
  <c r="L23" i="12" s="1"/>
  <c r="K23" i="12" a="1"/>
  <c r="K23" i="12" s="1"/>
  <c r="J23" i="12" a="1"/>
  <c r="J23" i="12" s="1"/>
  <c r="I23" i="12" a="1"/>
  <c r="I23" i="12" s="1"/>
  <c r="H23" i="12" a="1"/>
  <c r="H23" i="12" s="1"/>
  <c r="G23" i="12" a="1"/>
  <c r="G23" i="12" s="1"/>
  <c r="F23" i="12" a="1"/>
  <c r="F23" i="12" s="1"/>
  <c r="E23" i="12" a="1"/>
  <c r="E23" i="12" s="1"/>
  <c r="D23" i="12" a="1"/>
  <c r="D23" i="12" s="1"/>
  <c r="C23" i="12" a="1"/>
  <c r="C23" i="12" s="1"/>
  <c r="L22" i="12" a="1"/>
  <c r="L22" i="12" s="1"/>
  <c r="K22" i="12" a="1"/>
  <c r="K22" i="12" s="1"/>
  <c r="J22" i="12" a="1"/>
  <c r="J22" i="12" s="1"/>
  <c r="I22" i="12" a="1"/>
  <c r="I22" i="12" s="1"/>
  <c r="H22" i="12" a="1"/>
  <c r="H22" i="12" s="1"/>
  <c r="G22" i="12" a="1"/>
  <c r="G22" i="12" s="1"/>
  <c r="F22" i="12" a="1"/>
  <c r="F22" i="12" s="1"/>
  <c r="E22" i="12" a="1"/>
  <c r="E22" i="12" s="1"/>
  <c r="D22" i="12" a="1"/>
  <c r="D22" i="12" s="1"/>
  <c r="C22" i="12" a="1"/>
  <c r="C22" i="12" s="1"/>
  <c r="L21" i="12" a="1"/>
  <c r="L21" i="12" s="1"/>
  <c r="K21" i="12" a="1"/>
  <c r="K21" i="12" s="1"/>
  <c r="J21" i="12" a="1"/>
  <c r="J21" i="12" s="1"/>
  <c r="I21" i="12" a="1"/>
  <c r="I21" i="12" s="1"/>
  <c r="H21" i="12" a="1"/>
  <c r="H21" i="12" s="1"/>
  <c r="G21" i="12" a="1"/>
  <c r="G21" i="12" s="1"/>
  <c r="F21" i="12" a="1"/>
  <c r="F21" i="12" s="1"/>
  <c r="E21" i="12" a="1"/>
  <c r="E21" i="12" s="1"/>
  <c r="D21" i="12" a="1"/>
  <c r="D21" i="12" s="1"/>
  <c r="C21" i="12" a="1"/>
  <c r="C21" i="12" s="1"/>
  <c r="L20" i="12" a="1"/>
  <c r="L20" i="12" s="1"/>
  <c r="K20" i="12" a="1"/>
  <c r="K20" i="12" s="1"/>
  <c r="J20" i="12" a="1"/>
  <c r="J20" i="12" s="1"/>
  <c r="I20" i="12" a="1"/>
  <c r="I20" i="12" s="1"/>
  <c r="H20" i="12" a="1"/>
  <c r="H20" i="12" s="1"/>
  <c r="G20" i="12" a="1"/>
  <c r="G20" i="12" s="1"/>
  <c r="F20" i="12" a="1"/>
  <c r="F20" i="12" s="1"/>
  <c r="E20" i="12" a="1"/>
  <c r="E20" i="12" s="1"/>
  <c r="D20" i="12" a="1"/>
  <c r="D20" i="12" s="1"/>
  <c r="C20" i="12" a="1"/>
  <c r="C20" i="12" s="1"/>
  <c r="L19" i="12" a="1"/>
  <c r="L19" i="12" s="1"/>
  <c r="K19" i="12" a="1"/>
  <c r="K19" i="12" s="1"/>
  <c r="J19" i="12" a="1"/>
  <c r="J19" i="12" s="1"/>
  <c r="I19" i="12" a="1"/>
  <c r="I19" i="12" s="1"/>
  <c r="H19" i="12" a="1"/>
  <c r="H19" i="12" s="1"/>
  <c r="G19" i="12" a="1"/>
  <c r="G19" i="12" s="1"/>
  <c r="F19" i="12" a="1"/>
  <c r="F19" i="12" s="1"/>
  <c r="E19" i="12" a="1"/>
  <c r="E19" i="12" s="1"/>
  <c r="D19" i="12" a="1"/>
  <c r="D19" i="12" s="1"/>
  <c r="C19" i="12" a="1"/>
  <c r="C19" i="12" s="1"/>
  <c r="L18" i="12" a="1"/>
  <c r="L18" i="12" s="1"/>
  <c r="K18" i="12" a="1"/>
  <c r="K18" i="12" s="1"/>
  <c r="J18" i="12" a="1"/>
  <c r="J18" i="12" s="1"/>
  <c r="I18" i="12" a="1"/>
  <c r="I18" i="12" s="1"/>
  <c r="H18" i="12" a="1"/>
  <c r="H18" i="12" s="1"/>
  <c r="G18" i="12" a="1"/>
  <c r="G18" i="12" s="1"/>
  <c r="F18" i="12" a="1"/>
  <c r="F18" i="12" s="1"/>
  <c r="E18" i="12" a="1"/>
  <c r="E18" i="12" s="1"/>
  <c r="D18" i="12" a="1"/>
  <c r="D18" i="12" s="1"/>
  <c r="C18" i="12" a="1"/>
  <c r="C18" i="12" s="1"/>
  <c r="L17" i="12" a="1"/>
  <c r="L17" i="12" s="1"/>
  <c r="K17" i="12" a="1"/>
  <c r="K17" i="12" s="1"/>
  <c r="J17" i="12" a="1"/>
  <c r="J17" i="12" s="1"/>
  <c r="I17" i="12" a="1"/>
  <c r="I17" i="12" s="1"/>
  <c r="H17" i="12" a="1"/>
  <c r="H17" i="12" s="1"/>
  <c r="G17" i="12" a="1"/>
  <c r="G17" i="12" s="1"/>
  <c r="F17" i="12" a="1"/>
  <c r="F17" i="12" s="1"/>
  <c r="E17" i="12" a="1"/>
  <c r="E17" i="12" s="1"/>
  <c r="D17" i="12" a="1"/>
  <c r="D17" i="12" s="1"/>
  <c r="C17" i="12" a="1"/>
  <c r="C17" i="12" s="1"/>
  <c r="L16" i="12" a="1"/>
  <c r="L16" i="12" s="1"/>
  <c r="K16" i="12" a="1"/>
  <c r="K16" i="12" s="1"/>
  <c r="J16" i="12" a="1"/>
  <c r="J16" i="12" s="1"/>
  <c r="I16" i="12" a="1"/>
  <c r="I16" i="12" s="1"/>
  <c r="H16" i="12" a="1"/>
  <c r="H16" i="12" s="1"/>
  <c r="G16" i="12" a="1"/>
  <c r="G16" i="12" s="1"/>
  <c r="F16" i="12" a="1"/>
  <c r="F16" i="12" s="1"/>
  <c r="E16" i="12" a="1"/>
  <c r="E16" i="12" s="1"/>
  <c r="D16" i="12" a="1"/>
  <c r="D16" i="12" s="1"/>
  <c r="C16" i="12" a="1"/>
  <c r="C16" i="12" s="1"/>
  <c r="L15" i="12" a="1"/>
  <c r="L15" i="12" s="1"/>
  <c r="K15" i="12" a="1"/>
  <c r="K15" i="12" s="1"/>
  <c r="J15" i="12" a="1"/>
  <c r="J15" i="12" s="1"/>
  <c r="I15" i="12" a="1"/>
  <c r="I15" i="12" s="1"/>
  <c r="H15" i="12" a="1"/>
  <c r="H15" i="12" s="1"/>
  <c r="G15" i="12" a="1"/>
  <c r="G15" i="12" s="1"/>
  <c r="F15" i="12" a="1"/>
  <c r="F15" i="12" s="1"/>
  <c r="E15" i="12" a="1"/>
  <c r="E15" i="12" s="1"/>
  <c r="D15" i="12" a="1"/>
  <c r="D15" i="12" s="1"/>
  <c r="C15" i="12" a="1"/>
  <c r="C15" i="12" s="1"/>
  <c r="L14" i="12" a="1"/>
  <c r="L14" i="12" s="1"/>
  <c r="K14" i="12" a="1"/>
  <c r="K14" i="12" s="1"/>
  <c r="J14" i="12" a="1"/>
  <c r="J14" i="12" s="1"/>
  <c r="I14" i="12" a="1"/>
  <c r="I14" i="12" s="1"/>
  <c r="H14" i="12" a="1"/>
  <c r="H14" i="12" s="1"/>
  <c r="G14" i="12" a="1"/>
  <c r="G14" i="12" s="1"/>
  <c r="F14" i="12" a="1"/>
  <c r="F14" i="12" s="1"/>
  <c r="E14" i="12" a="1"/>
  <c r="E14" i="12" s="1"/>
  <c r="D14" i="12" a="1"/>
  <c r="D14" i="12" s="1"/>
  <c r="C14" i="12" a="1"/>
  <c r="C14" i="12" s="1"/>
  <c r="L13" i="12" a="1"/>
  <c r="L13" i="12" s="1"/>
  <c r="K13" i="12" a="1"/>
  <c r="K13" i="12" s="1"/>
  <c r="J13" i="12" a="1"/>
  <c r="J13" i="12" s="1"/>
  <c r="I13" i="12" a="1"/>
  <c r="I13" i="12" s="1"/>
  <c r="H13" i="12" a="1"/>
  <c r="H13" i="12" s="1"/>
  <c r="G13" i="12" a="1"/>
  <c r="G13" i="12" s="1"/>
  <c r="F13" i="12" a="1"/>
  <c r="F13" i="12" s="1"/>
  <c r="E13" i="12" a="1"/>
  <c r="E13" i="12" s="1"/>
  <c r="D13" i="12" a="1"/>
  <c r="D13" i="12" s="1"/>
  <c r="C13" i="12" a="1"/>
  <c r="C13" i="12" s="1"/>
  <c r="L12" i="12" a="1"/>
  <c r="L12" i="12" s="1"/>
  <c r="K12" i="12" a="1"/>
  <c r="K12" i="12" s="1"/>
  <c r="J12" i="12" a="1"/>
  <c r="J12" i="12" s="1"/>
  <c r="I12" i="12" a="1"/>
  <c r="I12" i="12" s="1"/>
  <c r="H12" i="12" a="1"/>
  <c r="H12" i="12" s="1"/>
  <c r="G12" i="12" a="1"/>
  <c r="G12" i="12" s="1"/>
  <c r="F12" i="12" a="1"/>
  <c r="F12" i="12" s="1"/>
  <c r="E12" i="12" a="1"/>
  <c r="E12" i="12" s="1"/>
  <c r="D12" i="12" a="1"/>
  <c r="D12" i="12" s="1"/>
  <c r="C12" i="12" a="1"/>
  <c r="C12" i="12" s="1"/>
  <c r="K58" i="11" a="1"/>
  <c r="K58" i="11" s="1"/>
  <c r="J58" i="11" a="1"/>
  <c r="J58" i="11" s="1"/>
  <c r="K57" i="11" a="1"/>
  <c r="K57" i="11" s="1"/>
  <c r="J57" i="11" a="1"/>
  <c r="J57" i="11" s="1"/>
  <c r="I57" i="11" a="1"/>
  <c r="I57" i="11" s="1"/>
  <c r="H57" i="11" a="1"/>
  <c r="H57" i="11" s="1"/>
  <c r="G57" i="11" a="1"/>
  <c r="G57" i="11" s="1"/>
  <c r="F57" i="11" a="1"/>
  <c r="F57" i="11" s="1"/>
  <c r="E57" i="11" a="1"/>
  <c r="E57" i="11" s="1"/>
  <c r="D57" i="11" a="1"/>
  <c r="D57" i="11" s="1"/>
  <c r="C57" i="11" a="1"/>
  <c r="C57" i="11" s="1"/>
  <c r="L56" i="11" a="1"/>
  <c r="L56" i="11" s="1"/>
  <c r="K56" i="11" a="1"/>
  <c r="K56" i="11" s="1"/>
  <c r="J56" i="11" a="1"/>
  <c r="J56" i="11" s="1"/>
  <c r="I56" i="11" a="1"/>
  <c r="I56" i="11" s="1"/>
  <c r="H56" i="11" a="1"/>
  <c r="H56" i="11" s="1"/>
  <c r="G56" i="11" a="1"/>
  <c r="G56" i="11" s="1"/>
  <c r="F56" i="11" a="1"/>
  <c r="F56" i="11" s="1"/>
  <c r="E56" i="11" a="1"/>
  <c r="E56" i="11" s="1"/>
  <c r="D56" i="11" a="1"/>
  <c r="D56" i="11" s="1"/>
  <c r="C56" i="11" a="1"/>
  <c r="C56" i="11" s="1"/>
  <c r="L55" i="11" a="1"/>
  <c r="L55" i="11" s="1"/>
  <c r="K55" i="11" a="1"/>
  <c r="K55" i="11" s="1"/>
  <c r="J55" i="11" a="1"/>
  <c r="J55" i="11" s="1"/>
  <c r="I55" i="11" a="1"/>
  <c r="I55" i="11" s="1"/>
  <c r="H55" i="11" a="1"/>
  <c r="H55" i="11" s="1"/>
  <c r="G55" i="11" a="1"/>
  <c r="G55" i="11" s="1"/>
  <c r="F55" i="11" a="1"/>
  <c r="F55" i="11" s="1"/>
  <c r="E55" i="11" a="1"/>
  <c r="E55" i="11" s="1"/>
  <c r="D55" i="11" a="1"/>
  <c r="D55" i="11" s="1"/>
  <c r="C55" i="11" a="1"/>
  <c r="C55" i="11" s="1"/>
  <c r="L54" i="11" a="1"/>
  <c r="L54" i="11" s="1"/>
  <c r="K54" i="11" a="1"/>
  <c r="K54" i="11" s="1"/>
  <c r="J54" i="11" a="1"/>
  <c r="J54" i="11" s="1"/>
  <c r="I54" i="11" a="1"/>
  <c r="I54" i="11" s="1"/>
  <c r="H54" i="11" a="1"/>
  <c r="H54" i="11" s="1"/>
  <c r="G54" i="11" a="1"/>
  <c r="G54" i="11" s="1"/>
  <c r="F54" i="11" a="1"/>
  <c r="F54" i="11" s="1"/>
  <c r="E54" i="11" a="1"/>
  <c r="E54" i="11" s="1"/>
  <c r="D54" i="11" a="1"/>
  <c r="D54" i="11" s="1"/>
  <c r="C54" i="11" a="1"/>
  <c r="C54" i="11" s="1"/>
  <c r="L53" i="11" a="1"/>
  <c r="L53" i="11" s="1"/>
  <c r="K53" i="11" a="1"/>
  <c r="K53" i="11" s="1"/>
  <c r="J53" i="11" a="1"/>
  <c r="J53" i="11" s="1"/>
  <c r="I53" i="11" a="1"/>
  <c r="I53" i="11" s="1"/>
  <c r="H53" i="11" a="1"/>
  <c r="H53" i="11" s="1"/>
  <c r="G53" i="11" a="1"/>
  <c r="G53" i="11" s="1"/>
  <c r="F53" i="11" a="1"/>
  <c r="F53" i="11" s="1"/>
  <c r="E53" i="11" a="1"/>
  <c r="E53" i="11" s="1"/>
  <c r="D53" i="11" a="1"/>
  <c r="D53" i="11" s="1"/>
  <c r="C53" i="11" a="1"/>
  <c r="C53" i="11" s="1"/>
  <c r="L52" i="11" a="1"/>
  <c r="L52" i="11" s="1"/>
  <c r="K52" i="11" a="1"/>
  <c r="K52" i="11" s="1"/>
  <c r="J52" i="11" a="1"/>
  <c r="J52" i="11" s="1"/>
  <c r="I52" i="11" a="1"/>
  <c r="I52" i="11" s="1"/>
  <c r="H52" i="11" a="1"/>
  <c r="H52" i="11" s="1"/>
  <c r="G52" i="11" a="1"/>
  <c r="G52" i="11" s="1"/>
  <c r="F52" i="11" a="1"/>
  <c r="F52" i="11" s="1"/>
  <c r="E52" i="11" a="1"/>
  <c r="E52" i="11" s="1"/>
  <c r="D52" i="11" a="1"/>
  <c r="D52" i="11" s="1"/>
  <c r="C52" i="11" a="1"/>
  <c r="C52" i="11" s="1"/>
  <c r="L51" i="11" a="1"/>
  <c r="L51" i="11" s="1"/>
  <c r="K51" i="11" a="1"/>
  <c r="K51" i="11" s="1"/>
  <c r="J51" i="11" a="1"/>
  <c r="J51" i="11" s="1"/>
  <c r="I51" i="11" a="1"/>
  <c r="I51" i="11" s="1"/>
  <c r="H51" i="11" a="1"/>
  <c r="H51" i="11" s="1"/>
  <c r="G51" i="11" a="1"/>
  <c r="G51" i="11" s="1"/>
  <c r="F51" i="11" a="1"/>
  <c r="F51" i="11" s="1"/>
  <c r="E51" i="11" a="1"/>
  <c r="E51" i="11" s="1"/>
  <c r="D51" i="11" a="1"/>
  <c r="D51" i="11" s="1"/>
  <c r="C51" i="11" a="1"/>
  <c r="C51" i="11" s="1"/>
  <c r="L50" i="11" a="1"/>
  <c r="L50" i="11" s="1"/>
  <c r="K50" i="11" a="1"/>
  <c r="K50" i="11" s="1"/>
  <c r="J50" i="11" a="1"/>
  <c r="J50" i="11" s="1"/>
  <c r="I50" i="11" a="1"/>
  <c r="I50" i="11" s="1"/>
  <c r="H50" i="11" a="1"/>
  <c r="H50" i="11" s="1"/>
  <c r="G50" i="11" a="1"/>
  <c r="G50" i="11" s="1"/>
  <c r="F50" i="11" a="1"/>
  <c r="F50" i="11" s="1"/>
  <c r="E50" i="11" a="1"/>
  <c r="E50" i="11" s="1"/>
  <c r="D50" i="11" a="1"/>
  <c r="D50" i="11" s="1"/>
  <c r="C50" i="11" a="1"/>
  <c r="C50" i="11" s="1"/>
  <c r="L49" i="11" a="1"/>
  <c r="L49" i="11" s="1"/>
  <c r="K49" i="11" a="1"/>
  <c r="K49" i="11" s="1"/>
  <c r="J49" i="11" a="1"/>
  <c r="J49" i="11" s="1"/>
  <c r="I49" i="11" a="1"/>
  <c r="I49" i="11" s="1"/>
  <c r="H49" i="11" a="1"/>
  <c r="H49" i="11" s="1"/>
  <c r="G49" i="11" a="1"/>
  <c r="G49" i="11" s="1"/>
  <c r="F49" i="11" a="1"/>
  <c r="F49" i="11" s="1"/>
  <c r="E49" i="11" a="1"/>
  <c r="E49" i="11" s="1"/>
  <c r="D49" i="11" a="1"/>
  <c r="D49" i="11" s="1"/>
  <c r="C49" i="11" a="1"/>
  <c r="C49" i="11" s="1"/>
  <c r="L48" i="11" a="1"/>
  <c r="L48" i="11" s="1"/>
  <c r="K48" i="11" a="1"/>
  <c r="K48" i="11" s="1"/>
  <c r="J48" i="11" a="1"/>
  <c r="J48" i="11" s="1"/>
  <c r="I48" i="11" a="1"/>
  <c r="I48" i="11" s="1"/>
  <c r="H48" i="11" a="1"/>
  <c r="H48" i="11" s="1"/>
  <c r="G48" i="11" a="1"/>
  <c r="G48" i="11" s="1"/>
  <c r="F48" i="11" a="1"/>
  <c r="F48" i="11" s="1"/>
  <c r="E48" i="11" a="1"/>
  <c r="E48" i="11" s="1"/>
  <c r="D48" i="11" a="1"/>
  <c r="D48" i="11" s="1"/>
  <c r="C48" i="11" a="1"/>
  <c r="C48" i="11" s="1"/>
  <c r="L47" i="11" a="1"/>
  <c r="L47" i="11" s="1"/>
  <c r="K47" i="11" a="1"/>
  <c r="K47" i="11" s="1"/>
  <c r="J47" i="11" a="1"/>
  <c r="J47" i="11" s="1"/>
  <c r="I47" i="11" a="1"/>
  <c r="I47" i="11" s="1"/>
  <c r="H47" i="11" a="1"/>
  <c r="H47" i="11" s="1"/>
  <c r="G47" i="11" a="1"/>
  <c r="G47" i="11" s="1"/>
  <c r="F47" i="11" a="1"/>
  <c r="F47" i="11" s="1"/>
  <c r="E47" i="11" a="1"/>
  <c r="E47" i="11" s="1"/>
  <c r="D47" i="11" a="1"/>
  <c r="D47" i="11" s="1"/>
  <c r="C47" i="11" a="1"/>
  <c r="C47" i="11" s="1"/>
  <c r="L46" i="11" a="1"/>
  <c r="L46" i="11" s="1"/>
  <c r="K46" i="11" a="1"/>
  <c r="K46" i="11" s="1"/>
  <c r="J46" i="11" a="1"/>
  <c r="J46" i="11" s="1"/>
  <c r="I46" i="11" a="1"/>
  <c r="I46" i="11" s="1"/>
  <c r="H46" i="11" a="1"/>
  <c r="H46" i="11" s="1"/>
  <c r="G46" i="11" a="1"/>
  <c r="G46" i="11" s="1"/>
  <c r="F46" i="11" a="1"/>
  <c r="F46" i="11" s="1"/>
  <c r="E46" i="11" a="1"/>
  <c r="E46" i="11" s="1"/>
  <c r="D46" i="11" a="1"/>
  <c r="D46" i="11" s="1"/>
  <c r="C46" i="11" a="1"/>
  <c r="C46" i="11" s="1"/>
  <c r="L45" i="11" a="1"/>
  <c r="L45" i="11" s="1"/>
  <c r="K45" i="11" a="1"/>
  <c r="K45" i="11" s="1"/>
  <c r="J45" i="11" a="1"/>
  <c r="J45" i="11" s="1"/>
  <c r="I45" i="11" a="1"/>
  <c r="I45" i="11" s="1"/>
  <c r="H45" i="11" a="1"/>
  <c r="H45" i="11" s="1"/>
  <c r="G45" i="11" a="1"/>
  <c r="G45" i="11" s="1"/>
  <c r="F45" i="11" a="1"/>
  <c r="F45" i="11" s="1"/>
  <c r="E45" i="11" a="1"/>
  <c r="E45" i="11" s="1"/>
  <c r="D45" i="11" a="1"/>
  <c r="D45" i="11" s="1"/>
  <c r="C45" i="11" a="1"/>
  <c r="C45" i="11" s="1"/>
  <c r="L44" i="11" a="1"/>
  <c r="L44" i="11" s="1"/>
  <c r="K44" i="11" a="1"/>
  <c r="K44" i="11" s="1"/>
  <c r="J44" i="11" a="1"/>
  <c r="J44" i="11" s="1"/>
  <c r="I44" i="11" a="1"/>
  <c r="I44" i="11" s="1"/>
  <c r="H44" i="11" a="1"/>
  <c r="H44" i="11" s="1"/>
  <c r="G44" i="11" a="1"/>
  <c r="G44" i="11" s="1"/>
  <c r="F44" i="11" a="1"/>
  <c r="F44" i="11" s="1"/>
  <c r="E44" i="11" a="1"/>
  <c r="E44" i="11" s="1"/>
  <c r="D44" i="11" a="1"/>
  <c r="D44" i="11" s="1"/>
  <c r="C44" i="11" a="1"/>
  <c r="C44" i="11" s="1"/>
  <c r="L43" i="11" a="1"/>
  <c r="L43" i="11" s="1"/>
  <c r="K43" i="11" a="1"/>
  <c r="K43" i="11" s="1"/>
  <c r="J43" i="11" a="1"/>
  <c r="J43" i="11" s="1"/>
  <c r="I43" i="11" a="1"/>
  <c r="I43" i="11" s="1"/>
  <c r="H43" i="11" a="1"/>
  <c r="H43" i="11" s="1"/>
  <c r="G43" i="11" a="1"/>
  <c r="G43" i="11" s="1"/>
  <c r="F43" i="11" a="1"/>
  <c r="F43" i="11" s="1"/>
  <c r="E43" i="11" a="1"/>
  <c r="E43" i="11" s="1"/>
  <c r="D43" i="11" a="1"/>
  <c r="D43" i="11" s="1"/>
  <c r="C43" i="11" a="1"/>
  <c r="C43" i="11" s="1"/>
  <c r="L42" i="11" a="1"/>
  <c r="L42" i="11" s="1"/>
  <c r="K42" i="11" a="1"/>
  <c r="K42" i="11" s="1"/>
  <c r="J42" i="11" a="1"/>
  <c r="J42" i="11" s="1"/>
  <c r="I42" i="11" a="1"/>
  <c r="I42" i="11" s="1"/>
  <c r="H42" i="11" a="1"/>
  <c r="H42" i="11" s="1"/>
  <c r="G42" i="11" a="1"/>
  <c r="G42" i="11" s="1"/>
  <c r="F42" i="11" a="1"/>
  <c r="F42" i="11" s="1"/>
  <c r="E42" i="11" a="1"/>
  <c r="E42" i="11" s="1"/>
  <c r="D42" i="11" a="1"/>
  <c r="D42" i="11" s="1"/>
  <c r="C42" i="11" a="1"/>
  <c r="C42" i="11" s="1"/>
  <c r="L41" i="11" a="1"/>
  <c r="L41" i="11" s="1"/>
  <c r="K41" i="11" a="1"/>
  <c r="K41" i="11" s="1"/>
  <c r="J41" i="11" a="1"/>
  <c r="J41" i="11" s="1"/>
  <c r="I41" i="11" a="1"/>
  <c r="I41" i="11" s="1"/>
  <c r="H41" i="11" a="1"/>
  <c r="H41" i="11" s="1"/>
  <c r="G41" i="11" a="1"/>
  <c r="G41" i="11" s="1"/>
  <c r="F41" i="11" a="1"/>
  <c r="F41" i="11" s="1"/>
  <c r="E41" i="11" a="1"/>
  <c r="E41" i="11" s="1"/>
  <c r="D41" i="11" a="1"/>
  <c r="D41" i="11" s="1"/>
  <c r="C41" i="11" a="1"/>
  <c r="C41" i="11" s="1"/>
  <c r="L40" i="11" a="1"/>
  <c r="L40" i="11" s="1"/>
  <c r="K40" i="11" a="1"/>
  <c r="K40" i="11" s="1"/>
  <c r="J40" i="11" a="1"/>
  <c r="J40" i="11" s="1"/>
  <c r="I40" i="11" a="1"/>
  <c r="I40" i="11" s="1"/>
  <c r="H40" i="11" a="1"/>
  <c r="H40" i="11" s="1"/>
  <c r="G40" i="11" a="1"/>
  <c r="G40" i="11" s="1"/>
  <c r="F40" i="11" a="1"/>
  <c r="F40" i="11" s="1"/>
  <c r="E40" i="11" a="1"/>
  <c r="E40" i="11" s="1"/>
  <c r="D40" i="11" a="1"/>
  <c r="D40" i="11" s="1"/>
  <c r="C40" i="11" a="1"/>
  <c r="C40" i="11" s="1"/>
  <c r="L39" i="11" a="1"/>
  <c r="L39" i="11" s="1"/>
  <c r="K39" i="11" a="1"/>
  <c r="K39" i="11" s="1"/>
  <c r="J39" i="11" a="1"/>
  <c r="J39" i="11" s="1"/>
  <c r="I39" i="11" a="1"/>
  <c r="I39" i="11" s="1"/>
  <c r="H39" i="11" a="1"/>
  <c r="H39" i="11" s="1"/>
  <c r="G39" i="11" a="1"/>
  <c r="G39" i="11" s="1"/>
  <c r="F39" i="11" a="1"/>
  <c r="F39" i="11" s="1"/>
  <c r="E39" i="11" a="1"/>
  <c r="E39" i="11" s="1"/>
  <c r="D39" i="11" a="1"/>
  <c r="D39" i="11" s="1"/>
  <c r="C39" i="11" a="1"/>
  <c r="C39" i="11" s="1"/>
  <c r="L38" i="11" a="1"/>
  <c r="L38" i="11" s="1"/>
  <c r="K38" i="11" a="1"/>
  <c r="K38" i="11" s="1"/>
  <c r="J38" i="11" a="1"/>
  <c r="J38" i="11" s="1"/>
  <c r="I38" i="11" a="1"/>
  <c r="I38" i="11" s="1"/>
  <c r="H38" i="11" a="1"/>
  <c r="H38" i="11" s="1"/>
  <c r="G38" i="11" a="1"/>
  <c r="G38" i="11" s="1"/>
  <c r="F38" i="11" a="1"/>
  <c r="F38" i="11" s="1"/>
  <c r="E38" i="11" a="1"/>
  <c r="E38" i="11" s="1"/>
  <c r="D38" i="11" a="1"/>
  <c r="D38" i="11" s="1"/>
  <c r="C38" i="11" a="1"/>
  <c r="C38" i="11" s="1"/>
  <c r="L37" i="11" a="1"/>
  <c r="L37" i="11" s="1"/>
  <c r="K37" i="11" a="1"/>
  <c r="K37" i="11" s="1"/>
  <c r="J37" i="11" a="1"/>
  <c r="J37" i="11" s="1"/>
  <c r="I37" i="11" a="1"/>
  <c r="I37" i="11" s="1"/>
  <c r="H37" i="11" a="1"/>
  <c r="H37" i="11" s="1"/>
  <c r="G37" i="11" a="1"/>
  <c r="G37" i="11" s="1"/>
  <c r="F37" i="11" a="1"/>
  <c r="F37" i="11" s="1"/>
  <c r="E37" i="11" a="1"/>
  <c r="E37" i="11" s="1"/>
  <c r="D37" i="11" a="1"/>
  <c r="D37" i="11" s="1"/>
  <c r="C37" i="11" a="1"/>
  <c r="C37" i="11" s="1"/>
  <c r="L36" i="11" a="1"/>
  <c r="L36" i="11" s="1"/>
  <c r="K36" i="11" a="1"/>
  <c r="K36" i="11" s="1"/>
  <c r="J36" i="11" a="1"/>
  <c r="J36" i="11" s="1"/>
  <c r="I36" i="11" a="1"/>
  <c r="I36" i="11" s="1"/>
  <c r="H36" i="11" a="1"/>
  <c r="H36" i="11" s="1"/>
  <c r="G36" i="11" a="1"/>
  <c r="G36" i="11" s="1"/>
  <c r="F36" i="11" a="1"/>
  <c r="F36" i="11" s="1"/>
  <c r="E36" i="11" a="1"/>
  <c r="E36" i="11" s="1"/>
  <c r="D36" i="11" a="1"/>
  <c r="D36" i="11" s="1"/>
  <c r="C36" i="11" a="1"/>
  <c r="C36" i="11" s="1"/>
  <c r="L35" i="11" a="1"/>
  <c r="L35" i="11" s="1"/>
  <c r="K35" i="11" a="1"/>
  <c r="K35" i="11" s="1"/>
  <c r="J35" i="11" a="1"/>
  <c r="J35" i="11" s="1"/>
  <c r="I35" i="11" a="1"/>
  <c r="I35" i="11" s="1"/>
  <c r="H35" i="11" a="1"/>
  <c r="H35" i="11" s="1"/>
  <c r="G35" i="11" a="1"/>
  <c r="G35" i="11" s="1"/>
  <c r="F35" i="11" a="1"/>
  <c r="F35" i="11" s="1"/>
  <c r="E35" i="11" a="1"/>
  <c r="E35" i="11" s="1"/>
  <c r="D35" i="11" a="1"/>
  <c r="D35" i="11" s="1"/>
  <c r="C35" i="11" a="1"/>
  <c r="C35" i="11" s="1"/>
  <c r="L34" i="11" a="1"/>
  <c r="L34" i="11" s="1"/>
  <c r="K34" i="11" a="1"/>
  <c r="K34" i="11" s="1"/>
  <c r="J34" i="11" a="1"/>
  <c r="J34" i="11" s="1"/>
  <c r="I34" i="11" a="1"/>
  <c r="I34" i="11" s="1"/>
  <c r="H34" i="11" a="1"/>
  <c r="H34" i="11" s="1"/>
  <c r="G34" i="11" a="1"/>
  <c r="G34" i="11" s="1"/>
  <c r="F34" i="11" a="1"/>
  <c r="F34" i="11" s="1"/>
  <c r="E34" i="11" a="1"/>
  <c r="E34" i="11" s="1"/>
  <c r="D34" i="11" a="1"/>
  <c r="D34" i="11" s="1"/>
  <c r="C34" i="11" a="1"/>
  <c r="C34" i="11" s="1"/>
  <c r="L33" i="11" a="1"/>
  <c r="L33" i="11" s="1"/>
  <c r="K33" i="11" a="1"/>
  <c r="K33" i="11" s="1"/>
  <c r="J33" i="11" a="1"/>
  <c r="J33" i="11" s="1"/>
  <c r="I33" i="11" a="1"/>
  <c r="I33" i="11" s="1"/>
  <c r="H33" i="11" a="1"/>
  <c r="H33" i="11" s="1"/>
  <c r="G33" i="11" a="1"/>
  <c r="G33" i="11" s="1"/>
  <c r="F33" i="11" a="1"/>
  <c r="F33" i="11" s="1"/>
  <c r="E33" i="11" a="1"/>
  <c r="E33" i="11" s="1"/>
  <c r="D33" i="11" a="1"/>
  <c r="D33" i="11" s="1"/>
  <c r="C33" i="11" a="1"/>
  <c r="C33" i="11" s="1"/>
  <c r="L32" i="11" a="1"/>
  <c r="L32" i="11" s="1"/>
  <c r="K32" i="11" a="1"/>
  <c r="K32" i="11" s="1"/>
  <c r="J32" i="11" a="1"/>
  <c r="J32" i="11" s="1"/>
  <c r="I32" i="11" a="1"/>
  <c r="I32" i="11" s="1"/>
  <c r="H32" i="11" a="1"/>
  <c r="H32" i="11" s="1"/>
  <c r="G32" i="11" a="1"/>
  <c r="G32" i="11" s="1"/>
  <c r="F32" i="11" a="1"/>
  <c r="F32" i="11" s="1"/>
  <c r="E32" i="11" a="1"/>
  <c r="E32" i="11" s="1"/>
  <c r="D32" i="11" a="1"/>
  <c r="D32" i="11" s="1"/>
  <c r="C32" i="11" a="1"/>
  <c r="C32" i="11" s="1"/>
  <c r="L31" i="11" a="1"/>
  <c r="L31" i="11" s="1"/>
  <c r="K31" i="11" a="1"/>
  <c r="K31" i="11" s="1"/>
  <c r="J31" i="11" a="1"/>
  <c r="J31" i="11" s="1"/>
  <c r="I31" i="11" a="1"/>
  <c r="I31" i="11" s="1"/>
  <c r="H31" i="11" a="1"/>
  <c r="H31" i="11" s="1"/>
  <c r="G31" i="11" a="1"/>
  <c r="G31" i="11" s="1"/>
  <c r="F31" i="11" a="1"/>
  <c r="F31" i="11" s="1"/>
  <c r="E31" i="11" a="1"/>
  <c r="E31" i="11" s="1"/>
  <c r="D31" i="11" a="1"/>
  <c r="D31" i="11" s="1"/>
  <c r="C31" i="11" a="1"/>
  <c r="C31" i="11" s="1"/>
  <c r="L30" i="11" a="1"/>
  <c r="L30" i="11" s="1"/>
  <c r="K30" i="11" a="1"/>
  <c r="K30" i="11" s="1"/>
  <c r="J30" i="11" a="1"/>
  <c r="J30" i="11" s="1"/>
  <c r="I30" i="11" a="1"/>
  <c r="I30" i="11" s="1"/>
  <c r="H30" i="11" a="1"/>
  <c r="H30" i="11" s="1"/>
  <c r="G30" i="11" a="1"/>
  <c r="G30" i="11" s="1"/>
  <c r="F30" i="11" a="1"/>
  <c r="F30" i="11" s="1"/>
  <c r="E30" i="11" a="1"/>
  <c r="E30" i="11" s="1"/>
  <c r="D30" i="11" a="1"/>
  <c r="D30" i="11" s="1"/>
  <c r="C30" i="11" a="1"/>
  <c r="C30" i="11" s="1"/>
  <c r="L29" i="11" a="1"/>
  <c r="L29" i="11" s="1"/>
  <c r="K29" i="11" a="1"/>
  <c r="K29" i="11" s="1"/>
  <c r="J29" i="11" a="1"/>
  <c r="J29" i="11" s="1"/>
  <c r="I29" i="11" a="1"/>
  <c r="I29" i="11" s="1"/>
  <c r="H29" i="11" a="1"/>
  <c r="H29" i="11" s="1"/>
  <c r="G29" i="11" a="1"/>
  <c r="G29" i="11" s="1"/>
  <c r="F29" i="11" a="1"/>
  <c r="F29" i="11" s="1"/>
  <c r="E29" i="11" a="1"/>
  <c r="E29" i="11" s="1"/>
  <c r="D29" i="11" a="1"/>
  <c r="D29" i="11" s="1"/>
  <c r="C29" i="11" a="1"/>
  <c r="C29" i="11" s="1"/>
  <c r="L28" i="11" a="1"/>
  <c r="L28" i="11" s="1"/>
  <c r="K28" i="11" a="1"/>
  <c r="K28" i="11" s="1"/>
  <c r="J28" i="11" a="1"/>
  <c r="J28" i="11" s="1"/>
  <c r="I28" i="11" a="1"/>
  <c r="I28" i="11" s="1"/>
  <c r="H28" i="11" a="1"/>
  <c r="H28" i="11" s="1"/>
  <c r="G28" i="11" a="1"/>
  <c r="G28" i="11" s="1"/>
  <c r="F28" i="11" a="1"/>
  <c r="F28" i="11" s="1"/>
  <c r="E28" i="11" a="1"/>
  <c r="E28" i="11" s="1"/>
  <c r="D28" i="11" a="1"/>
  <c r="D28" i="11" s="1"/>
  <c r="C28" i="11" a="1"/>
  <c r="C28" i="11" s="1"/>
  <c r="L27" i="11" a="1"/>
  <c r="L27" i="11" s="1"/>
  <c r="K27" i="11" a="1"/>
  <c r="K27" i="11" s="1"/>
  <c r="J27" i="11" a="1"/>
  <c r="J27" i="11" s="1"/>
  <c r="I27" i="11" a="1"/>
  <c r="I27" i="11" s="1"/>
  <c r="H27" i="11" a="1"/>
  <c r="H27" i="11" s="1"/>
  <c r="G27" i="11" a="1"/>
  <c r="G27" i="11" s="1"/>
  <c r="F27" i="11" a="1"/>
  <c r="F27" i="11" s="1"/>
  <c r="E27" i="11" a="1"/>
  <c r="E27" i="11" s="1"/>
  <c r="D27" i="11" a="1"/>
  <c r="D27" i="11" s="1"/>
  <c r="C27" i="11" a="1"/>
  <c r="C27" i="11" s="1"/>
  <c r="L26" i="11" a="1"/>
  <c r="L26" i="11" s="1"/>
  <c r="K26" i="11" a="1"/>
  <c r="K26" i="11" s="1"/>
  <c r="J26" i="11" a="1"/>
  <c r="J26" i="11" s="1"/>
  <c r="I26" i="11" a="1"/>
  <c r="I26" i="11" s="1"/>
  <c r="H26" i="11" a="1"/>
  <c r="H26" i="11" s="1"/>
  <c r="G26" i="11" a="1"/>
  <c r="G26" i="11" s="1"/>
  <c r="F26" i="11" a="1"/>
  <c r="F26" i="11" s="1"/>
  <c r="E26" i="11" a="1"/>
  <c r="E26" i="11" s="1"/>
  <c r="D26" i="11" a="1"/>
  <c r="D26" i="11" s="1"/>
  <c r="C26" i="11" a="1"/>
  <c r="C26" i="11" s="1"/>
  <c r="L25" i="11" a="1"/>
  <c r="L25" i="11" s="1"/>
  <c r="K25" i="11" a="1"/>
  <c r="K25" i="11" s="1"/>
  <c r="J25" i="11" a="1"/>
  <c r="J25" i="11" s="1"/>
  <c r="I25" i="11" a="1"/>
  <c r="I25" i="11" s="1"/>
  <c r="H25" i="11" a="1"/>
  <c r="H25" i="11" s="1"/>
  <c r="G25" i="11" a="1"/>
  <c r="G25" i="11" s="1"/>
  <c r="F25" i="11" a="1"/>
  <c r="F25" i="11" s="1"/>
  <c r="E25" i="11" a="1"/>
  <c r="E25" i="11" s="1"/>
  <c r="D25" i="11" a="1"/>
  <c r="D25" i="11" s="1"/>
  <c r="C25" i="11" a="1"/>
  <c r="C25" i="11" s="1"/>
  <c r="L24" i="11" a="1"/>
  <c r="L24" i="11" s="1"/>
  <c r="K24" i="11" a="1"/>
  <c r="K24" i="11" s="1"/>
  <c r="J24" i="11" a="1"/>
  <c r="J24" i="11" s="1"/>
  <c r="I24" i="11" a="1"/>
  <c r="I24" i="11" s="1"/>
  <c r="H24" i="11" a="1"/>
  <c r="H24" i="11" s="1"/>
  <c r="G24" i="11" a="1"/>
  <c r="G24" i="11" s="1"/>
  <c r="F24" i="11" a="1"/>
  <c r="F24" i="11" s="1"/>
  <c r="E24" i="11" a="1"/>
  <c r="E24" i="11" s="1"/>
  <c r="D24" i="11" a="1"/>
  <c r="D24" i="11" s="1"/>
  <c r="C24" i="11" a="1"/>
  <c r="C24" i="11" s="1"/>
  <c r="L23" i="11" a="1"/>
  <c r="L23" i="11" s="1"/>
  <c r="K23" i="11" a="1"/>
  <c r="K23" i="11" s="1"/>
  <c r="J23" i="11" a="1"/>
  <c r="J23" i="11" s="1"/>
  <c r="I23" i="11" a="1"/>
  <c r="I23" i="11" s="1"/>
  <c r="H23" i="11" a="1"/>
  <c r="H23" i="11" s="1"/>
  <c r="G23" i="11" a="1"/>
  <c r="G23" i="11" s="1"/>
  <c r="F23" i="11" a="1"/>
  <c r="F23" i="11" s="1"/>
  <c r="E23" i="11" a="1"/>
  <c r="E23" i="11" s="1"/>
  <c r="D23" i="11" a="1"/>
  <c r="D23" i="11" s="1"/>
  <c r="C23" i="11" a="1"/>
  <c r="C23" i="11" s="1"/>
  <c r="L22" i="11" a="1"/>
  <c r="L22" i="11" s="1"/>
  <c r="K22" i="11" a="1"/>
  <c r="K22" i="11" s="1"/>
  <c r="J22" i="11" a="1"/>
  <c r="J22" i="11" s="1"/>
  <c r="I22" i="11" a="1"/>
  <c r="I22" i="11" s="1"/>
  <c r="H22" i="11" a="1"/>
  <c r="H22" i="11" s="1"/>
  <c r="G22" i="11" a="1"/>
  <c r="G22" i="11" s="1"/>
  <c r="F22" i="11" a="1"/>
  <c r="F22" i="11" s="1"/>
  <c r="E22" i="11" a="1"/>
  <c r="E22" i="11" s="1"/>
  <c r="D22" i="11" a="1"/>
  <c r="D22" i="11" s="1"/>
  <c r="C22" i="11" a="1"/>
  <c r="C22" i="11" s="1"/>
  <c r="L21" i="11" a="1"/>
  <c r="L21" i="11" s="1"/>
  <c r="K21" i="11" a="1"/>
  <c r="K21" i="11" s="1"/>
  <c r="J21" i="11" a="1"/>
  <c r="J21" i="11" s="1"/>
  <c r="I21" i="11" a="1"/>
  <c r="I21" i="11" s="1"/>
  <c r="H21" i="11" a="1"/>
  <c r="H21" i="11" s="1"/>
  <c r="G21" i="11" a="1"/>
  <c r="G21" i="11" s="1"/>
  <c r="F21" i="11" a="1"/>
  <c r="F21" i="11" s="1"/>
  <c r="E21" i="11" a="1"/>
  <c r="E21" i="11" s="1"/>
  <c r="D21" i="11" a="1"/>
  <c r="D21" i="11" s="1"/>
  <c r="C21" i="11" a="1"/>
  <c r="C21" i="11" s="1"/>
  <c r="L20" i="11" a="1"/>
  <c r="L20" i="11" s="1"/>
  <c r="K20" i="11" a="1"/>
  <c r="K20" i="11" s="1"/>
  <c r="J20" i="11" a="1"/>
  <c r="J20" i="11" s="1"/>
  <c r="I20" i="11" a="1"/>
  <c r="I20" i="11" s="1"/>
  <c r="H20" i="11" a="1"/>
  <c r="H20" i="11" s="1"/>
  <c r="G20" i="11" a="1"/>
  <c r="G20" i="11" s="1"/>
  <c r="F20" i="11" a="1"/>
  <c r="F20" i="11" s="1"/>
  <c r="E20" i="11" a="1"/>
  <c r="E20" i="11" s="1"/>
  <c r="D20" i="11" a="1"/>
  <c r="D20" i="11" s="1"/>
  <c r="C20" i="11" a="1"/>
  <c r="C20" i="11" s="1"/>
  <c r="L19" i="11" a="1"/>
  <c r="L19" i="11" s="1"/>
  <c r="K19" i="11" a="1"/>
  <c r="K19" i="11" s="1"/>
  <c r="J19" i="11" a="1"/>
  <c r="J19" i="11" s="1"/>
  <c r="I19" i="11" a="1"/>
  <c r="I19" i="11" s="1"/>
  <c r="H19" i="11" a="1"/>
  <c r="H19" i="11" s="1"/>
  <c r="G19" i="11" a="1"/>
  <c r="G19" i="11" s="1"/>
  <c r="F19" i="11" a="1"/>
  <c r="F19" i="11" s="1"/>
  <c r="E19" i="11" a="1"/>
  <c r="E19" i="11" s="1"/>
  <c r="D19" i="11" a="1"/>
  <c r="D19" i="11" s="1"/>
  <c r="C19" i="11" a="1"/>
  <c r="C19" i="11" s="1"/>
  <c r="L18" i="11" a="1"/>
  <c r="L18" i="11" s="1"/>
  <c r="K18" i="11" a="1"/>
  <c r="K18" i="11" s="1"/>
  <c r="J18" i="11" a="1"/>
  <c r="J18" i="11" s="1"/>
  <c r="I18" i="11" a="1"/>
  <c r="I18" i="11" s="1"/>
  <c r="H18" i="11" a="1"/>
  <c r="H18" i="11" s="1"/>
  <c r="G18" i="11" a="1"/>
  <c r="G18" i="11" s="1"/>
  <c r="F18" i="11" a="1"/>
  <c r="F18" i="11" s="1"/>
  <c r="E18" i="11" a="1"/>
  <c r="E18" i="11" s="1"/>
  <c r="D18" i="11" a="1"/>
  <c r="D18" i="11" s="1"/>
  <c r="C18" i="11" a="1"/>
  <c r="C18" i="11" s="1"/>
  <c r="L17" i="11" a="1"/>
  <c r="L17" i="11" s="1"/>
  <c r="K17" i="11" a="1"/>
  <c r="K17" i="11" s="1"/>
  <c r="J17" i="11" a="1"/>
  <c r="J17" i="11" s="1"/>
  <c r="I17" i="11" a="1"/>
  <c r="I17" i="11" s="1"/>
  <c r="H17" i="11" a="1"/>
  <c r="H17" i="11" s="1"/>
  <c r="G17" i="11" a="1"/>
  <c r="G17" i="11" s="1"/>
  <c r="F17" i="11" a="1"/>
  <c r="F17" i="11" s="1"/>
  <c r="E17" i="11" a="1"/>
  <c r="E17" i="11" s="1"/>
  <c r="D17" i="11" a="1"/>
  <c r="D17" i="11" s="1"/>
  <c r="C17" i="11" a="1"/>
  <c r="C17" i="11" s="1"/>
  <c r="L16" i="11" a="1"/>
  <c r="L16" i="11" s="1"/>
  <c r="K16" i="11" a="1"/>
  <c r="K16" i="11" s="1"/>
  <c r="J16" i="11" a="1"/>
  <c r="J16" i="11" s="1"/>
  <c r="I16" i="11" a="1"/>
  <c r="I16" i="11" s="1"/>
  <c r="H16" i="11" a="1"/>
  <c r="H16" i="11" s="1"/>
  <c r="G16" i="11" a="1"/>
  <c r="G16" i="11" s="1"/>
  <c r="F16" i="11" a="1"/>
  <c r="F16" i="11" s="1"/>
  <c r="E16" i="11" a="1"/>
  <c r="E16" i="11" s="1"/>
  <c r="D16" i="11" a="1"/>
  <c r="D16" i="11" s="1"/>
  <c r="C16" i="11" a="1"/>
  <c r="C16" i="11" s="1"/>
  <c r="L15" i="11" a="1"/>
  <c r="L15" i="11" s="1"/>
  <c r="K15" i="11" a="1"/>
  <c r="K15" i="11" s="1"/>
  <c r="J15" i="11" a="1"/>
  <c r="J15" i="11" s="1"/>
  <c r="I15" i="11" a="1"/>
  <c r="I15" i="11" s="1"/>
  <c r="H15" i="11" a="1"/>
  <c r="H15" i="11" s="1"/>
  <c r="G15" i="11" a="1"/>
  <c r="G15" i="11" s="1"/>
  <c r="F15" i="11" a="1"/>
  <c r="F15" i="11" s="1"/>
  <c r="E15" i="11" a="1"/>
  <c r="E15" i="11" s="1"/>
  <c r="D15" i="11" a="1"/>
  <c r="D15" i="11" s="1"/>
  <c r="C15" i="11" a="1"/>
  <c r="C15" i="11" s="1"/>
  <c r="L14" i="11" a="1"/>
  <c r="L14" i="11" s="1"/>
  <c r="K14" i="11" a="1"/>
  <c r="K14" i="11" s="1"/>
  <c r="J14" i="11" a="1"/>
  <c r="J14" i="11" s="1"/>
  <c r="I14" i="11" a="1"/>
  <c r="I14" i="11" s="1"/>
  <c r="H14" i="11" a="1"/>
  <c r="H14" i="11" s="1"/>
  <c r="G14" i="11" a="1"/>
  <c r="G14" i="11" s="1"/>
  <c r="F14" i="11" a="1"/>
  <c r="F14" i="11" s="1"/>
  <c r="E14" i="11" a="1"/>
  <c r="E14" i="11" s="1"/>
  <c r="D14" i="11" a="1"/>
  <c r="D14" i="11" s="1"/>
  <c r="C14" i="11" a="1"/>
  <c r="C14" i="11" s="1"/>
  <c r="L13" i="11" a="1"/>
  <c r="L13" i="11" s="1"/>
  <c r="K13" i="11" a="1"/>
  <c r="K13" i="11" s="1"/>
  <c r="J13" i="11" a="1"/>
  <c r="J13" i="11" s="1"/>
  <c r="I13" i="11" a="1"/>
  <c r="I13" i="11" s="1"/>
  <c r="H13" i="11" a="1"/>
  <c r="H13" i="11" s="1"/>
  <c r="G13" i="11" a="1"/>
  <c r="G13" i="11" s="1"/>
  <c r="F13" i="11" a="1"/>
  <c r="F13" i="11" s="1"/>
  <c r="E13" i="11" a="1"/>
  <c r="E13" i="11" s="1"/>
  <c r="D13" i="11" a="1"/>
  <c r="D13" i="11" s="1"/>
  <c r="C13" i="11" a="1"/>
  <c r="C13" i="11" s="1"/>
  <c r="L12" i="11" a="1"/>
  <c r="L12" i="11" s="1"/>
  <c r="K12" i="11" a="1"/>
  <c r="K12" i="11" s="1"/>
  <c r="J12" i="11" a="1"/>
  <c r="J12" i="11" s="1"/>
  <c r="I12" i="11" a="1"/>
  <c r="I12" i="11" s="1"/>
  <c r="H12" i="11" a="1"/>
  <c r="H12" i="11" s="1"/>
  <c r="G12" i="11" a="1"/>
  <c r="G12" i="11" s="1"/>
  <c r="F12" i="11" a="1"/>
  <c r="F12" i="11" s="1"/>
  <c r="E12" i="11" a="1"/>
  <c r="E12" i="11" s="1"/>
  <c r="D12" i="11" a="1"/>
  <c r="D12" i="11" s="1"/>
  <c r="C12" i="11" a="1"/>
  <c r="C12" i="11" s="1"/>
  <c r="J67" i="10" a="1"/>
  <c r="J67" i="10" s="1"/>
  <c r="K67" i="10" a="1"/>
  <c r="K67" i="10" s="1"/>
  <c r="J13" i="10" a="1"/>
  <c r="J13" i="10" s="1"/>
  <c r="K13" i="10" a="1"/>
  <c r="K13" i="10" s="1"/>
  <c r="J14" i="10" a="1"/>
  <c r="J14" i="10" s="1"/>
  <c r="K14" i="10" a="1"/>
  <c r="K14" i="10" s="1"/>
  <c r="J15" i="10" a="1"/>
  <c r="J15" i="10" s="1"/>
  <c r="K15" i="10" a="1"/>
  <c r="K15" i="10" s="1"/>
  <c r="J16" i="10" a="1"/>
  <c r="J16" i="10" s="1"/>
  <c r="K16" i="10" a="1"/>
  <c r="K16" i="10" s="1"/>
  <c r="J17" i="10" a="1"/>
  <c r="J17" i="10" s="1"/>
  <c r="K17" i="10" a="1"/>
  <c r="K17" i="10" s="1"/>
  <c r="J18" i="10" a="1"/>
  <c r="J18" i="10" s="1"/>
  <c r="K18" i="10" a="1"/>
  <c r="K18" i="10" s="1"/>
  <c r="J19" i="10" a="1"/>
  <c r="J19" i="10" s="1"/>
  <c r="K19" i="10" a="1"/>
  <c r="K19" i="10" s="1"/>
  <c r="J20" i="10" a="1"/>
  <c r="J20" i="10" s="1"/>
  <c r="K20" i="10" a="1"/>
  <c r="K20" i="10" s="1"/>
  <c r="J21" i="10" a="1"/>
  <c r="J21" i="10" s="1"/>
  <c r="K21" i="10" a="1"/>
  <c r="K21" i="10" s="1"/>
  <c r="J22" i="10" a="1"/>
  <c r="J22" i="10" s="1"/>
  <c r="K22" i="10" a="1"/>
  <c r="K22" i="10" s="1"/>
  <c r="J23" i="10" a="1"/>
  <c r="J23" i="10" s="1"/>
  <c r="K23" i="10" a="1"/>
  <c r="K23" i="10" s="1"/>
  <c r="J24" i="10" a="1"/>
  <c r="J24" i="10" s="1"/>
  <c r="K24" i="10" a="1"/>
  <c r="K24" i="10" s="1"/>
  <c r="J25" i="10" a="1"/>
  <c r="J25" i="10" s="1"/>
  <c r="K25" i="10" a="1"/>
  <c r="K25" i="10" s="1"/>
  <c r="J26" i="10" a="1"/>
  <c r="J26" i="10" s="1"/>
  <c r="K26" i="10" a="1"/>
  <c r="K26" i="10" s="1"/>
  <c r="J27" i="10" a="1"/>
  <c r="J27" i="10" s="1"/>
  <c r="K27" i="10" a="1"/>
  <c r="K27" i="10" s="1"/>
  <c r="J28" i="10" a="1"/>
  <c r="J28" i="10" s="1"/>
  <c r="K28" i="10" a="1"/>
  <c r="K28" i="10" s="1"/>
  <c r="J29" i="10" a="1"/>
  <c r="J29" i="10" s="1"/>
  <c r="K29" i="10" a="1"/>
  <c r="K29" i="10" s="1"/>
  <c r="J30" i="10" a="1"/>
  <c r="J30" i="10" s="1"/>
  <c r="K30" i="10" a="1"/>
  <c r="K30" i="10" s="1"/>
  <c r="J31" i="10" a="1"/>
  <c r="J31" i="10" s="1"/>
  <c r="K31" i="10" a="1"/>
  <c r="K31" i="10" s="1"/>
  <c r="J32" i="10" a="1"/>
  <c r="J32" i="10" s="1"/>
  <c r="K32" i="10" a="1"/>
  <c r="K32" i="10" s="1"/>
  <c r="J33" i="10" a="1"/>
  <c r="J33" i="10" s="1"/>
  <c r="K33" i="10" a="1"/>
  <c r="K33" i="10" s="1"/>
  <c r="J34" i="10" a="1"/>
  <c r="J34" i="10" s="1"/>
  <c r="K34" i="10" a="1"/>
  <c r="K34" i="10" s="1"/>
  <c r="J35" i="10" a="1"/>
  <c r="J35" i="10" s="1"/>
  <c r="K35" i="10" a="1"/>
  <c r="K35" i="10" s="1"/>
  <c r="J36" i="10" a="1"/>
  <c r="J36" i="10" s="1"/>
  <c r="K36" i="10" a="1"/>
  <c r="K36" i="10" s="1"/>
  <c r="J37" i="10" a="1"/>
  <c r="J37" i="10" s="1"/>
  <c r="K37" i="10" a="1"/>
  <c r="K37" i="10" s="1"/>
  <c r="J38" i="10" a="1"/>
  <c r="J38" i="10" s="1"/>
  <c r="K38" i="10" a="1"/>
  <c r="K38" i="10" s="1"/>
  <c r="J39" i="10" a="1"/>
  <c r="J39" i="10" s="1"/>
  <c r="K39" i="10" a="1"/>
  <c r="K39" i="10" s="1"/>
  <c r="J40" i="10" a="1"/>
  <c r="J40" i="10" s="1"/>
  <c r="K40" i="10" a="1"/>
  <c r="K40" i="10" s="1"/>
  <c r="J41" i="10" a="1"/>
  <c r="J41" i="10" s="1"/>
  <c r="K41" i="10" a="1"/>
  <c r="K41" i="10" s="1"/>
  <c r="J42" i="10" a="1"/>
  <c r="J42" i="10" s="1"/>
  <c r="K42" i="10" a="1"/>
  <c r="K42" i="10" s="1"/>
  <c r="J43" i="10" a="1"/>
  <c r="J43" i="10" s="1"/>
  <c r="K43" i="10" a="1"/>
  <c r="K43" i="10" s="1"/>
  <c r="J44" i="10" a="1"/>
  <c r="J44" i="10" s="1"/>
  <c r="K44" i="10" a="1"/>
  <c r="K44" i="10" s="1"/>
  <c r="J45" i="10" a="1"/>
  <c r="J45" i="10" s="1"/>
  <c r="K45" i="10" a="1"/>
  <c r="K45" i="10" s="1"/>
  <c r="J46" i="10" a="1"/>
  <c r="J46" i="10" s="1"/>
  <c r="K46" i="10" a="1"/>
  <c r="K46" i="10" s="1"/>
  <c r="J47" i="10" a="1"/>
  <c r="J47" i="10" s="1"/>
  <c r="K47" i="10" a="1"/>
  <c r="K47" i="10" s="1"/>
  <c r="J48" i="10" a="1"/>
  <c r="J48" i="10" s="1"/>
  <c r="K48" i="10" a="1"/>
  <c r="K48" i="10" s="1"/>
  <c r="J49" i="10" a="1"/>
  <c r="J49" i="10" s="1"/>
  <c r="K49" i="10" a="1"/>
  <c r="K49" i="10" s="1"/>
  <c r="J50" i="10" a="1"/>
  <c r="J50" i="10" s="1"/>
  <c r="K50" i="10" a="1"/>
  <c r="K50" i="10" s="1"/>
  <c r="J51" i="10" a="1"/>
  <c r="J51" i="10" s="1"/>
  <c r="K51" i="10" a="1"/>
  <c r="K51" i="10" s="1"/>
  <c r="J52" i="10" a="1"/>
  <c r="J52" i="10" s="1"/>
  <c r="K52" i="10" a="1"/>
  <c r="K52" i="10" s="1"/>
  <c r="J53" i="10" a="1"/>
  <c r="J53" i="10" s="1"/>
  <c r="K53" i="10" a="1"/>
  <c r="K53" i="10" s="1"/>
  <c r="J54" i="10" a="1"/>
  <c r="J54" i="10" s="1"/>
  <c r="K54" i="10" a="1"/>
  <c r="K54" i="10" s="1"/>
  <c r="J55" i="10" a="1"/>
  <c r="J55" i="10" s="1"/>
  <c r="K55" i="10" a="1"/>
  <c r="K55" i="10" s="1"/>
  <c r="J56" i="10" a="1"/>
  <c r="J56" i="10" s="1"/>
  <c r="K56" i="10" a="1"/>
  <c r="K56" i="10" s="1"/>
  <c r="J12" i="10" a="1"/>
  <c r="J12" i="10" s="1"/>
  <c r="K12" i="10" a="1"/>
  <c r="K12" i="10" s="1"/>
  <c r="M8" i="10"/>
  <c r="M12" i="10" s="1" a="1"/>
  <c r="M12" i="10" s="1"/>
  <c r="N8" i="10"/>
  <c r="N12" i="10" s="1" a="1"/>
  <c r="N12" i="10" s="1"/>
  <c r="C13" i="10" a="1"/>
  <c r="C13" i="10" s="1"/>
  <c r="D13" i="10" a="1"/>
  <c r="D13" i="10" s="1"/>
  <c r="E13" i="10" a="1"/>
  <c r="E13" i="10" s="1"/>
  <c r="F13" i="10" a="1"/>
  <c r="F13" i="10" s="1"/>
  <c r="G13" i="10" a="1"/>
  <c r="G13" i="10" s="1"/>
  <c r="H13" i="10" a="1"/>
  <c r="H13" i="10" s="1"/>
  <c r="I13" i="10" a="1"/>
  <c r="I13" i="10" s="1"/>
  <c r="C14" i="10" a="1"/>
  <c r="C14" i="10" s="1"/>
  <c r="D14" i="10" a="1"/>
  <c r="D14" i="10" s="1"/>
  <c r="E14" i="10" a="1"/>
  <c r="E14" i="10" s="1"/>
  <c r="F14" i="10" a="1"/>
  <c r="F14" i="10" s="1"/>
  <c r="G14" i="10" a="1"/>
  <c r="G14" i="10" s="1"/>
  <c r="H14" i="10" a="1"/>
  <c r="H14" i="10" s="1"/>
  <c r="I14" i="10" a="1"/>
  <c r="I14" i="10" s="1"/>
  <c r="C15" i="10" a="1"/>
  <c r="C15" i="10" s="1"/>
  <c r="D15" i="10" a="1"/>
  <c r="D15" i="10" s="1"/>
  <c r="E15" i="10" a="1"/>
  <c r="E15" i="10" s="1"/>
  <c r="F15" i="10" a="1"/>
  <c r="F15" i="10" s="1"/>
  <c r="G15" i="10" a="1"/>
  <c r="G15" i="10" s="1"/>
  <c r="H15" i="10" a="1"/>
  <c r="H15" i="10" s="1"/>
  <c r="I15" i="10" a="1"/>
  <c r="I15" i="10" s="1"/>
  <c r="C16" i="10" a="1"/>
  <c r="C16" i="10" s="1"/>
  <c r="D16" i="10" a="1"/>
  <c r="D16" i="10" s="1"/>
  <c r="E16" i="10" a="1"/>
  <c r="E16" i="10" s="1"/>
  <c r="F16" i="10" a="1"/>
  <c r="F16" i="10" s="1"/>
  <c r="G16" i="10" a="1"/>
  <c r="G16" i="10" s="1"/>
  <c r="H16" i="10" a="1"/>
  <c r="H16" i="10" s="1"/>
  <c r="I16" i="10" a="1"/>
  <c r="I16" i="10" s="1"/>
  <c r="C17" i="10" a="1"/>
  <c r="C17" i="10" s="1"/>
  <c r="D17" i="10" a="1"/>
  <c r="D17" i="10" s="1"/>
  <c r="E17" i="10" a="1"/>
  <c r="E17" i="10" s="1"/>
  <c r="F17" i="10" a="1"/>
  <c r="F17" i="10" s="1"/>
  <c r="G17" i="10" a="1"/>
  <c r="G17" i="10" s="1"/>
  <c r="H17" i="10" a="1"/>
  <c r="H17" i="10" s="1"/>
  <c r="I17" i="10" a="1"/>
  <c r="I17" i="10" s="1"/>
  <c r="C18" i="10" a="1"/>
  <c r="C18" i="10" s="1"/>
  <c r="D18" i="10" a="1"/>
  <c r="D18" i="10" s="1"/>
  <c r="E18" i="10" a="1"/>
  <c r="E18" i="10" s="1"/>
  <c r="F18" i="10" a="1"/>
  <c r="F18" i="10" s="1"/>
  <c r="G18" i="10" a="1"/>
  <c r="G18" i="10" s="1"/>
  <c r="H18" i="10" a="1"/>
  <c r="H18" i="10" s="1"/>
  <c r="I18" i="10" a="1"/>
  <c r="I18" i="10" s="1"/>
  <c r="C19" i="10" a="1"/>
  <c r="C19" i="10" s="1"/>
  <c r="D19" i="10" a="1"/>
  <c r="D19" i="10" s="1"/>
  <c r="E19" i="10" a="1"/>
  <c r="E19" i="10" s="1"/>
  <c r="F19" i="10" a="1"/>
  <c r="F19" i="10" s="1"/>
  <c r="G19" i="10" a="1"/>
  <c r="G19" i="10" s="1"/>
  <c r="H19" i="10" a="1"/>
  <c r="H19" i="10" s="1"/>
  <c r="I19" i="10" a="1"/>
  <c r="I19" i="10" s="1"/>
  <c r="C20" i="10" a="1"/>
  <c r="C20" i="10" s="1"/>
  <c r="D20" i="10" a="1"/>
  <c r="D20" i="10" s="1"/>
  <c r="E20" i="10" a="1"/>
  <c r="E20" i="10" s="1"/>
  <c r="F20" i="10" a="1"/>
  <c r="F20" i="10" s="1"/>
  <c r="G20" i="10" a="1"/>
  <c r="G20" i="10" s="1"/>
  <c r="H20" i="10" a="1"/>
  <c r="H20" i="10" s="1"/>
  <c r="I20" i="10" a="1"/>
  <c r="I20" i="10" s="1"/>
  <c r="C21" i="10" a="1"/>
  <c r="C21" i="10" s="1"/>
  <c r="D21" i="10" a="1"/>
  <c r="D21" i="10" s="1"/>
  <c r="E21" i="10" a="1"/>
  <c r="E21" i="10" s="1"/>
  <c r="F21" i="10" a="1"/>
  <c r="F21" i="10" s="1"/>
  <c r="G21" i="10" a="1"/>
  <c r="G21" i="10" s="1"/>
  <c r="H21" i="10" a="1"/>
  <c r="H21" i="10" s="1"/>
  <c r="I21" i="10" a="1"/>
  <c r="I21" i="10" s="1"/>
  <c r="C22" i="10" a="1"/>
  <c r="C22" i="10" s="1"/>
  <c r="D22" i="10" a="1"/>
  <c r="D22" i="10" s="1"/>
  <c r="E22" i="10" a="1"/>
  <c r="E22" i="10" s="1"/>
  <c r="F22" i="10" a="1"/>
  <c r="F22" i="10" s="1"/>
  <c r="G22" i="10" a="1"/>
  <c r="G22" i="10" s="1"/>
  <c r="H22" i="10" a="1"/>
  <c r="H22" i="10" s="1"/>
  <c r="I22" i="10" a="1"/>
  <c r="I22" i="10" s="1"/>
  <c r="C23" i="10" a="1"/>
  <c r="C23" i="10" s="1"/>
  <c r="D23" i="10" a="1"/>
  <c r="D23" i="10" s="1"/>
  <c r="E23" i="10" a="1"/>
  <c r="E23" i="10" s="1"/>
  <c r="F23" i="10" a="1"/>
  <c r="F23" i="10" s="1"/>
  <c r="G23" i="10" a="1"/>
  <c r="G23" i="10" s="1"/>
  <c r="H23" i="10" a="1"/>
  <c r="H23" i="10" s="1"/>
  <c r="I23" i="10" a="1"/>
  <c r="I23" i="10" s="1"/>
  <c r="C24" i="10" a="1"/>
  <c r="C24" i="10" s="1"/>
  <c r="D24" i="10" a="1"/>
  <c r="D24" i="10" s="1"/>
  <c r="E24" i="10" a="1"/>
  <c r="E24" i="10" s="1"/>
  <c r="F24" i="10" a="1"/>
  <c r="F24" i="10" s="1"/>
  <c r="G24" i="10" a="1"/>
  <c r="G24" i="10" s="1"/>
  <c r="H24" i="10" a="1"/>
  <c r="H24" i="10" s="1"/>
  <c r="I24" i="10" a="1"/>
  <c r="I24" i="10" s="1"/>
  <c r="C25" i="10" a="1"/>
  <c r="C25" i="10" s="1"/>
  <c r="D25" i="10" a="1"/>
  <c r="D25" i="10" s="1"/>
  <c r="E25" i="10" a="1"/>
  <c r="E25" i="10" s="1"/>
  <c r="F25" i="10" a="1"/>
  <c r="F25" i="10" s="1"/>
  <c r="G25" i="10" a="1"/>
  <c r="G25" i="10" s="1"/>
  <c r="H25" i="10" a="1"/>
  <c r="H25" i="10" s="1"/>
  <c r="I25" i="10" a="1"/>
  <c r="I25" i="10" s="1"/>
  <c r="C26" i="10" a="1"/>
  <c r="C26" i="10" s="1"/>
  <c r="D26" i="10" a="1"/>
  <c r="D26" i="10" s="1"/>
  <c r="E26" i="10" a="1"/>
  <c r="E26" i="10" s="1"/>
  <c r="F26" i="10" a="1"/>
  <c r="F26" i="10" s="1"/>
  <c r="G26" i="10" a="1"/>
  <c r="G26" i="10" s="1"/>
  <c r="H26" i="10" a="1"/>
  <c r="H26" i="10" s="1"/>
  <c r="I26" i="10" a="1"/>
  <c r="I26" i="10" s="1"/>
  <c r="C27" i="10" a="1"/>
  <c r="C27" i="10" s="1"/>
  <c r="D27" i="10" a="1"/>
  <c r="D27" i="10" s="1"/>
  <c r="E27" i="10" a="1"/>
  <c r="E27" i="10" s="1"/>
  <c r="F27" i="10" a="1"/>
  <c r="F27" i="10" s="1"/>
  <c r="G27" i="10" a="1"/>
  <c r="G27" i="10" s="1"/>
  <c r="H27" i="10" a="1"/>
  <c r="H27" i="10" s="1"/>
  <c r="I27" i="10" a="1"/>
  <c r="I27" i="10" s="1"/>
  <c r="C28" i="10" a="1"/>
  <c r="C28" i="10" s="1"/>
  <c r="D28" i="10" a="1"/>
  <c r="D28" i="10" s="1"/>
  <c r="E28" i="10" a="1"/>
  <c r="E28" i="10" s="1"/>
  <c r="F28" i="10" a="1"/>
  <c r="F28" i="10" s="1"/>
  <c r="G28" i="10" a="1"/>
  <c r="G28" i="10" s="1"/>
  <c r="H28" i="10" a="1"/>
  <c r="H28" i="10" s="1"/>
  <c r="I28" i="10" a="1"/>
  <c r="I28" i="10" s="1"/>
  <c r="C29" i="10" a="1"/>
  <c r="C29" i="10" s="1"/>
  <c r="D29" i="10" a="1"/>
  <c r="D29" i="10" s="1"/>
  <c r="E29" i="10" a="1"/>
  <c r="E29" i="10" s="1"/>
  <c r="F29" i="10" a="1"/>
  <c r="F29" i="10" s="1"/>
  <c r="G29" i="10" a="1"/>
  <c r="G29" i="10" s="1"/>
  <c r="H29" i="10" a="1"/>
  <c r="H29" i="10" s="1"/>
  <c r="I29" i="10" a="1"/>
  <c r="I29" i="10" s="1"/>
  <c r="C30" i="10" a="1"/>
  <c r="C30" i="10" s="1"/>
  <c r="D30" i="10" a="1"/>
  <c r="D30" i="10" s="1"/>
  <c r="E30" i="10" a="1"/>
  <c r="E30" i="10" s="1"/>
  <c r="F30" i="10" a="1"/>
  <c r="F30" i="10" s="1"/>
  <c r="G30" i="10" a="1"/>
  <c r="G30" i="10" s="1"/>
  <c r="H30" i="10" a="1"/>
  <c r="H30" i="10" s="1"/>
  <c r="I30" i="10" a="1"/>
  <c r="I30" i="10" s="1"/>
  <c r="C31" i="10" a="1"/>
  <c r="C31" i="10" s="1"/>
  <c r="D31" i="10" a="1"/>
  <c r="D31" i="10" s="1"/>
  <c r="E31" i="10" a="1"/>
  <c r="E31" i="10" s="1"/>
  <c r="F31" i="10" a="1"/>
  <c r="F31" i="10" s="1"/>
  <c r="G31" i="10" a="1"/>
  <c r="G31" i="10" s="1"/>
  <c r="H31" i="10" a="1"/>
  <c r="H31" i="10" s="1"/>
  <c r="I31" i="10" a="1"/>
  <c r="I31" i="10" s="1"/>
  <c r="C32" i="10" a="1"/>
  <c r="C32" i="10" s="1"/>
  <c r="D32" i="10" a="1"/>
  <c r="D32" i="10" s="1"/>
  <c r="E32" i="10" a="1"/>
  <c r="E32" i="10" s="1"/>
  <c r="F32" i="10" a="1"/>
  <c r="F32" i="10" s="1"/>
  <c r="G32" i="10" a="1"/>
  <c r="G32" i="10" s="1"/>
  <c r="H32" i="10" a="1"/>
  <c r="H32" i="10" s="1"/>
  <c r="I32" i="10" a="1"/>
  <c r="I32" i="10" s="1"/>
  <c r="C33" i="10" a="1"/>
  <c r="C33" i="10" s="1"/>
  <c r="D33" i="10" a="1"/>
  <c r="D33" i="10" s="1"/>
  <c r="E33" i="10" a="1"/>
  <c r="E33" i="10" s="1"/>
  <c r="F33" i="10" a="1"/>
  <c r="F33" i="10" s="1"/>
  <c r="G33" i="10" a="1"/>
  <c r="G33" i="10" s="1"/>
  <c r="H33" i="10" a="1"/>
  <c r="H33" i="10" s="1"/>
  <c r="I33" i="10" a="1"/>
  <c r="I33" i="10" s="1"/>
  <c r="C34" i="10" a="1"/>
  <c r="C34" i="10" s="1"/>
  <c r="D34" i="10" a="1"/>
  <c r="D34" i="10" s="1"/>
  <c r="E34" i="10" a="1"/>
  <c r="E34" i="10" s="1"/>
  <c r="F34" i="10" a="1"/>
  <c r="F34" i="10" s="1"/>
  <c r="G34" i="10" a="1"/>
  <c r="G34" i="10" s="1"/>
  <c r="H34" i="10" a="1"/>
  <c r="H34" i="10" s="1"/>
  <c r="I34" i="10" a="1"/>
  <c r="I34" i="10" s="1"/>
  <c r="C35" i="10" a="1"/>
  <c r="C35" i="10" s="1"/>
  <c r="D35" i="10" a="1"/>
  <c r="D35" i="10" s="1"/>
  <c r="E35" i="10" a="1"/>
  <c r="E35" i="10" s="1"/>
  <c r="F35" i="10" a="1"/>
  <c r="F35" i="10" s="1"/>
  <c r="G35" i="10" a="1"/>
  <c r="G35" i="10" s="1"/>
  <c r="H35" i="10" a="1"/>
  <c r="H35" i="10" s="1"/>
  <c r="I35" i="10" a="1"/>
  <c r="I35" i="10" s="1"/>
  <c r="C36" i="10" a="1"/>
  <c r="C36" i="10" s="1"/>
  <c r="D36" i="10" a="1"/>
  <c r="D36" i="10" s="1"/>
  <c r="E36" i="10" a="1"/>
  <c r="E36" i="10" s="1"/>
  <c r="F36" i="10" a="1"/>
  <c r="F36" i="10" s="1"/>
  <c r="G36" i="10" a="1"/>
  <c r="G36" i="10" s="1"/>
  <c r="H36" i="10" a="1"/>
  <c r="H36" i="10" s="1"/>
  <c r="I36" i="10" a="1"/>
  <c r="I36" i="10" s="1"/>
  <c r="C37" i="10" a="1"/>
  <c r="C37" i="10" s="1"/>
  <c r="D37" i="10" a="1"/>
  <c r="D37" i="10" s="1"/>
  <c r="E37" i="10" a="1"/>
  <c r="E37" i="10" s="1"/>
  <c r="F37" i="10" a="1"/>
  <c r="F37" i="10" s="1"/>
  <c r="G37" i="10" a="1"/>
  <c r="G37" i="10" s="1"/>
  <c r="H37" i="10" a="1"/>
  <c r="H37" i="10" s="1"/>
  <c r="I37" i="10" a="1"/>
  <c r="I37" i="10" s="1"/>
  <c r="C38" i="10" a="1"/>
  <c r="C38" i="10" s="1"/>
  <c r="D38" i="10" a="1"/>
  <c r="D38" i="10" s="1"/>
  <c r="E38" i="10" a="1"/>
  <c r="E38" i="10" s="1"/>
  <c r="F38" i="10" a="1"/>
  <c r="F38" i="10" s="1"/>
  <c r="G38" i="10" a="1"/>
  <c r="G38" i="10" s="1"/>
  <c r="H38" i="10" a="1"/>
  <c r="H38" i="10" s="1"/>
  <c r="I38" i="10" a="1"/>
  <c r="I38" i="10" s="1"/>
  <c r="C39" i="10" a="1"/>
  <c r="C39" i="10" s="1"/>
  <c r="D39" i="10" a="1"/>
  <c r="D39" i="10" s="1"/>
  <c r="E39" i="10" a="1"/>
  <c r="E39" i="10" s="1"/>
  <c r="F39" i="10" a="1"/>
  <c r="F39" i="10" s="1"/>
  <c r="G39" i="10" a="1"/>
  <c r="G39" i="10" s="1"/>
  <c r="H39" i="10" a="1"/>
  <c r="H39" i="10" s="1"/>
  <c r="I39" i="10" a="1"/>
  <c r="I39" i="10" s="1"/>
  <c r="C40" i="10" a="1"/>
  <c r="C40" i="10" s="1"/>
  <c r="D40" i="10" a="1"/>
  <c r="D40" i="10" s="1"/>
  <c r="E40" i="10" a="1"/>
  <c r="E40" i="10" s="1"/>
  <c r="F40" i="10" a="1"/>
  <c r="F40" i="10" s="1"/>
  <c r="G40" i="10" a="1"/>
  <c r="G40" i="10" s="1"/>
  <c r="H40" i="10" a="1"/>
  <c r="H40" i="10" s="1"/>
  <c r="I40" i="10" a="1"/>
  <c r="I40" i="10" s="1"/>
  <c r="C41" i="10" a="1"/>
  <c r="C41" i="10" s="1"/>
  <c r="D41" i="10" a="1"/>
  <c r="D41" i="10" s="1"/>
  <c r="E41" i="10" a="1"/>
  <c r="E41" i="10" s="1"/>
  <c r="F41" i="10" a="1"/>
  <c r="F41" i="10" s="1"/>
  <c r="G41" i="10" a="1"/>
  <c r="G41" i="10" s="1"/>
  <c r="H41" i="10" a="1"/>
  <c r="H41" i="10" s="1"/>
  <c r="I41" i="10" a="1"/>
  <c r="I41" i="10" s="1"/>
  <c r="C42" i="10" a="1"/>
  <c r="C42" i="10" s="1"/>
  <c r="D42" i="10" a="1"/>
  <c r="D42" i="10" s="1"/>
  <c r="E42" i="10" a="1"/>
  <c r="E42" i="10" s="1"/>
  <c r="F42" i="10" a="1"/>
  <c r="F42" i="10" s="1"/>
  <c r="G42" i="10" a="1"/>
  <c r="G42" i="10" s="1"/>
  <c r="H42" i="10" a="1"/>
  <c r="H42" i="10" s="1"/>
  <c r="I42" i="10" a="1"/>
  <c r="I42" i="10" s="1"/>
  <c r="C43" i="10" a="1"/>
  <c r="C43" i="10" s="1"/>
  <c r="D43" i="10" a="1"/>
  <c r="D43" i="10" s="1"/>
  <c r="E43" i="10" a="1"/>
  <c r="E43" i="10" s="1"/>
  <c r="F43" i="10" a="1"/>
  <c r="F43" i="10" s="1"/>
  <c r="G43" i="10" a="1"/>
  <c r="G43" i="10" s="1"/>
  <c r="H43" i="10" a="1"/>
  <c r="H43" i="10" s="1"/>
  <c r="I43" i="10" a="1"/>
  <c r="I43" i="10" s="1"/>
  <c r="C44" i="10" a="1"/>
  <c r="C44" i="10" s="1"/>
  <c r="D44" i="10" a="1"/>
  <c r="D44" i="10" s="1"/>
  <c r="E44" i="10" a="1"/>
  <c r="E44" i="10" s="1"/>
  <c r="F44" i="10" a="1"/>
  <c r="F44" i="10" s="1"/>
  <c r="G44" i="10" a="1"/>
  <c r="G44" i="10" s="1"/>
  <c r="H44" i="10" a="1"/>
  <c r="H44" i="10" s="1"/>
  <c r="I44" i="10" a="1"/>
  <c r="I44" i="10" s="1"/>
  <c r="C45" i="10" a="1"/>
  <c r="C45" i="10" s="1"/>
  <c r="D45" i="10" a="1"/>
  <c r="D45" i="10" s="1"/>
  <c r="E45" i="10" a="1"/>
  <c r="E45" i="10" s="1"/>
  <c r="F45" i="10" a="1"/>
  <c r="F45" i="10" s="1"/>
  <c r="G45" i="10" a="1"/>
  <c r="G45" i="10" s="1"/>
  <c r="H45" i="10" a="1"/>
  <c r="H45" i="10" s="1"/>
  <c r="I45" i="10" a="1"/>
  <c r="I45" i="10" s="1"/>
  <c r="C46" i="10" a="1"/>
  <c r="C46" i="10" s="1"/>
  <c r="D46" i="10" a="1"/>
  <c r="D46" i="10" s="1"/>
  <c r="E46" i="10" a="1"/>
  <c r="E46" i="10" s="1"/>
  <c r="F46" i="10" a="1"/>
  <c r="F46" i="10" s="1"/>
  <c r="G46" i="10" a="1"/>
  <c r="G46" i="10" s="1"/>
  <c r="H46" i="10" a="1"/>
  <c r="H46" i="10" s="1"/>
  <c r="I46" i="10" a="1"/>
  <c r="I46" i="10" s="1"/>
  <c r="C47" i="10" a="1"/>
  <c r="C47" i="10" s="1"/>
  <c r="D47" i="10" a="1"/>
  <c r="D47" i="10" s="1"/>
  <c r="E47" i="10" a="1"/>
  <c r="E47" i="10" s="1"/>
  <c r="F47" i="10" a="1"/>
  <c r="F47" i="10" s="1"/>
  <c r="G47" i="10" a="1"/>
  <c r="G47" i="10" s="1"/>
  <c r="H47" i="10" a="1"/>
  <c r="H47" i="10" s="1"/>
  <c r="I47" i="10" a="1"/>
  <c r="I47" i="10" s="1"/>
  <c r="C48" i="10" a="1"/>
  <c r="C48" i="10" s="1"/>
  <c r="D48" i="10" a="1"/>
  <c r="D48" i="10" s="1"/>
  <c r="E48" i="10" a="1"/>
  <c r="E48" i="10" s="1"/>
  <c r="F48" i="10" a="1"/>
  <c r="F48" i="10" s="1"/>
  <c r="G48" i="10" a="1"/>
  <c r="G48" i="10" s="1"/>
  <c r="H48" i="10" a="1"/>
  <c r="H48" i="10" s="1"/>
  <c r="I48" i="10" a="1"/>
  <c r="I48" i="10" s="1"/>
  <c r="C49" i="10" a="1"/>
  <c r="C49" i="10" s="1"/>
  <c r="D49" i="10" a="1"/>
  <c r="D49" i="10" s="1"/>
  <c r="E49" i="10" a="1"/>
  <c r="E49" i="10" s="1"/>
  <c r="F49" i="10" a="1"/>
  <c r="F49" i="10" s="1"/>
  <c r="G49" i="10" a="1"/>
  <c r="G49" i="10" s="1"/>
  <c r="H49" i="10" a="1"/>
  <c r="H49" i="10" s="1"/>
  <c r="I49" i="10" a="1"/>
  <c r="I49" i="10" s="1"/>
  <c r="C50" i="10" a="1"/>
  <c r="C50" i="10" s="1"/>
  <c r="D50" i="10" a="1"/>
  <c r="D50" i="10" s="1"/>
  <c r="E50" i="10" a="1"/>
  <c r="E50" i="10" s="1"/>
  <c r="F50" i="10" a="1"/>
  <c r="F50" i="10" s="1"/>
  <c r="G50" i="10" a="1"/>
  <c r="G50" i="10" s="1"/>
  <c r="H50" i="10" a="1"/>
  <c r="H50" i="10" s="1"/>
  <c r="I50" i="10" a="1"/>
  <c r="I50" i="10" s="1"/>
  <c r="C51" i="10" a="1"/>
  <c r="C51" i="10" s="1"/>
  <c r="D51" i="10" a="1"/>
  <c r="D51" i="10" s="1"/>
  <c r="E51" i="10" a="1"/>
  <c r="E51" i="10" s="1"/>
  <c r="F51" i="10" a="1"/>
  <c r="F51" i="10" s="1"/>
  <c r="G51" i="10" a="1"/>
  <c r="G51" i="10" s="1"/>
  <c r="H51" i="10" a="1"/>
  <c r="H51" i="10" s="1"/>
  <c r="I51" i="10" a="1"/>
  <c r="I51" i="10" s="1"/>
  <c r="C52" i="10" a="1"/>
  <c r="C52" i="10" s="1"/>
  <c r="D52" i="10" a="1"/>
  <c r="D52" i="10" s="1"/>
  <c r="E52" i="10" a="1"/>
  <c r="E52" i="10" s="1"/>
  <c r="F52" i="10" a="1"/>
  <c r="F52" i="10" s="1"/>
  <c r="G52" i="10" a="1"/>
  <c r="G52" i="10" s="1"/>
  <c r="H52" i="10" a="1"/>
  <c r="H52" i="10" s="1"/>
  <c r="I52" i="10" a="1"/>
  <c r="I52" i="10" s="1"/>
  <c r="C53" i="10" a="1"/>
  <c r="C53" i="10" s="1"/>
  <c r="D53" i="10" a="1"/>
  <c r="D53" i="10" s="1"/>
  <c r="E53" i="10" a="1"/>
  <c r="E53" i="10" s="1"/>
  <c r="F53" i="10" a="1"/>
  <c r="F53" i="10" s="1"/>
  <c r="G53" i="10" a="1"/>
  <c r="G53" i="10" s="1"/>
  <c r="H53" i="10" a="1"/>
  <c r="H53" i="10" s="1"/>
  <c r="I53" i="10" a="1"/>
  <c r="I53" i="10" s="1"/>
  <c r="C54" i="10" a="1"/>
  <c r="C54" i="10" s="1"/>
  <c r="D54" i="10" a="1"/>
  <c r="D54" i="10" s="1"/>
  <c r="E54" i="10" a="1"/>
  <c r="E54" i="10" s="1"/>
  <c r="F54" i="10" a="1"/>
  <c r="F54" i="10" s="1"/>
  <c r="G54" i="10" a="1"/>
  <c r="G54" i="10" s="1"/>
  <c r="H54" i="10" a="1"/>
  <c r="H54" i="10" s="1"/>
  <c r="I54" i="10" a="1"/>
  <c r="I54" i="10" s="1"/>
  <c r="C55" i="10" a="1"/>
  <c r="C55" i="10" s="1"/>
  <c r="D55" i="10" a="1"/>
  <c r="D55" i="10" s="1"/>
  <c r="E55" i="10" a="1"/>
  <c r="E55" i="10" s="1"/>
  <c r="F55" i="10" a="1"/>
  <c r="F55" i="10" s="1"/>
  <c r="G55" i="10" a="1"/>
  <c r="G55" i="10" s="1"/>
  <c r="H55" i="10" a="1"/>
  <c r="H55" i="10" s="1"/>
  <c r="I55" i="10" a="1"/>
  <c r="I55" i="10" s="1"/>
  <c r="C56" i="10" a="1"/>
  <c r="C56" i="10" s="1"/>
  <c r="D56" i="10" a="1"/>
  <c r="D56" i="10" s="1"/>
  <c r="E56" i="10" a="1"/>
  <c r="E56" i="10" s="1"/>
  <c r="F56" i="10" a="1"/>
  <c r="F56" i="10" s="1"/>
  <c r="G56" i="10" a="1"/>
  <c r="G56" i="10" s="1"/>
  <c r="H56" i="10" a="1"/>
  <c r="H56" i="10" s="1"/>
  <c r="I56" i="10" a="1"/>
  <c r="I56" i="10" s="1"/>
  <c r="I12" i="10" a="1"/>
  <c r="I12" i="10" s="1"/>
  <c r="H12" i="10" a="1"/>
  <c r="H12" i="10" s="1"/>
  <c r="G12" i="10" a="1"/>
  <c r="G12" i="10" s="1"/>
  <c r="F12" i="10" a="1"/>
  <c r="F12" i="10" s="1"/>
  <c r="E12" i="10" a="1"/>
  <c r="E12" i="10" s="1"/>
  <c r="D12" i="10" a="1"/>
  <c r="D12" i="10" s="1"/>
  <c r="C12" i="10" a="1"/>
  <c r="C12" i="10" s="1"/>
  <c r="L8" i="10"/>
  <c r="L14" i="10" s="1" a="1"/>
  <c r="L14" i="10" s="1"/>
  <c r="M50" i="10" l="1" a="1"/>
  <c r="M50" i="10" s="1"/>
  <c r="M21" i="10" a="1"/>
  <c r="M21" i="10" s="1"/>
  <c r="M32" i="10" a="1"/>
  <c r="M32" i="10" s="1"/>
  <c r="M47" i="10" a="1"/>
  <c r="M47" i="10" s="1"/>
  <c r="M18" i="10" a="1"/>
  <c r="M18" i="10" s="1"/>
  <c r="M44" i="10" a="1"/>
  <c r="M44" i="10" s="1"/>
  <c r="M15" i="10" a="1"/>
  <c r="M15" i="10" s="1"/>
  <c r="N55" i="10" a="1"/>
  <c r="N55" i="10" s="1"/>
  <c r="N52" i="10" a="1"/>
  <c r="N52" i="10" s="1"/>
  <c r="N37" i="10" a="1"/>
  <c r="N37" i="10" s="1"/>
  <c r="N35" i="10" a="1"/>
  <c r="N35" i="10" s="1"/>
  <c r="N29" i="10" a="1"/>
  <c r="N29" i="10" s="1"/>
  <c r="L51" i="10" a="1"/>
  <c r="L51" i="10" s="1"/>
  <c r="L44" i="10" a="1"/>
  <c r="L44" i="10" s="1"/>
  <c r="L37" i="10" a="1"/>
  <c r="L37" i="10" s="1"/>
  <c r="L29" i="10" a="1"/>
  <c r="L29" i="10" s="1"/>
  <c r="L22" i="10" a="1"/>
  <c r="L22" i="10" s="1"/>
  <c r="L15" i="10" a="1"/>
  <c r="L15" i="10" s="1"/>
  <c r="M55" i="10" a="1"/>
  <c r="M55" i="10" s="1"/>
  <c r="M52" i="10" a="1"/>
  <c r="M52" i="10" s="1"/>
  <c r="N45" i="10" a="1"/>
  <c r="N45" i="10" s="1"/>
  <c r="N43" i="10" a="1"/>
  <c r="N43" i="10" s="1"/>
  <c r="N40" i="10" a="1"/>
  <c r="N40" i="10" s="1"/>
  <c r="M37" i="10" a="1"/>
  <c r="M37" i="10" s="1"/>
  <c r="N34" i="10" a="1"/>
  <c r="N34" i="10" s="1"/>
  <c r="N31" i="10" a="1"/>
  <c r="N31" i="10" s="1"/>
  <c r="M29" i="10" a="1"/>
  <c r="M29" i="10" s="1"/>
  <c r="M26" i="10" a="1"/>
  <c r="M26" i="10" s="1"/>
  <c r="M23" i="10" a="1"/>
  <c r="M23" i="10" s="1"/>
  <c r="N16" i="10" a="1"/>
  <c r="N16" i="10" s="1"/>
  <c r="N14" i="10" a="1"/>
  <c r="N14" i="10" s="1"/>
  <c r="L54" i="10" a="1"/>
  <c r="L54" i="10" s="1"/>
  <c r="L47" i="10" a="1"/>
  <c r="L47" i="10" s="1"/>
  <c r="L40" i="10" a="1"/>
  <c r="L40" i="10" s="1"/>
  <c r="L30" i="10" a="1"/>
  <c r="L30" i="10" s="1"/>
  <c r="L23" i="10" a="1"/>
  <c r="L23" i="10" s="1"/>
  <c r="L16" i="10" a="1"/>
  <c r="L16" i="10" s="1"/>
  <c r="N26" i="10" a="1"/>
  <c r="N26" i="10" s="1"/>
  <c r="N23" i="10" a="1"/>
  <c r="N23" i="10" s="1"/>
  <c r="L12" i="10" a="1"/>
  <c r="L12" i="10" s="1"/>
  <c r="L50" i="10" a="1"/>
  <c r="L50" i="10" s="1"/>
  <c r="L43" i="10" a="1"/>
  <c r="L43" i="10" s="1"/>
  <c r="L36" i="10" a="1"/>
  <c r="L36" i="10" s="1"/>
  <c r="L26" i="10" a="1"/>
  <c r="L26" i="10" s="1"/>
  <c r="L19" i="10" a="1"/>
  <c r="L19" i="10" s="1"/>
  <c r="N53" i="10" a="1"/>
  <c r="N53" i="10" s="1"/>
  <c r="N51" i="10" a="1"/>
  <c r="N51" i="10" s="1"/>
  <c r="N48" i="10" a="1"/>
  <c r="N48" i="10" s="1"/>
  <c r="M45" i="10" a="1"/>
  <c r="M45" i="10" s="1"/>
  <c r="N42" i="10" a="1"/>
  <c r="N42" i="10" s="1"/>
  <c r="N39" i="10" a="1"/>
  <c r="N39" i="10" s="1"/>
  <c r="N36" i="10" a="1"/>
  <c r="N36" i="10" s="1"/>
  <c r="M34" i="10" a="1"/>
  <c r="M34" i="10" s="1"/>
  <c r="M31" i="10" a="1"/>
  <c r="M31" i="10" s="1"/>
  <c r="N24" i="10" a="1"/>
  <c r="N24" i="10" s="1"/>
  <c r="N22" i="10" a="1"/>
  <c r="N22" i="10" s="1"/>
  <c r="N19" i="10" a="1"/>
  <c r="N19" i="10" s="1"/>
  <c r="M16" i="10" a="1"/>
  <c r="M16" i="10" s="1"/>
  <c r="N13" i="10" a="1"/>
  <c r="N13" i="10" s="1"/>
  <c r="L55" i="10" a="1"/>
  <c r="L55" i="10" s="1"/>
  <c r="L48" i="10" a="1"/>
  <c r="L48" i="10" s="1"/>
  <c r="L33" i="10" a="1"/>
  <c r="L33" i="10" s="1"/>
  <c r="L25" i="10" a="1"/>
  <c r="L25" i="10" s="1"/>
  <c r="L18" i="10" a="1"/>
  <c r="L18" i="10" s="1"/>
  <c r="L13" i="10" a="1"/>
  <c r="L13" i="10" s="1"/>
  <c r="N56" i="10" a="1"/>
  <c r="N56" i="10" s="1"/>
  <c r="M53" i="10" a="1"/>
  <c r="M53" i="10" s="1"/>
  <c r="N50" i="10" a="1"/>
  <c r="N50" i="10" s="1"/>
  <c r="N47" i="10" a="1"/>
  <c r="N47" i="10" s="1"/>
  <c r="N44" i="10" a="1"/>
  <c r="N44" i="10" s="1"/>
  <c r="M42" i="10" a="1"/>
  <c r="M42" i="10" s="1"/>
  <c r="M39" i="10" a="1"/>
  <c r="M39" i="10" s="1"/>
  <c r="M36" i="10" a="1"/>
  <c r="M36" i="10" s="1"/>
  <c r="N32" i="10" a="1"/>
  <c r="N32" i="10" s="1"/>
  <c r="N30" i="10" a="1"/>
  <c r="N30" i="10" s="1"/>
  <c r="N27" i="10" a="1"/>
  <c r="N27" i="10" s="1"/>
  <c r="M24" i="10" a="1"/>
  <c r="M24" i="10" s="1"/>
  <c r="N21" i="10" a="1"/>
  <c r="N21" i="10" s="1"/>
  <c r="N18" i="10" a="1"/>
  <c r="N18" i="10" s="1"/>
  <c r="N15" i="10" a="1"/>
  <c r="N15" i="10" s="1"/>
  <c r="M13" i="10" a="1"/>
  <c r="M13" i="10" s="1"/>
  <c r="L53" i="10" a="1"/>
  <c r="L53" i="10" s="1"/>
  <c r="L49" i="10" a="1"/>
  <c r="L49" i="10" s="1"/>
  <c r="L46" i="10" a="1"/>
  <c r="L46" i="10" s="1"/>
  <c r="L42" i="10" a="1"/>
  <c r="L42" i="10" s="1"/>
  <c r="L39" i="10" a="1"/>
  <c r="L39" i="10" s="1"/>
  <c r="L35" i="10" a="1"/>
  <c r="L35" i="10" s="1"/>
  <c r="L32" i="10" a="1"/>
  <c r="L32" i="10" s="1"/>
  <c r="L28" i="10" a="1"/>
  <c r="L28" i="10" s="1"/>
  <c r="L21" i="10" a="1"/>
  <c r="L21" i="10" s="1"/>
  <c r="L17" i="10" a="1"/>
  <c r="L17" i="10" s="1"/>
  <c r="M56" i="10" a="1"/>
  <c r="M56" i="10" s="1"/>
  <c r="N54" i="10" a="1"/>
  <c r="N54" i="10" s="1"/>
  <c r="M51" i="10" a="1"/>
  <c r="M51" i="10" s="1"/>
  <c r="N49" i="10" a="1"/>
  <c r="N49" i="10" s="1"/>
  <c r="M48" i="10" a="1"/>
  <c r="M48" i="10" s="1"/>
  <c r="N46" i="10" a="1"/>
  <c r="N46" i="10" s="1"/>
  <c r="M43" i="10" a="1"/>
  <c r="M43" i="10" s="1"/>
  <c r="N41" i="10" a="1"/>
  <c r="N41" i="10" s="1"/>
  <c r="M40" i="10" a="1"/>
  <c r="M40" i="10" s="1"/>
  <c r="N38" i="10" a="1"/>
  <c r="N38" i="10" s="1"/>
  <c r="M35" i="10" a="1"/>
  <c r="M35" i="10" s="1"/>
  <c r="N33" i="10" a="1"/>
  <c r="N33" i="10" s="1"/>
  <c r="M30" i="10" a="1"/>
  <c r="M30" i="10" s="1"/>
  <c r="N28" i="10" a="1"/>
  <c r="N28" i="10" s="1"/>
  <c r="M27" i="10" a="1"/>
  <c r="M27" i="10" s="1"/>
  <c r="N25" i="10" a="1"/>
  <c r="N25" i="10" s="1"/>
  <c r="M22" i="10" a="1"/>
  <c r="M22" i="10" s="1"/>
  <c r="N20" i="10" a="1"/>
  <c r="N20" i="10" s="1"/>
  <c r="M19" i="10" a="1"/>
  <c r="M19" i="10" s="1"/>
  <c r="N17" i="10" a="1"/>
  <c r="N17" i="10" s="1"/>
  <c r="M14" i="10" a="1"/>
  <c r="M14" i="10" s="1"/>
  <c r="L56" i="10" a="1"/>
  <c r="L56" i="10" s="1"/>
  <c r="L52" i="10" a="1"/>
  <c r="L52" i="10" s="1"/>
  <c r="L45" i="10" a="1"/>
  <c r="L45" i="10" s="1"/>
  <c r="L41" i="10" a="1"/>
  <c r="L41" i="10" s="1"/>
  <c r="L38" i="10" a="1"/>
  <c r="L38" i="10" s="1"/>
  <c r="L34" i="10" a="1"/>
  <c r="L34" i="10" s="1"/>
  <c r="L31" i="10" a="1"/>
  <c r="L31" i="10" s="1"/>
  <c r="L27" i="10" a="1"/>
  <c r="L27" i="10" s="1"/>
  <c r="L24" i="10" a="1"/>
  <c r="L24" i="10" s="1"/>
  <c r="L20" i="10" a="1"/>
  <c r="L20" i="10" s="1"/>
  <c r="M54" i="10" a="1"/>
  <c r="M54" i="10" s="1"/>
  <c r="M49" i="10" a="1"/>
  <c r="M49" i="10" s="1"/>
  <c r="M46" i="10" a="1"/>
  <c r="M46" i="10" s="1"/>
  <c r="M41" i="10" a="1"/>
  <c r="M41" i="10" s="1"/>
  <c r="M38" i="10" a="1"/>
  <c r="M38" i="10" s="1"/>
  <c r="M33" i="10" a="1"/>
  <c r="M33" i="10" s="1"/>
  <c r="M28" i="10" a="1"/>
  <c r="M28" i="10" s="1"/>
  <c r="M25" i="10" a="1"/>
  <c r="M25" i="10" s="1"/>
  <c r="M20" i="10" a="1"/>
  <c r="M20" i="10" s="1"/>
  <c r="M17" i="10" a="1"/>
  <c r="M17" i="10" s="1"/>
  <c r="M11" i="13" l="1"/>
  <c r="M9" i="13"/>
  <c r="M13" i="13"/>
  <c r="M12" i="13"/>
  <c r="M10" i="13"/>
  <c r="M15" i="13"/>
  <c r="M14" i="13"/>
  <c r="P11" i="13"/>
  <c r="N11" i="13"/>
  <c r="P10" i="13"/>
  <c r="P12" i="13"/>
  <c r="P13" i="13"/>
  <c r="P15" i="13"/>
  <c r="P9" i="13"/>
  <c r="P14" i="13"/>
  <c r="N12" i="13"/>
  <c r="N14" i="13"/>
  <c r="N13" i="13"/>
  <c r="N10" i="13"/>
  <c r="N15" i="13"/>
  <c r="N9" i="13"/>
  <c r="O15" i="13"/>
  <c r="O11" i="13"/>
  <c r="O13" i="13"/>
  <c r="O9" i="13"/>
  <c r="O10" i="13"/>
  <c r="O12" i="13"/>
  <c r="O14" i="13"/>
  <c r="N19" i="13" l="1"/>
  <c r="O19" i="13"/>
  <c r="P19" i="13"/>
  <c r="O18" i="13"/>
  <c r="P18" i="13"/>
  <c r="N18" i="13"/>
  <c r="O20" i="13"/>
  <c r="N20" i="13"/>
  <c r="M20" i="13"/>
  <c r="P20" i="13"/>
  <c r="M18" i="13"/>
  <c r="M1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Karen Walkerman</author>
  </authors>
  <commentList>
    <comment ref="C15" authorId="0" shapeId="0" xr:uid="{F4057E1A-7F95-49C6-B629-19F022C6A1C4}">
      <text>
        <r>
          <rPr>
            <sz val="11"/>
            <color theme="1"/>
            <rFont val="Calibri"/>
            <family val="2"/>
            <scheme val="minor"/>
          </rPr>
          <t xml:space="preserve">Karen Walkerman:
what is the applicability check?  This is complicated to do a complete check - simply check for humidification in the baseline?
10/30/2023 - Supriya says just check for humidification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tc={6C087461-ED97-4E15-B6E0-C0A28352F460}</author>
    <author>tc={78308350-25C1-41FC-9330-247FC419E2CF}</author>
    <author>tc={49682122-16C6-4A3B-8688-3CCB0F45F373}</author>
    <author>tc={9FEDC872-4CB9-4255-93F6-7A48621A5D36}</author>
    <author>tc={0A955DFB-6B0F-4962-9E66-C84B4CC4EEEE}</author>
    <author>tc={7CDD5DDB-FB9C-48CB-8109-1AA5451CDFE0}</author>
    <author>tc={A3F8A44F-FF74-4157-8B95-CC8154FF17ED}</author>
    <author>tc={4A24CB2E-6ED6-4FF9-8BA3-A91E46BFFA23}</author>
    <author>tc={AFAF801D-D20E-40F9-BD8C-B1D553D17F88}</author>
    <author>tc={D8AA42FF-6B2E-44DA-A420-D9E4C8E6629C}</author>
    <author>tc={7FD58325-910A-4BAA-B2D9-FA2B58E0A950}</author>
    <author>tc={782D081F-1B74-4C45-A49B-D00E2A68F0DC}</author>
  </authors>
  <commentList>
    <comment ref="T1" authorId="0" shapeId="0" xr:uid="{6C087461-ED97-4E15-B6E0-C0A28352F460}">
      <text>
        <t>[Threaded comment]
Your version of Excel allows you to read this threaded comment; however, any edits to it will get removed if the file is opened in a newer version of Excel. Learn more: https://go.microsoft.com/fwlink/?linkid=870924
Comment:
    Per the TCD spreadsheet, "These tests are not finished. Need to figure out best way to test schedule"</t>
      </text>
    </comment>
    <comment ref="AM1" authorId="1" shapeId="0" xr:uid="{78308350-25C1-41FC-9330-247FC419E2CF}">
      <text>
        <t>[Threaded comment]
Your version of Excel allows you to read this threaded comment; however, any edits to it will get removed if the file is opened in a newer version of Excel. Learn more: https://go.microsoft.com/fwlink/?linkid=870924
Comment:
    TCD has this identical to 22-10-a passing case. Not sure what should be different</t>
      </text>
    </comment>
    <comment ref="AN1" authorId="2" shapeId="0" xr:uid="{49682122-16C6-4A3B-8688-3CCB0F45F373}">
      <text>
        <t>[Threaded comment]
Your version of Excel allows you to read this threaded comment; however, any edits to it will get removed if the file is opened in a newer version of Excel. Learn more: https://go.microsoft.com/fwlink/?linkid=870924
Comment:
    Identical to 22-10-a but context of test description made me change control type to FIXED_SPEED</t>
      </text>
    </comment>
    <comment ref="AU1" authorId="3" shapeId="0" xr:uid="{9FEDC872-4CB9-4255-93F6-7A48621A5D36}">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AV1" authorId="4" shapeId="0" xr:uid="{0A955DFB-6B0F-4962-9E66-C84B4CC4EEEE}">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AW1" authorId="5" shapeId="0" xr:uid="{7CDD5DDB-FB9C-48CB-8109-1AA5451CDFE0}">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AX1" authorId="6" shapeId="0" xr:uid="{A3F8A44F-FF74-4157-8B95-CC8154FF17ED}">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AY1" authorId="7" shapeId="0" xr:uid="{4A24CB2E-6ED6-4FF9-8BA3-A91E46BFFA23}">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AZ1" authorId="8" shapeId="0" xr:uid="{AFAF801D-D20E-40F9-BD8C-B1D553D17F88}">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BO1" authorId="9" shapeId="0" xr:uid="{D8AA42FF-6B2E-44DA-A420-D9E4C8E6629C}">
      <text>
        <t>[Threaded comment]
Your version of Excel allows you to read this threaded comment; however, any edits to it will get removed if the file is opened in a newer version of Excel. Learn more: https://go.microsoft.com/fwlink/?linkid=870924
Comment:
    Updated values to agree with rules when converted to IP. TCD seemed off.</t>
      </text>
    </comment>
    <comment ref="CU1" authorId="10" shapeId="0" xr:uid="{7FD58325-910A-4BAA-B2D9-FA2B58E0A950}">
      <text>
        <t>[Threaded comment]
Your version of Excel allows you to read this threaded comment; however, any edits to it will get removed if the file is opened in a newer version of Excel. Learn more: https://go.microsoft.com/fwlink/?linkid=870924
Comment:
    Not allowed to have a pump without name. Removing the pump altogether makes this test identical to 28-d</t>
      </text>
    </comment>
    <comment ref="DE1" authorId="11" shapeId="0" xr:uid="{782D081F-1B74-4C45-A49B-D00E2A68F0DC}">
      <text>
        <t>[Threaded comment]
Your version of Excel allows you to read this threaded comment; however, any edits to it will get removed if the file is opened in a newer version of Excel. Learn more: https://go.microsoft.com/fwlink/?linkid=870924
Comment:
    identical to B</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<sst xmlns="http://schemas.openxmlformats.org/spreadsheetml/2006/main" count="4509" uniqueCount="493">
  <si>
    <t>Rule ID</t>
  </si>
  <si>
    <t>Ruleset Reference</t>
  </si>
  <si>
    <t>Rule Description</t>
  </si>
  <si>
    <t>Applicable RMR</t>
  </si>
  <si>
    <t>Rule Assertion</t>
  </si>
  <si>
    <t>Comparison Value</t>
  </si>
  <si>
    <t>Rule Dependency</t>
  </si>
  <si>
    <t>Mandatory Rule</t>
  </si>
  <si>
    <t>Notes</t>
  </si>
  <si>
    <t>23-1</t>
  </si>
  <si>
    <t>G3.1.3.1</t>
  </si>
  <si>
    <t>System 2 and 4 - Electric air-source heat pumps shall be modeled with electric auxiliary heat and an outdoor air thermostat. The systems shall be controlled to energize auxiliary heat only when the outdoor air temperature is less than 40°F. The air-source heat pump shall be modeled to continue to operate while auxiliary heat is energized.</t>
  </si>
  <si>
    <t>Baseline RMR</t>
  </si>
  <si>
    <t>=</t>
  </si>
  <si>
    <t>Expected Value</t>
  </si>
  <si>
    <t>none</t>
  </si>
  <si>
    <t>?</t>
  </si>
  <si>
    <t>23-2</t>
  </si>
  <si>
    <t>G3.1.3.12</t>
  </si>
  <si>
    <t>For baseline systems 5-8 and 11, the SAT is reset higher by 5F under minimum cooling load conditions.</t>
  </si>
  <si>
    <t>System 5,6,7,8,11 (Rule18-a, to be confirmed)</t>
  </si>
  <si>
    <t>Yes</t>
  </si>
  <si>
    <t>Multiple rule dependency can be separated by a comma</t>
  </si>
  <si>
    <t>23-3</t>
  </si>
  <si>
    <t>G3.1.3.13 and G3.1.3.14</t>
  </si>
  <si>
    <t>System 5, 7, 6, 8 minimum volume setpoint shall be 30% of zone peak airflow, minimum outdoor airflow, or rate required to comply with minium accrediidation standards whichever is larger.</t>
  </si>
  <si>
    <t>System 5, 7 (Rule18-a, to be confirmed)</t>
  </si>
  <si>
    <t>23-4</t>
  </si>
  <si>
    <t>G3.1.3.13</t>
  </si>
  <si>
    <t>Baseline systems 5 &amp; 7 serving lab spaces per G3.1.1c shall reduce lab exhaust and makeup air during unoccupied periods to 50% of zone peak airflow, the minimum outdoor airflow, or rate required to comply with minimum accreditation standards whichever is larger.</t>
  </si>
  <si>
    <t>System 5, 7 (Rule18-a, to be confirmed), lab space</t>
  </si>
  <si>
    <t>No</t>
  </si>
  <si>
    <t>23-5</t>
  </si>
  <si>
    <t>G3.1.3.14</t>
  </si>
  <si>
    <t xml:space="preserve">For baseline systems 6 and 8, Fans in parallel VAV fan-powered boxes shall run as the first stage of heating before the reheat coil is energized. </t>
  </si>
  <si>
    <t>System 6, 8 (Rule18-a, to be confirmed)</t>
  </si>
  <si>
    <t>23-6</t>
  </si>
  <si>
    <t>For baseline systems 6 and 8, Fans in parallel VAV fan-powered boxes shall be sized for 50% of the peak design primary air (from the VAV air-handling unit) flow rate and shall be modeled with 0.35 W/cfm fan power.</t>
  </si>
  <si>
    <t>23-7</t>
  </si>
  <si>
    <t>For baseline systems 6 and 8,  supply air temperature setpoint shall be constant at the design condition</t>
  </si>
  <si>
    <t>23-8</t>
  </si>
  <si>
    <t>G3.1.3.15</t>
  </si>
  <si>
    <t>System 5-8 and 11 - part load vav fan power shall be modeled using either method 1 or 2 in Table G3.1.3.15.</t>
  </si>
  <si>
    <t>System 5,8,11 (Rule18-a, to be confirmed)</t>
  </si>
  <si>
    <t>23-9</t>
  </si>
  <si>
    <t>G3.1.3.17</t>
  </si>
  <si>
    <t>System 11 Minimum volume setpoint shall be the largest of 50% of the maximum design airflow rate, the minimum ventilation airflow rate or the airflow required to comply with codes or accredidation standards.</t>
  </si>
  <si>
    <t>System 11 (Rule18-a, to be confirmed)</t>
  </si>
  <si>
    <t>23-10</t>
  </si>
  <si>
    <t>System 11 Fan volume shall be reset from 100% airflow at 100% load to minimum airflow at 50% load.</t>
  </si>
  <si>
    <t>23-11</t>
  </si>
  <si>
    <t>System 11 Supply air temperature shall be reset from minimum supply air temp at 50% cooling load to room temp at 0% cooling load.</t>
  </si>
  <si>
    <t>23-12</t>
  </si>
  <si>
    <t>System 11 in heating mode SAT shall be modulated to maintain space temp and airflow shall be fixed at minimum airflow.</t>
  </si>
  <si>
    <t>23-13</t>
  </si>
  <si>
    <t>G3.1.3.18</t>
  </si>
  <si>
    <t>If proposed design includes humidistatic controls then the baseline shall use mechanical cooling for dehumidification and shall reheat to avoid overcooling.</t>
  </si>
  <si>
    <t>23-14</t>
  </si>
  <si>
    <t>If the baseline system does not comply with exceptions in Section 6.5.2.3 then only 25% of the system reheat energy shall be included in the baseline building performance</t>
  </si>
  <si>
    <t>Rule 13 is true</t>
  </si>
  <si>
    <t>23-15</t>
  </si>
  <si>
    <t>Dehumidification reheat shall be the same as the system heating type.</t>
  </si>
  <si>
    <t>This will be covered by the function that checks baseline HVAC system type.</t>
  </si>
  <si>
    <t>23-16</t>
  </si>
  <si>
    <t>G3.1.3.19</t>
  </si>
  <si>
    <t>Systrems 5 - 8, the baseline system shall be modeled with preheat coils controlled to a fixed set point 20F less than the design room heating temperature setpoint.</t>
  </si>
  <si>
    <t>key1</t>
  </si>
  <si>
    <t>key2</t>
  </si>
  <si>
    <t>key3</t>
  </si>
  <si>
    <t>key4</t>
  </si>
  <si>
    <t>data_group</t>
  </si>
  <si>
    <t>object_id</t>
  </si>
  <si>
    <t>parent_id</t>
  </si>
  <si>
    <t>data_element</t>
  </si>
  <si>
    <t>unit_type</t>
  </si>
  <si>
    <t>units</t>
  </si>
  <si>
    <t>System_1_PTAC</t>
  </si>
  <si>
    <t>System_1a_PTAC</t>
  </si>
  <si>
    <t>System_1b_PTAC</t>
  </si>
  <si>
    <t>System_1c_PTAC</t>
  </si>
  <si>
    <t>System_2_PTHP</t>
  </si>
  <si>
    <t>System_3_PSZ_AC_Gas_Furnace</t>
  </si>
  <si>
    <t>System_3a_PSZ_AC_Gas_Furnace</t>
  </si>
  <si>
    <t>System_3b_PSZ_AC_Gas_Furnace</t>
  </si>
  <si>
    <t>System_3c_PSZ_AC_Gas_Furnace</t>
  </si>
  <si>
    <t>System_4_PSZ_HP</t>
  </si>
  <si>
    <t>System_5_PVAV_HW_Reheat</t>
  </si>
  <si>
    <t>System_5b_PVAV_HW_Reheat</t>
  </si>
  <si>
    <t>System_6_PVAV_Elec_Reheat</t>
  </si>
  <si>
    <t>System_6b_PVAV_Elec_Reheat</t>
  </si>
  <si>
    <t>System_7_VAV_HW_Reheat</t>
  </si>
  <si>
    <t>System_7a_VAV_HW_Reheat</t>
  </si>
  <si>
    <t>System_7b_VAV_HW_Reheat</t>
  </si>
  <si>
    <t>System_7c_VAV_HW_Reheat</t>
  </si>
  <si>
    <t>System_8_PFP_Reheat</t>
  </si>
  <si>
    <t>System_8a_PFP_Reheat</t>
  </si>
  <si>
    <t>System_8b_PFP_Reheat</t>
  </si>
  <si>
    <t>System_8c_PFP_Reheat</t>
  </si>
  <si>
    <t>System_9_Warm_Air_Furnace_Gas</t>
  </si>
  <si>
    <t>System_9b_Warm_Air_Furnace_Gas</t>
  </si>
  <si>
    <t>System_10_Warm_Air_Furnace_Elec</t>
  </si>
  <si>
    <t>System_11.1_VAV_SZ</t>
  </si>
  <si>
    <t>System_11.1a_VAV_SZ</t>
  </si>
  <si>
    <t>System_11.1b_VAV_SZ</t>
  </si>
  <si>
    <t>System_11.1c_VAV_SZ</t>
  </si>
  <si>
    <t>System_11.2_VAV_SZ</t>
  </si>
  <si>
    <t>System_11.2a_VAV_SZ</t>
  </si>
  <si>
    <t>System 12_CAV_SZ_HW</t>
  </si>
  <si>
    <t>System 12a_CAV_SZ_HW</t>
  </si>
  <si>
    <t>System 12b_CAV_SZ_HW</t>
  </si>
  <si>
    <t>System 12c_CAV_SZ_HW</t>
  </si>
  <si>
    <t>System 13_CAV_SZ_ER</t>
  </si>
  <si>
    <t>System 13a_CAV_SZ_ER</t>
  </si>
  <si>
    <t>id</t>
  </si>
  <si>
    <t>ASHRAE229</t>
  </si>
  <si>
    <t>ASHRAE229 1</t>
  </si>
  <si>
    <t>-</t>
  </si>
  <si>
    <t>weather</t>
  </si>
  <si>
    <t>climate_zone</t>
  </si>
  <si>
    <t>ruleset_model_descriptions[0]</t>
  </si>
  <si>
    <t>RulesetModelInstance</t>
  </si>
  <si>
    <t>RMR 1</t>
  </si>
  <si>
    <t>RMD 1</t>
  </si>
  <si>
    <t>JSON_PATH:buildings[0]</t>
  </si>
  <si>
    <t>Building</t>
  </si>
  <si>
    <t>Building 1</t>
  </si>
  <si>
    <t>building_open_schedule</t>
  </si>
  <si>
    <t>Required Building Schedule 1</t>
  </si>
  <si>
    <t>JSON_PATH: building_segments[0]</t>
  </si>
  <si>
    <t>BuildingSegment</t>
  </si>
  <si>
    <t>Building Segment 1</t>
  </si>
  <si>
    <t>JSON_PATH:zones[0]</t>
  </si>
  <si>
    <t>Zone</t>
  </si>
  <si>
    <t>Zone 1</t>
  </si>
  <si>
    <t>Thermal Zone 1</t>
  </si>
  <si>
    <t>thermostat_cooling_setpoint_schedule</t>
  </si>
  <si>
    <t>Required Cooling Schedule 1</t>
  </si>
  <si>
    <t>thermostat_heating_setpoint_schedule</t>
  </si>
  <si>
    <t>Required Heating Schedule 1</t>
  </si>
  <si>
    <t>spaces[0]</t>
  </si>
  <si>
    <t>Space</t>
  </si>
  <si>
    <t>Space 1</t>
  </si>
  <si>
    <t>occupant_multiplier_schedule</t>
  </si>
  <si>
    <t>floor_area</t>
  </si>
  <si>
    <t>area</t>
  </si>
  <si>
    <t>ft2</t>
  </si>
  <si>
    <t>terminals[0]</t>
  </si>
  <si>
    <t>Air Terminal</t>
  </si>
  <si>
    <t>Terminal 1</t>
  </si>
  <si>
    <t>PTAC Terminal 1</t>
  </si>
  <si>
    <t>PTHP Terminal 1</t>
  </si>
  <si>
    <t>VAV Air Terminal 1</t>
  </si>
  <si>
    <t>CAV Air Terminal 1</t>
  </si>
  <si>
    <t>is_supply_ducted</t>
  </si>
  <si>
    <t>type</t>
  </si>
  <si>
    <t>CONSTANT_AIR_VOLUME</t>
  </si>
  <si>
    <t>VARIABLE_AIR_VOLUME</t>
  </si>
  <si>
    <t>served_by_heating_ventilating_air_conditioning_system</t>
  </si>
  <si>
    <t>served_by_heating_ventilating_air_conditioning_systems</t>
  </si>
  <si>
    <t>PTAC 1</t>
  </si>
  <si>
    <t>PTHP 1</t>
  </si>
  <si>
    <t>System Type 3</t>
  </si>
  <si>
    <t>System Type 4</t>
  </si>
  <si>
    <t>System 5</t>
  </si>
  <si>
    <t>System 6</t>
  </si>
  <si>
    <t>System 7</t>
  </si>
  <si>
    <t>System 8</t>
  </si>
  <si>
    <t>System 9</t>
  </si>
  <si>
    <t>System 9B</t>
  </si>
  <si>
    <t>System 10</t>
  </si>
  <si>
    <t>System 11</t>
  </si>
  <si>
    <t>System 12</t>
  </si>
  <si>
    <t>System 13</t>
  </si>
  <si>
    <t>heating_source</t>
  </si>
  <si>
    <t>HOT_WATER</t>
  </si>
  <si>
    <t>ELECTRIC</t>
  </si>
  <si>
    <t>heating_from_loop</t>
  </si>
  <si>
    <t>Boiler Loop 1</t>
  </si>
  <si>
    <t>Purchased HW Loop 1</t>
  </si>
  <si>
    <t>cooling_source</t>
  </si>
  <si>
    <t>CHILLED_WATER</t>
  </si>
  <si>
    <t>cooling_from_loop</t>
  </si>
  <si>
    <t>Purchased CHW 1</t>
  </si>
  <si>
    <t>Purchased CHW Loop 1</t>
  </si>
  <si>
    <t>fan</t>
  </si>
  <si>
    <t>PTAC Terminal 1 Fan</t>
  </si>
  <si>
    <t>Fan 1</t>
  </si>
  <si>
    <t>VAV Air Terminal 1 Fan</t>
  </si>
  <si>
    <t>fan 1</t>
  </si>
  <si>
    <t>Terminal Fan 1</t>
  </si>
  <si>
    <t>fan_configuration</t>
  </si>
  <si>
    <t>PARALLEL</t>
  </si>
  <si>
    <t>JSON_PATH:zones[1]</t>
  </si>
  <si>
    <t>Zone 2</t>
  </si>
  <si>
    <t>Thermal Zone 2</t>
  </si>
  <si>
    <t>Space 2</t>
  </si>
  <si>
    <t>Terminal 2</t>
  </si>
  <si>
    <t>VAV Air Terminal 2</t>
  </si>
  <si>
    <t>Fan 2</t>
  </si>
  <si>
    <t>VAV Air Terminal 2 Fan</t>
  </si>
  <si>
    <t>JSON_PATH:heating_ventilating_air_conditioning_systems[0]</t>
  </si>
  <si>
    <t>HVAC</t>
  </si>
  <si>
    <t>HVAC 1</t>
  </si>
  <si>
    <t>JSON_PATH:cooling_system</t>
  </si>
  <si>
    <t>CoolingSystem</t>
  </si>
  <si>
    <t>Cooling System 1</t>
  </si>
  <si>
    <t>DX Coil 1</t>
  </si>
  <si>
    <t>HP Cooling Coil 1</t>
  </si>
  <si>
    <t>Cooling Coil 1</t>
  </si>
  <si>
    <t>CHW Coil 1</t>
  </si>
  <si>
    <t>DIRECT_EXPANSION</t>
  </si>
  <si>
    <t>FLUID_LOOP</t>
  </si>
  <si>
    <t>chilled_water_loop</t>
  </si>
  <si>
    <t>Secondary CHW Loop 1</t>
  </si>
  <si>
    <t>Chilled Water Loop 1</t>
  </si>
  <si>
    <t>Chiller Loop 1</t>
  </si>
  <si>
    <t>JSON_PATH:heating_system</t>
  </si>
  <si>
    <t>HeatingSystem</t>
  </si>
  <si>
    <t>Heating System 1</t>
  </si>
  <si>
    <t>HHW Coil 1</t>
  </si>
  <si>
    <t>HP Heating Coil 1</t>
  </si>
  <si>
    <t>Furnace Coil 1</t>
  </si>
  <si>
    <t>HP Coil 1</t>
  </si>
  <si>
    <t>Heating Coil 1</t>
  </si>
  <si>
    <t>Boiler Coil 1</t>
  </si>
  <si>
    <t>HEAT_PUMP</t>
  </si>
  <si>
    <t>FURNACE</t>
  </si>
  <si>
    <t>ELECTRIC_RESISTANCE</t>
  </si>
  <si>
    <t>energy_source_type</t>
  </si>
  <si>
    <t>NATURAL_GAS</t>
  </si>
  <si>
    <t>ELECTRICITY</t>
  </si>
  <si>
    <t>hot_water_loop</t>
  </si>
  <si>
    <t>Heating System 2</t>
  </si>
  <si>
    <t>JSON_PATH:preheat_system</t>
  </si>
  <si>
    <t>PreheatSystem</t>
  </si>
  <si>
    <t>Preheat Coil 1</t>
  </si>
  <si>
    <t>JSON_PATH:fan_system</t>
  </si>
  <si>
    <t>Fan System</t>
  </si>
  <si>
    <t>Fan System 1</t>
  </si>
  <si>
    <t>CAV Fan System 1</t>
  </si>
  <si>
    <t>VAV Fan System 1</t>
  </si>
  <si>
    <t>fan_control</t>
  </si>
  <si>
    <t>CONSTANT</t>
  </si>
  <si>
    <t>VARIABLE_SPEED_DRIVE</t>
  </si>
  <si>
    <t>supply_fans[0]</t>
  </si>
  <si>
    <t>Fan</t>
  </si>
  <si>
    <t>Supply Fan 1</t>
  </si>
  <si>
    <t>return_fans[0]</t>
  </si>
  <si>
    <t>Return Fan 1</t>
  </si>
  <si>
    <t>JSON_PATH:boilers[0]</t>
  </si>
  <si>
    <t>Boiler</t>
  </si>
  <si>
    <t>Boiler 1</t>
  </si>
  <si>
    <t>loop</t>
  </si>
  <si>
    <t>JSON_PATH:chillers[0]</t>
  </si>
  <si>
    <t>Chiller</t>
  </si>
  <si>
    <t>Chiller 1</t>
  </si>
  <si>
    <t>cooling_loop</t>
  </si>
  <si>
    <t>design_capacity</t>
  </si>
  <si>
    <t>cooling_capacity</t>
  </si>
  <si>
    <t>ton</t>
  </si>
  <si>
    <t>full_load_efficiency</t>
  </si>
  <si>
    <t>cooling_efficiency</t>
  </si>
  <si>
    <t>kW/ton</t>
  </si>
  <si>
    <t>compressor_type</t>
  </si>
  <si>
    <t>JSON_PATH:chillers[1]</t>
  </si>
  <si>
    <t>Chiller 2</t>
  </si>
  <si>
    <t>JSON_PATH:chillers[2]</t>
  </si>
  <si>
    <t>Chiller 3</t>
  </si>
  <si>
    <t>JSON_PATH:chillers[3]</t>
  </si>
  <si>
    <t>Chiller 4</t>
  </si>
  <si>
    <t>JSON_PATH:external_fluid_sources[0]</t>
  </si>
  <si>
    <t>ExternalFluidSource</t>
  </si>
  <si>
    <t>Purchased Loop 1</t>
  </si>
  <si>
    <t>Purchased HW 1</t>
  </si>
  <si>
    <t>Purchased CHW</t>
  </si>
  <si>
    <t>Purchased HW</t>
  </si>
  <si>
    <t>Purchased CW 1</t>
  </si>
  <si>
    <t>JSON_PATH:external_fluid_sources[1]</t>
  </si>
  <si>
    <t>Purchased Loop 2</t>
  </si>
  <si>
    <t>JSON_PATH:heat_rejections[0]</t>
  </si>
  <si>
    <t>HeatRejection</t>
  </si>
  <si>
    <t>Cooling Tower 1</t>
  </si>
  <si>
    <t>design_wetbulb_temperature</t>
  </si>
  <si>
    <t>temperature</t>
  </si>
  <si>
    <t>F</t>
  </si>
  <si>
    <t>design_water_flowrate</t>
  </si>
  <si>
    <t>fluid_flow_rate</t>
  </si>
  <si>
    <t>gallon/min</t>
  </si>
  <si>
    <t>fan_speed_control</t>
  </si>
  <si>
    <t>range</t>
  </si>
  <si>
    <t>temperature_difference</t>
  </si>
  <si>
    <t>R</t>
  </si>
  <si>
    <t>reset_type</t>
  </si>
  <si>
    <t>JSON_PATH:heat_rejections[1]</t>
  </si>
  <si>
    <t>Cooling Tower 2</t>
  </si>
  <si>
    <t>JSON_PATH:pumps[0]</t>
  </si>
  <si>
    <t>Pump</t>
  </si>
  <si>
    <t>Pump 1</t>
  </si>
  <si>
    <t>Boiler Pump 1</t>
  </si>
  <si>
    <t>HW Pump 1</t>
  </si>
  <si>
    <t>Chiller Pump 1</t>
  </si>
  <si>
    <t>CHW Pump 1</t>
  </si>
  <si>
    <t>loop_or_piping</t>
  </si>
  <si>
    <t>speed_control</t>
  </si>
  <si>
    <t>FIXED_SPEED</t>
  </si>
  <si>
    <t>design_electric_power</t>
  </si>
  <si>
    <t>electric_power</t>
  </si>
  <si>
    <t>W</t>
  </si>
  <si>
    <t>design_flow</t>
  </si>
  <si>
    <t>design_head</t>
  </si>
  <si>
    <t>pump_head</t>
  </si>
  <si>
    <t>ft</t>
  </si>
  <si>
    <t>motor_efficiency</t>
  </si>
  <si>
    <t>impeller_efficiency</t>
  </si>
  <si>
    <t>JSON_PATH:pumps[1]</t>
  </si>
  <si>
    <t>Pump 2</t>
  </si>
  <si>
    <t>Secondary CHW Pump</t>
  </si>
  <si>
    <t>VARIABLE_SPEED</t>
  </si>
  <si>
    <t>JSON_PATH:pumps[2]</t>
  </si>
  <si>
    <t>Pump 3</t>
  </si>
  <si>
    <t>JSON_PATH:fluid_loops[0]</t>
  </si>
  <si>
    <t>FluidLoop</t>
  </si>
  <si>
    <t>Loop 1</t>
  </si>
  <si>
    <t>HEATING</t>
  </si>
  <si>
    <t>COOLING</t>
  </si>
  <si>
    <t>cooling_or_condensing_design_and_control</t>
  </si>
  <si>
    <t>FluidLoopDesignAndControl</t>
  </si>
  <si>
    <t>DAC 1</t>
  </si>
  <si>
    <t>design_supply_temperature</t>
  </si>
  <si>
    <t>design_return_temperature</t>
  </si>
  <si>
    <t>temperature_reset_type</t>
  </si>
  <si>
    <t>minimum_flow_fraction</t>
  </si>
  <si>
    <t>child_loops[0]</t>
  </si>
  <si>
    <t>SecondaryLoop 1</t>
  </si>
  <si>
    <t>JSON_PATH:fluid_loops[1]</t>
  </si>
  <si>
    <t>Loop 2</t>
  </si>
  <si>
    <t>key5</t>
  </si>
  <si>
    <t>key6</t>
  </si>
  <si>
    <t>Section</t>
  </si>
  <si>
    <t>Rule</t>
  </si>
  <si>
    <t>Test</t>
  </si>
  <si>
    <t>a</t>
  </si>
  <si>
    <t>b</t>
  </si>
  <si>
    <t>c</t>
  </si>
  <si>
    <t>test_description</t>
  </si>
  <si>
    <t>System 7 baseline has a SAT reset correctly set to 5 delta F</t>
  </si>
  <si>
    <t>System 7 baseline has a has SAT reset but not correctly set to 5 delta F</t>
  </si>
  <si>
    <t>System 7 baseline has a does not have SAT reset</t>
  </si>
  <si>
    <t>The minimum outdoor airflow in System 7 is acceptably exactly 30% of primary airflow in both terminals</t>
  </si>
  <si>
    <t>The minimum outdoor airflow in System 7 is acceptably greater than 30% of primary airflow in both terminals</t>
  </si>
  <si>
    <t>The minimum outdoor airflow in System 7 is incorrectly less than 30% of primary airflow in both terminals</t>
  </si>
  <si>
    <t>VAV fans in system 6 are correctly sized to 50% of peak design load  with a performance efficiency of 0.35 W/cfm</t>
  </si>
  <si>
    <t>VAV fans in system 6 are neither sized to 50% of peak design load  nor and have performance efficiency of greater than 0.35 W/cfm</t>
  </si>
  <si>
    <t>System 6's fan system correctly specified temperature control as constant</t>
  </si>
  <si>
    <t>System 6's fan system incorrectly specified temperature control as outside air reset</t>
  </si>
  <si>
    <t>System 7's VAV fan follows the part load vav fan power as defined by method 1 in Table G3.1.3.15</t>
  </si>
  <si>
    <t>System 7's VAV fan does not follow the part load vav fan power defined by method 1 in Table G3.1.3.15</t>
  </si>
  <si>
    <t>System 7's preheat coil is correctly controlled to 20 F less than the design room heating temperature setpoint</t>
  </si>
  <si>
    <t>System 7's preheat coil is incorrectly controled to only 13 F less than the design room heating temperature setpoint. Should be 20 F.</t>
  </si>
  <si>
    <t>expected_rule_outcome</t>
  </si>
  <si>
    <t>pass</t>
  </si>
  <si>
    <t>fail</t>
  </si>
  <si>
    <t>standard</t>
  </si>
  <si>
    <t>rule_id</t>
  </si>
  <si>
    <t>ruleset_reference</t>
  </si>
  <si>
    <t>rule_description</t>
  </si>
  <si>
    <t>applicable_rmr</t>
  </si>
  <si>
    <t>rule_assertion</t>
  </si>
  <si>
    <t>comparison_value</t>
  </si>
  <si>
    <t>rule_dependency</t>
  </si>
  <si>
    <t>mandatory_rule</t>
  </si>
  <si>
    <t>schema_version</t>
  </si>
  <si>
    <t>0.0.29</t>
  </si>
  <si>
    <t>template_lookup</t>
  </si>
  <si>
    <t>rmr_template</t>
  </si>
  <si>
    <t>user</t>
  </si>
  <si>
    <t>proposed</t>
  </si>
  <si>
    <t>baseline</t>
  </si>
  <si>
    <t>json_template</t>
  </si>
  <si>
    <t>rmr_transformations</t>
  </si>
  <si>
    <t>primary_airflow</t>
  </si>
  <si>
    <t>air_flow_rate</t>
  </si>
  <si>
    <t>cfm</t>
  </si>
  <si>
    <t>minimum_outdoor_airflow</t>
  </si>
  <si>
    <t>minimum_airflow</t>
  </si>
  <si>
    <t>temperature_control</t>
  </si>
  <si>
    <t>ZONE_RESET</t>
  </si>
  <si>
    <t>OUTDOOR_AIR_RESET</t>
  </si>
  <si>
    <t>reset_differential_temperature</t>
  </si>
  <si>
    <t>Terminal Fan 2</t>
  </si>
  <si>
    <t>design_airflow</t>
  </si>
  <si>
    <t>Deisgn Airflow 1</t>
  </si>
  <si>
    <t>Design Electric Power 1</t>
  </si>
  <si>
    <t>output_validation_points[0]</t>
  </si>
  <si>
    <t>airflow</t>
  </si>
  <si>
    <t>FanOutputValidation</t>
  </si>
  <si>
    <t>Fan Output Validation 1</t>
  </si>
  <si>
    <t>result</t>
  </si>
  <si>
    <t>output_validation_points[1]</t>
  </si>
  <si>
    <t>Fan Output Validation 2</t>
  </si>
  <si>
    <t>output_validation_points[2]</t>
  </si>
  <si>
    <t>Fan Output Validation 3</t>
  </si>
  <si>
    <t>output_validation_points[3]</t>
  </si>
  <si>
    <t>Fan Output Validation 4</t>
  </si>
  <si>
    <t>output_validation_points[4]</t>
  </si>
  <si>
    <t>Fan Output Validation 5</t>
  </si>
  <si>
    <t>output_validation_points[5]</t>
  </si>
  <si>
    <t>Fan Output Validation 6</t>
  </si>
  <si>
    <t>output_validation_points[6]</t>
  </si>
  <si>
    <t>Fan Output Validation 7</t>
  </si>
  <si>
    <t>output_validation_points[7]</t>
  </si>
  <si>
    <t>Fan Output Validation 8</t>
  </si>
  <si>
    <t>output_validation_points[8]</t>
  </si>
  <si>
    <t>Fan Output Validation 9</t>
  </si>
  <si>
    <t>output_validation_points[9]</t>
  </si>
  <si>
    <t>Fan Output Validation 10</t>
  </si>
  <si>
    <t>output_validation_points[10]</t>
  </si>
  <si>
    <t>Fan Output Validation 11</t>
  </si>
  <si>
    <t>Preheat System</t>
  </si>
  <si>
    <t>Preheat System 1</t>
  </si>
  <si>
    <t>heating_coil_setpoint</t>
  </si>
  <si>
    <t>design_thermostat_heating_setpoint</t>
  </si>
  <si>
    <t>Building Segment</t>
  </si>
  <si>
    <t>Building has System type 7 and space type is Laboratory.  Expected result: applicable</t>
  </si>
  <si>
    <t>Building has System type 7 and there are no laboratory spaces.  Expected result: not applicable</t>
  </si>
  <si>
    <t>Building has System type 5 and space type is Laboratory.  Expected result: applicable</t>
  </si>
  <si>
    <t>Building has System type 6.  Expected result: applicable</t>
  </si>
  <si>
    <t>Building has System type 4.  Expected result: not applicable</t>
  </si>
  <si>
    <t>Building has System type 11.  Expected result: applicable</t>
  </si>
  <si>
    <t>Building has System type 10.  Expected result: not applicable</t>
  </si>
  <si>
    <t>Building has System type 8.  Expected result: not applicable</t>
  </si>
  <si>
    <t>Building has System type 3.  Expected result: not applicable</t>
  </si>
  <si>
    <t>Building has System type 2.  Expected result: not applicable</t>
  </si>
  <si>
    <t>Building has System type 11.  Proposed building has humidification.  Expected result: applicable</t>
  </si>
  <si>
    <t>Building has System type 2.  Proposed building does not have humidification.  Expected result: not applicable</t>
  </si>
  <si>
    <t>Building has System type 7.  Proposed building has dehumidification.  Expected result: applicable</t>
  </si>
  <si>
    <t>Building has System type 7.  Proposed building does not have humidification.  Expected result: not applicable</t>
  </si>
  <si>
    <t>applicable</t>
  </si>
  <si>
    <t>not_applicable</t>
  </si>
  <si>
    <t>humidification_type</t>
  </si>
  <si>
    <t>ADIABATIC</t>
  </si>
  <si>
    <t>NONE</t>
  </si>
  <si>
    <t>MECHANCIAL_COOLING</t>
  </si>
  <si>
    <t>function</t>
  </si>
  <si>
    <t>LABORATORY</t>
  </si>
  <si>
    <t>test_outcome_types</t>
  </si>
  <si>
    <t>true/false</t>
  </si>
  <si>
    <t>yes/no</t>
  </si>
  <si>
    <t>rule_assertions</t>
  </si>
  <si>
    <t>comparison_rmr</t>
  </si>
  <si>
    <t>true</t>
  </si>
  <si>
    <t>User RMR</t>
  </si>
  <si>
    <t>false</t>
  </si>
  <si>
    <t>Proposed RMR</t>
  </si>
  <si>
    <t>&lt;=</t>
  </si>
  <si>
    <t>manual_check</t>
  </si>
  <si>
    <t>&gt;=</t>
  </si>
  <si>
    <t>caution</t>
  </si>
  <si>
    <t>System_3_PSZ_AC</t>
  </si>
  <si>
    <t>dummy</t>
  </si>
  <si>
    <t/>
  </si>
  <si>
    <t>JSON_PATH: spaces[0]</t>
  </si>
  <si>
    <t>interior_lighting[0]</t>
  </si>
  <si>
    <t>power_per_area</t>
  </si>
  <si>
    <t>power_density</t>
  </si>
  <si>
    <t>W/ft2</t>
  </si>
  <si>
    <t>Lighting Example</t>
  </si>
  <si>
    <t>Envelope_Example</t>
  </si>
  <si>
    <t>appendix_g_section_id</t>
  </si>
  <si>
    <t>test_id</t>
  </si>
  <si>
    <t>case_number</t>
  </si>
  <si>
    <t>test_outcome</t>
  </si>
  <si>
    <t>user_rmr_xpath</t>
  </si>
  <si>
    <t>test_type</t>
  </si>
  <si>
    <t>target_rmr</t>
  </si>
  <si>
    <t>test_target</t>
  </si>
  <si>
    <t>target_id</t>
  </si>
  <si>
    <t>target_value</t>
  </si>
  <si>
    <t>Number of transformers modeled in User RMR and Baseline RMR are the same</t>
  </si>
  <si>
    <t>building/transformers/..</t>
  </si>
  <si>
    <t>num_of_elements_equal_to</t>
  </si>
  <si>
    <t>rmr</t>
  </si>
  <si>
    <t>triplet_101</t>
  </si>
  <si>
    <t>triplet_102</t>
  </si>
  <si>
    <t>Transformer efficiency reported in User RMR equals Table 8.4.4</t>
  </si>
  <si>
    <t>building/transformer/transformer/type</t>
  </si>
  <si>
    <t>value_equal_to</t>
  </si>
  <si>
    <t>self</t>
  </si>
  <si>
    <t>Drytype</t>
  </si>
  <si>
    <t>building/transformer/transformer/phase</t>
  </si>
  <si>
    <t>table</t>
  </si>
  <si>
    <t>table_8.4.4</t>
  </si>
  <si>
    <t>transformer_efficiency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</si>
</sst>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sz val="8"/>
      <name val="Calibri"/>
      <family val="2"/>
      <scheme val="minor"/>
    </font>
    <font>
      <sz val="11"/>
      <color rgb="FFC00000"/>
      <name val="Calibri"/>
      <family val="2"/>
      <scheme val="minor"/>
    </font>
    <font>
      <b/>
      <sz val="11"/>
      <color rgb="FF000000"/>
      <name val="Calibri"/>
      <family val="2"/>
      <scheme val="minor"/>
    </font>
    <font>
      <sz val="11"/>
      <color rgb="FF000000"/>
      <name val="Calibri"/>
      <family val="2"/>
      <scheme val="minor"/>
    </font>
    <font>
      <b/>
      <i/>
      <sz val="11"/>
      <color theme="1"/>
      <name val="Calibri"/>
      <family val="2"/>
      <scheme val="minor"/>
    </font>
    <font>
      <i/>
      <sz val="11"/>
      <color theme="1"/>
      <name val="Calibri"/>
      <family val="2"/>
      <scheme val="minor"/>
    </font>
    <font>
      <b/>
      <sz val="11"/>
      <color theme="0" tint="-4.9989318521683403E-2"/>
      <name val="Calibri"/>
      <family val="2"/>
      <scheme val="minor"/>
    </font>
    <font>
      <b/>
      <sz val="11"/>
      <color rgb="FFF2F2F2"/>
      <name val="Calibri"/>
      <family val="2"/>
      <scheme val="minor"/>
    </font>
    <font>
      <b/>
      <i/>
      <sz val="11"/>
      <color theme="1" tint="0.249977111117893"/>
      <name val="Calibri"/>
      <family val="2"/>
      <scheme val="minor"/>
    </font>
    <font>
      <b/>
      <sz val="11"/>
      <color theme="1" tint="0.249977111117893"/>
      <name val="Arial Nova Cond"/>
      <family val="2"/>
    </font>
    <font>
      <b/>
      <sz val="11"/>
      <color rgb="FFC00000"/>
      <name val="Calibri"/>
      <family val="2"/>
      <scheme val="minor"/>
    </font>
    <font>
      <b/>
      <sz val="11"/>
      <color rgb="FFFF0000"/>
      <name val="Calibri"/>
      <family val="2"/>
      <scheme val="minor"/>
    </font>
    <font>
      <sz val="11"/>
      <color rgb="FF000000"/>
      <name val="Arial Nova Cond Light"/>
      <family val="2"/>
    </font>
    <font>
      <b/>
      <i/>
      <sz val="11"/>
      <color rgb="FF000000"/>
      <name val="Calibri"/>
      <family val="2"/>
      <scheme val="minor"/>
    </font>
    <font>
      <i/>
      <sz val="11"/>
      <color rgb="FF000000"/>
      <name val="Calibri"/>
      <family val="2"/>
      <scheme val="minor"/>
    </font>
    <font>
      <b/>
      <sz val="11"/>
      <color rgb="FF000000"/>
      <name val="Calibri"/>
      <family val="2"/>
    </font>
    <font>
      <sz val="11"/>
      <color rgb="FF000000"/>
      <name val="Calibri"/>
      <family val="2"/>
    </font>
    <font>
      <b/>
      <i/>
      <sz val="11"/>
      <color rgb="FF000000"/>
      <name val="Calibri"/>
      <family val="2"/>
    </font>
    <font>
      <sz val="11"/>
      <color rgb="FFFF0000"/>
      <name val="Calibri"/>
      <family val="2"/>
      <scheme val="minor"/>
    </font>
  </fonts>
  <fills count="23">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A5A5A5"/>
        <bgColor rgb="FF000000"/>
      </patternFill>
    </fill>
    <fill>
      <patternFill patternType="solid">
        <fgColor theme="0" tint="-4.9989318521683403E-2"/>
        <bgColor rgb="FF000000"/>
      </patternFill>
    </fill>
    <fill>
      <patternFill patternType="solid">
        <fgColor theme="6"/>
        <bgColor theme="6"/>
      </patternFill>
    </fill>
    <fill>
      <patternFill patternType="solid">
        <fgColor rgb="FFD9E1F2"/>
        <bgColor indexed="64"/>
      </patternFill>
    </fill>
    <fill>
      <patternFill patternType="solid">
        <fgColor rgb="FFF2F2F2"/>
        <bgColor indexed="64"/>
      </patternFill>
    </fill>
    <fill>
      <patternFill patternType="solid">
        <fgColor rgb="FFD9D9D9"/>
        <bgColor rgb="FFD9D9D9"/>
      </patternFill>
    </fill>
    <fill>
      <patternFill patternType="solid">
        <fgColor rgb="FFBFBFBF"/>
        <bgColor rgb="FF000000"/>
      </patternFill>
    </fill>
    <fill>
      <patternFill patternType="solid">
        <fgColor rgb="FFDDEBF7"/>
        <bgColor rgb="FF000000"/>
      </patternFill>
    </fill>
    <fill>
      <patternFill patternType="solid">
        <fgColor rgb="FFE2EFDA"/>
        <bgColor rgb="FF000000"/>
      </patternFill>
    </fill>
    <fill>
      <patternFill patternType="solid">
        <fgColor rgb="FFFFF2CC"/>
        <bgColor rgb="FF000000"/>
      </patternFill>
    </fill>
    <fill>
      <patternFill patternType="solid">
        <fgColor rgb="FFB4C6E7"/>
        <bgColor rgb="FF000000"/>
      </patternFill>
    </fill>
    <fill>
      <patternFill patternType="solid">
        <fgColor rgb="FFC6E0B4"/>
        <bgColor rgb="FF000000"/>
      </patternFill>
    </fill>
    <fill>
      <patternFill patternType="solid">
        <fgColor rgb="FFFFE699"/>
        <bgColor rgb="FF000000"/>
      </patternFill>
    </fill>
    <fill>
      <patternFill patternType="solid">
        <fgColor rgb="FFF2F2F2"/>
        <bgColor rgb="FF000000"/>
      </patternFill>
    </fill>
    <fill>
      <patternFill patternType="solid">
        <fgColor rgb="FFFFFF00"/>
        <bgColor indexed="64"/>
      </patternFill>
    </fill>
  </fills>
  <borders count="48">
    <border>
      <left/>
      <right/>
      <top/>
      <bottom/>
      <diagonal/>
    </border>
    <border>
      <left style="dashed">
        <color theme="6" tint="-0.24994659260841701"/>
      </left>
      <right style="dashed">
        <color theme="6" tint="-0.24994659260841701"/>
      </right>
      <top/>
      <bottom/>
      <diagonal/>
    </border>
    <border>
      <left style="hair">
        <color auto="1"/>
      </left>
      <right style="hair">
        <color auto="1"/>
      </right>
      <top/>
      <bottom/>
      <diagonal/>
    </border>
    <border>
      <left style="thick">
        <color auto="1"/>
      </left>
      <right/>
      <top/>
      <bottom/>
      <diagonal/>
    </border>
    <border>
      <left/>
      <right style="hair">
        <color auto="1"/>
      </right>
      <top/>
      <bottom/>
      <diagonal/>
    </border>
    <border>
      <left style="dashed">
        <color rgb="FF7B7B7B"/>
      </left>
      <right style="dashed">
        <color rgb="FF7B7B7B"/>
      </right>
      <top/>
      <bottom/>
      <diagonal/>
    </border>
    <border>
      <left/>
      <right style="dashed">
        <color theme="6" tint="-0.24994659260841701"/>
      </right>
      <top/>
      <bottom/>
      <diagonal/>
    </border>
    <border>
      <left style="hair">
        <color auto="1"/>
      </left>
      <right style="thin">
        <color theme="0" tint="-0.34998626667073579"/>
      </right>
      <top/>
      <bottom/>
      <diagonal/>
    </border>
    <border>
      <left/>
      <right style="dashed">
        <color rgb="FF7B7B7B"/>
      </right>
      <top/>
      <bottom/>
      <diagonal/>
    </border>
    <border>
      <left/>
      <right style="dashed">
        <color theme="6" tint="-0.24994659260841701"/>
      </right>
      <top/>
      <bottom style="medium">
        <color indexed="64"/>
      </bottom>
      <diagonal/>
    </border>
    <border>
      <left style="dashed">
        <color theme="6" tint="-0.24994659260841701"/>
      </left>
      <right style="dashed">
        <color theme="6" tint="-0.24994659260841701"/>
      </right>
      <top/>
      <bottom style="medium">
        <color indexed="64"/>
      </bottom>
      <diagonal/>
    </border>
    <border>
      <left/>
      <right/>
      <top/>
      <bottom style="medium">
        <color auto="1"/>
      </bottom>
      <diagonal/>
    </border>
    <border>
      <left style="thick">
        <color auto="1"/>
      </left>
      <right/>
      <top/>
      <bottom style="medium">
        <color auto="1"/>
      </bottom>
      <diagonal/>
    </border>
    <border>
      <left/>
      <right style="hair">
        <color auto="1"/>
      </right>
      <top/>
      <bottom style="medium">
        <color auto="1"/>
      </bottom>
      <diagonal/>
    </border>
    <border>
      <left style="hair">
        <color auto="1"/>
      </left>
      <right style="hair">
        <color auto="1"/>
      </right>
      <top/>
      <bottom style="medium">
        <color auto="1"/>
      </bottom>
      <diagonal/>
    </border>
    <border>
      <left style="hair">
        <color auto="1"/>
      </left>
      <right style="thin">
        <color theme="0" tint="-0.34998626667073579"/>
      </right>
      <top/>
      <bottom style="medium">
        <color auto="1"/>
      </bottom>
      <diagonal/>
    </border>
    <border>
      <left/>
      <right style="dashed">
        <color theme="6" tint="-0.24994659260841701"/>
      </right>
      <top style="medium">
        <color auto="1"/>
      </top>
      <bottom/>
      <diagonal/>
    </border>
    <border>
      <left style="dashed">
        <color theme="6" tint="-0.24994659260841701"/>
      </left>
      <right style="dashed">
        <color theme="6" tint="-0.24994659260841701"/>
      </right>
      <top style="medium">
        <color auto="1"/>
      </top>
      <bottom/>
      <diagonal/>
    </border>
    <border>
      <left style="hair">
        <color auto="1"/>
      </left>
      <right style="thin">
        <color theme="0" tint="-0.34998626667073579"/>
      </right>
      <top style="thin">
        <color theme="0" tint="-0.24994659260841701"/>
      </top>
      <bottom style="thin">
        <color theme="0" tint="-0.24994659260841701"/>
      </bottom>
      <diagonal/>
    </border>
    <border>
      <left/>
      <right style="dashed">
        <color theme="6" tint="-0.24994659260841701"/>
      </right>
      <top style="medium">
        <color indexed="64"/>
      </top>
      <bottom style="medium">
        <color indexed="64"/>
      </bottom>
      <diagonal/>
    </border>
    <border>
      <left style="dashed">
        <color theme="6" tint="-0.24994659260841701"/>
      </left>
      <right style="dashed">
        <color theme="6" tint="-0.24994659260841701"/>
      </right>
      <top style="medium">
        <color indexed="64"/>
      </top>
      <bottom style="medium">
        <color indexed="64"/>
      </bottom>
      <diagonal/>
    </border>
    <border>
      <left/>
      <right/>
      <top style="medium">
        <color indexed="64"/>
      </top>
      <bottom style="medium">
        <color indexed="64"/>
      </bottom>
      <diagonal/>
    </border>
    <border>
      <left style="thick">
        <color auto="1"/>
      </left>
      <right/>
      <top style="medium">
        <color indexed="64"/>
      </top>
      <bottom style="medium">
        <color indexed="64"/>
      </bottom>
      <diagonal/>
    </border>
    <border>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thin">
        <color theme="0" tint="-0.34998626667073579"/>
      </right>
      <top style="medium">
        <color indexed="64"/>
      </top>
      <bottom style="medium">
        <color indexed="64"/>
      </bottom>
      <diagonal/>
    </border>
    <border>
      <left/>
      <right/>
      <top style="medium">
        <color auto="1"/>
      </top>
      <bottom/>
      <diagonal/>
    </border>
    <border>
      <left style="hair">
        <color auto="1"/>
      </left>
      <right style="thin">
        <color theme="0" tint="-0.34998626667073579"/>
      </right>
      <top style="medium">
        <color auto="1"/>
      </top>
      <bottom/>
      <diagonal/>
    </border>
    <border>
      <left style="hair">
        <color auto="1"/>
      </left>
      <right style="thin">
        <color theme="0" tint="-0.34998626667073579"/>
      </right>
      <top style="medium">
        <color auto="1"/>
      </top>
      <bottom style="thin">
        <color theme="0" tint="-0.24994659260841701"/>
      </bottom>
      <diagonal/>
    </border>
    <border>
      <left style="hair">
        <color auto="1"/>
      </left>
      <right style="thin">
        <color theme="0" tint="-0.34998626667073579"/>
      </right>
      <top style="thin">
        <color theme="0" tint="-0.24994659260841701"/>
      </top>
      <bottom style="medium">
        <color auto="1"/>
      </bottom>
      <diagonal/>
    </border>
    <border>
      <left style="dashed">
        <color theme="6" tint="-0.24994659260841701"/>
      </left>
      <right style="dashed">
        <color theme="6" tint="-0.24994659260841701"/>
      </right>
      <top/>
      <bottom style="dotted">
        <color indexed="64"/>
      </bottom>
      <diagonal/>
    </border>
    <border>
      <left style="hair">
        <color auto="1"/>
      </left>
      <right style="thin">
        <color theme="0" tint="-0.34998626667073579"/>
      </right>
      <top style="thin">
        <color theme="0" tint="-0.24994659260841701"/>
      </top>
      <bottom/>
      <diagonal/>
    </border>
    <border>
      <left style="thin">
        <color theme="0"/>
      </left>
      <right style="thin">
        <color theme="0"/>
      </right>
      <top style="medium">
        <color theme="1"/>
      </top>
      <bottom style="medium">
        <color theme="1"/>
      </bottom>
      <diagonal/>
    </border>
    <border>
      <left style="thin">
        <color theme="0"/>
      </left>
      <right style="thin">
        <color theme="0"/>
      </right>
      <top/>
      <bottom style="medium">
        <color theme="1"/>
      </bottom>
      <diagonal/>
    </border>
    <border>
      <left style="medium">
        <color rgb="FFCCCCCC"/>
      </left>
      <right style="medium">
        <color rgb="FFCCCCCC"/>
      </right>
      <top/>
      <bottom style="medium">
        <color theme="1"/>
      </bottom>
      <diagonal/>
    </border>
    <border>
      <left style="medium">
        <color rgb="FF000000"/>
      </left>
      <right style="thin">
        <color theme="0"/>
      </right>
      <top style="medium">
        <color rgb="FF000000"/>
      </top>
      <bottom style="medium">
        <color theme="1"/>
      </bottom>
      <diagonal/>
    </border>
    <border>
      <left/>
      <right/>
      <top/>
      <bottom style="medium">
        <color theme="1"/>
      </bottom>
      <diagonal/>
    </border>
    <border>
      <left/>
      <right style="medium">
        <color auto="1"/>
      </right>
      <top/>
      <bottom/>
      <diagonal/>
    </border>
    <border>
      <left style="dashed">
        <color theme="6" tint="-0.24994659260841701"/>
      </left>
      <right style="medium">
        <color auto="1"/>
      </right>
      <top/>
      <bottom/>
      <diagonal/>
    </border>
    <border>
      <left/>
      <right style="medium">
        <color auto="1"/>
      </right>
      <top/>
      <bottom style="medium">
        <color auto="1"/>
      </bottom>
      <diagonal/>
    </border>
    <border>
      <left/>
      <right style="medium">
        <color auto="1"/>
      </right>
      <top style="medium">
        <color indexed="64"/>
      </top>
      <bottom style="medium">
        <color indexed="64"/>
      </bottom>
      <diagonal/>
    </border>
    <border>
      <left/>
      <right style="medium">
        <color auto="1"/>
      </right>
      <top style="medium">
        <color auto="1"/>
      </top>
      <bottom/>
      <diagonal/>
    </border>
    <border>
      <left style="dashed">
        <color theme="6" tint="-0.24994659260841701"/>
      </left>
      <right style="medium">
        <color auto="1"/>
      </right>
      <top/>
      <bottom style="medium">
        <color indexed="64"/>
      </bottom>
      <diagonal/>
    </border>
    <border>
      <left style="hair">
        <color indexed="64"/>
      </left>
      <right style="thin">
        <color rgb="FFA6A6A6"/>
      </right>
      <top style="medium">
        <color indexed="64"/>
      </top>
      <bottom style="thin">
        <color rgb="FFBFBFBF"/>
      </bottom>
      <diagonal/>
    </border>
    <border>
      <left style="hair">
        <color indexed="64"/>
      </left>
      <right style="thin">
        <color rgb="FFA6A6A6"/>
      </right>
      <top style="thin">
        <color rgb="FFBFBFBF"/>
      </top>
      <bottom style="thin">
        <color rgb="FFBFBFBF"/>
      </bottom>
      <diagonal/>
    </border>
    <border>
      <left/>
      <right style="thin">
        <color rgb="FFA6A6A6"/>
      </right>
      <top/>
      <bottom/>
      <diagonal/>
    </border>
    <border>
      <left style="dashed">
        <color rgb="FF7B7B7B"/>
      </left>
      <right style="medium">
        <color indexed="64"/>
      </right>
      <top/>
      <bottom/>
      <diagonal/>
    </border>
    <border>
      <left style="hair">
        <color indexed="64"/>
      </left>
      <right style="thin">
        <color rgb="FFA6A6A6"/>
      </right>
      <top/>
      <bottom/>
      <diagonal/>
    </border>
  </borders>
  <cellStyleXfs count="1">
    <xf numFmtId="0" fontId="0" fillId="0" borderId="0"/>
  </cellStyleXfs>
  <cellXfs count="201">
    <xf numFmtId="0" fontId="0" fillId="0" borderId="0" xfId="0"/>
    <xf numFmtId="0" fontId="1" fillId="2" borderId="0" xfId="0" applyFont="1" applyFill="1"/>
    <xf numFmtId="0" fontId="1" fillId="3" borderId="0" xfId="0" applyFont="1" applyFill="1"/>
    <xf numFmtId="0" fontId="0" fillId="0" borderId="0" xfId="0" applyAlignment="1">
      <alignment horizontal="center" vertical="center"/>
    </xf>
    <xf numFmtId="0" fontId="1" fillId="4" borderId="0" xfId="0" applyFont="1" applyFill="1" applyAlignment="1">
      <alignment horizontal="center" vertical="center"/>
    </xf>
    <xf numFmtId="0" fontId="1" fillId="4" borderId="1" xfId="0" applyFont="1" applyFill="1" applyBorder="1"/>
    <xf numFmtId="0" fontId="1" fillId="2" borderId="1" xfId="0" applyFont="1" applyFill="1" applyBorder="1" applyAlignment="1">
      <alignment vertical="center"/>
    </xf>
    <xf numFmtId="0" fontId="0" fillId="0" borderId="1" xfId="0" applyBorder="1"/>
    <xf numFmtId="0" fontId="1" fillId="2" borderId="0" xfId="0" applyFont="1" applyFill="1" applyAlignment="1">
      <alignment vertical="center"/>
    </xf>
    <xf numFmtId="0" fontId="1" fillId="4" borderId="2" xfId="0" applyFont="1" applyFill="1" applyBorder="1"/>
    <xf numFmtId="0" fontId="1" fillId="3" borderId="2" xfId="0" applyFont="1" applyFill="1" applyBorder="1" applyAlignment="1">
      <alignment vertical="center"/>
    </xf>
    <xf numFmtId="0" fontId="1" fillId="4" borderId="0" xfId="0" applyFont="1" applyFill="1"/>
    <xf numFmtId="0" fontId="1" fillId="4" borderId="3" xfId="0" applyFont="1" applyFill="1" applyBorder="1"/>
    <xf numFmtId="0" fontId="1" fillId="5" borderId="3" xfId="0" applyFont="1" applyFill="1" applyBorder="1" applyAlignment="1">
      <alignment vertical="center"/>
    </xf>
    <xf numFmtId="0" fontId="1" fillId="5" borderId="4" xfId="0" applyFont="1" applyFill="1" applyBorder="1" applyAlignment="1">
      <alignment vertical="center"/>
    </xf>
    <xf numFmtId="0" fontId="6" fillId="2" borderId="1" xfId="0" applyFont="1" applyFill="1" applyBorder="1" applyAlignment="1">
      <alignment vertical="center"/>
    </xf>
    <xf numFmtId="0" fontId="0" fillId="0" borderId="0" xfId="0" quotePrefix="1" applyAlignment="1">
      <alignment horizontal="center" vertical="center"/>
    </xf>
    <xf numFmtId="0" fontId="5" fillId="0" borderId="0" xfId="0" quotePrefix="1" applyFont="1" applyAlignment="1">
      <alignment horizontal="center" vertical="center"/>
    </xf>
    <xf numFmtId="0" fontId="7" fillId="0" borderId="0" xfId="0" applyFont="1"/>
    <xf numFmtId="0" fontId="1" fillId="4" borderId="6" xfId="0" applyFont="1" applyFill="1" applyBorder="1"/>
    <xf numFmtId="0" fontId="8" fillId="7" borderId="6" xfId="0" applyFont="1" applyFill="1" applyBorder="1"/>
    <xf numFmtId="0" fontId="8" fillId="7" borderId="1" xfId="0" applyFont="1" applyFill="1" applyBorder="1"/>
    <xf numFmtId="0" fontId="8" fillId="7" borderId="0" xfId="0" applyFont="1" applyFill="1"/>
    <xf numFmtId="0" fontId="1" fillId="6" borderId="3" xfId="0" applyFont="1" applyFill="1" applyBorder="1"/>
    <xf numFmtId="0" fontId="1" fillId="6" borderId="0" xfId="0" applyFont="1" applyFill="1"/>
    <xf numFmtId="0" fontId="8" fillId="6" borderId="2" xfId="0" applyFont="1" applyFill="1" applyBorder="1"/>
    <xf numFmtId="0" fontId="0" fillId="0" borderId="7" xfId="0" applyBorder="1" applyAlignment="1">
      <alignment horizontal="center" vertical="center"/>
    </xf>
    <xf numFmtId="0" fontId="4" fillId="8" borderId="8" xfId="0" applyFont="1" applyFill="1" applyBorder="1"/>
    <xf numFmtId="0" fontId="9" fillId="8" borderId="8" xfId="0" applyFont="1" applyFill="1" applyBorder="1"/>
    <xf numFmtId="0" fontId="9" fillId="8" borderId="5" xfId="0" applyFont="1" applyFill="1" applyBorder="1"/>
    <xf numFmtId="0" fontId="9" fillId="8" borderId="0" xfId="0" applyFont="1" applyFill="1"/>
    <xf numFmtId="0" fontId="9" fillId="9" borderId="3" xfId="0" applyFont="1" applyFill="1" applyBorder="1"/>
    <xf numFmtId="0" fontId="9" fillId="9" borderId="0" xfId="0" applyFont="1" applyFill="1"/>
    <xf numFmtId="0" fontId="9" fillId="9" borderId="2" xfId="0" applyFont="1" applyFill="1" applyBorder="1"/>
    <xf numFmtId="0" fontId="3" fillId="0" borderId="0" xfId="0" applyFont="1" applyAlignment="1">
      <alignment horizontal="center" vertical="center" wrapText="1"/>
    </xf>
    <xf numFmtId="0" fontId="1" fillId="2" borderId="6" xfId="0" applyFont="1" applyFill="1" applyBorder="1" applyAlignment="1">
      <alignment vertical="center"/>
    </xf>
    <xf numFmtId="0" fontId="1" fillId="6" borderId="3" xfId="0" applyFont="1" applyFill="1" applyBorder="1" applyAlignment="1">
      <alignment vertical="center"/>
    </xf>
    <xf numFmtId="0" fontId="1" fillId="6" borderId="0" xfId="0" applyFont="1" applyFill="1" applyAlignment="1">
      <alignment vertical="center"/>
    </xf>
    <xf numFmtId="0" fontId="1" fillId="6" borderId="2" xfId="0" applyFont="1" applyFill="1" applyBorder="1" applyAlignment="1">
      <alignment vertical="center"/>
    </xf>
    <xf numFmtId="0" fontId="0" fillId="0" borderId="7" xfId="0" applyBorder="1" applyAlignment="1">
      <alignment horizontal="center" vertical="center" wrapText="1"/>
    </xf>
    <xf numFmtId="0" fontId="1" fillId="2" borderId="9" xfId="0" applyFont="1" applyFill="1" applyBorder="1" applyAlignment="1">
      <alignment vertical="center"/>
    </xf>
    <xf numFmtId="0" fontId="1" fillId="2" borderId="10" xfId="0" applyFont="1" applyFill="1" applyBorder="1" applyAlignment="1">
      <alignment vertical="center"/>
    </xf>
    <xf numFmtId="0" fontId="1" fillId="2" borderId="11" xfId="0" applyFont="1" applyFill="1" applyBorder="1" applyAlignment="1">
      <alignment vertical="center"/>
    </xf>
    <xf numFmtId="0" fontId="1" fillId="6" borderId="12" xfId="0" applyFont="1" applyFill="1" applyBorder="1" applyAlignment="1">
      <alignment vertical="center"/>
    </xf>
    <xf numFmtId="0" fontId="1" fillId="6" borderId="13" xfId="0" applyFont="1" applyFill="1" applyBorder="1" applyAlignment="1">
      <alignment vertical="center"/>
    </xf>
    <xf numFmtId="0" fontId="1" fillId="6" borderId="14" xfId="0" applyFont="1" applyFill="1" applyBorder="1" applyAlignment="1">
      <alignment vertical="center"/>
    </xf>
    <xf numFmtId="0" fontId="0" fillId="0" borderId="15" xfId="0" applyBorder="1" applyAlignment="1">
      <alignment horizontal="center"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7" fillId="6" borderId="18" xfId="0" applyFont="1" applyFill="1" applyBorder="1" applyAlignment="1">
      <alignment horizontal="center" vertical="center"/>
    </xf>
    <xf numFmtId="0" fontId="1" fillId="2" borderId="19" xfId="0" applyFont="1" applyFill="1" applyBorder="1" applyAlignment="1">
      <alignment vertical="center"/>
    </xf>
    <xf numFmtId="0" fontId="1" fillId="2" borderId="20" xfId="0" applyFont="1" applyFill="1" applyBorder="1" applyAlignment="1">
      <alignment vertical="center"/>
    </xf>
    <xf numFmtId="0" fontId="1" fillId="2" borderId="21" xfId="0" applyFont="1" applyFill="1" applyBorder="1" applyAlignment="1">
      <alignment vertical="center"/>
    </xf>
    <xf numFmtId="0" fontId="1" fillId="6" borderId="22" xfId="0" applyFont="1" applyFill="1" applyBorder="1" applyAlignment="1">
      <alignment vertical="center"/>
    </xf>
    <xf numFmtId="0" fontId="1" fillId="6" borderId="23" xfId="0" applyFont="1" applyFill="1" applyBorder="1" applyAlignment="1">
      <alignment vertical="center"/>
    </xf>
    <xf numFmtId="0" fontId="1" fillId="6" borderId="24" xfId="0" applyFont="1" applyFill="1" applyBorder="1" applyAlignment="1">
      <alignment vertical="center"/>
    </xf>
    <xf numFmtId="0" fontId="1" fillId="0" borderId="25" xfId="0" quotePrefix="1" applyFont="1" applyBorder="1" applyAlignment="1">
      <alignment horizontal="center" vertical="center"/>
    </xf>
    <xf numFmtId="0" fontId="1" fillId="2" borderId="26" xfId="0" applyFont="1" applyFill="1" applyBorder="1" applyAlignment="1">
      <alignment vertical="center"/>
    </xf>
    <xf numFmtId="0" fontId="1" fillId="6" borderId="4" xfId="0" applyFont="1" applyFill="1" applyBorder="1" applyAlignment="1">
      <alignment vertical="center"/>
    </xf>
    <xf numFmtId="0" fontId="0" fillId="0" borderId="27" xfId="0" applyBorder="1" applyAlignment="1">
      <alignment horizontal="center" vertical="center"/>
    </xf>
    <xf numFmtId="0" fontId="10" fillId="2" borderId="1" xfId="0" applyFont="1" applyFill="1" applyBorder="1" applyAlignment="1">
      <alignment vertical="center"/>
    </xf>
    <xf numFmtId="0" fontId="10" fillId="5" borderId="3" xfId="0" applyFont="1" applyFill="1" applyBorder="1" applyAlignment="1">
      <alignment vertical="center"/>
    </xf>
    <xf numFmtId="0" fontId="10" fillId="5" borderId="4" xfId="0" applyFont="1" applyFill="1" applyBorder="1" applyAlignment="1">
      <alignment vertical="center"/>
    </xf>
    <xf numFmtId="0" fontId="10" fillId="3" borderId="2" xfId="0" applyFont="1" applyFill="1" applyBorder="1" applyAlignment="1">
      <alignment vertical="center"/>
    </xf>
    <xf numFmtId="0" fontId="7" fillId="6" borderId="28" xfId="0" applyFont="1" applyFill="1" applyBorder="1" applyAlignment="1">
      <alignment horizontal="center" vertical="center"/>
    </xf>
    <xf numFmtId="0" fontId="10" fillId="2" borderId="10" xfId="0" applyFont="1" applyFill="1" applyBorder="1" applyAlignment="1">
      <alignment vertical="center"/>
    </xf>
    <xf numFmtId="0" fontId="10" fillId="5" borderId="12" xfId="0" applyFont="1" applyFill="1" applyBorder="1" applyAlignment="1">
      <alignment vertical="center"/>
    </xf>
    <xf numFmtId="0" fontId="10" fillId="5" borderId="13" xfId="0" applyFont="1" applyFill="1" applyBorder="1" applyAlignment="1">
      <alignment vertical="center"/>
    </xf>
    <xf numFmtId="0" fontId="10" fillId="3" borderId="14" xfId="0" applyFont="1" applyFill="1" applyBorder="1" applyAlignment="1">
      <alignment vertical="center"/>
    </xf>
    <xf numFmtId="0" fontId="7" fillId="6" borderId="29" xfId="0" applyFont="1" applyFill="1" applyBorder="1" applyAlignment="1">
      <alignment horizontal="center" vertical="center"/>
    </xf>
    <xf numFmtId="0" fontId="1" fillId="2" borderId="30" xfId="0" applyFont="1" applyFill="1" applyBorder="1" applyAlignment="1">
      <alignment vertical="center"/>
    </xf>
    <xf numFmtId="0" fontId="1" fillId="5" borderId="12" xfId="0" applyFont="1" applyFill="1" applyBorder="1" applyAlignment="1">
      <alignment vertical="center"/>
    </xf>
    <xf numFmtId="0" fontId="1" fillId="5" borderId="13" xfId="0" applyFont="1" applyFill="1" applyBorder="1" applyAlignment="1">
      <alignment vertical="center"/>
    </xf>
    <xf numFmtId="0" fontId="1" fillId="3" borderId="14" xfId="0" applyFont="1" applyFill="1" applyBorder="1" applyAlignment="1">
      <alignment vertical="center"/>
    </xf>
    <xf numFmtId="0" fontId="0" fillId="0" borderId="3" xfId="0" applyBorder="1"/>
    <xf numFmtId="0" fontId="0" fillId="0" borderId="2" xfId="0" applyBorder="1"/>
    <xf numFmtId="0" fontId="0" fillId="0" borderId="6" xfId="0" applyBorder="1"/>
    <xf numFmtId="0" fontId="7" fillId="6" borderId="31" xfId="0" applyFont="1" applyFill="1" applyBorder="1" applyAlignment="1">
      <alignment horizontal="center" vertical="center"/>
    </xf>
    <xf numFmtId="0" fontId="11" fillId="10" borderId="32" xfId="0" applyFont="1" applyFill="1" applyBorder="1" applyAlignment="1">
      <alignment horizontal="center" vertical="top" wrapText="1"/>
    </xf>
    <xf numFmtId="0" fontId="11" fillId="10" borderId="33" xfId="0" applyFont="1" applyFill="1" applyBorder="1" applyAlignment="1">
      <alignment horizontal="center" vertical="top" wrapText="1"/>
    </xf>
    <xf numFmtId="0" fontId="11" fillId="10" borderId="34" xfId="0" applyFont="1" applyFill="1" applyBorder="1" applyAlignment="1">
      <alignment vertical="top" wrapText="1"/>
    </xf>
    <xf numFmtId="0" fontId="11" fillId="10" borderId="35" xfId="0" applyFont="1" applyFill="1" applyBorder="1" applyAlignment="1">
      <alignment vertical="top" wrapText="1"/>
    </xf>
    <xf numFmtId="0" fontId="11" fillId="10" borderId="36" xfId="0" applyFont="1" applyFill="1" applyBorder="1" applyAlignment="1">
      <alignment horizontal="center" vertical="top" wrapText="1"/>
    </xf>
    <xf numFmtId="0" fontId="0" fillId="0" borderId="0" xfId="0" applyAlignment="1">
      <alignment wrapText="1"/>
    </xf>
    <xf numFmtId="0" fontId="1" fillId="11" borderId="0" xfId="0" applyFont="1" applyFill="1"/>
    <xf numFmtId="0" fontId="0" fillId="12" borderId="0" xfId="0" applyFill="1"/>
    <xf numFmtId="0" fontId="0" fillId="12" borderId="0" xfId="0" quotePrefix="1" applyFill="1"/>
    <xf numFmtId="0" fontId="1" fillId="4" borderId="7" xfId="0" applyFont="1" applyFill="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xf numFmtId="0" fontId="6" fillId="6" borderId="4" xfId="0" applyFont="1" applyFill="1" applyBorder="1" applyAlignment="1">
      <alignment vertical="center"/>
    </xf>
    <xf numFmtId="0" fontId="6" fillId="6" borderId="2" xfId="0" applyFont="1" applyFill="1" applyBorder="1" applyAlignment="1">
      <alignment vertical="center"/>
    </xf>
    <xf numFmtId="0" fontId="7" fillId="6" borderId="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1" xfId="0" applyFont="1" applyFill="1" applyBorder="1" applyAlignment="1">
      <alignment vertical="center" wrapText="1"/>
    </xf>
    <xf numFmtId="0" fontId="6" fillId="6" borderId="4" xfId="0" applyFont="1" applyFill="1" applyBorder="1" applyAlignment="1">
      <alignment vertical="center" wrapText="1"/>
    </xf>
    <xf numFmtId="0" fontId="6" fillId="6" borderId="2" xfId="0" applyFont="1" applyFill="1" applyBorder="1" applyAlignment="1">
      <alignment vertical="center" wrapText="1"/>
    </xf>
    <xf numFmtId="0" fontId="7" fillId="0" borderId="0" xfId="0" applyFont="1" applyAlignment="1">
      <alignment wrapText="1"/>
    </xf>
    <xf numFmtId="0" fontId="0" fillId="0" borderId="21" xfId="0" applyBorder="1"/>
    <xf numFmtId="0" fontId="0" fillId="0" borderId="26" xfId="0" applyBorder="1"/>
    <xf numFmtId="0" fontId="7" fillId="0" borderId="11" xfId="0" applyFont="1" applyBorder="1"/>
    <xf numFmtId="0" fontId="0" fillId="0" borderId="0" xfId="0" applyAlignment="1">
      <alignment horizontal="center" wrapText="1"/>
    </xf>
    <xf numFmtId="0" fontId="8" fillId="6" borderId="4" xfId="0" applyFont="1" applyFill="1" applyBorder="1"/>
    <xf numFmtId="0" fontId="9" fillId="9" borderId="4" xfId="0" applyFont="1" applyFill="1" applyBorder="1"/>
    <xf numFmtId="0" fontId="10" fillId="5" borderId="0" xfId="0" applyFont="1" applyFill="1" applyAlignment="1">
      <alignment vertical="center"/>
    </xf>
    <xf numFmtId="0" fontId="10" fillId="5" borderId="11" xfId="0" applyFont="1" applyFill="1" applyBorder="1" applyAlignment="1">
      <alignment vertical="center"/>
    </xf>
    <xf numFmtId="0" fontId="1" fillId="5" borderId="0" xfId="0" applyFont="1" applyFill="1" applyAlignment="1">
      <alignment vertical="center"/>
    </xf>
    <xf numFmtId="0" fontId="1" fillId="5" borderId="11" xfId="0" applyFont="1" applyFill="1" applyBorder="1" applyAlignment="1">
      <alignment vertical="center"/>
    </xf>
    <xf numFmtId="0" fontId="1" fillId="4" borderId="38" xfId="0" applyFont="1" applyFill="1" applyBorder="1"/>
    <xf numFmtId="0" fontId="8" fillId="7" borderId="37" xfId="0" applyFont="1" applyFill="1" applyBorder="1"/>
    <xf numFmtId="0" fontId="9" fillId="8" borderId="37" xfId="0" applyFont="1" applyFill="1" applyBorder="1"/>
    <xf numFmtId="0" fontId="1" fillId="2" borderId="37" xfId="0" applyFont="1" applyFill="1" applyBorder="1" applyAlignment="1">
      <alignment vertical="center"/>
    </xf>
    <xf numFmtId="0" fontId="1" fillId="2" borderId="39" xfId="0" applyFont="1" applyFill="1" applyBorder="1" applyAlignment="1">
      <alignment vertical="center"/>
    </xf>
    <xf numFmtId="0" fontId="1" fillId="2" borderId="37" xfId="0" applyFont="1" applyFill="1" applyBorder="1" applyAlignment="1">
      <alignment vertical="center" wrapText="1"/>
    </xf>
    <xf numFmtId="0" fontId="1" fillId="2" borderId="40" xfId="0" applyFont="1" applyFill="1" applyBorder="1" applyAlignment="1">
      <alignment vertical="center"/>
    </xf>
    <xf numFmtId="0" fontId="1" fillId="2" borderId="41" xfId="0" applyFont="1" applyFill="1" applyBorder="1" applyAlignment="1">
      <alignment vertical="center"/>
    </xf>
    <xf numFmtId="0" fontId="10" fillId="2" borderId="38" xfId="0" applyFont="1" applyFill="1" applyBorder="1" applyAlignment="1">
      <alignment vertical="center"/>
    </xf>
    <xf numFmtId="0" fontId="10" fillId="2" borderId="42" xfId="0" applyFont="1" applyFill="1" applyBorder="1" applyAlignment="1">
      <alignment vertical="center"/>
    </xf>
    <xf numFmtId="0" fontId="1" fillId="2" borderId="38" xfId="0" applyFont="1" applyFill="1" applyBorder="1" applyAlignment="1">
      <alignment vertical="center"/>
    </xf>
    <xf numFmtId="0" fontId="0" fillId="0" borderId="37" xfId="0" applyBorder="1"/>
    <xf numFmtId="0" fontId="12" fillId="4" borderId="0" xfId="0" applyFont="1" applyFill="1" applyAlignment="1">
      <alignment horizontal="center" vertical="center"/>
    </xf>
    <xf numFmtId="0" fontId="3" fillId="0" borderId="0" xfId="0" quotePrefix="1" applyFont="1" applyAlignment="1">
      <alignment horizontal="center" vertical="center"/>
    </xf>
    <xf numFmtId="0" fontId="13" fillId="4" borderId="0" xfId="0" applyFont="1" applyFill="1" applyAlignment="1">
      <alignment horizontal="center" vertical="center"/>
    </xf>
    <xf numFmtId="0" fontId="14" fillId="13" borderId="0" xfId="0" applyFont="1" applyFill="1" applyAlignment="1">
      <alignment horizontal="center" vertical="center"/>
    </xf>
    <xf numFmtId="0" fontId="14" fillId="0" borderId="0" xfId="0" applyFont="1" applyAlignment="1">
      <alignment horizontal="center" vertical="center"/>
    </xf>
    <xf numFmtId="0" fontId="14" fillId="13" borderId="0" xfId="0" applyFont="1" applyFill="1" applyAlignment="1">
      <alignment horizontal="left" vertical="center" wrapText="1"/>
    </xf>
    <xf numFmtId="0" fontId="14" fillId="13" borderId="0" xfId="0" applyFont="1" applyFill="1" applyAlignment="1">
      <alignment vertical="center" wrapText="1"/>
    </xf>
    <xf numFmtId="0" fontId="14" fillId="0" borderId="0" xfId="0" applyFont="1" applyAlignment="1">
      <alignment vertical="center"/>
    </xf>
    <xf numFmtId="0" fontId="14" fillId="0" borderId="0" xfId="0" applyFont="1" applyAlignment="1">
      <alignment vertical="center" wrapText="1"/>
    </xf>
    <xf numFmtId="0" fontId="14" fillId="13" borderId="0" xfId="0" applyFont="1" applyFill="1" applyAlignment="1">
      <alignment vertical="center"/>
    </xf>
    <xf numFmtId="0" fontId="4" fillId="14" borderId="5" xfId="0" applyFont="1" applyFill="1" applyBorder="1"/>
    <xf numFmtId="0" fontId="4" fillId="14" borderId="3" xfId="0" applyFont="1" applyFill="1" applyBorder="1"/>
    <xf numFmtId="0" fontId="4" fillId="14" borderId="0" xfId="0" applyFont="1" applyFill="1"/>
    <xf numFmtId="0" fontId="4" fillId="14" borderId="2" xfId="0" applyFont="1" applyFill="1" applyBorder="1"/>
    <xf numFmtId="0" fontId="4" fillId="14" borderId="0" xfId="0" applyFont="1" applyFill="1" applyAlignment="1">
      <alignment horizontal="center" vertical="center"/>
    </xf>
    <xf numFmtId="0" fontId="4" fillId="15" borderId="5" xfId="0" applyFont="1" applyFill="1" applyBorder="1" applyAlignment="1">
      <alignment vertical="center"/>
    </xf>
    <xf numFmtId="0" fontId="15" fillId="15" borderId="0" xfId="0" applyFont="1" applyFill="1" applyAlignment="1">
      <alignment vertical="center"/>
    </xf>
    <xf numFmtId="0" fontId="15" fillId="16" borderId="3" xfId="0" applyFont="1" applyFill="1" applyBorder="1" applyAlignment="1">
      <alignment vertical="center"/>
    </xf>
    <xf numFmtId="0" fontId="15" fillId="16" borderId="0" xfId="0" applyFont="1" applyFill="1" applyAlignment="1">
      <alignment vertical="center"/>
    </xf>
    <xf numFmtId="0" fontId="15" fillId="16" borderId="4" xfId="0" applyFont="1" applyFill="1" applyBorder="1" applyAlignment="1">
      <alignment vertical="center"/>
    </xf>
    <xf numFmtId="0" fontId="4" fillId="17" borderId="2" xfId="0" applyFont="1" applyFill="1" applyBorder="1" applyAlignment="1">
      <alignment vertical="center"/>
    </xf>
    <xf numFmtId="0" fontId="4" fillId="18" borderId="5" xfId="0" applyFont="1" applyFill="1" applyBorder="1" applyAlignment="1">
      <alignment vertical="center"/>
    </xf>
    <xf numFmtId="0" fontId="15" fillId="18" borderId="0" xfId="0" applyFont="1" applyFill="1" applyAlignment="1">
      <alignment vertical="center"/>
    </xf>
    <xf numFmtId="0" fontId="15" fillId="19" borderId="3" xfId="0" applyFont="1" applyFill="1" applyBorder="1" applyAlignment="1">
      <alignment vertical="center"/>
    </xf>
    <xf numFmtId="0" fontId="15" fillId="19" borderId="0" xfId="0" applyFont="1" applyFill="1" applyAlignment="1">
      <alignment vertical="center"/>
    </xf>
    <xf numFmtId="0" fontId="15" fillId="19" borderId="4" xfId="0" applyFont="1" applyFill="1" applyBorder="1" applyAlignment="1">
      <alignment vertical="center"/>
    </xf>
    <xf numFmtId="0" fontId="4" fillId="20" borderId="2" xfId="0" applyFont="1" applyFill="1" applyBorder="1" applyAlignment="1">
      <alignment vertical="center"/>
    </xf>
    <xf numFmtId="0" fontId="5" fillId="21" borderId="0" xfId="0" applyFont="1" applyFill="1" applyAlignment="1">
      <alignment horizontal="center" vertical="center"/>
    </xf>
    <xf numFmtId="0" fontId="15" fillId="18" borderId="5" xfId="0" applyFont="1" applyFill="1" applyBorder="1" applyAlignment="1">
      <alignment vertical="center"/>
    </xf>
    <xf numFmtId="0" fontId="15" fillId="15" borderId="5" xfId="0" applyFont="1" applyFill="1" applyBorder="1" applyAlignment="1">
      <alignment vertical="center"/>
    </xf>
    <xf numFmtId="0" fontId="4" fillId="19" borderId="3" xfId="0" applyFont="1" applyFill="1" applyBorder="1" applyAlignment="1">
      <alignment vertical="center"/>
    </xf>
    <xf numFmtId="0" fontId="4" fillId="19" borderId="0" xfId="0" applyFont="1" applyFill="1" applyAlignment="1">
      <alignment vertical="center"/>
    </xf>
    <xf numFmtId="0" fontId="4" fillId="19" borderId="4" xfId="0" applyFont="1" applyFill="1" applyBorder="1" applyAlignment="1">
      <alignment vertical="center"/>
    </xf>
    <xf numFmtId="0" fontId="4" fillId="18" borderId="0" xfId="0" applyFont="1" applyFill="1" applyAlignment="1">
      <alignment vertical="center"/>
    </xf>
    <xf numFmtId="0" fontId="4" fillId="15" borderId="0" xfId="0" applyFont="1" applyFill="1" applyAlignment="1">
      <alignment vertical="center"/>
    </xf>
    <xf numFmtId="0" fontId="4" fillId="16" borderId="3" xfId="0" applyFont="1" applyFill="1" applyBorder="1" applyAlignment="1">
      <alignment vertical="center"/>
    </xf>
    <xf numFmtId="0" fontId="4" fillId="16" borderId="0" xfId="0" applyFont="1" applyFill="1" applyAlignment="1">
      <alignment vertical="center"/>
    </xf>
    <xf numFmtId="0" fontId="4" fillId="16" borderId="4" xfId="0" applyFont="1" applyFill="1" applyBorder="1" applyAlignment="1">
      <alignment vertical="center"/>
    </xf>
    <xf numFmtId="0" fontId="15" fillId="17" borderId="2" xfId="0" applyFont="1" applyFill="1" applyBorder="1" applyAlignment="1">
      <alignment vertical="center"/>
    </xf>
    <xf numFmtId="0" fontId="4" fillId="21" borderId="0" xfId="0" applyFont="1" applyFill="1" applyAlignment="1">
      <alignment horizontal="center" vertical="center"/>
    </xf>
    <xf numFmtId="0" fontId="4" fillId="0" borderId="0" xfId="0" applyFont="1" applyAlignment="1">
      <alignment horizontal="center" vertical="center"/>
    </xf>
    <xf numFmtId="0" fontId="15" fillId="20" borderId="2" xfId="0" applyFont="1" applyFill="1" applyBorder="1" applyAlignment="1">
      <alignment vertical="center"/>
    </xf>
    <xf numFmtId="0" fontId="16" fillId="21" borderId="43" xfId="0" applyFont="1" applyFill="1" applyBorder="1" applyAlignment="1">
      <alignment horizontal="center" vertical="center"/>
    </xf>
    <xf numFmtId="0" fontId="16" fillId="21" borderId="44" xfId="0" applyFont="1" applyFill="1" applyBorder="1" applyAlignment="1">
      <alignment horizontal="center" vertical="center"/>
    </xf>
    <xf numFmtId="0" fontId="17" fillId="18" borderId="8" xfId="0" applyFont="1" applyFill="1" applyBorder="1"/>
    <xf numFmtId="0" fontId="17" fillId="18" borderId="5" xfId="0" applyFont="1" applyFill="1" applyBorder="1"/>
    <xf numFmtId="0" fontId="17" fillId="18" borderId="37" xfId="0" applyFont="1" applyFill="1" applyBorder="1"/>
    <xf numFmtId="0" fontId="17" fillId="19" borderId="0" xfId="0" applyFont="1" applyFill="1"/>
    <xf numFmtId="0" fontId="17" fillId="19" borderId="4" xfId="0" applyFont="1" applyFill="1" applyBorder="1"/>
    <xf numFmtId="0" fontId="18" fillId="0" borderId="0" xfId="0" applyFont="1"/>
    <xf numFmtId="0" fontId="17" fillId="15" borderId="8" xfId="0" applyFont="1" applyFill="1" applyBorder="1"/>
    <xf numFmtId="0" fontId="17" fillId="15" borderId="37" xfId="0" applyFont="1" applyFill="1" applyBorder="1"/>
    <xf numFmtId="0" fontId="17" fillId="16" borderId="0" xfId="0" applyFont="1" applyFill="1"/>
    <xf numFmtId="0" fontId="17" fillId="16" borderId="4" xfId="0" applyFont="1" applyFill="1" applyBorder="1"/>
    <xf numFmtId="0" fontId="17" fillId="18" borderId="46" xfId="0" applyFont="1" applyFill="1" applyBorder="1"/>
    <xf numFmtId="0" fontId="19" fillId="18" borderId="5" xfId="0" applyFont="1" applyFill="1" applyBorder="1"/>
    <xf numFmtId="0" fontId="19" fillId="15" borderId="8" xfId="0" applyFont="1" applyFill="1" applyBorder="1"/>
    <xf numFmtId="0" fontId="18" fillId="0" borderId="45" xfId="0" applyFont="1" applyBorder="1" applyAlignment="1">
      <alignment horizontal="center" vertical="center"/>
    </xf>
    <xf numFmtId="0" fontId="18" fillId="0" borderId="0" xfId="0" applyFont="1" applyAlignment="1">
      <alignment horizontal="center" vertical="center"/>
    </xf>
    <xf numFmtId="0" fontId="18" fillId="0" borderId="0" xfId="0" applyFont="1" applyAlignment="1">
      <alignment horizontal="center" vertical="center" wrapText="1"/>
    </xf>
    <xf numFmtId="0" fontId="18" fillId="0" borderId="45" xfId="0" applyFont="1" applyBorder="1" applyAlignment="1">
      <alignment horizontal="center" vertical="center" wrapText="1"/>
    </xf>
    <xf numFmtId="0" fontId="18" fillId="0" borderId="47" xfId="0" applyFont="1" applyBorder="1" applyAlignment="1">
      <alignment horizontal="center" vertical="center" wrapText="1"/>
    </xf>
    <xf numFmtId="0" fontId="17" fillId="20" borderId="2" xfId="0" applyFont="1" applyFill="1" applyBorder="1"/>
    <xf numFmtId="0" fontId="17" fillId="17" borderId="2" xfId="0" applyFont="1" applyFill="1" applyBorder="1"/>
    <xf numFmtId="0" fontId="17" fillId="17" borderId="4" xfId="0" applyFont="1" applyFill="1" applyBorder="1"/>
    <xf numFmtId="0" fontId="17" fillId="14" borderId="0" xfId="0" applyFont="1" applyFill="1" applyAlignment="1">
      <alignment horizontal="center" vertical="center"/>
    </xf>
    <xf numFmtId="0" fontId="18" fillId="21" borderId="0" xfId="0" applyFont="1" applyFill="1" applyAlignment="1">
      <alignment horizontal="center" vertical="center"/>
    </xf>
    <xf numFmtId="0" fontId="17" fillId="21" borderId="0" xfId="0" applyFont="1" applyFill="1" applyAlignment="1">
      <alignment horizontal="center" vertical="center"/>
    </xf>
    <xf numFmtId="0" fontId="20" fillId="0" borderId="0" xfId="0" applyFont="1" applyAlignment="1">
      <alignment horizontal="center" vertical="center"/>
    </xf>
    <xf numFmtId="0" fontId="5" fillId="22" borderId="0" xfId="0" applyFont="1" applyFill="1" applyAlignment="1">
      <alignment horizontal="center" vertical="center"/>
    </xf>
    <xf numFmtId="0" fontId="4" fillId="22" borderId="0" xfId="0" applyFont="1" applyFill="1" applyAlignment="1">
      <alignment horizontal="center" vertical="center"/>
    </xf>
    <xf numFmtId="0" fontId="17" fillId="18" borderId="0" xfId="0" applyFont="1" applyFill="1"/>
    <xf numFmtId="0" fontId="14" fillId="22" borderId="0" xfId="0" applyFont="1" applyFill="1" applyAlignment="1">
      <alignment horizontal="center" vertical="center"/>
    </xf>
    <xf numFmtId="0" fontId="14" fillId="22" borderId="0" xfId="0" applyFont="1" applyFill="1" applyAlignment="1">
      <alignment vertical="center"/>
    </xf>
    <xf numFmtId="0" fontId="14" fillId="22" borderId="0" xfId="0" applyFont="1" applyFill="1" applyAlignment="1">
      <alignment vertical="center" wrapText="1"/>
    </xf>
    <xf numFmtId="0" fontId="0" fillId="22" borderId="0" xfId="0" applyFill="1" applyAlignment="1">
      <alignment horizontal="center" wrapText="1"/>
    </xf>
    <xf numFmtId="0" fontId="0" fillId="22" borderId="0" xfId="0" applyFill="1" applyAlignment="1">
      <alignment wrapText="1"/>
    </xf>
    <xf numFmtId="0" fontId="0" fillId="22" borderId="0" xfId="0" applyFill="1"/>
  </cellXfs>
  <cellStyles count="1">
    <cellStyle name="Normal" xfId="0" builtinId="0"/>
  </cellStyles>
  <dxfs count="1620">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patternType="solid">
          <fgColor theme="6" tint="0.59999389629810485"/>
          <bgColor theme="6" tint="0.59999389629810485"/>
        </patternFill>
      </fill>
      <border diagonalUp="0" diagonalDown="0">
        <left style="thin">
          <color theme="0"/>
        </left>
        <right/>
        <top style="thin">
          <color theme="0"/>
        </top>
        <bottom style="thin">
          <color theme="0"/>
        </bottom>
        <vertical/>
        <horizontal/>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alignment horizontal="general" vertical="bottom" textRotation="0" wrapText="1" indent="0" justifyLastLine="0" shrinkToFit="0" readingOrder="0"/>
      <border diagonalUp="0" diagonalDown="0" outline="0">
        <left style="thin">
          <color theme="0"/>
        </left>
        <right style="thin">
          <color theme="0"/>
        </right>
        <top style="thin">
          <color theme="0"/>
        </top>
        <bottom style="thin">
          <color theme="0"/>
        </bottom>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border diagonalUp="0" diagonalDown="0">
        <left/>
        <right style="thin">
          <color theme="0"/>
        </right>
        <top style="thin">
          <color theme="0"/>
        </top>
        <bottom style="thin">
          <color theme="0"/>
        </bottom>
        <vertical/>
        <horizontal/>
      </border>
    </dxf>
    <dxf>
      <border outline="0">
        <bottom style="medium">
          <color theme="1"/>
        </bottom>
      </border>
    </dxf>
    <dxf>
      <fill>
        <patternFill patternType="solid">
          <fgColor theme="6" tint="0.59999389629810485"/>
          <bgColor theme="6" tint="0.59999389629810485"/>
        </patternFill>
      </fill>
    </dxf>
    <dxf>
      <font>
        <b/>
        <i val="0"/>
        <strike val="0"/>
        <condense val="0"/>
        <extend val="0"/>
        <outline val="0"/>
        <shadow val="0"/>
        <u val="none"/>
        <vertAlign val="baseline"/>
        <sz val="11"/>
        <color theme="1" tint="0.249977111117893"/>
        <name val="Arial Nova Cond"/>
        <family val="2"/>
        <scheme val="none"/>
      </font>
      <fill>
        <patternFill patternType="solid">
          <fgColor theme="6"/>
          <bgColor theme="6"/>
        </patternFill>
      </fill>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Gonzalez, Juan" id="{489B700D-CD8D-4283-82E0-59115F152545}" userId="S::juan.gonzalez@pnnl.gov::b9545d9e-b532-44b2-a62f-3783f3c5471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997803-B627-4B58-B6C7-AF15F09B480E}" name="RulesTable" displayName="RulesTable" ref="A1:I72" totalsRowShown="0" headerRowDxfId="1619" dataDxfId="1618" headerRowBorderDxfId="1617">
  <autoFilter ref="A1:I72" xr:uid="{FB17C69F-05E7-44D8-90EA-267733978CC2}">
    <filterColumn colId="7">
      <filters blank="1">
        <filter val="?"/>
        <filter val="No"/>
      </filters>
    </filterColumn>
  </autoFilter>
  <tableColumns count="9">
    <tableColumn id="1" xr3:uid="{A7B806A8-BB3E-4744-A4DC-E46CC4299378}" name="Rule ID" dataDxfId="1616"/>
    <tableColumn id="2" xr3:uid="{568F59F9-8D4D-436C-8483-705C5E033275}" name="Ruleset Reference" dataDxfId="1615"/>
    <tableColumn id="3" xr3:uid="{9C256910-9F91-4A04-9EE9-AAF0356C6EC5}" name="Rule Description" dataDxfId="1614"/>
    <tableColumn id="4" xr3:uid="{121EE0AE-4148-43C7-9F0A-0663811B7295}" name="Applicable RMR" dataDxfId="1613"/>
    <tableColumn id="5" xr3:uid="{2D1ED0F1-7E72-4004-9C50-21F6CF34E340}" name="Rule Assertion" dataDxfId="1612"/>
    <tableColumn id="6" xr3:uid="{9ED0F362-834A-41C1-8D33-ED42422BC7E2}" name="Comparison Value" dataDxfId="1611"/>
    <tableColumn id="7" xr3:uid="{7DA0D75C-4C99-464A-9BFF-EBBC56EF7700}" name="Rule Dependency" dataDxfId="1610"/>
    <tableColumn id="8" xr3:uid="{C2BFC498-16DD-4CCE-AE27-331E2F429321}" name="Mandatory Rule" dataDxfId="1609"/>
    <tableColumn id="9" xr3:uid="{D38571D0-8FF5-41CD-89FD-211D82A108D9}" name="Notes" dataDxfId="1608"/>
  </tableColumns>
  <tableStyleInfo name="TableStyleMedium1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1" dT="2022-01-26T20:59:54.03" personId="{489B700D-CD8D-4283-82E0-59115F152545}" id="{6C087461-ED97-4E15-B6E0-C0A28352F460}">
    <text>Per the TCD spreadsheet, "These tests are not finished. Need to figure out best way to test schedule"</text>
  </threadedComment>
  <threadedComment ref="AM1" dT="2022-01-31T22:30:31.09" personId="{489B700D-CD8D-4283-82E0-59115F152545}" id="{78308350-25C1-41FC-9330-247FC419E2CF}">
    <text>TCD has this identical to 22-10-a passing case. Not sure what should be different</text>
  </threadedComment>
  <threadedComment ref="AN1" dT="2022-01-31T22:31:21.83" personId="{489B700D-CD8D-4283-82E0-59115F152545}" id="{49682122-16C6-4A3B-8688-3CCB0F45F373}">
    <text>Identical to 22-10-a but context of test description made me change control type to FIXED_SPEED</text>
  </threadedComment>
  <threadedComment ref="AU1" dT="2022-01-31T22:52:00.36" personId="{489B700D-CD8D-4283-82E0-59115F152545}" id="{9FEDC872-4CB9-4255-93F6-7A48621A5D36}">
    <text>Schema does not appear to support distribution pump type? (instead of secondary)</text>
  </threadedComment>
  <threadedComment ref="AV1" dT="2022-01-31T22:52:00.36" personId="{489B700D-CD8D-4283-82E0-59115F152545}" id="{0A955DFB-6B0F-4962-9E66-C84B4CC4EEEE}">
    <text>Schema does not appear to support distribution pump type? (instead of secondary)</text>
  </threadedComment>
  <threadedComment ref="AW1" dT="2022-01-31T22:52:00.36" personId="{489B700D-CD8D-4283-82E0-59115F152545}" id="{7CDD5DDB-FB9C-48CB-8109-1AA5451CDFE0}">
    <text>Schema does not appear to support distribution pump type? (instead of secondary)</text>
  </threadedComment>
  <threadedComment ref="AX1" dT="2022-01-31T22:52:00.36" personId="{489B700D-CD8D-4283-82E0-59115F152545}" id="{A3F8A44F-FF74-4157-8B95-CC8154FF17ED}">
    <text>Schema does not appear to support distribution pump type? (instead of secondary)</text>
  </threadedComment>
  <threadedComment ref="AY1" dT="2022-01-31T22:52:00.36" personId="{489B700D-CD8D-4283-82E0-59115F152545}" id="{4A24CB2E-6ED6-4FF9-8BA3-A91E46BFFA23}">
    <text>Schema does not appear to support distribution pump type? (instead of secondary)</text>
  </threadedComment>
  <threadedComment ref="AZ1" dT="2022-01-31T22:52:00.36" personId="{489B700D-CD8D-4283-82E0-59115F152545}" id="{AFAF801D-D20E-40F9-BD8C-B1D553D17F88}">
    <text>Schema does not appear to support distribution pump type? (instead of secondary)</text>
  </threadedComment>
  <threadedComment ref="BO1" dT="2022-02-07T21:21:04.26" personId="{489B700D-CD8D-4283-82E0-59115F152545}" id="{D8AA42FF-6B2E-44DA-A420-D9E4C8E6629C}">
    <text>Updated values to agree with rules when converted to IP. TCD seemed off.</text>
  </threadedComment>
  <threadedComment ref="CU1" dT="2022-02-14T20:11:24.26" personId="{489B700D-CD8D-4283-82E0-59115F152545}" id="{7FD58325-910A-4BAA-B2D9-FA2B58E0A950}">
    <text>Not allowed to have a pump without name. Removing the pump altogether makes this test identical to 28-d</text>
  </threadedComment>
  <threadedComment ref="DE1" dT="2022-02-14T20:30:49.16" personId="{489B700D-CD8D-4283-82E0-59115F152545}" id="{782D081F-1B74-4C45-A49B-D00E2A68F0DC}">
    <text>identical to B</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A2FB8-6EE9-4394-B2E0-311930DD3B01}">
  <dimension ref="A1:I72"/>
  <sheetViews>
    <sheetView topLeftCell="A6" zoomScaleNormal="100" workbookViewId="0">
      <selection activeCell="C15" sqref="C15"/>
    </sheetView>
  </sheetViews>
  <sheetFormatPr defaultRowHeight="14.45"/>
  <cols>
    <col min="1" max="1" width="12.140625" bestFit="1" customWidth="1"/>
    <col min="2" max="2" width="38.42578125" customWidth="1"/>
    <col min="3" max="3" width="54.5703125" customWidth="1"/>
    <col min="4" max="4" width="20" bestFit="1" customWidth="1"/>
    <col min="5" max="5" width="16.5703125" bestFit="1" customWidth="1"/>
    <col min="6" max="6" width="19.7109375" bestFit="1" customWidth="1"/>
    <col min="7" max="7" width="32.140625" customWidth="1"/>
    <col min="8" max="8" width="17.5703125" bestFit="1" customWidth="1"/>
    <col min="9" max="9" width="34" customWidth="1"/>
  </cols>
  <sheetData>
    <row r="1" spans="1:9" ht="15" thickBot="1">
      <c r="A1" s="78" t="s">
        <v>0</v>
      </c>
      <c r="B1" s="82" t="s">
        <v>1</v>
      </c>
      <c r="C1" s="80" t="s">
        <v>2</v>
      </c>
      <c r="D1" s="79" t="s">
        <v>3</v>
      </c>
      <c r="E1" s="81" t="s">
        <v>4</v>
      </c>
      <c r="F1" s="81" t="s">
        <v>5</v>
      </c>
      <c r="G1" s="81" t="s">
        <v>6</v>
      </c>
      <c r="H1" s="81" t="s">
        <v>7</v>
      </c>
      <c r="I1" s="81" t="s">
        <v>8</v>
      </c>
    </row>
    <row r="2" spans="1:9" ht="91.5" customHeight="1">
      <c r="A2" s="126" t="s">
        <v>9</v>
      </c>
      <c r="B2" s="128" t="s">
        <v>10</v>
      </c>
      <c r="C2" s="129" t="s">
        <v>11</v>
      </c>
      <c r="D2" s="104" t="s">
        <v>12</v>
      </c>
      <c r="E2" s="104" t="s">
        <v>13</v>
      </c>
      <c r="F2" s="83" t="s">
        <v>14</v>
      </c>
      <c r="G2" s="129" t="s">
        <v>15</v>
      </c>
      <c r="H2" t="s">
        <v>16</v>
      </c>
      <c r="I2" s="83"/>
    </row>
    <row r="3" spans="1:9" ht="27.95" hidden="1">
      <c r="A3" s="127" t="s">
        <v>17</v>
      </c>
      <c r="B3" s="130" t="s">
        <v>18</v>
      </c>
      <c r="C3" s="131" t="s">
        <v>19</v>
      </c>
      <c r="D3" s="104" t="s">
        <v>12</v>
      </c>
      <c r="E3" s="104" t="s">
        <v>13</v>
      </c>
      <c r="F3" s="83" t="s">
        <v>14</v>
      </c>
      <c r="G3" s="131" t="s">
        <v>20</v>
      </c>
      <c r="H3" t="s">
        <v>21</v>
      </c>
      <c r="I3" t="s">
        <v>22</v>
      </c>
    </row>
    <row r="4" spans="1:9" ht="67.5" hidden="1" customHeight="1">
      <c r="A4" s="126" t="s">
        <v>23</v>
      </c>
      <c r="B4" s="129" t="s">
        <v>24</v>
      </c>
      <c r="C4" s="129" t="s">
        <v>25</v>
      </c>
      <c r="D4" s="104" t="s">
        <v>12</v>
      </c>
      <c r="E4" s="104" t="s">
        <v>13</v>
      </c>
      <c r="F4" s="83" t="s">
        <v>14</v>
      </c>
      <c r="G4" s="129" t="s">
        <v>26</v>
      </c>
      <c r="H4" t="s">
        <v>21</v>
      </c>
    </row>
    <row r="5" spans="1:9" ht="69" customHeight="1">
      <c r="A5" s="127" t="s">
        <v>27</v>
      </c>
      <c r="B5" s="130" t="s">
        <v>28</v>
      </c>
      <c r="C5" s="131" t="s">
        <v>29</v>
      </c>
      <c r="D5" s="104" t="s">
        <v>12</v>
      </c>
      <c r="E5" s="104" t="s">
        <v>13</v>
      </c>
      <c r="F5" s="83" t="s">
        <v>14</v>
      </c>
      <c r="G5" s="131" t="s">
        <v>30</v>
      </c>
      <c r="H5" t="s">
        <v>31</v>
      </c>
    </row>
    <row r="6" spans="1:9" ht="51.75" customHeight="1">
      <c r="A6" s="126" t="s">
        <v>32</v>
      </c>
      <c r="B6" s="132" t="s">
        <v>33</v>
      </c>
      <c r="C6" s="129" t="s">
        <v>34</v>
      </c>
      <c r="D6" s="104" t="s">
        <v>12</v>
      </c>
      <c r="E6" s="104" t="s">
        <v>13</v>
      </c>
      <c r="F6" s="83" t="s">
        <v>14</v>
      </c>
      <c r="G6" s="132" t="s">
        <v>35</v>
      </c>
      <c r="H6" t="s">
        <v>31</v>
      </c>
      <c r="I6" s="83"/>
    </row>
    <row r="7" spans="1:9" ht="42" hidden="1">
      <c r="A7" s="127" t="s">
        <v>36</v>
      </c>
      <c r="B7" s="130" t="s">
        <v>33</v>
      </c>
      <c r="C7" s="131" t="s">
        <v>37</v>
      </c>
      <c r="D7" s="104" t="s">
        <v>12</v>
      </c>
      <c r="E7" s="104" t="s">
        <v>13</v>
      </c>
      <c r="F7" s="83" t="s">
        <v>14</v>
      </c>
      <c r="G7" s="130" t="s">
        <v>35</v>
      </c>
      <c r="H7" t="s">
        <v>21</v>
      </c>
    </row>
    <row r="8" spans="1:9" ht="27.95" hidden="1">
      <c r="A8" s="126" t="s">
        <v>38</v>
      </c>
      <c r="B8" s="132" t="s">
        <v>33</v>
      </c>
      <c r="C8" s="129" t="s">
        <v>39</v>
      </c>
      <c r="D8" s="104" t="s">
        <v>12</v>
      </c>
      <c r="E8" s="104" t="s">
        <v>13</v>
      </c>
      <c r="F8" s="83" t="s">
        <v>14</v>
      </c>
      <c r="G8" s="132" t="s">
        <v>35</v>
      </c>
      <c r="H8" t="s">
        <v>21</v>
      </c>
    </row>
    <row r="9" spans="1:9" ht="27.95" hidden="1">
      <c r="A9" s="127" t="s">
        <v>40</v>
      </c>
      <c r="B9" s="130" t="s">
        <v>41</v>
      </c>
      <c r="C9" s="131" t="s">
        <v>42</v>
      </c>
      <c r="D9" s="104" t="s">
        <v>12</v>
      </c>
      <c r="E9" s="104" t="s">
        <v>13</v>
      </c>
      <c r="F9" s="83" t="s">
        <v>14</v>
      </c>
      <c r="G9" s="130" t="s">
        <v>43</v>
      </c>
      <c r="H9" t="s">
        <v>21</v>
      </c>
    </row>
    <row r="10" spans="1:9" ht="69.75" customHeight="1">
      <c r="A10" s="126" t="s">
        <v>44</v>
      </c>
      <c r="B10" s="132" t="s">
        <v>45</v>
      </c>
      <c r="C10" s="129" t="s">
        <v>46</v>
      </c>
      <c r="D10" s="104" t="s">
        <v>12</v>
      </c>
      <c r="E10" s="104" t="s">
        <v>13</v>
      </c>
      <c r="F10" s="83" t="s">
        <v>14</v>
      </c>
      <c r="G10" s="132" t="s">
        <v>47</v>
      </c>
      <c r="H10" t="s">
        <v>31</v>
      </c>
    </row>
    <row r="11" spans="1:9" ht="50.25" customHeight="1">
      <c r="A11" s="127" t="s">
        <v>48</v>
      </c>
      <c r="B11" s="130" t="s">
        <v>45</v>
      </c>
      <c r="C11" s="131" t="s">
        <v>49</v>
      </c>
      <c r="D11" s="104" t="s">
        <v>12</v>
      </c>
      <c r="E11" s="104" t="s">
        <v>13</v>
      </c>
      <c r="F11" s="83" t="s">
        <v>14</v>
      </c>
      <c r="G11" s="130" t="s">
        <v>47</v>
      </c>
      <c r="H11" t="s">
        <v>31</v>
      </c>
    </row>
    <row r="12" spans="1:9" ht="51" customHeight="1">
      <c r="A12" s="126" t="s">
        <v>50</v>
      </c>
      <c r="B12" s="132" t="s">
        <v>45</v>
      </c>
      <c r="C12" s="129" t="s">
        <v>51</v>
      </c>
      <c r="D12" s="104" t="s">
        <v>12</v>
      </c>
      <c r="E12" s="104" t="s">
        <v>13</v>
      </c>
      <c r="F12" s="83" t="s">
        <v>14</v>
      </c>
      <c r="G12" s="132" t="s">
        <v>47</v>
      </c>
      <c r="H12" t="s">
        <v>31</v>
      </c>
    </row>
    <row r="13" spans="1:9" ht="47.25">
      <c r="A13" s="127" t="s">
        <v>52</v>
      </c>
      <c r="B13" s="130" t="s">
        <v>45</v>
      </c>
      <c r="C13" s="131" t="s">
        <v>53</v>
      </c>
      <c r="D13" s="104" t="s">
        <v>12</v>
      </c>
      <c r="E13" s="104" t="s">
        <v>13</v>
      </c>
      <c r="F13" s="83" t="s">
        <v>14</v>
      </c>
      <c r="G13" s="130" t="s">
        <v>47</v>
      </c>
      <c r="H13" t="s">
        <v>31</v>
      </c>
    </row>
    <row r="14" spans="1:9" ht="47.25">
      <c r="A14" s="126" t="s">
        <v>54</v>
      </c>
      <c r="B14" s="132" t="s">
        <v>55</v>
      </c>
      <c r="C14" s="129" t="s">
        <v>56</v>
      </c>
      <c r="D14" s="104" t="s">
        <v>12</v>
      </c>
      <c r="E14" s="104" t="s">
        <v>13</v>
      </c>
      <c r="F14" s="83" t="s">
        <v>14</v>
      </c>
      <c r="G14" s="83" t="s">
        <v>15</v>
      </c>
      <c r="H14" t="s">
        <v>31</v>
      </c>
    </row>
    <row r="15" spans="1:9" s="200" customFormat="1" ht="53.25" customHeight="1">
      <c r="A15" s="195" t="s">
        <v>57</v>
      </c>
      <c r="B15" s="196" t="s">
        <v>55</v>
      </c>
      <c r="C15" s="197" t="s">
        <v>58</v>
      </c>
      <c r="D15" s="198" t="s">
        <v>12</v>
      </c>
      <c r="E15" s="198" t="s">
        <v>13</v>
      </c>
      <c r="F15" s="199" t="s">
        <v>14</v>
      </c>
      <c r="G15" s="199" t="s">
        <v>59</v>
      </c>
      <c r="H15" s="200" t="s">
        <v>31</v>
      </c>
    </row>
    <row r="16" spans="1:9" s="200" customFormat="1" ht="29.25" customHeight="1">
      <c r="A16" s="195" t="s">
        <v>60</v>
      </c>
      <c r="B16" s="196" t="s">
        <v>55</v>
      </c>
      <c r="C16" s="197" t="s">
        <v>61</v>
      </c>
      <c r="D16" s="198" t="s">
        <v>12</v>
      </c>
      <c r="E16" s="198" t="s">
        <v>13</v>
      </c>
      <c r="F16" s="199" t="s">
        <v>14</v>
      </c>
      <c r="G16" s="199" t="s">
        <v>59</v>
      </c>
      <c r="H16" s="200" t="s">
        <v>31</v>
      </c>
      <c r="I16" s="200" t="s">
        <v>62</v>
      </c>
    </row>
    <row r="17" spans="1:8" ht="42" hidden="1">
      <c r="A17" s="127" t="s">
        <v>63</v>
      </c>
      <c r="B17" s="130" t="s">
        <v>64</v>
      </c>
      <c r="C17" s="131" t="s">
        <v>65</v>
      </c>
      <c r="D17" s="104" t="s">
        <v>12</v>
      </c>
      <c r="E17" s="104" t="s">
        <v>13</v>
      </c>
      <c r="F17" s="83" t="s">
        <v>14</v>
      </c>
      <c r="G17" s="83" t="s">
        <v>59</v>
      </c>
      <c r="H17" t="s">
        <v>21</v>
      </c>
    </row>
    <row r="18" spans="1:8">
      <c r="G18" s="83"/>
    </row>
    <row r="19" spans="1:8">
      <c r="G19" s="83"/>
    </row>
    <row r="20" spans="1:8">
      <c r="G20" s="83"/>
    </row>
    <row r="21" spans="1:8">
      <c r="G21" s="83"/>
    </row>
    <row r="22" spans="1:8">
      <c r="G22" s="83"/>
    </row>
    <row r="23" spans="1:8">
      <c r="G23" s="83"/>
    </row>
    <row r="24" spans="1:8">
      <c r="G24" s="83"/>
    </row>
    <row r="25" spans="1:8">
      <c r="G25" s="83"/>
    </row>
    <row r="26" spans="1:8">
      <c r="G26" s="83"/>
    </row>
    <row r="27" spans="1:8">
      <c r="G27" s="83"/>
    </row>
    <row r="28" spans="1:8">
      <c r="G28" s="83"/>
    </row>
    <row r="29" spans="1:8">
      <c r="G29" s="83"/>
    </row>
    <row r="30" spans="1:8">
      <c r="G30" s="83"/>
    </row>
    <row r="31" spans="1:8">
      <c r="G31" s="83"/>
    </row>
    <row r="32" spans="1:8">
      <c r="G32" s="83"/>
    </row>
    <row r="33" spans="7:7">
      <c r="G33" s="83"/>
    </row>
    <row r="34" spans="7:7">
      <c r="G34" s="83"/>
    </row>
    <row r="35" spans="7:7">
      <c r="G35" s="83"/>
    </row>
    <row r="36" spans="7:7">
      <c r="G36" s="83"/>
    </row>
    <row r="37" spans="7:7">
      <c r="G37" s="83"/>
    </row>
    <row r="38" spans="7:7">
      <c r="G38" s="83"/>
    </row>
    <row r="39" spans="7:7">
      <c r="G39" s="83"/>
    </row>
    <row r="40" spans="7:7">
      <c r="G40" s="83"/>
    </row>
    <row r="41" spans="7:7">
      <c r="G41" s="83"/>
    </row>
    <row r="42" spans="7:7">
      <c r="G42" s="83"/>
    </row>
    <row r="43" spans="7:7">
      <c r="G43" s="83"/>
    </row>
    <row r="44" spans="7:7">
      <c r="G44" s="83"/>
    </row>
    <row r="45" spans="7:7">
      <c r="G45" s="83"/>
    </row>
    <row r="46" spans="7:7">
      <c r="G46" s="83"/>
    </row>
    <row r="47" spans="7:7">
      <c r="G47" s="83"/>
    </row>
    <row r="48" spans="7:7">
      <c r="G48" s="83"/>
    </row>
    <row r="49" spans="7:7">
      <c r="G49" s="83"/>
    </row>
    <row r="50" spans="7:7">
      <c r="G50" s="83"/>
    </row>
    <row r="51" spans="7:7">
      <c r="G51" s="83"/>
    </row>
    <row r="52" spans="7:7">
      <c r="G52" s="83"/>
    </row>
    <row r="53" spans="7:7">
      <c r="G53" s="83"/>
    </row>
    <row r="54" spans="7:7">
      <c r="G54" s="83"/>
    </row>
    <row r="55" spans="7:7">
      <c r="G55" s="83"/>
    </row>
    <row r="56" spans="7:7">
      <c r="G56" s="83"/>
    </row>
    <row r="57" spans="7:7">
      <c r="G57" s="83"/>
    </row>
    <row r="58" spans="7:7">
      <c r="G58" s="83"/>
    </row>
    <row r="59" spans="7:7">
      <c r="G59" s="83"/>
    </row>
    <row r="60" spans="7:7">
      <c r="G60" s="83"/>
    </row>
    <row r="61" spans="7:7">
      <c r="G61" s="83"/>
    </row>
    <row r="62" spans="7:7">
      <c r="G62" s="83"/>
    </row>
    <row r="63" spans="7:7">
      <c r="G63" s="83"/>
    </row>
    <row r="64" spans="7:7">
      <c r="G64" s="83"/>
    </row>
    <row r="65" spans="7:7">
      <c r="G65" s="83"/>
    </row>
    <row r="66" spans="7:7">
      <c r="G66" s="83"/>
    </row>
    <row r="67" spans="7:7">
      <c r="G67" s="83"/>
    </row>
    <row r="68" spans="7:7">
      <c r="G68" s="83"/>
    </row>
    <row r="69" spans="7:7">
      <c r="G69" s="83"/>
    </row>
    <row r="70" spans="7:7">
      <c r="G70" s="83"/>
    </row>
    <row r="71" spans="7:7">
      <c r="G71" s="83"/>
    </row>
    <row r="72" spans="7:7">
      <c r="G72" s="83"/>
    </row>
  </sheetData>
  <dataValidations count="3">
    <dataValidation type="list" allowBlank="1" showInputMessage="1" showErrorMessage="1" sqref="D2:D72" xr:uid="{B6170DC2-22F8-41EF-AA4A-8F7EB03AA08E}">
      <formula1>APPLICABLE_RMR_TYPES</formula1>
    </dataValidation>
    <dataValidation type="list" allowBlank="1" showInputMessage="1" showErrorMessage="1" sqref="E2:E72" xr:uid="{4A655908-5FD4-4762-9D6D-D20917D4B666}">
      <formula1>RULE_ASSERTION_TYPES</formula1>
    </dataValidation>
    <dataValidation type="list" allowBlank="1" showInputMessage="1" showErrorMessage="1" sqref="F2:F72" xr:uid="{09BAC797-5EFA-4CCE-9CCE-5FEC1C3BC9A5}">
      <formula1>COMPARISON_RMR</formula1>
    </dataValidation>
  </dataValidations>
  <pageMargins left="0.7" right="0.7" top="0.75" bottom="0.75"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D581-E79F-4912-9044-D35B08937AF8}">
  <dimension ref="A1:DJ123"/>
  <sheetViews>
    <sheetView zoomScale="85" zoomScaleNormal="85" workbookViewId="0">
      <pane xSplit="3" ySplit="1" topLeftCell="W2" activePane="bottomRight" state="frozen"/>
      <selection pane="bottomRight" activeCell="C37" sqref="C37"/>
      <selection pane="bottomLeft" activeCell="A2" sqref="A2"/>
      <selection pane="topRight" activeCell="D1" sqref="D1"/>
    </sheetView>
  </sheetViews>
  <sheetFormatPr defaultColWidth="8.85546875" defaultRowHeight="14.45"/>
  <cols>
    <col min="1" max="1" width="37.85546875" customWidth="1"/>
    <col min="2" max="2" width="37.140625" bestFit="1" customWidth="1"/>
    <col min="3" max="3" width="30.140625" customWidth="1"/>
    <col min="4" max="4" width="5.140625" bestFit="1" customWidth="1"/>
    <col min="5" max="5" width="18.140625" customWidth="1"/>
    <col min="6" max="6" width="18.85546875" bestFit="1" customWidth="1"/>
    <col min="7" max="7" width="25.5703125" bestFit="1" customWidth="1"/>
    <col min="8" max="8" width="53.5703125" bestFit="1" customWidth="1"/>
    <col min="9" max="9" width="17.42578125" bestFit="1" customWidth="1"/>
    <col min="10" max="10" width="18.28515625" bestFit="1" customWidth="1"/>
    <col min="11" max="11" width="28.85546875" bestFit="1" customWidth="1"/>
    <col min="12" max="12" width="28.85546875" customWidth="1"/>
    <col min="13" max="44" width="28.85546875" bestFit="1" customWidth="1"/>
    <col min="45" max="45" width="28.85546875" style="3" customWidth="1"/>
    <col min="46" max="55" width="28.85546875" bestFit="1" customWidth="1"/>
    <col min="56" max="56" width="32.85546875" bestFit="1" customWidth="1"/>
    <col min="57" max="70" width="28.85546875" bestFit="1" customWidth="1"/>
    <col min="71" max="72" width="28.85546875" customWidth="1"/>
    <col min="73" max="96" width="28.85546875" bestFit="1" customWidth="1"/>
    <col min="97" max="97" width="32.85546875" bestFit="1" customWidth="1"/>
    <col min="98" max="114" width="28.85546875" bestFit="1" customWidth="1"/>
  </cols>
  <sheetData>
    <row r="1" spans="1:114">
      <c r="A1" s="133" t="s">
        <v>66</v>
      </c>
      <c r="B1" s="133" t="s">
        <v>67</v>
      </c>
      <c r="C1" s="133" t="s">
        <v>68</v>
      </c>
      <c r="D1" s="133" t="s">
        <v>69</v>
      </c>
      <c r="E1" s="134" t="s">
        <v>70</v>
      </c>
      <c r="F1" s="135" t="s">
        <v>71</v>
      </c>
      <c r="G1" s="135" t="s">
        <v>72</v>
      </c>
      <c r="H1" s="135" t="s">
        <v>73</v>
      </c>
      <c r="I1" s="136" t="s">
        <v>74</v>
      </c>
      <c r="J1" s="136" t="s">
        <v>75</v>
      </c>
      <c r="K1" s="137" t="s">
        <v>76</v>
      </c>
      <c r="L1" s="137" t="s">
        <v>77</v>
      </c>
      <c r="M1" s="137" t="s">
        <v>78</v>
      </c>
      <c r="N1" s="137" t="s">
        <v>79</v>
      </c>
      <c r="O1" s="137" t="s">
        <v>80</v>
      </c>
      <c r="P1" s="137" t="s">
        <v>81</v>
      </c>
      <c r="Q1" s="137" t="s">
        <v>82</v>
      </c>
      <c r="R1" s="137" t="s">
        <v>83</v>
      </c>
      <c r="S1" s="137" t="s">
        <v>84</v>
      </c>
      <c r="T1" s="137" t="s">
        <v>85</v>
      </c>
      <c r="U1" s="137" t="s">
        <v>86</v>
      </c>
      <c r="V1" s="137" t="s">
        <v>87</v>
      </c>
      <c r="W1" s="137" t="s">
        <v>88</v>
      </c>
      <c r="X1" s="137" t="s">
        <v>89</v>
      </c>
      <c r="Y1" s="137" t="s">
        <v>90</v>
      </c>
      <c r="Z1" s="137" t="s">
        <v>91</v>
      </c>
      <c r="AA1" s="137" t="s">
        <v>92</v>
      </c>
      <c r="AB1" s="137" t="s">
        <v>93</v>
      </c>
      <c r="AC1" s="137" t="s">
        <v>94</v>
      </c>
      <c r="AD1" s="137" t="s">
        <v>95</v>
      </c>
      <c r="AE1" s="137" t="s">
        <v>96</v>
      </c>
      <c r="AF1" s="137" t="s">
        <v>97</v>
      </c>
      <c r="AG1" s="137" t="s">
        <v>98</v>
      </c>
      <c r="AH1" s="137" t="s">
        <v>99</v>
      </c>
      <c r="AI1" s="137" t="s">
        <v>100</v>
      </c>
      <c r="AJ1" s="137" t="s">
        <v>101</v>
      </c>
      <c r="AK1" s="137" t="s">
        <v>102</v>
      </c>
      <c r="AL1" s="137" t="s">
        <v>103</v>
      </c>
      <c r="AM1" s="137" t="s">
        <v>104</v>
      </c>
      <c r="AN1" s="137" t="s">
        <v>105</v>
      </c>
      <c r="AO1" s="137" t="s">
        <v>106</v>
      </c>
      <c r="AP1" s="137" t="s">
        <v>107</v>
      </c>
      <c r="AQ1" s="137" t="s">
        <v>108</v>
      </c>
      <c r="AR1" s="137" t="s">
        <v>109</v>
      </c>
      <c r="AS1" s="188" t="s">
        <v>110</v>
      </c>
      <c r="AT1" s="137" t="s">
        <v>111</v>
      </c>
      <c r="AU1" s="137" t="s">
        <v>112</v>
      </c>
      <c r="AV1" s="123"/>
      <c r="AW1" s="123"/>
      <c r="AX1" s="123"/>
      <c r="AY1" s="123"/>
      <c r="AZ1" s="123"/>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125"/>
      <c r="CV1" s="4"/>
      <c r="CW1" s="4"/>
      <c r="CX1" s="4"/>
      <c r="CY1" s="4"/>
      <c r="CZ1" s="4"/>
      <c r="DA1" s="4"/>
      <c r="DB1" s="4"/>
      <c r="DC1" s="4"/>
      <c r="DD1" s="4"/>
      <c r="DE1" s="125"/>
      <c r="DF1" s="4"/>
      <c r="DG1" s="4"/>
      <c r="DH1" s="4"/>
      <c r="DI1" s="4"/>
      <c r="DJ1" s="4"/>
    </row>
    <row r="2" spans="1:114">
      <c r="A2" s="138" t="s">
        <v>113</v>
      </c>
      <c r="B2" s="138"/>
      <c r="C2" s="138"/>
      <c r="D2" s="139"/>
      <c r="E2" s="140" t="s">
        <v>114</v>
      </c>
      <c r="F2" s="141" t="s">
        <v>115</v>
      </c>
      <c r="G2" s="141" t="s">
        <v>116</v>
      </c>
      <c r="H2" s="142" t="s">
        <v>113</v>
      </c>
      <c r="I2" s="143"/>
      <c r="J2" s="143"/>
      <c r="K2" s="88" t="s">
        <v>115</v>
      </c>
      <c r="L2" s="88" t="s">
        <v>115</v>
      </c>
      <c r="M2" s="88" t="s">
        <v>115</v>
      </c>
      <c r="N2" s="88" t="s">
        <v>115</v>
      </c>
      <c r="O2" s="88" t="s">
        <v>115</v>
      </c>
      <c r="P2" s="88" t="s">
        <v>115</v>
      </c>
      <c r="Q2" s="88" t="s">
        <v>115</v>
      </c>
      <c r="R2" s="88" t="s">
        <v>115</v>
      </c>
      <c r="S2" s="88" t="s">
        <v>115</v>
      </c>
      <c r="T2" s="88" t="s">
        <v>115</v>
      </c>
      <c r="U2" s="88" t="s">
        <v>115</v>
      </c>
      <c r="V2" s="88" t="s">
        <v>115</v>
      </c>
      <c r="W2" s="88" t="s">
        <v>115</v>
      </c>
      <c r="X2" s="88" t="s">
        <v>115</v>
      </c>
      <c r="Y2" s="88" t="s">
        <v>115</v>
      </c>
      <c r="Z2" s="88" t="s">
        <v>115</v>
      </c>
      <c r="AA2" s="88" t="s">
        <v>115</v>
      </c>
      <c r="AB2" s="88" t="s">
        <v>115</v>
      </c>
      <c r="AC2" s="88" t="s">
        <v>115</v>
      </c>
      <c r="AD2" s="88" t="s">
        <v>115</v>
      </c>
      <c r="AE2" s="88" t="s">
        <v>115</v>
      </c>
      <c r="AF2" s="88" t="s">
        <v>115</v>
      </c>
      <c r="AG2" s="88" t="s">
        <v>115</v>
      </c>
      <c r="AH2" s="88" t="s">
        <v>115</v>
      </c>
      <c r="AI2" s="88" t="s">
        <v>115</v>
      </c>
      <c r="AJ2" s="88" t="s">
        <v>115</v>
      </c>
      <c r="AK2" s="88" t="s">
        <v>115</v>
      </c>
      <c r="AL2" s="88" t="s">
        <v>115</v>
      </c>
      <c r="AM2" s="88" t="s">
        <v>115</v>
      </c>
      <c r="AN2" s="88" t="s">
        <v>115</v>
      </c>
      <c r="AO2" s="88" t="s">
        <v>115</v>
      </c>
      <c r="AP2" s="88" t="s">
        <v>115</v>
      </c>
      <c r="AQ2" s="88" t="s">
        <v>115</v>
      </c>
      <c r="AR2" s="88" t="s">
        <v>115</v>
      </c>
      <c r="AS2" s="181" t="s">
        <v>115</v>
      </c>
      <c r="AT2" s="88" t="s">
        <v>115</v>
      </c>
      <c r="AU2" s="88" t="s">
        <v>115</v>
      </c>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row>
    <row r="3" spans="1:114">
      <c r="A3" s="144" t="s">
        <v>117</v>
      </c>
      <c r="B3" s="144" t="s">
        <v>118</v>
      </c>
      <c r="C3" s="144"/>
      <c r="D3" s="145"/>
      <c r="E3" s="146" t="s">
        <v>114</v>
      </c>
      <c r="F3" s="147" t="s">
        <v>115</v>
      </c>
      <c r="G3" s="147" t="s">
        <v>117</v>
      </c>
      <c r="H3" s="148" t="s">
        <v>118</v>
      </c>
      <c r="I3" s="149"/>
      <c r="J3" s="149"/>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89"/>
      <c r="AT3" s="150"/>
      <c r="AU3" s="150"/>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row>
    <row r="4" spans="1:114">
      <c r="A4" s="138" t="s">
        <v>119</v>
      </c>
      <c r="B4" s="138" t="s">
        <v>113</v>
      </c>
      <c r="C4" s="138"/>
      <c r="D4" s="139"/>
      <c r="E4" s="140" t="s">
        <v>120</v>
      </c>
      <c r="F4" s="141" t="s">
        <v>121</v>
      </c>
      <c r="G4" s="141" t="s">
        <v>115</v>
      </c>
      <c r="H4" s="142" t="s">
        <v>113</v>
      </c>
      <c r="I4" s="143"/>
      <c r="J4" s="143"/>
      <c r="K4" s="88" t="s">
        <v>122</v>
      </c>
      <c r="L4" s="88" t="s">
        <v>122</v>
      </c>
      <c r="M4" s="88" t="s">
        <v>122</v>
      </c>
      <c r="N4" s="88" t="s">
        <v>122</v>
      </c>
      <c r="O4" s="88" t="s">
        <v>122</v>
      </c>
      <c r="P4" s="88" t="s">
        <v>122</v>
      </c>
      <c r="Q4" s="88" t="s">
        <v>122</v>
      </c>
      <c r="R4" s="88" t="s">
        <v>122</v>
      </c>
      <c r="S4" s="88" t="s">
        <v>122</v>
      </c>
      <c r="T4" s="88" t="s">
        <v>122</v>
      </c>
      <c r="U4" s="88" t="s">
        <v>122</v>
      </c>
      <c r="V4" s="88" t="s">
        <v>122</v>
      </c>
      <c r="W4" s="88" t="s">
        <v>122</v>
      </c>
      <c r="X4" s="88" t="s">
        <v>122</v>
      </c>
      <c r="Y4" s="88" t="s">
        <v>122</v>
      </c>
      <c r="Z4" s="88" t="s">
        <v>122</v>
      </c>
      <c r="AA4" s="88" t="s">
        <v>122</v>
      </c>
      <c r="AB4" s="88" t="s">
        <v>122</v>
      </c>
      <c r="AC4" s="88" t="s">
        <v>122</v>
      </c>
      <c r="AD4" s="88" t="s">
        <v>122</v>
      </c>
      <c r="AE4" s="88" t="s">
        <v>122</v>
      </c>
      <c r="AF4" s="88" t="s">
        <v>122</v>
      </c>
      <c r="AG4" s="88" t="s">
        <v>122</v>
      </c>
      <c r="AH4" s="88" t="s">
        <v>122</v>
      </c>
      <c r="AI4" s="88" t="s">
        <v>122</v>
      </c>
      <c r="AJ4" s="88" t="s">
        <v>122</v>
      </c>
      <c r="AK4" s="88" t="s">
        <v>122</v>
      </c>
      <c r="AL4" s="88" t="s">
        <v>122</v>
      </c>
      <c r="AM4" s="88" t="s">
        <v>122</v>
      </c>
      <c r="AN4" s="88" t="s">
        <v>122</v>
      </c>
      <c r="AO4" s="88" t="s">
        <v>122</v>
      </c>
      <c r="AP4" s="88" t="s">
        <v>122</v>
      </c>
      <c r="AQ4" s="88" t="s">
        <v>122</v>
      </c>
      <c r="AR4" s="88" t="s">
        <v>122</v>
      </c>
      <c r="AS4" s="181" t="s">
        <v>122</v>
      </c>
      <c r="AT4" s="88" t="s">
        <v>122</v>
      </c>
      <c r="AU4" s="88" t="s">
        <v>122</v>
      </c>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row>
    <row r="5" spans="1:114">
      <c r="A5" s="144" t="s">
        <v>123</v>
      </c>
      <c r="B5" s="144" t="s">
        <v>113</v>
      </c>
      <c r="C5" s="144"/>
      <c r="D5" s="145"/>
      <c r="E5" s="146" t="s">
        <v>124</v>
      </c>
      <c r="F5" s="147" t="s">
        <v>125</v>
      </c>
      <c r="G5" s="147" t="s">
        <v>115</v>
      </c>
      <c r="H5" s="148" t="s">
        <v>113</v>
      </c>
      <c r="I5" s="149"/>
      <c r="J5" s="149"/>
      <c r="K5" s="150" t="s">
        <v>125</v>
      </c>
      <c r="L5" s="150" t="s">
        <v>125</v>
      </c>
      <c r="M5" s="150" t="s">
        <v>125</v>
      </c>
      <c r="N5" s="150" t="s">
        <v>125</v>
      </c>
      <c r="O5" s="150" t="s">
        <v>125</v>
      </c>
      <c r="P5" s="150" t="s">
        <v>125</v>
      </c>
      <c r="Q5" s="150" t="s">
        <v>125</v>
      </c>
      <c r="R5" s="150" t="s">
        <v>125</v>
      </c>
      <c r="S5" s="150" t="s">
        <v>125</v>
      </c>
      <c r="T5" s="150" t="s">
        <v>125</v>
      </c>
      <c r="U5" s="150" t="s">
        <v>125</v>
      </c>
      <c r="V5" s="150" t="s">
        <v>125</v>
      </c>
      <c r="W5" s="150" t="s">
        <v>125</v>
      </c>
      <c r="X5" s="150" t="s">
        <v>125</v>
      </c>
      <c r="Y5" s="150" t="s">
        <v>125</v>
      </c>
      <c r="Z5" s="150" t="s">
        <v>125</v>
      </c>
      <c r="AA5" s="150" t="s">
        <v>125</v>
      </c>
      <c r="AB5" s="150" t="s">
        <v>125</v>
      </c>
      <c r="AC5" s="150" t="s">
        <v>125</v>
      </c>
      <c r="AD5" s="150" t="s">
        <v>125</v>
      </c>
      <c r="AE5" s="150" t="s">
        <v>125</v>
      </c>
      <c r="AF5" s="150" t="s">
        <v>125</v>
      </c>
      <c r="AG5" s="150" t="s">
        <v>125</v>
      </c>
      <c r="AH5" s="150" t="s">
        <v>125</v>
      </c>
      <c r="AI5" s="150" t="s">
        <v>125</v>
      </c>
      <c r="AJ5" s="150" t="s">
        <v>125</v>
      </c>
      <c r="AK5" s="150" t="s">
        <v>125</v>
      </c>
      <c r="AL5" s="150" t="s">
        <v>125</v>
      </c>
      <c r="AM5" s="150" t="s">
        <v>125</v>
      </c>
      <c r="AN5" s="150" t="s">
        <v>125</v>
      </c>
      <c r="AO5" s="150" t="s">
        <v>125</v>
      </c>
      <c r="AP5" s="150" t="s">
        <v>125</v>
      </c>
      <c r="AQ5" s="150" t="s">
        <v>125</v>
      </c>
      <c r="AR5" s="150" t="s">
        <v>125</v>
      </c>
      <c r="AS5" s="189" t="s">
        <v>125</v>
      </c>
      <c r="AT5" s="150" t="s">
        <v>125</v>
      </c>
      <c r="AU5" s="150" t="s">
        <v>125</v>
      </c>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row>
    <row r="6" spans="1:114">
      <c r="A6" s="138" t="s">
        <v>123</v>
      </c>
      <c r="B6" s="138" t="s">
        <v>126</v>
      </c>
      <c r="C6" s="138"/>
      <c r="D6" s="139"/>
      <c r="E6" s="140" t="s">
        <v>124</v>
      </c>
      <c r="F6" s="141" t="s">
        <v>125</v>
      </c>
      <c r="G6" s="141" t="s">
        <v>115</v>
      </c>
      <c r="H6" s="142" t="s">
        <v>126</v>
      </c>
      <c r="I6" s="143"/>
      <c r="J6" s="143"/>
      <c r="K6" s="88" t="s">
        <v>127</v>
      </c>
      <c r="L6" s="88" t="s">
        <v>127</v>
      </c>
      <c r="M6" s="88" t="s">
        <v>127</v>
      </c>
      <c r="N6" s="88" t="s">
        <v>127</v>
      </c>
      <c r="O6" s="88" t="s">
        <v>127</v>
      </c>
      <c r="P6" s="88" t="s">
        <v>127</v>
      </c>
      <c r="Q6" s="88" t="s">
        <v>127</v>
      </c>
      <c r="R6" s="88" t="s">
        <v>127</v>
      </c>
      <c r="S6" s="88" t="s">
        <v>127</v>
      </c>
      <c r="T6" s="88" t="s">
        <v>127</v>
      </c>
      <c r="U6" s="88" t="s">
        <v>127</v>
      </c>
      <c r="V6" s="88" t="s">
        <v>127</v>
      </c>
      <c r="W6" s="88" t="s">
        <v>127</v>
      </c>
      <c r="X6" s="88" t="s">
        <v>127</v>
      </c>
      <c r="Y6" s="88" t="s">
        <v>127</v>
      </c>
      <c r="Z6" s="88" t="s">
        <v>127</v>
      </c>
      <c r="AA6" s="88" t="s">
        <v>127</v>
      </c>
      <c r="AB6" s="88" t="s">
        <v>127</v>
      </c>
      <c r="AC6" s="88" t="s">
        <v>127</v>
      </c>
      <c r="AD6" s="88" t="s">
        <v>127</v>
      </c>
      <c r="AE6" s="88" t="s">
        <v>127</v>
      </c>
      <c r="AF6" s="88" t="s">
        <v>127</v>
      </c>
      <c r="AG6" s="88" t="s">
        <v>127</v>
      </c>
      <c r="AH6" s="88" t="s">
        <v>127</v>
      </c>
      <c r="AI6" s="88" t="s">
        <v>127</v>
      </c>
      <c r="AJ6" s="88" t="s">
        <v>127</v>
      </c>
      <c r="AK6" s="88" t="s">
        <v>127</v>
      </c>
      <c r="AL6" s="88" t="s">
        <v>127</v>
      </c>
      <c r="AM6" s="88" t="s">
        <v>127</v>
      </c>
      <c r="AN6" s="88" t="s">
        <v>127</v>
      </c>
      <c r="AO6" s="88" t="s">
        <v>127</v>
      </c>
      <c r="AP6" s="88" t="s">
        <v>127</v>
      </c>
      <c r="AQ6" s="88" t="s">
        <v>127</v>
      </c>
      <c r="AR6" s="88" t="s">
        <v>127</v>
      </c>
      <c r="AS6" s="181" t="s">
        <v>127</v>
      </c>
      <c r="AT6" s="88" t="s">
        <v>127</v>
      </c>
      <c r="AU6" s="88" t="s">
        <v>127</v>
      </c>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row>
    <row r="7" spans="1:114">
      <c r="A7" s="144" t="s">
        <v>128</v>
      </c>
      <c r="B7" s="151" t="s">
        <v>113</v>
      </c>
      <c r="C7" s="151"/>
      <c r="D7" s="145"/>
      <c r="E7" s="146" t="s">
        <v>129</v>
      </c>
      <c r="F7" s="147" t="s">
        <v>130</v>
      </c>
      <c r="G7" s="147" t="s">
        <v>125</v>
      </c>
      <c r="H7" s="148" t="s">
        <v>113</v>
      </c>
      <c r="I7" s="149"/>
      <c r="J7" s="149"/>
      <c r="K7" s="150" t="s">
        <v>130</v>
      </c>
      <c r="L7" s="150" t="s">
        <v>130</v>
      </c>
      <c r="M7" s="150" t="s">
        <v>130</v>
      </c>
      <c r="N7" s="150" t="s">
        <v>130</v>
      </c>
      <c r="O7" s="150" t="s">
        <v>130</v>
      </c>
      <c r="P7" s="150" t="s">
        <v>130</v>
      </c>
      <c r="Q7" s="150" t="s">
        <v>130</v>
      </c>
      <c r="R7" s="150" t="s">
        <v>130</v>
      </c>
      <c r="S7" s="150" t="s">
        <v>130</v>
      </c>
      <c r="T7" s="150" t="s">
        <v>130</v>
      </c>
      <c r="U7" s="150" t="s">
        <v>130</v>
      </c>
      <c r="V7" s="150" t="s">
        <v>130</v>
      </c>
      <c r="W7" s="150" t="s">
        <v>130</v>
      </c>
      <c r="X7" s="150" t="s">
        <v>130</v>
      </c>
      <c r="Y7" s="150" t="s">
        <v>130</v>
      </c>
      <c r="Z7" s="150" t="s">
        <v>130</v>
      </c>
      <c r="AA7" s="150" t="s">
        <v>130</v>
      </c>
      <c r="AB7" s="150" t="s">
        <v>130</v>
      </c>
      <c r="AC7" s="150" t="s">
        <v>130</v>
      </c>
      <c r="AD7" s="150" t="s">
        <v>130</v>
      </c>
      <c r="AE7" s="150" t="s">
        <v>130</v>
      </c>
      <c r="AF7" s="150" t="s">
        <v>130</v>
      </c>
      <c r="AG7" s="150" t="s">
        <v>130</v>
      </c>
      <c r="AH7" s="150" t="s">
        <v>130</v>
      </c>
      <c r="AI7" s="150" t="s">
        <v>130</v>
      </c>
      <c r="AJ7" s="150" t="s">
        <v>130</v>
      </c>
      <c r="AK7" s="150" t="s">
        <v>130</v>
      </c>
      <c r="AL7" s="150" t="s">
        <v>130</v>
      </c>
      <c r="AM7" s="150" t="s">
        <v>130</v>
      </c>
      <c r="AN7" s="150" t="s">
        <v>130</v>
      </c>
      <c r="AO7" s="150" t="s">
        <v>130</v>
      </c>
      <c r="AP7" s="150" t="s">
        <v>130</v>
      </c>
      <c r="AQ7" s="150" t="s">
        <v>130</v>
      </c>
      <c r="AR7" s="150" t="s">
        <v>130</v>
      </c>
      <c r="AS7" s="189" t="s">
        <v>130</v>
      </c>
      <c r="AT7" s="150" t="s">
        <v>130</v>
      </c>
      <c r="AU7" s="150" t="s">
        <v>130</v>
      </c>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row>
    <row r="8" spans="1:114">
      <c r="A8" s="152" t="s">
        <v>131</v>
      </c>
      <c r="B8" s="152" t="s">
        <v>113</v>
      </c>
      <c r="C8" s="152"/>
      <c r="D8" s="139"/>
      <c r="E8" s="140" t="s">
        <v>132</v>
      </c>
      <c r="F8" s="141" t="s">
        <v>133</v>
      </c>
      <c r="G8" s="141" t="s">
        <v>130</v>
      </c>
      <c r="H8" s="142" t="s">
        <v>113</v>
      </c>
      <c r="I8" s="143"/>
      <c r="J8" s="143"/>
      <c r="K8" s="88" t="s">
        <v>134</v>
      </c>
      <c r="L8" s="88" t="s">
        <v>134</v>
      </c>
      <c r="M8" s="88" t="s">
        <v>134</v>
      </c>
      <c r="N8" s="88" t="s">
        <v>134</v>
      </c>
      <c r="O8" s="88" t="s">
        <v>134</v>
      </c>
      <c r="P8" s="88" t="s">
        <v>134</v>
      </c>
      <c r="Q8" s="88" t="s">
        <v>134</v>
      </c>
      <c r="R8" s="88" t="s">
        <v>134</v>
      </c>
      <c r="S8" s="88" t="s">
        <v>134</v>
      </c>
      <c r="T8" s="88" t="s">
        <v>134</v>
      </c>
      <c r="U8" s="88" t="s">
        <v>134</v>
      </c>
      <c r="V8" s="88" t="s">
        <v>134</v>
      </c>
      <c r="W8" s="88" t="s">
        <v>134</v>
      </c>
      <c r="X8" s="88" t="s">
        <v>134</v>
      </c>
      <c r="Y8" s="88" t="s">
        <v>134</v>
      </c>
      <c r="Z8" s="88" t="s">
        <v>134</v>
      </c>
      <c r="AA8" s="88" t="s">
        <v>134</v>
      </c>
      <c r="AB8" s="88" t="s">
        <v>134</v>
      </c>
      <c r="AC8" s="88" t="s">
        <v>134</v>
      </c>
      <c r="AD8" s="88" t="s">
        <v>134</v>
      </c>
      <c r="AE8" s="88" t="s">
        <v>134</v>
      </c>
      <c r="AF8" s="88" t="s">
        <v>134</v>
      </c>
      <c r="AG8" s="88" t="s">
        <v>134</v>
      </c>
      <c r="AH8" s="88" t="s">
        <v>134</v>
      </c>
      <c r="AI8" s="88" t="s">
        <v>134</v>
      </c>
      <c r="AJ8" s="88" t="s">
        <v>134</v>
      </c>
      <c r="AK8" s="88" t="s">
        <v>134</v>
      </c>
      <c r="AL8" s="88" t="s">
        <v>134</v>
      </c>
      <c r="AM8" s="88" t="s">
        <v>134</v>
      </c>
      <c r="AN8" s="88" t="s">
        <v>134</v>
      </c>
      <c r="AO8" s="88" t="s">
        <v>134</v>
      </c>
      <c r="AP8" s="88" t="s">
        <v>134</v>
      </c>
      <c r="AQ8" s="88" t="s">
        <v>134</v>
      </c>
      <c r="AR8" s="88" t="s">
        <v>134</v>
      </c>
      <c r="AS8" s="181" t="s">
        <v>134</v>
      </c>
      <c r="AT8" s="88" t="s">
        <v>134</v>
      </c>
      <c r="AU8" s="88" t="s">
        <v>134</v>
      </c>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row>
    <row r="9" spans="1:114">
      <c r="A9" s="151" t="s">
        <v>131</v>
      </c>
      <c r="B9" s="151" t="s">
        <v>135</v>
      </c>
      <c r="C9" s="151"/>
      <c r="D9" s="145"/>
      <c r="E9" s="146" t="s">
        <v>132</v>
      </c>
      <c r="F9" s="147" t="s">
        <v>133</v>
      </c>
      <c r="G9" s="147" t="s">
        <v>130</v>
      </c>
      <c r="H9" s="148" t="s">
        <v>135</v>
      </c>
      <c r="I9" s="149"/>
      <c r="J9" s="149"/>
      <c r="K9" s="150" t="s">
        <v>136</v>
      </c>
      <c r="L9" s="150" t="s">
        <v>136</v>
      </c>
      <c r="M9" s="150" t="s">
        <v>136</v>
      </c>
      <c r="N9" s="150" t="s">
        <v>136</v>
      </c>
      <c r="O9" s="150" t="s">
        <v>136</v>
      </c>
      <c r="P9" s="150" t="s">
        <v>136</v>
      </c>
      <c r="Q9" s="150" t="s">
        <v>136</v>
      </c>
      <c r="R9" s="150" t="s">
        <v>136</v>
      </c>
      <c r="S9" s="150" t="s">
        <v>136</v>
      </c>
      <c r="T9" s="150" t="s">
        <v>136</v>
      </c>
      <c r="U9" s="150" t="s">
        <v>136</v>
      </c>
      <c r="V9" s="150" t="s">
        <v>136</v>
      </c>
      <c r="W9" s="150" t="s">
        <v>136</v>
      </c>
      <c r="X9" s="150" t="s">
        <v>136</v>
      </c>
      <c r="Y9" s="150" t="s">
        <v>136</v>
      </c>
      <c r="Z9" s="150" t="s">
        <v>136</v>
      </c>
      <c r="AA9" s="150" t="s">
        <v>136</v>
      </c>
      <c r="AB9" s="150" t="s">
        <v>136</v>
      </c>
      <c r="AC9" s="150" t="s">
        <v>136</v>
      </c>
      <c r="AD9" s="150" t="s">
        <v>136</v>
      </c>
      <c r="AE9" s="150" t="s">
        <v>136</v>
      </c>
      <c r="AF9" s="150" t="s">
        <v>136</v>
      </c>
      <c r="AG9" s="150" t="s">
        <v>136</v>
      </c>
      <c r="AH9" s="150" t="s">
        <v>136</v>
      </c>
      <c r="AI9" s="150" t="s">
        <v>136</v>
      </c>
      <c r="AJ9" s="150" t="s">
        <v>136</v>
      </c>
      <c r="AK9" s="150" t="s">
        <v>136</v>
      </c>
      <c r="AL9" s="150" t="s">
        <v>136</v>
      </c>
      <c r="AM9" s="150" t="s">
        <v>136</v>
      </c>
      <c r="AN9" s="150" t="s">
        <v>136</v>
      </c>
      <c r="AO9" s="150" t="s">
        <v>136</v>
      </c>
      <c r="AP9" s="150" t="s">
        <v>136</v>
      </c>
      <c r="AQ9" s="150" t="s">
        <v>136</v>
      </c>
      <c r="AR9" s="150" t="s">
        <v>136</v>
      </c>
      <c r="AS9" s="189" t="s">
        <v>136</v>
      </c>
      <c r="AT9" s="150" t="s">
        <v>136</v>
      </c>
      <c r="AU9" s="150" t="s">
        <v>136</v>
      </c>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row>
    <row r="10" spans="1:114">
      <c r="A10" s="152" t="s">
        <v>131</v>
      </c>
      <c r="B10" s="152" t="s">
        <v>137</v>
      </c>
      <c r="C10" s="152"/>
      <c r="D10" s="139"/>
      <c r="E10" s="140" t="s">
        <v>132</v>
      </c>
      <c r="F10" s="141" t="s">
        <v>133</v>
      </c>
      <c r="G10" s="141" t="s">
        <v>130</v>
      </c>
      <c r="H10" s="142" t="s">
        <v>137</v>
      </c>
      <c r="I10" s="143"/>
      <c r="J10" s="143"/>
      <c r="K10" s="88" t="s">
        <v>138</v>
      </c>
      <c r="L10" s="88" t="s">
        <v>138</v>
      </c>
      <c r="M10" s="88" t="s">
        <v>138</v>
      </c>
      <c r="N10" s="88" t="s">
        <v>138</v>
      </c>
      <c r="O10" s="88" t="s">
        <v>138</v>
      </c>
      <c r="P10" s="88" t="s">
        <v>138</v>
      </c>
      <c r="Q10" s="88" t="s">
        <v>138</v>
      </c>
      <c r="R10" s="88" t="s">
        <v>138</v>
      </c>
      <c r="S10" s="88" t="s">
        <v>138</v>
      </c>
      <c r="T10" s="88" t="s">
        <v>138</v>
      </c>
      <c r="U10" s="88" t="s">
        <v>138</v>
      </c>
      <c r="V10" s="88" t="s">
        <v>138</v>
      </c>
      <c r="W10" s="88" t="s">
        <v>138</v>
      </c>
      <c r="X10" s="88" t="s">
        <v>138</v>
      </c>
      <c r="Y10" s="88" t="s">
        <v>138</v>
      </c>
      <c r="Z10" s="88" t="s">
        <v>138</v>
      </c>
      <c r="AA10" s="88" t="s">
        <v>138</v>
      </c>
      <c r="AB10" s="88" t="s">
        <v>138</v>
      </c>
      <c r="AC10" s="88" t="s">
        <v>138</v>
      </c>
      <c r="AD10" s="88" t="s">
        <v>138</v>
      </c>
      <c r="AE10" s="88" t="s">
        <v>138</v>
      </c>
      <c r="AF10" s="88" t="s">
        <v>138</v>
      </c>
      <c r="AG10" s="88" t="s">
        <v>138</v>
      </c>
      <c r="AH10" s="88" t="s">
        <v>138</v>
      </c>
      <c r="AI10" s="88" t="s">
        <v>138</v>
      </c>
      <c r="AJ10" s="88" t="s">
        <v>138</v>
      </c>
      <c r="AK10" s="88" t="s">
        <v>138</v>
      </c>
      <c r="AL10" s="88" t="s">
        <v>138</v>
      </c>
      <c r="AM10" s="88" t="s">
        <v>138</v>
      </c>
      <c r="AN10" s="88" t="s">
        <v>138</v>
      </c>
      <c r="AO10" s="88" t="s">
        <v>138</v>
      </c>
      <c r="AP10" s="88" t="s">
        <v>138</v>
      </c>
      <c r="AQ10" s="88" t="s">
        <v>138</v>
      </c>
      <c r="AR10" s="88" t="s">
        <v>138</v>
      </c>
      <c r="AS10" s="181" t="s">
        <v>138</v>
      </c>
      <c r="AT10" s="88" t="s">
        <v>138</v>
      </c>
      <c r="AU10" s="88" t="s">
        <v>138</v>
      </c>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row>
    <row r="11" spans="1:114">
      <c r="A11" s="151" t="s">
        <v>131</v>
      </c>
      <c r="B11" s="151" t="s">
        <v>139</v>
      </c>
      <c r="C11" s="151" t="s">
        <v>113</v>
      </c>
      <c r="D11" s="145"/>
      <c r="E11" s="146" t="s">
        <v>140</v>
      </c>
      <c r="F11" s="147" t="s">
        <v>141</v>
      </c>
      <c r="G11" s="147" t="s">
        <v>133</v>
      </c>
      <c r="H11" s="148" t="s">
        <v>113</v>
      </c>
      <c r="I11" s="149"/>
      <c r="J11" s="149"/>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89"/>
      <c r="AT11" s="150"/>
      <c r="AU11" s="150"/>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row>
    <row r="12" spans="1:114">
      <c r="A12" s="152" t="s">
        <v>131</v>
      </c>
      <c r="B12" s="152" t="s">
        <v>139</v>
      </c>
      <c r="C12" s="152" t="s">
        <v>142</v>
      </c>
      <c r="D12" s="139"/>
      <c r="E12" s="140" t="s">
        <v>140</v>
      </c>
      <c r="F12" s="141" t="s">
        <v>141</v>
      </c>
      <c r="G12" s="141" t="s">
        <v>133</v>
      </c>
      <c r="H12" s="142" t="s">
        <v>142</v>
      </c>
      <c r="I12" s="143"/>
      <c r="J12" s="143"/>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181"/>
      <c r="AT12" s="88"/>
      <c r="AU12" s="88"/>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row>
    <row r="13" spans="1:114">
      <c r="A13" s="151" t="s">
        <v>131</v>
      </c>
      <c r="B13" s="144" t="s">
        <v>139</v>
      </c>
      <c r="C13" s="144" t="s">
        <v>143</v>
      </c>
      <c r="D13" s="145"/>
      <c r="E13" s="153" t="s">
        <v>140</v>
      </c>
      <c r="F13" s="154" t="s">
        <v>141</v>
      </c>
      <c r="G13" s="154" t="s">
        <v>133</v>
      </c>
      <c r="H13" s="155" t="s">
        <v>143</v>
      </c>
      <c r="I13" s="149" t="s">
        <v>144</v>
      </c>
      <c r="J13" s="149" t="s">
        <v>145</v>
      </c>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89"/>
      <c r="AT13" s="150"/>
      <c r="AU13" s="150"/>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row>
    <row r="14" spans="1:114">
      <c r="A14" s="152" t="s">
        <v>131</v>
      </c>
      <c r="B14" s="152" t="s">
        <v>146</v>
      </c>
      <c r="C14" s="152" t="s">
        <v>113</v>
      </c>
      <c r="D14" s="139"/>
      <c r="E14" s="140" t="s">
        <v>147</v>
      </c>
      <c r="F14" s="141" t="s">
        <v>148</v>
      </c>
      <c r="G14" s="141" t="s">
        <v>133</v>
      </c>
      <c r="H14" s="142" t="s">
        <v>113</v>
      </c>
      <c r="I14" s="143"/>
      <c r="J14" s="143"/>
      <c r="K14" s="88" t="s">
        <v>149</v>
      </c>
      <c r="L14" s="88" t="s">
        <v>149</v>
      </c>
      <c r="M14" s="88" t="s">
        <v>149</v>
      </c>
      <c r="N14" s="88" t="s">
        <v>149</v>
      </c>
      <c r="O14" s="88" t="s">
        <v>150</v>
      </c>
      <c r="P14" s="88" t="s">
        <v>147</v>
      </c>
      <c r="Q14" s="88" t="s">
        <v>147</v>
      </c>
      <c r="R14" s="88" t="s">
        <v>147</v>
      </c>
      <c r="S14" s="88" t="s">
        <v>147</v>
      </c>
      <c r="T14" s="88" t="s">
        <v>147</v>
      </c>
      <c r="U14" s="88" t="s">
        <v>151</v>
      </c>
      <c r="V14" s="88" t="s">
        <v>151</v>
      </c>
      <c r="W14" s="88" t="s">
        <v>151</v>
      </c>
      <c r="X14" s="88" t="s">
        <v>151</v>
      </c>
      <c r="Y14" s="88" t="s">
        <v>151</v>
      </c>
      <c r="Z14" s="88" t="s">
        <v>151</v>
      </c>
      <c r="AA14" s="88" t="s">
        <v>151</v>
      </c>
      <c r="AB14" s="88" t="s">
        <v>151</v>
      </c>
      <c r="AC14" s="88" t="s">
        <v>151</v>
      </c>
      <c r="AD14" s="88" t="s">
        <v>151</v>
      </c>
      <c r="AE14" s="88" t="s">
        <v>151</v>
      </c>
      <c r="AF14" s="88" t="s">
        <v>151</v>
      </c>
      <c r="AG14" s="88" t="s">
        <v>147</v>
      </c>
      <c r="AH14" s="88" t="s">
        <v>147</v>
      </c>
      <c r="AI14" s="88" t="s">
        <v>147</v>
      </c>
      <c r="AJ14" s="88" t="s">
        <v>151</v>
      </c>
      <c r="AK14" s="88" t="s">
        <v>151</v>
      </c>
      <c r="AL14" s="88" t="s">
        <v>151</v>
      </c>
      <c r="AM14" s="88" t="s">
        <v>151</v>
      </c>
      <c r="AN14" s="88" t="s">
        <v>151</v>
      </c>
      <c r="AO14" s="88" t="s">
        <v>151</v>
      </c>
      <c r="AP14" s="88" t="s">
        <v>152</v>
      </c>
      <c r="AQ14" s="88" t="s">
        <v>152</v>
      </c>
      <c r="AR14" s="88" t="s">
        <v>152</v>
      </c>
      <c r="AS14" s="181" t="s">
        <v>152</v>
      </c>
      <c r="AT14" s="88" t="s">
        <v>152</v>
      </c>
      <c r="AU14" s="88" t="s">
        <v>152</v>
      </c>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row>
    <row r="15" spans="1:114">
      <c r="A15" s="151" t="s">
        <v>131</v>
      </c>
      <c r="B15" s="144" t="s">
        <v>146</v>
      </c>
      <c r="C15" s="144" t="s">
        <v>153</v>
      </c>
      <c r="D15" s="156"/>
      <c r="E15" s="153" t="s">
        <v>147</v>
      </c>
      <c r="F15" s="154" t="s">
        <v>148</v>
      </c>
      <c r="G15" s="154" t="s">
        <v>133</v>
      </c>
      <c r="H15" s="155" t="s">
        <v>153</v>
      </c>
      <c r="I15" s="149"/>
      <c r="J15" s="149"/>
      <c r="K15" s="150" t="b">
        <v>0</v>
      </c>
      <c r="L15" s="150" t="b">
        <v>0</v>
      </c>
      <c r="M15" s="150" t="b">
        <v>0</v>
      </c>
      <c r="N15" s="150" t="b">
        <v>0</v>
      </c>
      <c r="O15" s="150" t="b">
        <v>0</v>
      </c>
      <c r="P15" s="150" t="b">
        <v>1</v>
      </c>
      <c r="Q15" s="150" t="b">
        <v>1</v>
      </c>
      <c r="R15" s="150" t="b">
        <v>1</v>
      </c>
      <c r="S15" s="150" t="b">
        <v>1</v>
      </c>
      <c r="T15" s="150" t="b">
        <v>1</v>
      </c>
      <c r="U15" s="150" t="b">
        <v>1</v>
      </c>
      <c r="V15" s="150" t="b">
        <v>1</v>
      </c>
      <c r="W15" s="150" t="b">
        <v>1</v>
      </c>
      <c r="X15" s="150" t="b">
        <v>1</v>
      </c>
      <c r="Y15" s="150" t="b">
        <v>1</v>
      </c>
      <c r="Z15" s="150" t="b">
        <v>1</v>
      </c>
      <c r="AA15" s="150" t="b">
        <v>1</v>
      </c>
      <c r="AB15" s="150" t="b">
        <v>1</v>
      </c>
      <c r="AC15" s="150" t="b">
        <v>1</v>
      </c>
      <c r="AD15" s="150" t="b">
        <v>1</v>
      </c>
      <c r="AE15" s="150" t="b">
        <v>1</v>
      </c>
      <c r="AF15" s="150" t="b">
        <v>1</v>
      </c>
      <c r="AG15" s="150" t="b">
        <v>1</v>
      </c>
      <c r="AH15" s="150" t="b">
        <v>1</v>
      </c>
      <c r="AI15" s="150" t="b">
        <v>1</v>
      </c>
      <c r="AJ15" s="150" t="b">
        <v>1</v>
      </c>
      <c r="AK15" s="150" t="b">
        <v>1</v>
      </c>
      <c r="AL15" s="150" t="b">
        <v>1</v>
      </c>
      <c r="AM15" s="150" t="b">
        <v>1</v>
      </c>
      <c r="AN15" s="150" t="b">
        <v>1</v>
      </c>
      <c r="AO15" s="150" t="b">
        <v>1</v>
      </c>
      <c r="AP15" s="150" t="b">
        <v>1</v>
      </c>
      <c r="AQ15" s="150" t="b">
        <v>1</v>
      </c>
      <c r="AR15" s="150" t="b">
        <v>1</v>
      </c>
      <c r="AS15" s="189" t="b">
        <v>1</v>
      </c>
      <c r="AT15" s="150" t="b">
        <v>1</v>
      </c>
      <c r="AU15" s="150" t="b">
        <v>1</v>
      </c>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row>
    <row r="16" spans="1:114">
      <c r="A16" s="152" t="s">
        <v>131</v>
      </c>
      <c r="B16" s="138" t="s">
        <v>146</v>
      </c>
      <c r="C16" s="138" t="s">
        <v>154</v>
      </c>
      <c r="D16" s="157"/>
      <c r="E16" s="158" t="s">
        <v>147</v>
      </c>
      <c r="F16" s="159" t="s">
        <v>148</v>
      </c>
      <c r="G16" s="159" t="s">
        <v>133</v>
      </c>
      <c r="H16" s="160" t="s">
        <v>154</v>
      </c>
      <c r="I16" s="143"/>
      <c r="J16" s="143"/>
      <c r="K16" s="88" t="s">
        <v>155</v>
      </c>
      <c r="L16" s="88" t="s">
        <v>155</v>
      </c>
      <c r="M16" s="88" t="s">
        <v>155</v>
      </c>
      <c r="N16" s="88" t="s">
        <v>155</v>
      </c>
      <c r="O16" s="88" t="s">
        <v>155</v>
      </c>
      <c r="P16" s="88" t="s">
        <v>155</v>
      </c>
      <c r="Q16" s="88" t="s">
        <v>155</v>
      </c>
      <c r="R16" s="88" t="s">
        <v>155</v>
      </c>
      <c r="S16" s="88" t="s">
        <v>155</v>
      </c>
      <c r="T16" s="88" t="s">
        <v>155</v>
      </c>
      <c r="U16" s="88" t="s">
        <v>156</v>
      </c>
      <c r="V16" s="88" t="s">
        <v>156</v>
      </c>
      <c r="W16" s="88" t="s">
        <v>156</v>
      </c>
      <c r="X16" s="88" t="s">
        <v>156</v>
      </c>
      <c r="Y16" s="88" t="s">
        <v>156</v>
      </c>
      <c r="Z16" s="88" t="s">
        <v>156</v>
      </c>
      <c r="AA16" s="88" t="s">
        <v>156</v>
      </c>
      <c r="AB16" s="88" t="s">
        <v>156</v>
      </c>
      <c r="AC16" s="88" t="s">
        <v>156</v>
      </c>
      <c r="AD16" s="88" t="s">
        <v>156</v>
      </c>
      <c r="AE16" s="88" t="s">
        <v>156</v>
      </c>
      <c r="AF16" s="88" t="s">
        <v>156</v>
      </c>
      <c r="AG16" s="88" t="s">
        <v>155</v>
      </c>
      <c r="AH16" s="88" t="s">
        <v>155</v>
      </c>
      <c r="AI16" s="88" t="s">
        <v>155</v>
      </c>
      <c r="AJ16" s="88" t="s">
        <v>156</v>
      </c>
      <c r="AK16" s="88" t="s">
        <v>156</v>
      </c>
      <c r="AL16" s="88" t="s">
        <v>156</v>
      </c>
      <c r="AM16" s="88" t="s">
        <v>156</v>
      </c>
      <c r="AN16" s="88" t="s">
        <v>156</v>
      </c>
      <c r="AO16" s="88" t="s">
        <v>156</v>
      </c>
      <c r="AP16" s="88" t="s">
        <v>155</v>
      </c>
      <c r="AQ16" s="88" t="s">
        <v>155</v>
      </c>
      <c r="AR16" s="88" t="s">
        <v>155</v>
      </c>
      <c r="AS16" s="181" t="s">
        <v>155</v>
      </c>
      <c r="AT16" s="88" t="s">
        <v>155</v>
      </c>
      <c r="AU16" s="88" t="s">
        <v>155</v>
      </c>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row>
    <row r="17" spans="1:114">
      <c r="A17" s="151" t="s">
        <v>131</v>
      </c>
      <c r="B17" s="144" t="s">
        <v>146</v>
      </c>
      <c r="C17" s="144" t="s">
        <v>157</v>
      </c>
      <c r="D17" s="156"/>
      <c r="E17" s="153" t="s">
        <v>147</v>
      </c>
      <c r="F17" s="154" t="s">
        <v>148</v>
      </c>
      <c r="G17" s="154" t="s">
        <v>133</v>
      </c>
      <c r="H17" s="155" t="s">
        <v>158</v>
      </c>
      <c r="I17" s="149"/>
      <c r="J17" s="149"/>
      <c r="K17" s="150" t="s">
        <v>159</v>
      </c>
      <c r="L17" s="150" t="s">
        <v>159</v>
      </c>
      <c r="M17" s="150" t="s">
        <v>159</v>
      </c>
      <c r="N17" s="150" t="s">
        <v>159</v>
      </c>
      <c r="O17" s="150" t="s">
        <v>160</v>
      </c>
      <c r="P17" s="150" t="s">
        <v>161</v>
      </c>
      <c r="Q17" s="150" t="s">
        <v>161</v>
      </c>
      <c r="R17" s="150" t="s">
        <v>161</v>
      </c>
      <c r="S17" s="150" t="s">
        <v>161</v>
      </c>
      <c r="T17" s="150" t="s">
        <v>162</v>
      </c>
      <c r="U17" s="150" t="s">
        <v>163</v>
      </c>
      <c r="V17" s="150" t="s">
        <v>163</v>
      </c>
      <c r="W17" s="150" t="s">
        <v>164</v>
      </c>
      <c r="X17" s="150" t="s">
        <v>164</v>
      </c>
      <c r="Y17" s="150" t="s">
        <v>165</v>
      </c>
      <c r="Z17" s="150" t="s">
        <v>165</v>
      </c>
      <c r="AA17" s="150" t="s">
        <v>165</v>
      </c>
      <c r="AB17" s="150" t="s">
        <v>165</v>
      </c>
      <c r="AC17" s="150" t="s">
        <v>166</v>
      </c>
      <c r="AD17" s="150" t="s">
        <v>166</v>
      </c>
      <c r="AE17" s="150" t="s">
        <v>166</v>
      </c>
      <c r="AF17" s="150" t="s">
        <v>166</v>
      </c>
      <c r="AG17" s="150" t="s">
        <v>167</v>
      </c>
      <c r="AH17" s="150" t="s">
        <v>168</v>
      </c>
      <c r="AI17" s="150" t="s">
        <v>169</v>
      </c>
      <c r="AJ17" s="150" t="s">
        <v>170</v>
      </c>
      <c r="AK17" s="150" t="s">
        <v>170</v>
      </c>
      <c r="AL17" s="150" t="s">
        <v>170</v>
      </c>
      <c r="AM17" s="150" t="s">
        <v>170</v>
      </c>
      <c r="AN17" s="150" t="s">
        <v>170</v>
      </c>
      <c r="AO17" s="150" t="s">
        <v>170</v>
      </c>
      <c r="AP17" s="150" t="s">
        <v>171</v>
      </c>
      <c r="AQ17" s="150" t="s">
        <v>171</v>
      </c>
      <c r="AR17" s="150" t="s">
        <v>171</v>
      </c>
      <c r="AS17" s="189" t="s">
        <v>171</v>
      </c>
      <c r="AT17" s="150" t="s">
        <v>172</v>
      </c>
      <c r="AU17" s="150" t="s">
        <v>172</v>
      </c>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row>
    <row r="18" spans="1:114">
      <c r="A18" s="152" t="s">
        <v>131</v>
      </c>
      <c r="B18" s="138" t="s">
        <v>146</v>
      </c>
      <c r="C18" s="138" t="s">
        <v>173</v>
      </c>
      <c r="D18" s="157"/>
      <c r="E18" s="158" t="s">
        <v>147</v>
      </c>
      <c r="F18" s="159" t="s">
        <v>148</v>
      </c>
      <c r="G18" s="159" t="s">
        <v>133</v>
      </c>
      <c r="H18" s="160" t="s">
        <v>173</v>
      </c>
      <c r="I18" s="143"/>
      <c r="J18" s="143"/>
      <c r="K18" s="88"/>
      <c r="L18" s="88" t="s">
        <v>174</v>
      </c>
      <c r="M18" s="88"/>
      <c r="N18" s="88" t="s">
        <v>174</v>
      </c>
      <c r="O18" s="88"/>
      <c r="P18" s="88"/>
      <c r="Q18" s="88"/>
      <c r="R18" s="88"/>
      <c r="S18" s="88"/>
      <c r="T18" s="88"/>
      <c r="U18" s="88" t="s">
        <v>174</v>
      </c>
      <c r="V18" s="88" t="s">
        <v>174</v>
      </c>
      <c r="W18" s="88" t="s">
        <v>175</v>
      </c>
      <c r="X18" s="88" t="s">
        <v>174</v>
      </c>
      <c r="Y18" s="88" t="s">
        <v>174</v>
      </c>
      <c r="Z18" s="88" t="s">
        <v>174</v>
      </c>
      <c r="AA18" s="88" t="s">
        <v>174</v>
      </c>
      <c r="AB18" s="88" t="s">
        <v>174</v>
      </c>
      <c r="AC18" s="192" t="s">
        <v>175</v>
      </c>
      <c r="AD18" s="192" t="s">
        <v>175</v>
      </c>
      <c r="AE18" s="88" t="s">
        <v>174</v>
      </c>
      <c r="AF18" s="88" t="s">
        <v>174</v>
      </c>
      <c r="AG18" s="88"/>
      <c r="AH18" s="88" t="s">
        <v>174</v>
      </c>
      <c r="AI18" s="88"/>
      <c r="AJ18" s="88"/>
      <c r="AK18" s="88"/>
      <c r="AL18" s="88"/>
      <c r="AM18" s="88"/>
      <c r="AN18" s="88"/>
      <c r="AO18" s="88"/>
      <c r="AP18" s="88"/>
      <c r="AQ18" s="88"/>
      <c r="AR18" s="88"/>
      <c r="AS18" s="181"/>
      <c r="AT18" s="88"/>
      <c r="AU18" s="88"/>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row>
    <row r="19" spans="1:114">
      <c r="A19" s="151" t="s">
        <v>131</v>
      </c>
      <c r="B19" s="144" t="s">
        <v>146</v>
      </c>
      <c r="C19" s="144" t="s">
        <v>176</v>
      </c>
      <c r="D19" s="156"/>
      <c r="E19" s="153" t="s">
        <v>147</v>
      </c>
      <c r="F19" s="154" t="s">
        <v>148</v>
      </c>
      <c r="G19" s="154" t="s">
        <v>133</v>
      </c>
      <c r="H19" s="155" t="s">
        <v>176</v>
      </c>
      <c r="I19" s="149"/>
      <c r="J19" s="149"/>
      <c r="K19" s="150"/>
      <c r="L19" s="150" t="s">
        <v>177</v>
      </c>
      <c r="M19" s="150"/>
      <c r="N19" s="150" t="s">
        <v>178</v>
      </c>
      <c r="O19" s="150"/>
      <c r="P19" s="150"/>
      <c r="Q19" s="150"/>
      <c r="R19" s="150"/>
      <c r="S19" s="150"/>
      <c r="T19" s="150"/>
      <c r="U19" s="150" t="s">
        <v>177</v>
      </c>
      <c r="V19" s="150" t="s">
        <v>178</v>
      </c>
      <c r="W19" s="150"/>
      <c r="X19" s="150" t="s">
        <v>178</v>
      </c>
      <c r="Y19" s="150" t="s">
        <v>177</v>
      </c>
      <c r="Z19" s="150" t="s">
        <v>177</v>
      </c>
      <c r="AA19" s="150" t="s">
        <v>178</v>
      </c>
      <c r="AB19" s="150" t="s">
        <v>178</v>
      </c>
      <c r="AC19" s="192"/>
      <c r="AD19" s="192"/>
      <c r="AE19" s="150" t="s">
        <v>178</v>
      </c>
      <c r="AF19" s="150" t="s">
        <v>178</v>
      </c>
      <c r="AG19" s="150"/>
      <c r="AH19" s="150" t="s">
        <v>178</v>
      </c>
      <c r="AI19" s="150"/>
      <c r="AJ19" s="150"/>
      <c r="AK19" s="150"/>
      <c r="AL19" s="150"/>
      <c r="AM19" s="150"/>
      <c r="AN19" s="150"/>
      <c r="AO19" s="150"/>
      <c r="AP19" s="150"/>
      <c r="AQ19" s="150"/>
      <c r="AR19" s="150"/>
      <c r="AS19" s="189"/>
      <c r="AT19" s="150"/>
      <c r="AU19" s="150"/>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row>
    <row r="20" spans="1:114">
      <c r="A20" s="152" t="s">
        <v>131</v>
      </c>
      <c r="B20" s="138" t="s">
        <v>146</v>
      </c>
      <c r="C20" s="138" t="s">
        <v>179</v>
      </c>
      <c r="D20" s="157"/>
      <c r="E20" s="158" t="s">
        <v>147</v>
      </c>
      <c r="F20" s="159" t="s">
        <v>148</v>
      </c>
      <c r="G20" s="159" t="s">
        <v>133</v>
      </c>
      <c r="H20" s="160" t="s">
        <v>179</v>
      </c>
      <c r="I20" s="143"/>
      <c r="J20" s="143"/>
      <c r="K20" s="88"/>
      <c r="L20" s="88" t="s">
        <v>180</v>
      </c>
      <c r="M20" s="88"/>
      <c r="N20" s="88" t="s">
        <v>180</v>
      </c>
      <c r="O20" s="88"/>
      <c r="P20" s="88"/>
      <c r="Q20" s="88"/>
      <c r="R20" s="88"/>
      <c r="S20" s="88"/>
      <c r="T20" s="88"/>
      <c r="U20" s="88"/>
      <c r="V20" s="88"/>
      <c r="W20" s="88"/>
      <c r="X20" s="88"/>
      <c r="Y20" s="88"/>
      <c r="Z20" s="88"/>
      <c r="AA20" s="88"/>
      <c r="AB20" s="88"/>
      <c r="AC20" s="192"/>
      <c r="AD20" s="192"/>
      <c r="AE20" s="88"/>
      <c r="AF20" s="88"/>
      <c r="AG20" s="88"/>
      <c r="AH20" s="88"/>
      <c r="AI20" s="88"/>
      <c r="AJ20" s="88"/>
      <c r="AK20" s="88"/>
      <c r="AL20" s="88"/>
      <c r="AM20" s="88"/>
      <c r="AN20" s="88"/>
      <c r="AO20" s="88"/>
      <c r="AP20" s="88"/>
      <c r="AQ20" s="88"/>
      <c r="AR20" s="88"/>
      <c r="AS20" s="181"/>
      <c r="AT20" s="88"/>
      <c r="AU20" s="88"/>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row>
    <row r="21" spans="1:114">
      <c r="A21" s="151" t="s">
        <v>131</v>
      </c>
      <c r="B21" s="144" t="s">
        <v>146</v>
      </c>
      <c r="C21" s="144" t="s">
        <v>181</v>
      </c>
      <c r="D21" s="156"/>
      <c r="E21" s="153" t="s">
        <v>147</v>
      </c>
      <c r="F21" s="154" t="s">
        <v>148</v>
      </c>
      <c r="G21" s="154" t="s">
        <v>133</v>
      </c>
      <c r="H21" s="155" t="s">
        <v>181</v>
      </c>
      <c r="I21" s="149"/>
      <c r="J21" s="149"/>
      <c r="K21" s="150"/>
      <c r="L21" s="150" t="s">
        <v>182</v>
      </c>
      <c r="M21" s="150"/>
      <c r="N21" s="150" t="s">
        <v>183</v>
      </c>
      <c r="O21" s="150"/>
      <c r="P21" s="150"/>
      <c r="Q21" s="150"/>
      <c r="R21" s="150"/>
      <c r="S21" s="150"/>
      <c r="T21" s="150"/>
      <c r="U21" s="150"/>
      <c r="V21" s="150"/>
      <c r="W21" s="150"/>
      <c r="X21" s="150"/>
      <c r="Y21" s="150"/>
      <c r="Z21" s="150"/>
      <c r="AA21" s="150"/>
      <c r="AB21" s="150"/>
      <c r="AC21" s="192"/>
      <c r="AD21" s="192"/>
      <c r="AE21" s="150"/>
      <c r="AF21" s="150"/>
      <c r="AG21" s="150"/>
      <c r="AH21" s="150"/>
      <c r="AI21" s="150"/>
      <c r="AJ21" s="150"/>
      <c r="AK21" s="150"/>
      <c r="AL21" s="150"/>
      <c r="AM21" s="150"/>
      <c r="AN21" s="150"/>
      <c r="AO21" s="150"/>
      <c r="AP21" s="150"/>
      <c r="AQ21" s="150"/>
      <c r="AR21" s="150"/>
      <c r="AS21" s="189"/>
      <c r="AT21" s="150"/>
      <c r="AU21" s="150"/>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row>
    <row r="22" spans="1:114">
      <c r="A22" s="152" t="s">
        <v>131</v>
      </c>
      <c r="B22" s="138" t="s">
        <v>146</v>
      </c>
      <c r="C22" s="138" t="s">
        <v>184</v>
      </c>
      <c r="D22" s="157" t="s">
        <v>113</v>
      </c>
      <c r="E22" s="158" t="s">
        <v>147</v>
      </c>
      <c r="F22" s="159" t="s">
        <v>148</v>
      </c>
      <c r="G22" s="159" t="s">
        <v>133</v>
      </c>
      <c r="H22" s="160" t="s">
        <v>184</v>
      </c>
      <c r="I22" s="143"/>
      <c r="J22" s="143"/>
      <c r="K22" s="88"/>
      <c r="L22" s="88" t="s">
        <v>185</v>
      </c>
      <c r="M22" s="88"/>
      <c r="N22" s="88" t="s">
        <v>185</v>
      </c>
      <c r="O22" s="88"/>
      <c r="P22" s="88"/>
      <c r="Q22" s="88"/>
      <c r="R22" s="88"/>
      <c r="S22" s="88"/>
      <c r="T22" s="88"/>
      <c r="U22" s="88"/>
      <c r="V22" s="88"/>
      <c r="W22" s="88" t="s">
        <v>186</v>
      </c>
      <c r="X22" s="88" t="s">
        <v>186</v>
      </c>
      <c r="Y22" s="88"/>
      <c r="Z22" s="88"/>
      <c r="AA22" s="88"/>
      <c r="AB22" s="88"/>
      <c r="AC22" s="192" t="s">
        <v>187</v>
      </c>
      <c r="AD22" s="192" t="s">
        <v>187</v>
      </c>
      <c r="AE22" s="192" t="s">
        <v>187</v>
      </c>
      <c r="AF22" s="192" t="s">
        <v>187</v>
      </c>
      <c r="AG22" s="88"/>
      <c r="AH22" s="88" t="s">
        <v>188</v>
      </c>
      <c r="AI22" s="88" t="s">
        <v>189</v>
      </c>
      <c r="AJ22" s="88"/>
      <c r="AK22" s="88"/>
      <c r="AL22" s="88"/>
      <c r="AM22" s="88"/>
      <c r="AN22" s="88"/>
      <c r="AO22" s="88"/>
      <c r="AP22" s="88"/>
      <c r="AQ22" s="88"/>
      <c r="AR22" s="88"/>
      <c r="AS22" s="181"/>
      <c r="AT22" s="88"/>
      <c r="AU22" s="88"/>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row>
    <row r="23" spans="1:114">
      <c r="A23" s="151" t="s">
        <v>131</v>
      </c>
      <c r="B23" s="144" t="s">
        <v>146</v>
      </c>
      <c r="C23" s="144" t="s">
        <v>190</v>
      </c>
      <c r="D23" s="156"/>
      <c r="E23" s="153" t="s">
        <v>147</v>
      </c>
      <c r="F23" s="154" t="s">
        <v>148</v>
      </c>
      <c r="G23" s="154" t="s">
        <v>133</v>
      </c>
      <c r="H23" s="155" t="s">
        <v>190</v>
      </c>
      <c r="I23" s="149"/>
      <c r="J23" s="149"/>
      <c r="K23" s="150"/>
      <c r="L23" s="150"/>
      <c r="M23" s="150"/>
      <c r="N23" s="150"/>
      <c r="O23" s="150"/>
      <c r="P23" s="150"/>
      <c r="Q23" s="150"/>
      <c r="R23" s="150"/>
      <c r="S23" s="150"/>
      <c r="T23" s="150"/>
      <c r="U23" s="150"/>
      <c r="V23" s="150"/>
      <c r="W23" s="150" t="s">
        <v>191</v>
      </c>
      <c r="X23" s="150" t="s">
        <v>191</v>
      </c>
      <c r="Y23" s="150"/>
      <c r="Z23" s="150"/>
      <c r="AA23" s="150"/>
      <c r="AB23" s="150"/>
      <c r="AC23" s="150" t="s">
        <v>191</v>
      </c>
      <c r="AD23" s="150" t="s">
        <v>191</v>
      </c>
      <c r="AE23" s="150" t="s">
        <v>191</v>
      </c>
      <c r="AF23" s="150" t="s">
        <v>191</v>
      </c>
      <c r="AG23" s="150"/>
      <c r="AH23" s="150"/>
      <c r="AI23" s="150"/>
      <c r="AJ23" s="150"/>
      <c r="AK23" s="150"/>
      <c r="AL23" s="150"/>
      <c r="AM23" s="150"/>
      <c r="AN23" s="150"/>
      <c r="AO23" s="150"/>
      <c r="AP23" s="150"/>
      <c r="AQ23" s="150"/>
      <c r="AR23" s="150"/>
      <c r="AS23" s="189"/>
      <c r="AT23" s="150"/>
      <c r="AU23" s="150"/>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row>
    <row r="24" spans="1:114">
      <c r="A24" s="152" t="s">
        <v>192</v>
      </c>
      <c r="B24" s="152" t="s">
        <v>113</v>
      </c>
      <c r="C24" s="152"/>
      <c r="D24" s="139"/>
      <c r="E24" s="140" t="s">
        <v>132</v>
      </c>
      <c r="F24" s="141" t="s">
        <v>193</v>
      </c>
      <c r="G24" s="141" t="s">
        <v>130</v>
      </c>
      <c r="H24" s="142" t="s">
        <v>113</v>
      </c>
      <c r="I24" s="143"/>
      <c r="J24" s="143"/>
      <c r="K24" s="88"/>
      <c r="L24" s="88"/>
      <c r="M24" s="88"/>
      <c r="N24" s="88"/>
      <c r="O24" s="88"/>
      <c r="P24" s="88"/>
      <c r="Q24" s="88"/>
      <c r="R24" s="88"/>
      <c r="S24" s="88"/>
      <c r="T24" s="88"/>
      <c r="U24" s="88" t="s">
        <v>194</v>
      </c>
      <c r="V24" s="88" t="s">
        <v>194</v>
      </c>
      <c r="W24" s="88" t="s">
        <v>194</v>
      </c>
      <c r="X24" s="88" t="s">
        <v>194</v>
      </c>
      <c r="Y24" s="88" t="s">
        <v>194</v>
      </c>
      <c r="Z24" s="88" t="s">
        <v>194</v>
      </c>
      <c r="AA24" s="88" t="s">
        <v>194</v>
      </c>
      <c r="AB24" s="88" t="s">
        <v>194</v>
      </c>
      <c r="AC24" s="88" t="s">
        <v>194</v>
      </c>
      <c r="AD24" s="88" t="s">
        <v>194</v>
      </c>
      <c r="AE24" s="88" t="s">
        <v>194</v>
      </c>
      <c r="AF24" s="88" t="s">
        <v>194</v>
      </c>
      <c r="AG24" s="88"/>
      <c r="AH24" s="88"/>
      <c r="AI24" s="88"/>
      <c r="AJ24" s="88"/>
      <c r="AK24" s="88"/>
      <c r="AL24" s="88"/>
      <c r="AM24" s="88"/>
      <c r="AN24" s="88"/>
      <c r="AO24" s="88"/>
      <c r="AP24" s="88"/>
      <c r="AQ24" s="88"/>
      <c r="AR24" s="88"/>
      <c r="AS24" s="181"/>
      <c r="AT24" s="88"/>
      <c r="AU24" s="88"/>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row>
    <row r="25" spans="1:114">
      <c r="A25" s="151" t="s">
        <v>192</v>
      </c>
      <c r="B25" s="151" t="s">
        <v>135</v>
      </c>
      <c r="C25" s="151"/>
      <c r="D25" s="145"/>
      <c r="E25" s="146" t="s">
        <v>132</v>
      </c>
      <c r="F25" s="147" t="s">
        <v>193</v>
      </c>
      <c r="G25" s="147" t="s">
        <v>130</v>
      </c>
      <c r="H25" s="148" t="s">
        <v>135</v>
      </c>
      <c r="I25" s="149"/>
      <c r="J25" s="149"/>
      <c r="K25" s="150"/>
      <c r="L25" s="150"/>
      <c r="M25" s="150"/>
      <c r="N25" s="150"/>
      <c r="O25" s="150"/>
      <c r="P25" s="150"/>
      <c r="Q25" s="150"/>
      <c r="R25" s="150"/>
      <c r="S25" s="150"/>
      <c r="T25" s="150"/>
      <c r="U25" s="150" t="s">
        <v>136</v>
      </c>
      <c r="V25" s="150" t="s">
        <v>136</v>
      </c>
      <c r="W25" s="150" t="s">
        <v>136</v>
      </c>
      <c r="X25" s="150" t="s">
        <v>136</v>
      </c>
      <c r="Y25" s="150" t="s">
        <v>136</v>
      </c>
      <c r="Z25" s="150" t="s">
        <v>136</v>
      </c>
      <c r="AA25" s="150" t="s">
        <v>136</v>
      </c>
      <c r="AB25" s="150" t="s">
        <v>136</v>
      </c>
      <c r="AC25" s="150" t="s">
        <v>136</v>
      </c>
      <c r="AD25" s="150" t="s">
        <v>136</v>
      </c>
      <c r="AE25" s="150" t="s">
        <v>136</v>
      </c>
      <c r="AF25" s="150" t="s">
        <v>136</v>
      </c>
      <c r="AG25" s="150"/>
      <c r="AH25" s="150"/>
      <c r="AI25" s="150"/>
      <c r="AJ25" s="150"/>
      <c r="AK25" s="150"/>
      <c r="AL25" s="150"/>
      <c r="AM25" s="150"/>
      <c r="AN25" s="150"/>
      <c r="AO25" s="150"/>
      <c r="AP25" s="150"/>
      <c r="AQ25" s="150"/>
      <c r="AR25" s="150"/>
      <c r="AS25" s="189"/>
      <c r="AT25" s="150"/>
      <c r="AU25" s="150"/>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row>
    <row r="26" spans="1:114" s="18" customFormat="1">
      <c r="A26" s="152" t="s">
        <v>192</v>
      </c>
      <c r="B26" s="152" t="s">
        <v>137</v>
      </c>
      <c r="C26" s="152"/>
      <c r="D26" s="139"/>
      <c r="E26" s="140" t="s">
        <v>132</v>
      </c>
      <c r="F26" s="141" t="s">
        <v>193</v>
      </c>
      <c r="G26" s="141" t="s">
        <v>130</v>
      </c>
      <c r="H26" s="142" t="s">
        <v>137</v>
      </c>
      <c r="I26" s="143"/>
      <c r="J26" s="143"/>
      <c r="K26" s="88"/>
      <c r="L26" s="88"/>
      <c r="M26" s="88"/>
      <c r="N26" s="88"/>
      <c r="O26" s="88"/>
      <c r="P26" s="88"/>
      <c r="Q26" s="88"/>
      <c r="R26" s="88"/>
      <c r="S26" s="88"/>
      <c r="T26" s="88"/>
      <c r="U26" s="88" t="s">
        <v>138</v>
      </c>
      <c r="V26" s="88" t="s">
        <v>138</v>
      </c>
      <c r="W26" s="88" t="s">
        <v>138</v>
      </c>
      <c r="X26" s="88" t="s">
        <v>138</v>
      </c>
      <c r="Y26" s="88" t="s">
        <v>138</v>
      </c>
      <c r="Z26" s="88" t="s">
        <v>138</v>
      </c>
      <c r="AA26" s="88" t="s">
        <v>138</v>
      </c>
      <c r="AB26" s="88" t="s">
        <v>138</v>
      </c>
      <c r="AC26" s="88" t="s">
        <v>138</v>
      </c>
      <c r="AD26" s="88" t="s">
        <v>138</v>
      </c>
      <c r="AE26" s="88" t="s">
        <v>138</v>
      </c>
      <c r="AF26" s="88" t="s">
        <v>138</v>
      </c>
      <c r="AG26" s="88"/>
      <c r="AH26" s="88"/>
      <c r="AI26" s="88"/>
      <c r="AJ26" s="88"/>
      <c r="AK26" s="88"/>
      <c r="AL26" s="88"/>
      <c r="AM26" s="88"/>
      <c r="AN26" s="88"/>
      <c r="AO26" s="88"/>
      <c r="AP26" s="88"/>
      <c r="AQ26" s="88"/>
      <c r="AR26" s="88"/>
      <c r="AS26" s="181"/>
      <c r="AT26" s="88"/>
      <c r="AU26" s="88"/>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row>
    <row r="27" spans="1:114">
      <c r="A27" s="151" t="s">
        <v>192</v>
      </c>
      <c r="B27" s="151" t="s">
        <v>139</v>
      </c>
      <c r="C27" s="151" t="s">
        <v>113</v>
      </c>
      <c r="D27" s="145"/>
      <c r="E27" s="146" t="s">
        <v>140</v>
      </c>
      <c r="F27" s="147" t="s">
        <v>195</v>
      </c>
      <c r="G27" s="147" t="s">
        <v>193</v>
      </c>
      <c r="H27" s="148" t="s">
        <v>113</v>
      </c>
      <c r="I27" s="149"/>
      <c r="J27" s="149"/>
      <c r="K27" s="150"/>
      <c r="L27" s="150"/>
      <c r="M27" s="150"/>
      <c r="N27" s="150"/>
      <c r="O27" s="150"/>
      <c r="P27" s="150"/>
      <c r="Q27" s="150"/>
      <c r="R27" s="150"/>
      <c r="S27" s="150"/>
      <c r="T27" s="150"/>
      <c r="U27" s="150"/>
      <c r="V27" s="150"/>
      <c r="W27" s="150"/>
      <c r="X27" s="150"/>
      <c r="Y27" s="150"/>
      <c r="Z27" s="150"/>
      <c r="AA27" s="150"/>
      <c r="AB27" s="150"/>
      <c r="AC27" s="150"/>
      <c r="AD27" s="150"/>
      <c r="AE27" s="150"/>
      <c r="AF27" s="150"/>
      <c r="AG27" s="150"/>
      <c r="AH27" s="150"/>
      <c r="AI27" s="150"/>
      <c r="AJ27" s="150"/>
      <c r="AK27" s="150"/>
      <c r="AL27" s="150"/>
      <c r="AM27" s="150"/>
      <c r="AN27" s="150"/>
      <c r="AO27" s="150"/>
      <c r="AP27" s="150"/>
      <c r="AQ27" s="150"/>
      <c r="AR27" s="150"/>
      <c r="AS27" s="189"/>
      <c r="AT27" s="150"/>
      <c r="AU27" s="150"/>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row>
    <row r="28" spans="1:114">
      <c r="A28" s="152" t="s">
        <v>192</v>
      </c>
      <c r="B28" s="152" t="s">
        <v>139</v>
      </c>
      <c r="C28" s="152" t="s">
        <v>142</v>
      </c>
      <c r="D28" s="139"/>
      <c r="E28" s="140" t="s">
        <v>140</v>
      </c>
      <c r="F28" s="141" t="s">
        <v>195</v>
      </c>
      <c r="G28" s="141" t="s">
        <v>193</v>
      </c>
      <c r="H28" s="142" t="s">
        <v>142</v>
      </c>
      <c r="I28" s="143"/>
      <c r="J28" s="143"/>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181"/>
      <c r="AT28" s="88"/>
      <c r="AU28" s="88"/>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row>
    <row r="29" spans="1:114">
      <c r="A29" s="151" t="s">
        <v>192</v>
      </c>
      <c r="B29" s="144" t="s">
        <v>139</v>
      </c>
      <c r="C29" s="144" t="s">
        <v>143</v>
      </c>
      <c r="D29" s="145"/>
      <c r="E29" s="153" t="s">
        <v>140</v>
      </c>
      <c r="F29" s="154" t="s">
        <v>195</v>
      </c>
      <c r="G29" s="154" t="s">
        <v>193</v>
      </c>
      <c r="H29" s="155" t="s">
        <v>143</v>
      </c>
      <c r="I29" s="149" t="s">
        <v>144</v>
      </c>
      <c r="J29" s="149" t="s">
        <v>145</v>
      </c>
      <c r="K29" s="150"/>
      <c r="L29" s="150"/>
      <c r="M29" s="150"/>
      <c r="N29" s="150"/>
      <c r="O29" s="150"/>
      <c r="P29" s="150"/>
      <c r="Q29" s="150"/>
      <c r="R29" s="150"/>
      <c r="S29" s="150"/>
      <c r="T29" s="150"/>
      <c r="U29" s="150"/>
      <c r="V29" s="150"/>
      <c r="W29" s="150"/>
      <c r="X29" s="150"/>
      <c r="Y29" s="150"/>
      <c r="Z29" s="150"/>
      <c r="AA29" s="150"/>
      <c r="AB29" s="150"/>
      <c r="AC29" s="150"/>
      <c r="AD29" s="150"/>
      <c r="AE29" s="150"/>
      <c r="AF29" s="150"/>
      <c r="AG29" s="150"/>
      <c r="AH29" s="150"/>
      <c r="AI29" s="150"/>
      <c r="AJ29" s="150"/>
      <c r="AK29" s="150"/>
      <c r="AL29" s="150"/>
      <c r="AM29" s="150"/>
      <c r="AN29" s="150"/>
      <c r="AO29" s="150"/>
      <c r="AP29" s="150"/>
      <c r="AQ29" s="150"/>
      <c r="AR29" s="150"/>
      <c r="AS29" s="189"/>
      <c r="AT29" s="150"/>
      <c r="AU29" s="150"/>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row>
    <row r="30" spans="1:114">
      <c r="A30" s="152" t="s">
        <v>192</v>
      </c>
      <c r="B30" s="152" t="s">
        <v>146</v>
      </c>
      <c r="C30" s="152" t="s">
        <v>113</v>
      </c>
      <c r="D30" s="139"/>
      <c r="E30" s="140" t="s">
        <v>147</v>
      </c>
      <c r="F30" s="141" t="s">
        <v>196</v>
      </c>
      <c r="G30" s="141" t="s">
        <v>193</v>
      </c>
      <c r="H30" s="142" t="s">
        <v>113</v>
      </c>
      <c r="I30" s="161"/>
      <c r="J30" s="161"/>
      <c r="K30" s="88"/>
      <c r="L30" s="88"/>
      <c r="M30" s="88"/>
      <c r="N30" s="88"/>
      <c r="O30" s="88"/>
      <c r="P30" s="88"/>
      <c r="Q30" s="88"/>
      <c r="R30" s="88"/>
      <c r="S30" s="88"/>
      <c r="T30" s="88"/>
      <c r="U30" s="88" t="s">
        <v>197</v>
      </c>
      <c r="V30" s="88" t="s">
        <v>197</v>
      </c>
      <c r="W30" s="88" t="s">
        <v>197</v>
      </c>
      <c r="X30" s="88" t="s">
        <v>197</v>
      </c>
      <c r="Y30" s="88" t="s">
        <v>197</v>
      </c>
      <c r="Z30" s="88" t="s">
        <v>197</v>
      </c>
      <c r="AA30" s="88" t="s">
        <v>197</v>
      </c>
      <c r="AB30" s="88" t="s">
        <v>197</v>
      </c>
      <c r="AC30" s="88" t="s">
        <v>197</v>
      </c>
      <c r="AD30" s="88" t="s">
        <v>197</v>
      </c>
      <c r="AE30" s="88" t="s">
        <v>197</v>
      </c>
      <c r="AF30" s="88" t="s">
        <v>197</v>
      </c>
      <c r="AG30" s="88"/>
      <c r="AH30" s="88"/>
      <c r="AI30" s="88"/>
      <c r="AJ30" s="88"/>
      <c r="AK30" s="88"/>
      <c r="AL30" s="88"/>
      <c r="AM30" s="88"/>
      <c r="AN30" s="88"/>
      <c r="AO30" s="88"/>
      <c r="AP30" s="88"/>
      <c r="AQ30" s="88"/>
      <c r="AR30" s="88"/>
      <c r="AS30" s="181"/>
      <c r="AT30" s="88"/>
      <c r="AU30" s="88"/>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row>
    <row r="31" spans="1:114">
      <c r="A31" s="151" t="s">
        <v>192</v>
      </c>
      <c r="B31" s="144" t="s">
        <v>146</v>
      </c>
      <c r="C31" s="144" t="s">
        <v>153</v>
      </c>
      <c r="D31" s="156"/>
      <c r="E31" s="153" t="s">
        <v>147</v>
      </c>
      <c r="F31" s="147" t="s">
        <v>196</v>
      </c>
      <c r="G31" s="147" t="s">
        <v>193</v>
      </c>
      <c r="H31" s="155" t="s">
        <v>190</v>
      </c>
      <c r="I31" s="149"/>
      <c r="J31" s="149"/>
      <c r="K31" s="150"/>
      <c r="L31" s="150"/>
      <c r="M31" s="150"/>
      <c r="N31" s="150"/>
      <c r="O31" s="150"/>
      <c r="P31" s="150"/>
      <c r="Q31" s="150"/>
      <c r="R31" s="150"/>
      <c r="S31" s="150"/>
      <c r="T31" s="150"/>
      <c r="U31" s="150" t="b">
        <v>1</v>
      </c>
      <c r="V31" s="150" t="b">
        <v>1</v>
      </c>
      <c r="W31" s="150" t="b">
        <v>1</v>
      </c>
      <c r="X31" s="150" t="b">
        <v>1</v>
      </c>
      <c r="Y31" s="150" t="b">
        <v>1</v>
      </c>
      <c r="Z31" s="150" t="b">
        <v>1</v>
      </c>
      <c r="AA31" s="150" t="b">
        <v>1</v>
      </c>
      <c r="AB31" s="150" t="b">
        <v>1</v>
      </c>
      <c r="AC31" s="150" t="b">
        <v>1</v>
      </c>
      <c r="AD31" s="150" t="b">
        <v>1</v>
      </c>
      <c r="AE31" s="150" t="b">
        <v>1</v>
      </c>
      <c r="AF31" s="150" t="b">
        <v>1</v>
      </c>
      <c r="AG31" s="150"/>
      <c r="AH31" s="150"/>
      <c r="AI31" s="150"/>
      <c r="AJ31" s="150"/>
      <c r="AK31" s="150"/>
      <c r="AL31" s="150"/>
      <c r="AM31" s="150"/>
      <c r="AN31" s="150"/>
      <c r="AO31" s="150"/>
      <c r="AP31" s="150"/>
      <c r="AQ31" s="150"/>
      <c r="AR31" s="150"/>
      <c r="AS31" s="189"/>
      <c r="AT31" s="150"/>
      <c r="AU31" s="150"/>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row>
    <row r="32" spans="1:114">
      <c r="A32" s="152" t="s">
        <v>192</v>
      </c>
      <c r="B32" s="138" t="s">
        <v>146</v>
      </c>
      <c r="C32" s="138" t="s">
        <v>154</v>
      </c>
      <c r="D32" s="157"/>
      <c r="E32" s="158" t="s">
        <v>147</v>
      </c>
      <c r="F32" s="159" t="s">
        <v>196</v>
      </c>
      <c r="G32" s="159" t="s">
        <v>193</v>
      </c>
      <c r="H32" s="160" t="s">
        <v>154</v>
      </c>
      <c r="I32" s="143"/>
      <c r="J32" s="143"/>
      <c r="K32" s="88"/>
      <c r="L32" s="88"/>
      <c r="M32" s="88"/>
      <c r="N32" s="88"/>
      <c r="O32" s="88"/>
      <c r="P32" s="88"/>
      <c r="Q32" s="88"/>
      <c r="R32" s="88"/>
      <c r="S32" s="88"/>
      <c r="T32" s="88"/>
      <c r="U32" s="88" t="s">
        <v>156</v>
      </c>
      <c r="V32" s="88" t="s">
        <v>156</v>
      </c>
      <c r="W32" s="88" t="s">
        <v>156</v>
      </c>
      <c r="X32" s="88" t="s">
        <v>156</v>
      </c>
      <c r="Y32" s="88" t="s">
        <v>156</v>
      </c>
      <c r="Z32" s="88" t="s">
        <v>156</v>
      </c>
      <c r="AA32" s="88" t="s">
        <v>156</v>
      </c>
      <c r="AB32" s="88" t="s">
        <v>156</v>
      </c>
      <c r="AC32" s="88" t="s">
        <v>156</v>
      </c>
      <c r="AD32" s="88" t="s">
        <v>156</v>
      </c>
      <c r="AE32" s="88" t="s">
        <v>156</v>
      </c>
      <c r="AF32" s="88" t="s">
        <v>156</v>
      </c>
      <c r="AG32" s="88"/>
      <c r="AH32" s="88"/>
      <c r="AI32" s="88"/>
      <c r="AJ32" s="88"/>
      <c r="AK32" s="88"/>
      <c r="AL32" s="88"/>
      <c r="AM32" s="88"/>
      <c r="AN32" s="88"/>
      <c r="AO32" s="88"/>
      <c r="AP32" s="88"/>
      <c r="AQ32" s="88"/>
      <c r="AR32" s="88"/>
      <c r="AS32" s="181"/>
      <c r="AT32" s="88"/>
      <c r="AU32" s="88"/>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row>
    <row r="33" spans="1:114">
      <c r="A33" s="151" t="s">
        <v>192</v>
      </c>
      <c r="B33" s="144" t="s">
        <v>146</v>
      </c>
      <c r="C33" s="144" t="s">
        <v>157</v>
      </c>
      <c r="D33" s="156"/>
      <c r="E33" s="153" t="s">
        <v>147</v>
      </c>
      <c r="F33" s="154" t="s">
        <v>196</v>
      </c>
      <c r="G33" s="154" t="s">
        <v>193</v>
      </c>
      <c r="H33" s="155" t="s">
        <v>158</v>
      </c>
      <c r="I33" s="149"/>
      <c r="J33" s="149"/>
      <c r="K33" s="150"/>
      <c r="L33" s="150"/>
      <c r="M33" s="150"/>
      <c r="N33" s="150"/>
      <c r="O33" s="150"/>
      <c r="P33" s="150"/>
      <c r="Q33" s="150"/>
      <c r="R33" s="150"/>
      <c r="S33" s="150"/>
      <c r="T33" s="150"/>
      <c r="U33" s="150" t="s">
        <v>163</v>
      </c>
      <c r="V33" s="150" t="s">
        <v>163</v>
      </c>
      <c r="W33" s="150" t="s">
        <v>164</v>
      </c>
      <c r="X33" s="150" t="s">
        <v>164</v>
      </c>
      <c r="Y33" s="150" t="s">
        <v>165</v>
      </c>
      <c r="Z33" s="150" t="s">
        <v>165</v>
      </c>
      <c r="AA33" s="150" t="s">
        <v>165</v>
      </c>
      <c r="AB33" s="150" t="s">
        <v>165</v>
      </c>
      <c r="AC33" s="150" t="s">
        <v>166</v>
      </c>
      <c r="AD33" s="150" t="s">
        <v>166</v>
      </c>
      <c r="AE33" s="150" t="s">
        <v>166</v>
      </c>
      <c r="AF33" s="150" t="s">
        <v>166</v>
      </c>
      <c r="AG33" s="150"/>
      <c r="AH33" s="150"/>
      <c r="AI33" s="150"/>
      <c r="AJ33" s="150"/>
      <c r="AK33" s="150"/>
      <c r="AL33" s="150"/>
      <c r="AM33" s="150"/>
      <c r="AN33" s="150"/>
      <c r="AO33" s="150"/>
      <c r="AP33" s="150"/>
      <c r="AQ33" s="150"/>
      <c r="AR33" s="150"/>
      <c r="AS33" s="189"/>
      <c r="AT33" s="150"/>
      <c r="AU33" s="150"/>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row>
    <row r="34" spans="1:114">
      <c r="A34" s="152" t="s">
        <v>192</v>
      </c>
      <c r="B34" s="138" t="s">
        <v>146</v>
      </c>
      <c r="C34" s="138" t="s">
        <v>173</v>
      </c>
      <c r="D34" s="157"/>
      <c r="E34" s="158" t="s">
        <v>147</v>
      </c>
      <c r="F34" s="159" t="s">
        <v>196</v>
      </c>
      <c r="G34" s="159" t="s">
        <v>193</v>
      </c>
      <c r="H34" s="160" t="s">
        <v>173</v>
      </c>
      <c r="I34" s="143"/>
      <c r="J34" s="143"/>
      <c r="K34" s="88"/>
      <c r="L34" s="88"/>
      <c r="M34" s="88"/>
      <c r="N34" s="88"/>
      <c r="O34" s="88"/>
      <c r="P34" s="88"/>
      <c r="Q34" s="88"/>
      <c r="R34" s="88"/>
      <c r="S34" s="88"/>
      <c r="T34" s="88"/>
      <c r="U34" s="88" t="s">
        <v>174</v>
      </c>
      <c r="V34" s="88" t="s">
        <v>174</v>
      </c>
      <c r="W34" s="88" t="s">
        <v>175</v>
      </c>
      <c r="X34" s="88" t="s">
        <v>174</v>
      </c>
      <c r="Y34" s="88" t="s">
        <v>174</v>
      </c>
      <c r="Z34" s="88" t="s">
        <v>174</v>
      </c>
      <c r="AA34" s="88" t="s">
        <v>174</v>
      </c>
      <c r="AB34" s="88" t="s">
        <v>174</v>
      </c>
      <c r="AC34" s="192" t="s">
        <v>175</v>
      </c>
      <c r="AD34" s="192" t="s">
        <v>175</v>
      </c>
      <c r="AE34" s="88" t="s">
        <v>174</v>
      </c>
      <c r="AF34" s="88" t="s">
        <v>174</v>
      </c>
      <c r="AG34" s="88"/>
      <c r="AH34" s="88"/>
      <c r="AI34" s="88"/>
      <c r="AJ34" s="88"/>
      <c r="AK34" s="88"/>
      <c r="AL34" s="88"/>
      <c r="AM34" s="88"/>
      <c r="AN34" s="88"/>
      <c r="AO34" s="88"/>
      <c r="AP34" s="88"/>
      <c r="AQ34" s="88"/>
      <c r="AR34" s="88"/>
      <c r="AS34" s="181"/>
      <c r="AT34" s="88"/>
      <c r="AU34" s="88"/>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row>
    <row r="35" spans="1:114">
      <c r="A35" s="151" t="s">
        <v>192</v>
      </c>
      <c r="B35" s="144" t="s">
        <v>146</v>
      </c>
      <c r="C35" s="144" t="s">
        <v>176</v>
      </c>
      <c r="D35" s="156"/>
      <c r="E35" s="153" t="s">
        <v>147</v>
      </c>
      <c r="F35" s="154" t="s">
        <v>196</v>
      </c>
      <c r="G35" s="154" t="s">
        <v>193</v>
      </c>
      <c r="H35" s="155" t="s">
        <v>176</v>
      </c>
      <c r="I35" s="149"/>
      <c r="J35" s="149"/>
      <c r="K35" s="150"/>
      <c r="L35" s="150"/>
      <c r="M35" s="150"/>
      <c r="N35" s="150"/>
      <c r="O35" s="150"/>
      <c r="P35" s="150"/>
      <c r="Q35" s="150"/>
      <c r="R35" s="150"/>
      <c r="S35" s="150"/>
      <c r="T35" s="150"/>
      <c r="U35" s="150" t="s">
        <v>177</v>
      </c>
      <c r="V35" s="150" t="s">
        <v>178</v>
      </c>
      <c r="W35" s="150"/>
      <c r="X35" s="150" t="s">
        <v>178</v>
      </c>
      <c r="Y35" s="150" t="s">
        <v>177</v>
      </c>
      <c r="Z35" s="150" t="s">
        <v>177</v>
      </c>
      <c r="AA35" s="150" t="s">
        <v>178</v>
      </c>
      <c r="AB35" s="150" t="s">
        <v>178</v>
      </c>
      <c r="AC35" s="192"/>
      <c r="AD35" s="192"/>
      <c r="AE35" s="150" t="s">
        <v>178</v>
      </c>
      <c r="AF35" s="150" t="s">
        <v>178</v>
      </c>
      <c r="AG35" s="150"/>
      <c r="AH35" s="150"/>
      <c r="AI35" s="150"/>
      <c r="AJ35" s="150"/>
      <c r="AK35" s="150"/>
      <c r="AL35" s="150"/>
      <c r="AM35" s="150"/>
      <c r="AN35" s="150"/>
      <c r="AO35" s="150"/>
      <c r="AP35" s="150"/>
      <c r="AQ35" s="150"/>
      <c r="AR35" s="150"/>
      <c r="AS35" s="189"/>
      <c r="AT35" s="150"/>
      <c r="AU35" s="150"/>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row>
    <row r="36" spans="1:114">
      <c r="A36" s="152" t="s">
        <v>192</v>
      </c>
      <c r="B36" s="138" t="s">
        <v>146</v>
      </c>
      <c r="C36" s="138" t="s">
        <v>184</v>
      </c>
      <c r="D36" s="157" t="s">
        <v>113</v>
      </c>
      <c r="E36" s="158" t="s">
        <v>147</v>
      </c>
      <c r="F36" s="159" t="s">
        <v>196</v>
      </c>
      <c r="G36" s="159" t="s">
        <v>193</v>
      </c>
      <c r="H36" s="160" t="s">
        <v>184</v>
      </c>
      <c r="I36" s="143"/>
      <c r="J36" s="143"/>
      <c r="K36" s="88"/>
      <c r="L36" s="88"/>
      <c r="M36" s="88"/>
      <c r="N36" s="88"/>
      <c r="O36" s="88"/>
      <c r="P36" s="88"/>
      <c r="Q36" s="88"/>
      <c r="R36" s="88"/>
      <c r="S36" s="88"/>
      <c r="T36" s="88"/>
      <c r="U36" s="88"/>
      <c r="V36" s="88"/>
      <c r="W36" s="88" t="s">
        <v>198</v>
      </c>
      <c r="X36" s="88" t="s">
        <v>198</v>
      </c>
      <c r="Y36" s="88"/>
      <c r="Z36" s="88"/>
      <c r="AA36" s="88"/>
      <c r="AB36" s="88"/>
      <c r="AC36" s="192" t="s">
        <v>199</v>
      </c>
      <c r="AD36" s="192" t="s">
        <v>199</v>
      </c>
      <c r="AE36" s="192" t="s">
        <v>199</v>
      </c>
      <c r="AF36" s="192" t="s">
        <v>199</v>
      </c>
      <c r="AG36" s="88"/>
      <c r="AH36" s="88"/>
      <c r="AI36" s="88"/>
      <c r="AJ36" s="88"/>
      <c r="AK36" s="88"/>
      <c r="AL36" s="88"/>
      <c r="AM36" s="88"/>
      <c r="AN36" s="88"/>
      <c r="AO36" s="88"/>
      <c r="AP36" s="88"/>
      <c r="AQ36" s="88"/>
      <c r="AR36" s="88"/>
      <c r="AS36" s="181"/>
      <c r="AT36" s="88"/>
      <c r="AU36" s="88"/>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row>
    <row r="37" spans="1:114">
      <c r="A37" s="151" t="s">
        <v>192</v>
      </c>
      <c r="B37" s="144" t="s">
        <v>146</v>
      </c>
      <c r="C37" s="144" t="s">
        <v>190</v>
      </c>
      <c r="D37" s="156"/>
      <c r="E37" s="153" t="s">
        <v>147</v>
      </c>
      <c r="F37" s="154" t="s">
        <v>196</v>
      </c>
      <c r="G37" s="154" t="s">
        <v>193</v>
      </c>
      <c r="H37" s="155" t="s">
        <v>190</v>
      </c>
      <c r="I37" s="149"/>
      <c r="J37" s="149"/>
      <c r="K37" s="150"/>
      <c r="L37" s="150"/>
      <c r="M37" s="150"/>
      <c r="N37" s="150"/>
      <c r="O37" s="150"/>
      <c r="P37" s="150"/>
      <c r="Q37" s="150"/>
      <c r="R37" s="150"/>
      <c r="S37" s="150"/>
      <c r="T37" s="150"/>
      <c r="U37" s="150"/>
      <c r="V37" s="150"/>
      <c r="W37" s="150" t="s">
        <v>191</v>
      </c>
      <c r="X37" s="150" t="s">
        <v>191</v>
      </c>
      <c r="Y37" s="150"/>
      <c r="Z37" s="150"/>
      <c r="AA37" s="150"/>
      <c r="AB37" s="150"/>
      <c r="AC37" s="150" t="s">
        <v>191</v>
      </c>
      <c r="AD37" s="150" t="s">
        <v>191</v>
      </c>
      <c r="AE37" s="150" t="s">
        <v>191</v>
      </c>
      <c r="AF37" s="150" t="s">
        <v>191</v>
      </c>
      <c r="AG37" s="150"/>
      <c r="AH37" s="150"/>
      <c r="AI37" s="150"/>
      <c r="AJ37" s="150"/>
      <c r="AK37" s="150"/>
      <c r="AL37" s="150"/>
      <c r="AM37" s="150"/>
      <c r="AN37" s="150"/>
      <c r="AO37" s="150"/>
      <c r="AP37" s="150"/>
      <c r="AQ37" s="150"/>
      <c r="AR37" s="150"/>
      <c r="AS37" s="189"/>
      <c r="AT37" s="150"/>
      <c r="AU37" s="150"/>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row>
    <row r="38" spans="1:114">
      <c r="A38" s="152" t="s">
        <v>200</v>
      </c>
      <c r="B38" s="152" t="s">
        <v>113</v>
      </c>
      <c r="C38" s="138"/>
      <c r="D38" s="157"/>
      <c r="E38" s="140" t="s">
        <v>201</v>
      </c>
      <c r="F38" s="141" t="s">
        <v>202</v>
      </c>
      <c r="G38" s="141" t="s">
        <v>130</v>
      </c>
      <c r="H38" s="142" t="s">
        <v>113</v>
      </c>
      <c r="I38" s="143"/>
      <c r="J38" s="143"/>
      <c r="K38" s="88" t="s">
        <v>159</v>
      </c>
      <c r="L38" s="88" t="s">
        <v>159</v>
      </c>
      <c r="M38" s="88" t="s">
        <v>159</v>
      </c>
      <c r="N38" s="88" t="s">
        <v>159</v>
      </c>
      <c r="O38" s="88" t="s">
        <v>160</v>
      </c>
      <c r="P38" s="88" t="s">
        <v>161</v>
      </c>
      <c r="Q38" s="88" t="s">
        <v>161</v>
      </c>
      <c r="R38" s="88" t="s">
        <v>161</v>
      </c>
      <c r="S38" s="88" t="s">
        <v>161</v>
      </c>
      <c r="T38" s="88" t="s">
        <v>162</v>
      </c>
      <c r="U38" s="88" t="s">
        <v>163</v>
      </c>
      <c r="V38" s="88" t="s">
        <v>163</v>
      </c>
      <c r="W38" s="88" t="s">
        <v>164</v>
      </c>
      <c r="X38" s="88" t="s">
        <v>164</v>
      </c>
      <c r="Y38" s="88" t="s">
        <v>165</v>
      </c>
      <c r="Z38" s="88" t="s">
        <v>165</v>
      </c>
      <c r="AA38" s="88" t="s">
        <v>165</v>
      </c>
      <c r="AB38" s="88" t="s">
        <v>165</v>
      </c>
      <c r="AC38" s="88" t="s">
        <v>166</v>
      </c>
      <c r="AD38" s="88" t="s">
        <v>166</v>
      </c>
      <c r="AE38" s="88" t="s">
        <v>166</v>
      </c>
      <c r="AF38" s="88" t="s">
        <v>166</v>
      </c>
      <c r="AG38" s="88" t="s">
        <v>167</v>
      </c>
      <c r="AH38" s="88" t="s">
        <v>168</v>
      </c>
      <c r="AI38" s="88" t="s">
        <v>169</v>
      </c>
      <c r="AJ38" s="88" t="s">
        <v>170</v>
      </c>
      <c r="AK38" s="88" t="s">
        <v>170</v>
      </c>
      <c r="AL38" s="88" t="s">
        <v>170</v>
      </c>
      <c r="AM38" s="88" t="s">
        <v>170</v>
      </c>
      <c r="AN38" s="88" t="s">
        <v>170</v>
      </c>
      <c r="AO38" s="88" t="s">
        <v>170</v>
      </c>
      <c r="AP38" s="88" t="s">
        <v>171</v>
      </c>
      <c r="AQ38" s="88" t="s">
        <v>171</v>
      </c>
      <c r="AR38" s="88" t="s">
        <v>171</v>
      </c>
      <c r="AS38" s="181" t="s">
        <v>171</v>
      </c>
      <c r="AT38" s="88" t="s">
        <v>172</v>
      </c>
      <c r="AU38" s="88" t="s">
        <v>172</v>
      </c>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row>
    <row r="39" spans="1:114">
      <c r="A39" s="151" t="s">
        <v>203</v>
      </c>
      <c r="B39" s="151" t="s">
        <v>113</v>
      </c>
      <c r="C39" s="144"/>
      <c r="D39" s="156"/>
      <c r="E39" s="146" t="s">
        <v>204</v>
      </c>
      <c r="F39" s="147" t="s">
        <v>205</v>
      </c>
      <c r="G39" s="147" t="s">
        <v>202</v>
      </c>
      <c r="H39" s="148" t="s">
        <v>113</v>
      </c>
      <c r="I39" s="149"/>
      <c r="J39" s="149"/>
      <c r="K39" s="150" t="s">
        <v>206</v>
      </c>
      <c r="L39" s="150"/>
      <c r="M39" s="150" t="s">
        <v>206</v>
      </c>
      <c r="N39" s="150"/>
      <c r="O39" s="150" t="s">
        <v>207</v>
      </c>
      <c r="P39" s="150" t="s">
        <v>206</v>
      </c>
      <c r="Q39" s="150" t="s">
        <v>208</v>
      </c>
      <c r="R39" s="150" t="s">
        <v>206</v>
      </c>
      <c r="S39" s="150" t="s">
        <v>208</v>
      </c>
      <c r="T39" s="150" t="s">
        <v>206</v>
      </c>
      <c r="U39" s="150" t="s">
        <v>206</v>
      </c>
      <c r="V39" s="150" t="s">
        <v>206</v>
      </c>
      <c r="W39" s="150" t="s">
        <v>206</v>
      </c>
      <c r="X39" s="150" t="s">
        <v>206</v>
      </c>
      <c r="Y39" s="150" t="s">
        <v>209</v>
      </c>
      <c r="Z39" s="150" t="s">
        <v>209</v>
      </c>
      <c r="AA39" s="150" t="s">
        <v>209</v>
      </c>
      <c r="AB39" s="150" t="s">
        <v>209</v>
      </c>
      <c r="AC39" s="150" t="s">
        <v>209</v>
      </c>
      <c r="AD39" s="150" t="s">
        <v>209</v>
      </c>
      <c r="AE39" s="150" t="s">
        <v>209</v>
      </c>
      <c r="AF39" s="150" t="s">
        <v>209</v>
      </c>
      <c r="AG39" s="150"/>
      <c r="AH39" s="150"/>
      <c r="AI39" s="150"/>
      <c r="AJ39" s="150" t="s">
        <v>209</v>
      </c>
      <c r="AK39" s="150" t="s">
        <v>209</v>
      </c>
      <c r="AL39" s="150" t="s">
        <v>209</v>
      </c>
      <c r="AM39" s="150" t="s">
        <v>209</v>
      </c>
      <c r="AN39" s="150" t="s">
        <v>209</v>
      </c>
      <c r="AO39" s="150" t="s">
        <v>209</v>
      </c>
      <c r="AP39" s="150" t="s">
        <v>209</v>
      </c>
      <c r="AQ39" s="150" t="s">
        <v>209</v>
      </c>
      <c r="AR39" s="150" t="s">
        <v>209</v>
      </c>
      <c r="AS39" s="189" t="s">
        <v>209</v>
      </c>
      <c r="AT39" s="150" t="s">
        <v>209</v>
      </c>
      <c r="AU39" s="150" t="s">
        <v>209</v>
      </c>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row>
    <row r="40" spans="1:114">
      <c r="A40" s="152" t="s">
        <v>203</v>
      </c>
      <c r="B40" s="152" t="s">
        <v>154</v>
      </c>
      <c r="C40" s="138"/>
      <c r="D40" s="157"/>
      <c r="E40" s="140" t="s">
        <v>204</v>
      </c>
      <c r="F40" s="141" t="s">
        <v>205</v>
      </c>
      <c r="G40" s="141" t="s">
        <v>202</v>
      </c>
      <c r="H40" s="142" t="s">
        <v>154</v>
      </c>
      <c r="I40" s="143"/>
      <c r="J40" s="143"/>
      <c r="K40" s="88" t="s">
        <v>210</v>
      </c>
      <c r="L40" s="88"/>
      <c r="M40" s="88" t="s">
        <v>210</v>
      </c>
      <c r="N40" s="88"/>
      <c r="O40" s="88" t="s">
        <v>210</v>
      </c>
      <c r="P40" s="88" t="s">
        <v>210</v>
      </c>
      <c r="Q40" s="88" t="s">
        <v>211</v>
      </c>
      <c r="R40" s="88" t="s">
        <v>210</v>
      </c>
      <c r="S40" s="88" t="s">
        <v>211</v>
      </c>
      <c r="T40" s="88" t="s">
        <v>210</v>
      </c>
      <c r="U40" s="88" t="s">
        <v>210</v>
      </c>
      <c r="V40" s="88" t="s">
        <v>210</v>
      </c>
      <c r="W40" s="88" t="s">
        <v>210</v>
      </c>
      <c r="X40" s="88" t="s">
        <v>210</v>
      </c>
      <c r="Y40" s="88" t="s">
        <v>211</v>
      </c>
      <c r="Z40" s="88" t="s">
        <v>211</v>
      </c>
      <c r="AA40" s="88" t="s">
        <v>211</v>
      </c>
      <c r="AB40" s="88" t="s">
        <v>211</v>
      </c>
      <c r="AC40" s="88" t="s">
        <v>211</v>
      </c>
      <c r="AD40" s="88" t="s">
        <v>211</v>
      </c>
      <c r="AE40" s="88" t="s">
        <v>211</v>
      </c>
      <c r="AF40" s="88" t="s">
        <v>211</v>
      </c>
      <c r="AG40" s="88"/>
      <c r="AH40" s="88"/>
      <c r="AI40" s="88"/>
      <c r="AJ40" s="88" t="s">
        <v>211</v>
      </c>
      <c r="AK40" s="88" t="s">
        <v>211</v>
      </c>
      <c r="AL40" s="88" t="s">
        <v>211</v>
      </c>
      <c r="AM40" s="88" t="s">
        <v>211</v>
      </c>
      <c r="AN40" s="88" t="s">
        <v>211</v>
      </c>
      <c r="AO40" s="88" t="s">
        <v>211</v>
      </c>
      <c r="AP40" s="88" t="s">
        <v>211</v>
      </c>
      <c r="AQ40" s="88" t="s">
        <v>211</v>
      </c>
      <c r="AR40" s="88" t="s">
        <v>211</v>
      </c>
      <c r="AS40" s="181" t="s">
        <v>211</v>
      </c>
      <c r="AT40" s="88" t="s">
        <v>211</v>
      </c>
      <c r="AU40" s="88" t="s">
        <v>211</v>
      </c>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row>
    <row r="41" spans="1:114">
      <c r="A41" s="144" t="s">
        <v>203</v>
      </c>
      <c r="B41" s="144" t="s">
        <v>212</v>
      </c>
      <c r="C41" s="144"/>
      <c r="D41" s="156"/>
      <c r="E41" s="153" t="s">
        <v>204</v>
      </c>
      <c r="F41" s="154" t="s">
        <v>205</v>
      </c>
      <c r="G41" s="154" t="s">
        <v>202</v>
      </c>
      <c r="H41" s="155" t="s">
        <v>212</v>
      </c>
      <c r="I41" s="149"/>
      <c r="J41" s="149"/>
      <c r="K41" s="150"/>
      <c r="L41" s="150"/>
      <c r="M41" s="150"/>
      <c r="N41" s="150"/>
      <c r="O41" s="150"/>
      <c r="P41" s="150"/>
      <c r="Q41" s="150" t="s">
        <v>183</v>
      </c>
      <c r="R41" s="150"/>
      <c r="S41" s="150" t="s">
        <v>183</v>
      </c>
      <c r="T41" s="150"/>
      <c r="U41" s="150"/>
      <c r="V41" s="150"/>
      <c r="W41" s="150"/>
      <c r="X41" s="150"/>
      <c r="Y41" s="162" t="s">
        <v>213</v>
      </c>
      <c r="Z41" s="150" t="s">
        <v>214</v>
      </c>
      <c r="AA41" s="162" t="s">
        <v>213</v>
      </c>
      <c r="AB41" s="150" t="s">
        <v>214</v>
      </c>
      <c r="AC41" s="162" t="s">
        <v>213</v>
      </c>
      <c r="AD41" s="150" t="s">
        <v>214</v>
      </c>
      <c r="AE41" s="162" t="s">
        <v>213</v>
      </c>
      <c r="AF41" s="150" t="s">
        <v>214</v>
      </c>
      <c r="AG41" s="150"/>
      <c r="AH41" s="150"/>
      <c r="AI41" s="150"/>
      <c r="AJ41" s="162" t="s">
        <v>213</v>
      </c>
      <c r="AK41" s="150" t="s">
        <v>215</v>
      </c>
      <c r="AL41" s="162" t="s">
        <v>213</v>
      </c>
      <c r="AM41" s="150" t="s">
        <v>214</v>
      </c>
      <c r="AN41" s="162" t="s">
        <v>213</v>
      </c>
      <c r="AO41" s="150" t="s">
        <v>214</v>
      </c>
      <c r="AP41" s="162" t="s">
        <v>213</v>
      </c>
      <c r="AQ41" s="150" t="s">
        <v>214</v>
      </c>
      <c r="AR41" s="162" t="s">
        <v>213</v>
      </c>
      <c r="AS41" s="190" t="s">
        <v>213</v>
      </c>
      <c r="AT41" s="162" t="s">
        <v>213</v>
      </c>
      <c r="AU41" s="150" t="s">
        <v>214</v>
      </c>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row>
    <row r="42" spans="1:114">
      <c r="A42" s="152" t="s">
        <v>216</v>
      </c>
      <c r="B42" s="152" t="s">
        <v>113</v>
      </c>
      <c r="C42" s="138"/>
      <c r="D42" s="157"/>
      <c r="E42" s="140" t="s">
        <v>217</v>
      </c>
      <c r="F42" s="141" t="s">
        <v>218</v>
      </c>
      <c r="G42" s="141" t="s">
        <v>202</v>
      </c>
      <c r="H42" s="142" t="s">
        <v>113</v>
      </c>
      <c r="I42" s="143"/>
      <c r="J42" s="143"/>
      <c r="K42" s="88" t="s">
        <v>219</v>
      </c>
      <c r="L42" s="88"/>
      <c r="M42" s="88" t="s">
        <v>219</v>
      </c>
      <c r="N42" s="88"/>
      <c r="O42" s="88" t="s">
        <v>220</v>
      </c>
      <c r="P42" s="88" t="s">
        <v>221</v>
      </c>
      <c r="Q42" s="88" t="s">
        <v>221</v>
      </c>
      <c r="R42" s="88" t="s">
        <v>221</v>
      </c>
      <c r="S42" s="88" t="s">
        <v>221</v>
      </c>
      <c r="T42" s="88" t="s">
        <v>222</v>
      </c>
      <c r="U42" s="88"/>
      <c r="V42" s="88"/>
      <c r="W42" s="88"/>
      <c r="X42" s="88"/>
      <c r="Y42" s="88"/>
      <c r="Z42" s="88"/>
      <c r="AA42" s="88"/>
      <c r="AB42" s="88"/>
      <c r="AC42" s="88"/>
      <c r="AD42" s="88"/>
      <c r="AE42" s="88"/>
      <c r="AF42" s="88"/>
      <c r="AG42" s="88" t="s">
        <v>221</v>
      </c>
      <c r="AH42" s="88"/>
      <c r="AI42" s="88" t="s">
        <v>221</v>
      </c>
      <c r="AJ42" s="88" t="s">
        <v>223</v>
      </c>
      <c r="AK42" s="88" t="s">
        <v>223</v>
      </c>
      <c r="AL42" s="88" t="s">
        <v>219</v>
      </c>
      <c r="AM42" s="88" t="s">
        <v>219</v>
      </c>
      <c r="AN42" s="88" t="s">
        <v>224</v>
      </c>
      <c r="AO42" s="88" t="s">
        <v>224</v>
      </c>
      <c r="AP42" s="88" t="s">
        <v>224</v>
      </c>
      <c r="AQ42" s="88" t="s">
        <v>224</v>
      </c>
      <c r="AR42" s="88" t="s">
        <v>219</v>
      </c>
      <c r="AS42" s="181" t="s">
        <v>219</v>
      </c>
      <c r="AT42" s="88" t="s">
        <v>223</v>
      </c>
      <c r="AU42" s="88" t="s">
        <v>223</v>
      </c>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row>
    <row r="43" spans="1:114">
      <c r="A43" s="144" t="s">
        <v>216</v>
      </c>
      <c r="B43" s="151" t="s">
        <v>154</v>
      </c>
      <c r="C43" s="144"/>
      <c r="D43" s="156"/>
      <c r="E43" s="153" t="s">
        <v>217</v>
      </c>
      <c r="F43" s="154" t="s">
        <v>218</v>
      </c>
      <c r="G43" s="154" t="s">
        <v>202</v>
      </c>
      <c r="H43" s="155" t="s">
        <v>154</v>
      </c>
      <c r="I43" s="149"/>
      <c r="J43" s="149"/>
      <c r="K43" s="150" t="s">
        <v>211</v>
      </c>
      <c r="L43" s="150"/>
      <c r="M43" s="150" t="s">
        <v>211</v>
      </c>
      <c r="N43" s="150"/>
      <c r="O43" s="150" t="s">
        <v>225</v>
      </c>
      <c r="P43" s="150" t="s">
        <v>226</v>
      </c>
      <c r="Q43" s="150" t="s">
        <v>226</v>
      </c>
      <c r="R43" s="150" t="s">
        <v>211</v>
      </c>
      <c r="S43" s="150" t="s">
        <v>211</v>
      </c>
      <c r="T43" s="150" t="s">
        <v>225</v>
      </c>
      <c r="U43" s="150"/>
      <c r="V43" s="150"/>
      <c r="W43" s="150"/>
      <c r="X43" s="150"/>
      <c r="Y43" s="150"/>
      <c r="Z43" s="150"/>
      <c r="AA43" s="150"/>
      <c r="AB43" s="150"/>
      <c r="AC43" s="150"/>
      <c r="AD43" s="150"/>
      <c r="AE43" s="150"/>
      <c r="AF43" s="150"/>
      <c r="AG43" s="150" t="s">
        <v>226</v>
      </c>
      <c r="AH43" s="150"/>
      <c r="AI43" s="150" t="s">
        <v>226</v>
      </c>
      <c r="AJ43" s="150" t="s">
        <v>227</v>
      </c>
      <c r="AK43" s="150" t="s">
        <v>227</v>
      </c>
      <c r="AL43" s="150" t="s">
        <v>211</v>
      </c>
      <c r="AM43" s="150" t="s">
        <v>211</v>
      </c>
      <c r="AN43" s="150" t="s">
        <v>211</v>
      </c>
      <c r="AO43" s="150" t="s">
        <v>211</v>
      </c>
      <c r="AP43" s="150" t="s">
        <v>211</v>
      </c>
      <c r="AQ43" s="150" t="s">
        <v>211</v>
      </c>
      <c r="AR43" s="150" t="s">
        <v>211</v>
      </c>
      <c r="AS43" s="189" t="s">
        <v>211</v>
      </c>
      <c r="AT43" s="150" t="s">
        <v>227</v>
      </c>
      <c r="AU43" s="150" t="s">
        <v>227</v>
      </c>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row>
    <row r="44" spans="1:114">
      <c r="A44" s="138" t="s">
        <v>216</v>
      </c>
      <c r="B44" s="152" t="s">
        <v>228</v>
      </c>
      <c r="C44" s="138"/>
      <c r="D44" s="157"/>
      <c r="E44" s="158" t="s">
        <v>217</v>
      </c>
      <c r="F44" s="159" t="s">
        <v>218</v>
      </c>
      <c r="G44" s="159" t="s">
        <v>202</v>
      </c>
      <c r="H44" s="160" t="s">
        <v>228</v>
      </c>
      <c r="I44" s="143"/>
      <c r="J44" s="143"/>
      <c r="K44" s="88"/>
      <c r="L44" s="88"/>
      <c r="M44" s="88"/>
      <c r="N44" s="88"/>
      <c r="O44" s="88"/>
      <c r="P44" s="88"/>
      <c r="Q44" s="88"/>
      <c r="R44" s="88"/>
      <c r="S44" s="88"/>
      <c r="T44" s="88"/>
      <c r="U44" s="88"/>
      <c r="V44" s="88"/>
      <c r="W44" s="88"/>
      <c r="X44" s="88"/>
      <c r="Y44" s="88"/>
      <c r="Z44" s="88"/>
      <c r="AA44" s="88"/>
      <c r="AB44" s="88"/>
      <c r="AC44" s="88"/>
      <c r="AD44" s="88"/>
      <c r="AE44" s="88"/>
      <c r="AF44" s="88"/>
      <c r="AG44" s="88" t="s">
        <v>229</v>
      </c>
      <c r="AH44" s="88"/>
      <c r="AI44" s="88" t="s">
        <v>230</v>
      </c>
      <c r="AJ44" s="88"/>
      <c r="AK44" s="88"/>
      <c r="AL44" s="88"/>
      <c r="AM44" s="88"/>
      <c r="AN44" s="88"/>
      <c r="AO44" s="88"/>
      <c r="AP44" s="88"/>
      <c r="AQ44" s="88"/>
      <c r="AR44" s="88"/>
      <c r="AS44" s="181"/>
      <c r="AT44" s="88"/>
      <c r="AU44" s="88"/>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row>
    <row r="45" spans="1:114">
      <c r="A45" s="144" t="s">
        <v>216</v>
      </c>
      <c r="B45" s="151" t="s">
        <v>231</v>
      </c>
      <c r="C45" s="144"/>
      <c r="D45" s="156"/>
      <c r="E45" s="153" t="s">
        <v>217</v>
      </c>
      <c r="F45" s="154" t="s">
        <v>232</v>
      </c>
      <c r="G45" s="154" t="s">
        <v>202</v>
      </c>
      <c r="H45" s="155" t="s">
        <v>231</v>
      </c>
      <c r="I45" s="149"/>
      <c r="J45" s="149"/>
      <c r="K45" s="150" t="s">
        <v>177</v>
      </c>
      <c r="L45" s="150"/>
      <c r="M45" s="150" t="s">
        <v>178</v>
      </c>
      <c r="N45" s="150"/>
      <c r="O45" s="150"/>
      <c r="P45" s="150"/>
      <c r="Q45" s="150"/>
      <c r="R45" s="150" t="s">
        <v>178</v>
      </c>
      <c r="S45" s="150" t="s">
        <v>178</v>
      </c>
      <c r="T45" s="150"/>
      <c r="U45" s="150"/>
      <c r="V45" s="150"/>
      <c r="W45" s="150"/>
      <c r="X45" s="150"/>
      <c r="Y45" s="150"/>
      <c r="Z45" s="150"/>
      <c r="AA45" s="150"/>
      <c r="AB45" s="150"/>
      <c r="AC45" s="150"/>
      <c r="AD45" s="150"/>
      <c r="AE45" s="150"/>
      <c r="AF45" s="150"/>
      <c r="AG45" s="150"/>
      <c r="AH45" s="150"/>
      <c r="AI45" s="150"/>
      <c r="AJ45" s="150"/>
      <c r="AK45" s="150"/>
      <c r="AL45" s="150" t="s">
        <v>178</v>
      </c>
      <c r="AM45" s="150" t="s">
        <v>178</v>
      </c>
      <c r="AN45" s="150" t="s">
        <v>177</v>
      </c>
      <c r="AO45" s="150" t="s">
        <v>177</v>
      </c>
      <c r="AP45" s="150" t="s">
        <v>177</v>
      </c>
      <c r="AQ45" s="150" t="s">
        <v>177</v>
      </c>
      <c r="AR45" s="150" t="s">
        <v>178</v>
      </c>
      <c r="AS45" s="189" t="s">
        <v>178</v>
      </c>
      <c r="AT45" s="150"/>
      <c r="AU45" s="150"/>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row>
    <row r="46" spans="1:114">
      <c r="A46" s="152" t="s">
        <v>233</v>
      </c>
      <c r="B46" s="152" t="s">
        <v>113</v>
      </c>
      <c r="C46" s="138"/>
      <c r="D46" s="157"/>
      <c r="E46" s="140" t="s">
        <v>234</v>
      </c>
      <c r="F46" s="141" t="s">
        <v>218</v>
      </c>
      <c r="G46" s="141" t="s">
        <v>202</v>
      </c>
      <c r="H46" s="142" t="s">
        <v>113</v>
      </c>
      <c r="I46" s="143"/>
      <c r="J46" s="143"/>
      <c r="K46" s="88"/>
      <c r="L46" s="88"/>
      <c r="M46" s="88"/>
      <c r="N46" s="88"/>
      <c r="O46" s="88"/>
      <c r="P46" s="88"/>
      <c r="Q46" s="88"/>
      <c r="R46" s="88"/>
      <c r="S46" s="88"/>
      <c r="T46" s="88"/>
      <c r="U46" s="88" t="s">
        <v>235</v>
      </c>
      <c r="V46" s="88" t="s">
        <v>235</v>
      </c>
      <c r="W46" s="88" t="s">
        <v>235</v>
      </c>
      <c r="X46" s="88" t="s">
        <v>235</v>
      </c>
      <c r="Y46" s="88" t="s">
        <v>235</v>
      </c>
      <c r="Z46" s="88" t="s">
        <v>235</v>
      </c>
      <c r="AA46" s="88" t="s">
        <v>235</v>
      </c>
      <c r="AB46" s="88" t="s">
        <v>235</v>
      </c>
      <c r="AC46" s="88" t="s">
        <v>235</v>
      </c>
      <c r="AD46" s="88" t="s">
        <v>235</v>
      </c>
      <c r="AE46" s="88" t="s">
        <v>235</v>
      </c>
      <c r="AF46" s="88" t="s">
        <v>235</v>
      </c>
      <c r="AG46" s="88"/>
      <c r="AH46" s="88"/>
      <c r="AI46" s="88"/>
      <c r="AJ46" s="88"/>
      <c r="AK46" s="88"/>
      <c r="AL46" s="88"/>
      <c r="AM46" s="88"/>
      <c r="AN46" s="88"/>
      <c r="AO46" s="88"/>
      <c r="AP46" s="88"/>
      <c r="AQ46" s="88"/>
      <c r="AR46" s="88"/>
      <c r="AS46" s="181"/>
      <c r="AT46" s="88"/>
      <c r="AU46" s="88"/>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3"/>
      <c r="CA46" s="3"/>
      <c r="CB46" s="3"/>
      <c r="CC46" s="3"/>
      <c r="CD46" s="3"/>
      <c r="CE46" s="3"/>
      <c r="CF46" s="3"/>
      <c r="CG46" s="3"/>
      <c r="CH46" s="3"/>
      <c r="CI46" s="3"/>
      <c r="CJ46" s="3"/>
      <c r="CK46" s="3"/>
      <c r="CL46" s="16"/>
      <c r="CM46" s="3"/>
      <c r="CN46" s="3"/>
      <c r="CO46" s="3"/>
      <c r="CP46" s="3"/>
      <c r="CQ46" s="3"/>
      <c r="CR46" s="3"/>
      <c r="CS46" s="3"/>
      <c r="CT46" s="3"/>
      <c r="CU46" s="3"/>
      <c r="CV46" s="3"/>
      <c r="CW46" s="3"/>
      <c r="CX46" s="3"/>
      <c r="CY46" s="3"/>
      <c r="CZ46" s="3"/>
      <c r="DA46" s="3"/>
      <c r="DB46" s="3"/>
      <c r="DC46" s="3"/>
      <c r="DD46" s="3"/>
      <c r="DE46" s="3"/>
      <c r="DF46" s="3"/>
      <c r="DG46" s="3"/>
      <c r="DH46" s="3"/>
      <c r="DI46" s="3"/>
      <c r="DJ46" s="3"/>
    </row>
    <row r="47" spans="1:114">
      <c r="A47" s="144" t="s">
        <v>233</v>
      </c>
      <c r="B47" s="151" t="s">
        <v>154</v>
      </c>
      <c r="C47" s="144"/>
      <c r="D47" s="156"/>
      <c r="E47" s="146" t="s">
        <v>234</v>
      </c>
      <c r="F47" s="154" t="s">
        <v>218</v>
      </c>
      <c r="G47" s="154" t="s">
        <v>202</v>
      </c>
      <c r="H47" s="155" t="s">
        <v>154</v>
      </c>
      <c r="I47" s="149"/>
      <c r="J47" s="149"/>
      <c r="K47" s="150"/>
      <c r="L47" s="150"/>
      <c r="M47" s="150"/>
      <c r="N47" s="150"/>
      <c r="O47" s="150"/>
      <c r="P47" s="150"/>
      <c r="Q47" s="150"/>
      <c r="R47" s="150"/>
      <c r="S47" s="150"/>
      <c r="T47" s="150"/>
      <c r="U47" s="150" t="s">
        <v>211</v>
      </c>
      <c r="V47" s="150" t="s">
        <v>211</v>
      </c>
      <c r="W47" s="150" t="s">
        <v>227</v>
      </c>
      <c r="X47" s="150" t="s">
        <v>211</v>
      </c>
      <c r="Y47" s="150" t="s">
        <v>211</v>
      </c>
      <c r="Z47" s="150" t="s">
        <v>211</v>
      </c>
      <c r="AA47" s="150" t="s">
        <v>211</v>
      </c>
      <c r="AB47" s="150" t="s">
        <v>211</v>
      </c>
      <c r="AC47" s="150" t="s">
        <v>227</v>
      </c>
      <c r="AD47" s="150" t="s">
        <v>227</v>
      </c>
      <c r="AE47" s="150" t="s">
        <v>211</v>
      </c>
      <c r="AF47" s="150" t="s">
        <v>211</v>
      </c>
      <c r="AG47" s="150"/>
      <c r="AH47" s="150"/>
      <c r="AI47" s="150"/>
      <c r="AJ47" s="150"/>
      <c r="AK47" s="150"/>
      <c r="AL47" s="150"/>
      <c r="AM47" s="150"/>
      <c r="AN47" s="150"/>
      <c r="AO47" s="150"/>
      <c r="AP47" s="150"/>
      <c r="AQ47" s="150"/>
      <c r="AR47" s="150"/>
      <c r="AS47" s="189"/>
      <c r="AT47" s="150"/>
      <c r="AU47" s="150"/>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3"/>
      <c r="CA47" s="3"/>
      <c r="CB47" s="3"/>
      <c r="CC47" s="3"/>
      <c r="CD47" s="3"/>
      <c r="CE47" s="3"/>
      <c r="CF47" s="3"/>
      <c r="CG47" s="3"/>
      <c r="CH47" s="3"/>
      <c r="CI47" s="3"/>
      <c r="CJ47" s="3"/>
      <c r="CK47" s="3"/>
      <c r="CL47" s="16"/>
      <c r="CM47" s="3"/>
      <c r="CN47" s="3"/>
      <c r="CO47" s="3"/>
      <c r="CP47" s="3"/>
      <c r="CQ47" s="3"/>
      <c r="CR47" s="3"/>
      <c r="CS47" s="3"/>
      <c r="CT47" s="3"/>
      <c r="CU47" s="3"/>
      <c r="CV47" s="3"/>
      <c r="CW47" s="3"/>
      <c r="CX47" s="3"/>
      <c r="CY47" s="3"/>
      <c r="CZ47" s="3"/>
      <c r="DA47" s="3"/>
      <c r="DB47" s="3"/>
      <c r="DC47" s="3"/>
      <c r="DD47" s="3"/>
      <c r="DE47" s="3"/>
      <c r="DF47" s="3"/>
      <c r="DG47" s="3"/>
      <c r="DH47" s="3"/>
      <c r="DI47" s="3"/>
      <c r="DJ47" s="3"/>
    </row>
    <row r="48" spans="1:114">
      <c r="A48" s="138" t="s">
        <v>233</v>
      </c>
      <c r="B48" s="152" t="s">
        <v>231</v>
      </c>
      <c r="C48" s="138"/>
      <c r="D48" s="157"/>
      <c r="E48" s="140" t="s">
        <v>234</v>
      </c>
      <c r="F48" s="159" t="s">
        <v>232</v>
      </c>
      <c r="G48" s="159" t="s">
        <v>202</v>
      </c>
      <c r="H48" s="160" t="s">
        <v>231</v>
      </c>
      <c r="I48" s="143"/>
      <c r="J48" s="143"/>
      <c r="K48" s="88"/>
      <c r="L48" s="88"/>
      <c r="M48" s="88"/>
      <c r="N48" s="88"/>
      <c r="O48" s="88"/>
      <c r="P48" s="88"/>
      <c r="Q48" s="88"/>
      <c r="R48" s="88"/>
      <c r="S48" s="88"/>
      <c r="T48" s="88"/>
      <c r="U48" s="88" t="s">
        <v>177</v>
      </c>
      <c r="V48" s="88" t="s">
        <v>178</v>
      </c>
      <c r="W48" s="88"/>
      <c r="X48" s="88" t="s">
        <v>178</v>
      </c>
      <c r="Y48" s="88" t="s">
        <v>177</v>
      </c>
      <c r="Z48" s="88" t="s">
        <v>177</v>
      </c>
      <c r="AA48" s="88" t="s">
        <v>178</v>
      </c>
      <c r="AB48" s="88" t="s">
        <v>178</v>
      </c>
      <c r="AC48" s="88"/>
      <c r="AD48" s="88"/>
      <c r="AE48" s="88" t="s">
        <v>178</v>
      </c>
      <c r="AF48" s="88" t="s">
        <v>178</v>
      </c>
      <c r="AG48" s="88"/>
      <c r="AH48" s="88"/>
      <c r="AI48" s="88"/>
      <c r="AJ48" s="88"/>
      <c r="AK48" s="88"/>
      <c r="AL48" s="88"/>
      <c r="AM48" s="88"/>
      <c r="AN48" s="88"/>
      <c r="AO48" s="88"/>
      <c r="AP48" s="88"/>
      <c r="AQ48" s="88"/>
      <c r="AR48" s="88"/>
      <c r="AS48" s="181"/>
      <c r="AT48" s="88"/>
      <c r="AU48" s="88"/>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3"/>
      <c r="CA48" s="3"/>
      <c r="CB48" s="3"/>
      <c r="CC48" s="3"/>
      <c r="CD48" s="3"/>
      <c r="CE48" s="3"/>
      <c r="CF48" s="3"/>
      <c r="CG48" s="3"/>
      <c r="CH48" s="3"/>
      <c r="CI48" s="3"/>
      <c r="CJ48" s="16"/>
      <c r="CK48" s="3"/>
      <c r="CL48" s="16"/>
      <c r="CM48" s="16"/>
      <c r="CN48" s="16"/>
      <c r="CO48" s="16"/>
      <c r="CP48" s="16"/>
      <c r="CQ48" s="3"/>
      <c r="CR48" s="3"/>
      <c r="CS48" s="3"/>
      <c r="CT48" s="3"/>
      <c r="CU48" s="3"/>
      <c r="CV48" s="3"/>
      <c r="CW48" s="3"/>
      <c r="CX48" s="3"/>
      <c r="CY48" s="3"/>
      <c r="CZ48" s="3"/>
      <c r="DA48" s="3"/>
      <c r="DB48" s="3"/>
      <c r="DC48" s="3"/>
      <c r="DD48" s="3"/>
      <c r="DE48" s="3"/>
      <c r="DF48" s="3"/>
      <c r="DG48" s="3"/>
      <c r="DH48" s="3"/>
      <c r="DI48" s="3"/>
      <c r="DJ48" s="3"/>
    </row>
    <row r="49" spans="1:114">
      <c r="A49" s="151" t="s">
        <v>236</v>
      </c>
      <c r="B49" s="151" t="s">
        <v>113</v>
      </c>
      <c r="C49" s="151"/>
      <c r="D49" s="145"/>
      <c r="E49" s="146" t="s">
        <v>237</v>
      </c>
      <c r="F49" s="147" t="s">
        <v>238</v>
      </c>
      <c r="G49" s="147" t="s">
        <v>202</v>
      </c>
      <c r="H49" s="148" t="s">
        <v>113</v>
      </c>
      <c r="I49" s="149"/>
      <c r="J49" s="149"/>
      <c r="K49" s="150" t="s">
        <v>239</v>
      </c>
      <c r="L49" s="150"/>
      <c r="M49" s="150" t="s">
        <v>239</v>
      </c>
      <c r="N49" s="150"/>
      <c r="O49" s="150" t="s">
        <v>239</v>
      </c>
      <c r="P49" s="150" t="s">
        <v>239</v>
      </c>
      <c r="Q49" s="150" t="s">
        <v>239</v>
      </c>
      <c r="R49" s="150" t="s">
        <v>239</v>
      </c>
      <c r="S49" s="150" t="s">
        <v>239</v>
      </c>
      <c r="T49" s="150" t="s">
        <v>239</v>
      </c>
      <c r="U49" s="150" t="s">
        <v>240</v>
      </c>
      <c r="V49" s="150" t="s">
        <v>240</v>
      </c>
      <c r="W49" s="150" t="s">
        <v>240</v>
      </c>
      <c r="X49" s="150" t="s">
        <v>240</v>
      </c>
      <c r="Y49" s="150" t="s">
        <v>240</v>
      </c>
      <c r="Z49" s="150" t="s">
        <v>240</v>
      </c>
      <c r="AA49" s="150" t="s">
        <v>240</v>
      </c>
      <c r="AB49" s="150" t="s">
        <v>240</v>
      </c>
      <c r="AC49" s="150" t="s">
        <v>240</v>
      </c>
      <c r="AD49" s="150" t="s">
        <v>240</v>
      </c>
      <c r="AE49" s="150" t="s">
        <v>240</v>
      </c>
      <c r="AF49" s="150" t="s">
        <v>240</v>
      </c>
      <c r="AG49" s="150" t="s">
        <v>239</v>
      </c>
      <c r="AH49" s="150"/>
      <c r="AI49" s="150"/>
      <c r="AJ49" s="150" t="s">
        <v>240</v>
      </c>
      <c r="AK49" s="150" t="s">
        <v>240</v>
      </c>
      <c r="AL49" s="150" t="s">
        <v>240</v>
      </c>
      <c r="AM49" s="150" t="s">
        <v>240</v>
      </c>
      <c r="AN49" s="150" t="s">
        <v>240</v>
      </c>
      <c r="AO49" s="150" t="s">
        <v>240</v>
      </c>
      <c r="AP49" s="150" t="s">
        <v>239</v>
      </c>
      <c r="AQ49" s="150" t="s">
        <v>239</v>
      </c>
      <c r="AR49" s="150" t="s">
        <v>239</v>
      </c>
      <c r="AS49" s="189" t="s">
        <v>239</v>
      </c>
      <c r="AT49" s="150" t="s">
        <v>239</v>
      </c>
      <c r="AU49" s="150" t="s">
        <v>239</v>
      </c>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3"/>
      <c r="CA49" s="3"/>
      <c r="CB49" s="3"/>
      <c r="CC49" s="3"/>
      <c r="CD49" s="3"/>
      <c r="CE49" s="3"/>
      <c r="CF49" s="3"/>
      <c r="CG49" s="3"/>
      <c r="CH49" s="3"/>
      <c r="CI49" s="3"/>
      <c r="CJ49" s="16"/>
      <c r="CK49" s="3"/>
      <c r="CL49" s="16"/>
      <c r="CM49" s="16"/>
      <c r="CN49" s="16"/>
      <c r="CO49" s="16"/>
      <c r="CP49" s="16"/>
      <c r="CQ49" s="3"/>
      <c r="CR49" s="3"/>
      <c r="CS49" s="3"/>
      <c r="CT49" s="3"/>
      <c r="CU49" s="3"/>
      <c r="CV49" s="3"/>
      <c r="CW49" s="3"/>
      <c r="CX49" s="3"/>
      <c r="CY49" s="3"/>
      <c r="CZ49" s="3"/>
      <c r="DA49" s="3"/>
      <c r="DB49" s="3"/>
      <c r="DC49" s="3"/>
      <c r="DD49" s="3"/>
      <c r="DE49" s="3"/>
      <c r="DF49" s="3"/>
      <c r="DG49" s="3"/>
      <c r="DH49" s="3"/>
      <c r="DI49" s="3"/>
      <c r="DJ49" s="3"/>
    </row>
    <row r="50" spans="1:114">
      <c r="A50" s="138" t="s">
        <v>236</v>
      </c>
      <c r="B50" s="138" t="s">
        <v>241</v>
      </c>
      <c r="C50" s="138"/>
      <c r="D50" s="157"/>
      <c r="E50" s="158" t="s">
        <v>237</v>
      </c>
      <c r="F50" s="159" t="s">
        <v>238</v>
      </c>
      <c r="G50" s="159" t="s">
        <v>202</v>
      </c>
      <c r="H50" s="160" t="s">
        <v>241</v>
      </c>
      <c r="I50" s="143"/>
      <c r="J50" s="143"/>
      <c r="K50" s="88" t="s">
        <v>242</v>
      </c>
      <c r="L50" s="88"/>
      <c r="M50" s="88" t="s">
        <v>242</v>
      </c>
      <c r="N50" s="88"/>
      <c r="O50" s="88" t="s">
        <v>242</v>
      </c>
      <c r="P50" s="88" t="s">
        <v>242</v>
      </c>
      <c r="Q50" s="88" t="s">
        <v>242</v>
      </c>
      <c r="R50" s="88" t="s">
        <v>242</v>
      </c>
      <c r="S50" s="88" t="s">
        <v>242</v>
      </c>
      <c r="T50" s="88" t="s">
        <v>242</v>
      </c>
      <c r="U50" s="88" t="s">
        <v>243</v>
      </c>
      <c r="V50" s="88" t="s">
        <v>243</v>
      </c>
      <c r="W50" s="88" t="s">
        <v>243</v>
      </c>
      <c r="X50" s="88" t="s">
        <v>243</v>
      </c>
      <c r="Y50" s="88" t="s">
        <v>243</v>
      </c>
      <c r="Z50" s="88" t="s">
        <v>243</v>
      </c>
      <c r="AA50" s="88" t="s">
        <v>243</v>
      </c>
      <c r="AB50" s="88" t="s">
        <v>243</v>
      </c>
      <c r="AC50" s="88" t="s">
        <v>243</v>
      </c>
      <c r="AD50" s="88" t="s">
        <v>243</v>
      </c>
      <c r="AE50" s="88" t="s">
        <v>243</v>
      </c>
      <c r="AF50" s="88" t="s">
        <v>243</v>
      </c>
      <c r="AG50" s="88" t="s">
        <v>242</v>
      </c>
      <c r="AH50" s="88"/>
      <c r="AI50" s="88"/>
      <c r="AJ50" s="88" t="s">
        <v>243</v>
      </c>
      <c r="AK50" s="88" t="s">
        <v>243</v>
      </c>
      <c r="AL50" s="88" t="s">
        <v>243</v>
      </c>
      <c r="AM50" s="88" t="s">
        <v>243</v>
      </c>
      <c r="AN50" s="88" t="s">
        <v>243</v>
      </c>
      <c r="AO50" s="191" t="s">
        <v>243</v>
      </c>
      <c r="AP50" s="88" t="s">
        <v>242</v>
      </c>
      <c r="AQ50" s="88" t="s">
        <v>242</v>
      </c>
      <c r="AR50" s="88" t="s">
        <v>242</v>
      </c>
      <c r="AS50" s="181" t="s">
        <v>242</v>
      </c>
      <c r="AT50" s="88" t="s">
        <v>242</v>
      </c>
      <c r="AU50" s="88" t="s">
        <v>242</v>
      </c>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3"/>
      <c r="CA50" s="3"/>
      <c r="CB50" s="3"/>
      <c r="CC50" s="3"/>
      <c r="CD50" s="3"/>
      <c r="CE50" s="3"/>
      <c r="CF50" s="3"/>
      <c r="CG50" s="3"/>
      <c r="CH50" s="3"/>
      <c r="CI50" s="3"/>
      <c r="CJ50" s="16"/>
      <c r="CK50" s="3"/>
      <c r="CL50" s="16"/>
      <c r="CM50" s="16"/>
      <c r="CN50" s="16"/>
      <c r="CO50" s="16"/>
      <c r="CP50" s="16"/>
      <c r="CQ50" s="3"/>
      <c r="CR50" s="3"/>
      <c r="CS50" s="3"/>
      <c r="CT50" s="3"/>
      <c r="CU50" s="3"/>
      <c r="CV50" s="3"/>
      <c r="CW50" s="3"/>
      <c r="CX50" s="3"/>
      <c r="CY50" s="3"/>
      <c r="CZ50" s="3"/>
      <c r="DA50" s="3"/>
      <c r="DB50" s="3"/>
      <c r="DC50" s="3"/>
      <c r="DD50" s="3"/>
      <c r="DE50" s="3"/>
      <c r="DF50" s="3"/>
      <c r="DG50" s="3"/>
      <c r="DH50" s="3"/>
      <c r="DI50" s="3"/>
      <c r="DJ50" s="3"/>
    </row>
    <row r="51" spans="1:114">
      <c r="A51" s="151" t="s">
        <v>236</v>
      </c>
      <c r="B51" s="151" t="s">
        <v>244</v>
      </c>
      <c r="C51" s="151" t="s">
        <v>113</v>
      </c>
      <c r="D51" s="145"/>
      <c r="E51" s="146" t="s">
        <v>245</v>
      </c>
      <c r="F51" s="147" t="s">
        <v>246</v>
      </c>
      <c r="G51" s="147" t="s">
        <v>202</v>
      </c>
      <c r="H51" s="148" t="s">
        <v>113</v>
      </c>
      <c r="I51" s="149"/>
      <c r="J51" s="149"/>
      <c r="K51" s="150" t="s">
        <v>246</v>
      </c>
      <c r="L51" s="150"/>
      <c r="M51" s="150" t="s">
        <v>246</v>
      </c>
      <c r="N51" s="150"/>
      <c r="O51" s="150" t="s">
        <v>246</v>
      </c>
      <c r="P51" s="150" t="s">
        <v>246</v>
      </c>
      <c r="Q51" s="150" t="s">
        <v>246</v>
      </c>
      <c r="R51" s="150" t="s">
        <v>246</v>
      </c>
      <c r="S51" s="150" t="s">
        <v>246</v>
      </c>
      <c r="T51" s="150" t="s">
        <v>246</v>
      </c>
      <c r="U51" s="150" t="s">
        <v>246</v>
      </c>
      <c r="V51" s="150" t="s">
        <v>246</v>
      </c>
      <c r="W51" s="150" t="s">
        <v>246</v>
      </c>
      <c r="X51" s="150" t="s">
        <v>246</v>
      </c>
      <c r="Y51" s="150" t="s">
        <v>246</v>
      </c>
      <c r="Z51" s="150" t="s">
        <v>246</v>
      </c>
      <c r="AA51" s="150" t="s">
        <v>246</v>
      </c>
      <c r="AB51" s="150" t="s">
        <v>246</v>
      </c>
      <c r="AC51" s="150" t="s">
        <v>246</v>
      </c>
      <c r="AD51" s="150" t="s">
        <v>246</v>
      </c>
      <c r="AE51" s="150" t="s">
        <v>246</v>
      </c>
      <c r="AF51" s="150" t="s">
        <v>246</v>
      </c>
      <c r="AG51" s="150" t="s">
        <v>246</v>
      </c>
      <c r="AH51" s="150"/>
      <c r="AI51" s="150"/>
      <c r="AJ51" s="150" t="s">
        <v>246</v>
      </c>
      <c r="AK51" s="150" t="s">
        <v>246</v>
      </c>
      <c r="AL51" s="150" t="s">
        <v>246</v>
      </c>
      <c r="AM51" s="150" t="s">
        <v>246</v>
      </c>
      <c r="AN51" s="150" t="s">
        <v>246</v>
      </c>
      <c r="AO51" s="150" t="s">
        <v>246</v>
      </c>
      <c r="AP51" s="150" t="s">
        <v>246</v>
      </c>
      <c r="AQ51" s="150" t="s">
        <v>246</v>
      </c>
      <c r="AR51" s="150" t="s">
        <v>246</v>
      </c>
      <c r="AS51" s="189" t="s">
        <v>246</v>
      </c>
      <c r="AT51" s="150" t="s">
        <v>246</v>
      </c>
      <c r="AU51" s="150" t="s">
        <v>246</v>
      </c>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3"/>
      <c r="CA51" s="3"/>
      <c r="CB51" s="3"/>
      <c r="CC51" s="3"/>
      <c r="CD51" s="3"/>
      <c r="CE51" s="3"/>
      <c r="CF51" s="3"/>
      <c r="CG51" s="3"/>
      <c r="CH51" s="3"/>
      <c r="CI51" s="3"/>
      <c r="CJ51" s="16"/>
      <c r="CK51" s="3"/>
      <c r="CL51" s="16"/>
      <c r="CM51" s="16"/>
      <c r="CN51" s="16"/>
      <c r="CO51" s="16"/>
      <c r="CP51" s="16"/>
      <c r="CQ51" s="3"/>
      <c r="CR51" s="3"/>
      <c r="CS51" s="3"/>
      <c r="CT51" s="3"/>
      <c r="CU51" s="3"/>
      <c r="CV51" s="3"/>
      <c r="CW51" s="3"/>
      <c r="CX51" s="3"/>
      <c r="CY51" s="3"/>
      <c r="CZ51" s="3"/>
      <c r="DA51" s="3"/>
      <c r="DB51" s="3"/>
      <c r="DC51" s="3"/>
      <c r="DD51" s="3"/>
      <c r="DE51" s="3"/>
      <c r="DF51" s="3"/>
      <c r="DG51" s="3"/>
      <c r="DH51" s="3"/>
      <c r="DI51" s="3"/>
      <c r="DJ51" s="3"/>
    </row>
    <row r="52" spans="1:114">
      <c r="A52" s="152" t="s">
        <v>236</v>
      </c>
      <c r="B52" s="152" t="s">
        <v>247</v>
      </c>
      <c r="C52" s="152" t="s">
        <v>113</v>
      </c>
      <c r="D52" s="139"/>
      <c r="E52" s="140" t="s">
        <v>245</v>
      </c>
      <c r="F52" s="141" t="s">
        <v>248</v>
      </c>
      <c r="G52" s="141" t="s">
        <v>202</v>
      </c>
      <c r="H52" s="142" t="s">
        <v>113</v>
      </c>
      <c r="I52" s="143"/>
      <c r="J52" s="143"/>
      <c r="K52" s="88"/>
      <c r="L52" s="88"/>
      <c r="M52" s="88"/>
      <c r="N52" s="88"/>
      <c r="O52" s="88"/>
      <c r="P52" s="88" t="s">
        <v>248</v>
      </c>
      <c r="Q52" s="88" t="s">
        <v>248</v>
      </c>
      <c r="R52" s="88" t="s">
        <v>248</v>
      </c>
      <c r="S52" s="88" t="s">
        <v>248</v>
      </c>
      <c r="T52" s="88" t="s">
        <v>248</v>
      </c>
      <c r="U52" s="88" t="s">
        <v>248</v>
      </c>
      <c r="V52" s="88" t="s">
        <v>248</v>
      </c>
      <c r="W52" s="88" t="s">
        <v>248</v>
      </c>
      <c r="X52" s="88" t="s">
        <v>248</v>
      </c>
      <c r="Y52" s="88" t="s">
        <v>248</v>
      </c>
      <c r="Z52" s="88" t="s">
        <v>248</v>
      </c>
      <c r="AA52" s="88" t="s">
        <v>248</v>
      </c>
      <c r="AB52" s="88" t="s">
        <v>248</v>
      </c>
      <c r="AC52" s="88" t="s">
        <v>248</v>
      </c>
      <c r="AD52" s="88" t="s">
        <v>248</v>
      </c>
      <c r="AE52" s="88" t="s">
        <v>248</v>
      </c>
      <c r="AF52" s="88" t="s">
        <v>248</v>
      </c>
      <c r="AG52" s="88" t="s">
        <v>248</v>
      </c>
      <c r="AH52" s="88"/>
      <c r="AI52" s="88"/>
      <c r="AJ52" s="88" t="s">
        <v>248</v>
      </c>
      <c r="AK52" s="88" t="s">
        <v>248</v>
      </c>
      <c r="AL52" s="88" t="s">
        <v>248</v>
      </c>
      <c r="AM52" s="88" t="s">
        <v>248</v>
      </c>
      <c r="AN52" s="88" t="s">
        <v>248</v>
      </c>
      <c r="AO52" s="88" t="s">
        <v>248</v>
      </c>
      <c r="AP52" s="88" t="s">
        <v>248</v>
      </c>
      <c r="AQ52" s="88" t="s">
        <v>248</v>
      </c>
      <c r="AR52" s="88" t="s">
        <v>248</v>
      </c>
      <c r="AS52" s="181" t="s">
        <v>248</v>
      </c>
      <c r="AT52" s="88" t="s">
        <v>248</v>
      </c>
      <c r="AU52" s="88" t="s">
        <v>248</v>
      </c>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3"/>
      <c r="CA52" s="3"/>
      <c r="CB52" s="3"/>
      <c r="CC52" s="3"/>
      <c r="CD52" s="3"/>
      <c r="CE52" s="3"/>
      <c r="CF52" s="3"/>
      <c r="CG52" s="3"/>
      <c r="CH52" s="3"/>
      <c r="CI52" s="3"/>
      <c r="CJ52" s="16"/>
      <c r="CK52" s="3"/>
      <c r="CL52" s="16"/>
      <c r="CM52" s="16"/>
      <c r="CN52" s="16"/>
      <c r="CO52" s="16"/>
      <c r="CP52" s="16"/>
      <c r="CQ52" s="3"/>
      <c r="CR52" s="3"/>
      <c r="CS52" s="3"/>
      <c r="CT52" s="3"/>
      <c r="CU52" s="3"/>
      <c r="CV52" s="3"/>
      <c r="CW52" s="3"/>
      <c r="CX52" s="3"/>
      <c r="CY52" s="3"/>
      <c r="CZ52" s="3"/>
      <c r="DA52" s="3"/>
      <c r="DB52" s="3"/>
      <c r="DC52" s="3"/>
      <c r="DD52" s="3"/>
      <c r="DE52" s="3"/>
      <c r="DF52" s="3"/>
      <c r="DG52" s="3"/>
      <c r="DH52" s="3"/>
      <c r="DI52" s="3"/>
      <c r="DJ52" s="3"/>
    </row>
    <row r="53" spans="1:114">
      <c r="A53" s="151" t="s">
        <v>249</v>
      </c>
      <c r="B53" s="151" t="s">
        <v>113</v>
      </c>
      <c r="C53" s="151"/>
      <c r="D53" s="145"/>
      <c r="E53" s="146" t="s">
        <v>250</v>
      </c>
      <c r="F53" s="147" t="s">
        <v>251</v>
      </c>
      <c r="G53" s="147" t="s">
        <v>115</v>
      </c>
      <c r="H53" s="148" t="s">
        <v>113</v>
      </c>
      <c r="I53" s="149"/>
      <c r="J53" s="149"/>
      <c r="K53" s="150" t="s">
        <v>251</v>
      </c>
      <c r="L53" s="150" t="s">
        <v>251</v>
      </c>
      <c r="M53" s="150"/>
      <c r="N53" s="150"/>
      <c r="O53" s="150"/>
      <c r="P53" s="150"/>
      <c r="Q53" s="150"/>
      <c r="R53" s="150"/>
      <c r="S53" s="150"/>
      <c r="T53" s="150"/>
      <c r="U53" s="150" t="s">
        <v>251</v>
      </c>
      <c r="V53" s="150"/>
      <c r="W53" s="150"/>
      <c r="X53" s="150"/>
      <c r="Y53" s="150" t="s">
        <v>251</v>
      </c>
      <c r="Z53" s="150" t="s">
        <v>251</v>
      </c>
      <c r="AA53" s="150"/>
      <c r="AB53" s="150"/>
      <c r="AC53" s="192"/>
      <c r="AD53" s="192"/>
      <c r="AE53" s="150"/>
      <c r="AF53" s="150"/>
      <c r="AG53" s="150"/>
      <c r="AH53" s="150"/>
      <c r="AI53" s="150"/>
      <c r="AJ53" s="150"/>
      <c r="AK53" s="150"/>
      <c r="AL53" s="150"/>
      <c r="AM53" s="150"/>
      <c r="AN53" s="150" t="s">
        <v>251</v>
      </c>
      <c r="AO53" s="150" t="s">
        <v>251</v>
      </c>
      <c r="AP53" s="150" t="s">
        <v>251</v>
      </c>
      <c r="AQ53" s="150" t="s">
        <v>251</v>
      </c>
      <c r="AR53" s="150"/>
      <c r="AS53" s="189"/>
      <c r="AT53" s="150"/>
      <c r="AU53" s="150"/>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3"/>
      <c r="CA53" s="3"/>
      <c r="CB53" s="3"/>
      <c r="CC53" s="3"/>
      <c r="CD53" s="3"/>
      <c r="CE53" s="3"/>
      <c r="CF53" s="3"/>
      <c r="CG53" s="3"/>
      <c r="CH53" s="3"/>
      <c r="CI53" s="3"/>
      <c r="CJ53" s="16"/>
      <c r="CK53" s="3"/>
      <c r="CL53" s="16"/>
      <c r="CM53" s="16"/>
      <c r="CN53" s="16"/>
      <c r="CO53" s="16"/>
      <c r="CP53" s="16"/>
      <c r="CQ53" s="3"/>
      <c r="CR53" s="3"/>
      <c r="CS53" s="3"/>
      <c r="CT53" s="3"/>
      <c r="CU53" s="3"/>
      <c r="CV53" s="3"/>
      <c r="CW53" s="3"/>
      <c r="CX53" s="3"/>
      <c r="CY53" s="3"/>
      <c r="CZ53" s="3"/>
      <c r="DA53" s="3"/>
      <c r="DB53" s="3"/>
      <c r="DC53" s="3"/>
      <c r="DD53" s="3"/>
      <c r="DE53" s="3"/>
      <c r="DF53" s="3"/>
      <c r="DG53" s="3"/>
      <c r="DH53" s="3"/>
      <c r="DI53" s="3"/>
      <c r="DJ53" s="3"/>
    </row>
    <row r="54" spans="1:114">
      <c r="A54" s="152" t="s">
        <v>249</v>
      </c>
      <c r="B54" s="152" t="s">
        <v>252</v>
      </c>
      <c r="C54" s="152"/>
      <c r="D54" s="139"/>
      <c r="E54" s="140" t="s">
        <v>250</v>
      </c>
      <c r="F54" s="141" t="s">
        <v>251</v>
      </c>
      <c r="G54" s="141" t="s">
        <v>115</v>
      </c>
      <c r="H54" s="142" t="s">
        <v>252</v>
      </c>
      <c r="I54" s="143"/>
      <c r="J54" s="143"/>
      <c r="K54" s="88" t="s">
        <v>177</v>
      </c>
      <c r="L54" s="88" t="s">
        <v>177</v>
      </c>
      <c r="M54" s="88"/>
      <c r="N54" s="88"/>
      <c r="O54" s="88"/>
      <c r="P54" s="88"/>
      <c r="Q54" s="88"/>
      <c r="R54" s="88"/>
      <c r="S54" s="88"/>
      <c r="T54" s="88"/>
      <c r="U54" s="88" t="s">
        <v>177</v>
      </c>
      <c r="V54" s="88"/>
      <c r="W54" s="88"/>
      <c r="X54" s="88"/>
      <c r="Y54" s="88" t="s">
        <v>177</v>
      </c>
      <c r="Z54" s="88" t="s">
        <v>177</v>
      </c>
      <c r="AA54" s="88"/>
      <c r="AB54" s="88"/>
      <c r="AC54" s="192"/>
      <c r="AD54" s="192"/>
      <c r="AE54" s="88"/>
      <c r="AF54" s="88"/>
      <c r="AG54" s="88"/>
      <c r="AH54" s="88"/>
      <c r="AI54" s="88"/>
      <c r="AJ54" s="88"/>
      <c r="AK54" s="88"/>
      <c r="AL54" s="88"/>
      <c r="AM54" s="88"/>
      <c r="AN54" s="88" t="s">
        <v>177</v>
      </c>
      <c r="AO54" s="88" t="s">
        <v>177</v>
      </c>
      <c r="AP54" s="88" t="s">
        <v>177</v>
      </c>
      <c r="AQ54" s="88" t="s">
        <v>177</v>
      </c>
      <c r="AR54" s="88"/>
      <c r="AS54" s="181"/>
      <c r="AT54" s="88"/>
      <c r="AU54" s="88"/>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3"/>
      <c r="CA54" s="3"/>
      <c r="CB54" s="3"/>
      <c r="CC54" s="3"/>
      <c r="CD54" s="3"/>
      <c r="CE54" s="3"/>
      <c r="CF54" s="3"/>
      <c r="CG54" s="3"/>
      <c r="CH54" s="3"/>
      <c r="CI54" s="3"/>
      <c r="CJ54" s="16"/>
      <c r="CK54" s="3"/>
      <c r="CL54" s="16"/>
      <c r="CM54" s="16"/>
      <c r="CN54" s="16"/>
      <c r="CO54" s="16"/>
      <c r="CP54" s="16"/>
      <c r="CQ54" s="3"/>
      <c r="CR54" s="3"/>
      <c r="CS54" s="3"/>
      <c r="CT54" s="3"/>
      <c r="CU54" s="3"/>
      <c r="CV54" s="3"/>
      <c r="CW54" s="3"/>
      <c r="CX54" s="3"/>
      <c r="CY54" s="3"/>
      <c r="CZ54" s="3"/>
      <c r="DA54" s="3"/>
      <c r="DB54" s="3"/>
      <c r="DC54" s="3"/>
      <c r="DD54" s="3"/>
      <c r="DE54" s="3"/>
      <c r="DF54" s="3"/>
      <c r="DG54" s="3"/>
      <c r="DH54" s="3"/>
      <c r="DI54" s="3"/>
      <c r="DJ54" s="3"/>
    </row>
    <row r="55" spans="1:114">
      <c r="A55" s="151" t="s">
        <v>249</v>
      </c>
      <c r="B55" s="151" t="s">
        <v>228</v>
      </c>
      <c r="C55" s="151"/>
      <c r="D55" s="145"/>
      <c r="E55" s="146" t="s">
        <v>250</v>
      </c>
      <c r="F55" s="147" t="s">
        <v>251</v>
      </c>
      <c r="G55" s="147" t="s">
        <v>115</v>
      </c>
      <c r="H55" s="148" t="s">
        <v>228</v>
      </c>
      <c r="I55" s="149"/>
      <c r="J55" s="149"/>
      <c r="K55" s="150" t="s">
        <v>229</v>
      </c>
      <c r="L55" s="150" t="s">
        <v>229</v>
      </c>
      <c r="M55" s="150"/>
      <c r="N55" s="150"/>
      <c r="O55" s="150"/>
      <c r="P55" s="150"/>
      <c r="Q55" s="150"/>
      <c r="R55" s="150"/>
      <c r="S55" s="150"/>
      <c r="T55" s="150"/>
      <c r="U55" s="150" t="s">
        <v>229</v>
      </c>
      <c r="V55" s="150"/>
      <c r="W55" s="150"/>
      <c r="X55" s="150"/>
      <c r="Y55" s="150" t="s">
        <v>229</v>
      </c>
      <c r="Z55" s="150" t="s">
        <v>229</v>
      </c>
      <c r="AA55" s="150"/>
      <c r="AB55" s="150"/>
      <c r="AC55" s="192"/>
      <c r="AD55" s="192"/>
      <c r="AE55" s="150"/>
      <c r="AF55" s="150"/>
      <c r="AG55" s="150"/>
      <c r="AH55" s="150"/>
      <c r="AI55" s="150"/>
      <c r="AJ55" s="150"/>
      <c r="AK55" s="150"/>
      <c r="AL55" s="150"/>
      <c r="AM55" s="150"/>
      <c r="AN55" s="150" t="s">
        <v>229</v>
      </c>
      <c r="AO55" s="150" t="s">
        <v>229</v>
      </c>
      <c r="AP55" s="150" t="s">
        <v>229</v>
      </c>
      <c r="AQ55" s="150" t="s">
        <v>229</v>
      </c>
      <c r="AR55" s="150"/>
      <c r="AS55" s="189"/>
      <c r="AT55" s="150"/>
      <c r="AU55" s="150"/>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3"/>
      <c r="CA55" s="3"/>
      <c r="CB55" s="3"/>
      <c r="CC55" s="3"/>
      <c r="CD55" s="3"/>
      <c r="CE55" s="3"/>
      <c r="CF55" s="3"/>
      <c r="CG55" s="3"/>
      <c r="CH55" s="3"/>
      <c r="CI55" s="3"/>
      <c r="CJ55" s="16"/>
      <c r="CK55" s="3"/>
      <c r="CL55" s="16"/>
      <c r="CM55" s="16"/>
      <c r="CN55" s="16"/>
      <c r="CO55" s="16"/>
      <c r="CP55" s="16"/>
      <c r="CQ55" s="3"/>
      <c r="CR55" s="3"/>
      <c r="CS55" s="3"/>
      <c r="CT55" s="3"/>
      <c r="CU55" s="3"/>
      <c r="CV55" s="3"/>
      <c r="CW55" s="3"/>
      <c r="CX55" s="3"/>
      <c r="CY55" s="3"/>
      <c r="CZ55" s="3"/>
      <c r="DA55" s="3"/>
      <c r="DB55" s="3"/>
      <c r="DC55" s="3"/>
      <c r="DD55" s="3"/>
      <c r="DE55" s="3"/>
      <c r="DF55" s="3"/>
      <c r="DG55" s="3"/>
      <c r="DH55" s="3"/>
      <c r="DI55" s="3"/>
      <c r="DJ55" s="3"/>
    </row>
    <row r="56" spans="1:114">
      <c r="A56" s="152" t="s">
        <v>253</v>
      </c>
      <c r="B56" s="152" t="s">
        <v>113</v>
      </c>
      <c r="C56" s="152"/>
      <c r="D56" s="139"/>
      <c r="E56" s="140" t="s">
        <v>254</v>
      </c>
      <c r="F56" s="141" t="s">
        <v>255</v>
      </c>
      <c r="G56" s="141" t="s">
        <v>115</v>
      </c>
      <c r="H56" s="142" t="s">
        <v>113</v>
      </c>
      <c r="I56" s="143"/>
      <c r="J56" s="143"/>
      <c r="K56" s="88"/>
      <c r="L56" s="88"/>
      <c r="M56" s="88"/>
      <c r="N56" s="88"/>
      <c r="O56" s="88"/>
      <c r="P56" s="88"/>
      <c r="Q56" s="88"/>
      <c r="R56" s="88"/>
      <c r="S56" s="88"/>
      <c r="T56" s="88"/>
      <c r="U56" s="88"/>
      <c r="V56" s="88"/>
      <c r="W56" s="88"/>
      <c r="X56" s="88"/>
      <c r="Y56" s="88" t="s">
        <v>255</v>
      </c>
      <c r="Z56" s="88"/>
      <c r="AA56" s="88" t="s">
        <v>255</v>
      </c>
      <c r="AB56" s="88"/>
      <c r="AC56" s="88" t="s">
        <v>255</v>
      </c>
      <c r="AD56" s="88"/>
      <c r="AE56" s="88" t="s">
        <v>255</v>
      </c>
      <c r="AF56" s="88"/>
      <c r="AG56" s="88"/>
      <c r="AH56" s="88"/>
      <c r="AI56" s="88"/>
      <c r="AJ56" s="88" t="s">
        <v>255</v>
      </c>
      <c r="AK56" s="88"/>
      <c r="AL56" s="88" t="s">
        <v>255</v>
      </c>
      <c r="AM56" s="88"/>
      <c r="AN56" s="88" t="s">
        <v>255</v>
      </c>
      <c r="AO56" s="88"/>
      <c r="AP56" s="88" t="s">
        <v>255</v>
      </c>
      <c r="AQ56" s="88"/>
      <c r="AR56" s="88" t="s">
        <v>255</v>
      </c>
      <c r="AS56" s="181"/>
      <c r="AT56" s="88" t="s">
        <v>255</v>
      </c>
      <c r="AU56" s="88"/>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3"/>
      <c r="CA56" s="3"/>
      <c r="CB56" s="3"/>
      <c r="CC56" s="3"/>
      <c r="CD56" s="3"/>
      <c r="CE56" s="3"/>
      <c r="CF56" s="3"/>
      <c r="CG56" s="3"/>
      <c r="CH56" s="3"/>
      <c r="CI56" s="3"/>
      <c r="CJ56" s="16"/>
      <c r="CK56" s="3"/>
      <c r="CL56" s="16"/>
      <c r="CM56" s="16"/>
      <c r="CN56" s="16"/>
      <c r="CO56" s="16"/>
      <c r="CP56" s="16"/>
      <c r="CQ56" s="3"/>
      <c r="CR56" s="3"/>
      <c r="CS56" s="3"/>
      <c r="CT56" s="3"/>
      <c r="CU56" s="3"/>
      <c r="CV56" s="3"/>
      <c r="CW56" s="3"/>
      <c r="CX56" s="3"/>
      <c r="CY56" s="3"/>
      <c r="CZ56" s="3"/>
      <c r="DA56" s="3"/>
      <c r="DB56" s="3"/>
      <c r="DC56" s="3"/>
      <c r="DD56" s="3"/>
      <c r="DE56" s="3"/>
      <c r="DF56" s="3"/>
      <c r="DG56" s="3"/>
      <c r="DH56" s="3"/>
      <c r="DI56" s="3"/>
      <c r="DJ56" s="3"/>
    </row>
    <row r="57" spans="1:114">
      <c r="A57" s="151" t="s">
        <v>253</v>
      </c>
      <c r="B57" s="151" t="s">
        <v>256</v>
      </c>
      <c r="C57" s="144"/>
      <c r="D57" s="156"/>
      <c r="E57" s="146" t="s">
        <v>254</v>
      </c>
      <c r="F57" s="147" t="s">
        <v>255</v>
      </c>
      <c r="G57" s="147" t="s">
        <v>115</v>
      </c>
      <c r="H57" s="148" t="s">
        <v>256</v>
      </c>
      <c r="I57" s="149"/>
      <c r="J57" s="149"/>
      <c r="K57" s="150"/>
      <c r="L57" s="150"/>
      <c r="M57" s="150"/>
      <c r="N57" s="150"/>
      <c r="O57" s="150"/>
      <c r="P57" s="150"/>
      <c r="Q57" s="150"/>
      <c r="R57" s="150"/>
      <c r="S57" s="150"/>
      <c r="T57" s="150"/>
      <c r="U57" s="150"/>
      <c r="V57" s="150"/>
      <c r="W57" s="150"/>
      <c r="X57" s="150"/>
      <c r="Y57" s="150" t="s">
        <v>215</v>
      </c>
      <c r="Z57" s="150"/>
      <c r="AA57" s="150" t="s">
        <v>215</v>
      </c>
      <c r="AB57" s="150"/>
      <c r="AC57" s="150" t="s">
        <v>215</v>
      </c>
      <c r="AD57" s="150"/>
      <c r="AE57" s="150" t="s">
        <v>215</v>
      </c>
      <c r="AF57" s="150"/>
      <c r="AG57" s="150"/>
      <c r="AH57" s="150"/>
      <c r="AI57" s="150"/>
      <c r="AJ57" s="150" t="s">
        <v>215</v>
      </c>
      <c r="AK57" s="150"/>
      <c r="AL57" s="150" t="s">
        <v>215</v>
      </c>
      <c r="AM57" s="150"/>
      <c r="AN57" s="150" t="s">
        <v>215</v>
      </c>
      <c r="AO57" s="150"/>
      <c r="AP57" s="150" t="s">
        <v>215</v>
      </c>
      <c r="AQ57" s="150"/>
      <c r="AR57" s="150" t="s">
        <v>215</v>
      </c>
      <c r="AS57" s="189"/>
      <c r="AT57" s="150" t="s">
        <v>215</v>
      </c>
      <c r="AU57" s="150"/>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3"/>
      <c r="CA57" s="3"/>
      <c r="CB57" s="3"/>
      <c r="CC57" s="3"/>
      <c r="CD57" s="3"/>
      <c r="CE57" s="3"/>
      <c r="CF57" s="3"/>
      <c r="CG57" s="3"/>
      <c r="CH57" s="3"/>
      <c r="CI57" s="3"/>
      <c r="CJ57" s="16"/>
      <c r="CK57" s="3"/>
      <c r="CL57" s="16"/>
      <c r="CM57" s="16"/>
      <c r="CN57" s="16"/>
      <c r="CO57" s="16"/>
      <c r="CP57" s="16"/>
      <c r="CQ57" s="3"/>
      <c r="CR57" s="3"/>
      <c r="CS57" s="3"/>
      <c r="CT57" s="3"/>
      <c r="CU57" s="3"/>
      <c r="CV57" s="3"/>
      <c r="CW57" s="3"/>
      <c r="CX57" s="3"/>
      <c r="CY57" s="3"/>
      <c r="CZ57" s="3"/>
      <c r="DA57" s="3"/>
      <c r="DB57" s="3"/>
      <c r="DC57" s="3"/>
      <c r="DD57" s="3"/>
      <c r="DE57" s="3"/>
      <c r="DF57" s="3"/>
      <c r="DG57" s="3"/>
      <c r="DH57" s="3"/>
      <c r="DI57" s="3"/>
      <c r="DJ57" s="3"/>
    </row>
    <row r="58" spans="1:114">
      <c r="A58" s="138" t="s">
        <v>253</v>
      </c>
      <c r="B58" s="138" t="s">
        <v>257</v>
      </c>
      <c r="C58" s="138"/>
      <c r="D58" s="157"/>
      <c r="E58" s="158" t="s">
        <v>254</v>
      </c>
      <c r="F58" s="159" t="s">
        <v>255</v>
      </c>
      <c r="G58" s="159" t="s">
        <v>115</v>
      </c>
      <c r="H58" s="160" t="s">
        <v>257</v>
      </c>
      <c r="I58" s="143" t="s">
        <v>258</v>
      </c>
      <c r="J58" s="143" t="s">
        <v>259</v>
      </c>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181"/>
      <c r="AT58" s="88"/>
      <c r="AU58" s="88"/>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3"/>
      <c r="CA58" s="3"/>
      <c r="CB58" s="3"/>
      <c r="CC58" s="3"/>
      <c r="CD58" s="3"/>
      <c r="CE58" s="3"/>
      <c r="CF58" s="3"/>
      <c r="CG58" s="3"/>
      <c r="CH58" s="3"/>
      <c r="CI58" s="3"/>
      <c r="CJ58" s="16"/>
      <c r="CK58" s="3"/>
      <c r="CL58" s="16"/>
      <c r="CM58" s="16"/>
      <c r="CN58" s="16"/>
      <c r="CO58" s="16"/>
      <c r="CP58" s="16"/>
      <c r="CQ58" s="3"/>
      <c r="CR58" s="3"/>
      <c r="CS58" s="3"/>
      <c r="CT58" s="3"/>
      <c r="CU58" s="3"/>
      <c r="CV58" s="3"/>
      <c r="CW58" s="3"/>
      <c r="CX58" s="3"/>
      <c r="CY58" s="3"/>
      <c r="CZ58" s="3"/>
      <c r="DA58" s="3"/>
      <c r="DB58" s="3"/>
      <c r="DC58" s="3"/>
      <c r="DD58" s="3"/>
      <c r="DE58" s="3"/>
      <c r="DF58" s="3"/>
      <c r="DG58" s="3"/>
      <c r="DH58" s="3"/>
      <c r="DI58" s="3"/>
      <c r="DJ58" s="3"/>
    </row>
    <row r="59" spans="1:114">
      <c r="A59" s="144" t="s">
        <v>253</v>
      </c>
      <c r="B59" s="144" t="s">
        <v>228</v>
      </c>
      <c r="C59" s="144"/>
      <c r="D59" s="156"/>
      <c r="E59" s="153" t="s">
        <v>254</v>
      </c>
      <c r="F59" s="154" t="s">
        <v>255</v>
      </c>
      <c r="G59" s="154" t="s">
        <v>115</v>
      </c>
      <c r="H59" s="155" t="s">
        <v>228</v>
      </c>
      <c r="I59" s="149"/>
      <c r="J59" s="149"/>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c r="AH59" s="150"/>
      <c r="AI59" s="150"/>
      <c r="AJ59" s="150"/>
      <c r="AK59" s="150"/>
      <c r="AL59" s="150"/>
      <c r="AM59" s="150"/>
      <c r="AN59" s="150"/>
      <c r="AO59" s="150"/>
      <c r="AP59" s="150"/>
      <c r="AQ59" s="150"/>
      <c r="AR59" s="150"/>
      <c r="AS59" s="189"/>
      <c r="AT59" s="150"/>
      <c r="AU59" s="150"/>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3"/>
      <c r="CA59" s="3"/>
      <c r="CB59" s="3"/>
      <c r="CC59" s="3"/>
      <c r="CD59" s="3"/>
      <c r="CE59" s="3"/>
      <c r="CF59" s="3"/>
      <c r="CG59" s="3"/>
      <c r="CH59" s="3"/>
      <c r="CI59" s="3"/>
      <c r="CJ59" s="16"/>
      <c r="CK59" s="3"/>
      <c r="CL59" s="16"/>
      <c r="CM59" s="16"/>
      <c r="CN59" s="16"/>
      <c r="CO59" s="16"/>
      <c r="CP59" s="16"/>
      <c r="CQ59" s="3"/>
      <c r="CR59" s="3"/>
      <c r="CS59" s="3"/>
      <c r="CT59" s="3"/>
      <c r="CU59" s="3"/>
      <c r="CV59" s="3"/>
      <c r="CW59" s="3"/>
      <c r="CX59" s="3"/>
      <c r="CY59" s="3"/>
      <c r="CZ59" s="3"/>
      <c r="DA59" s="3"/>
      <c r="DB59" s="3"/>
      <c r="DC59" s="3"/>
      <c r="DD59" s="3"/>
      <c r="DE59" s="3"/>
      <c r="DF59" s="3"/>
      <c r="DG59" s="3"/>
      <c r="DH59" s="3"/>
      <c r="DI59" s="3"/>
      <c r="DJ59" s="3"/>
    </row>
    <row r="60" spans="1:114">
      <c r="A60" s="138" t="s">
        <v>253</v>
      </c>
      <c r="B60" s="138" t="s">
        <v>260</v>
      </c>
      <c r="C60" s="138"/>
      <c r="D60" s="157"/>
      <c r="E60" s="158" t="s">
        <v>254</v>
      </c>
      <c r="F60" s="159" t="s">
        <v>255</v>
      </c>
      <c r="G60" s="159" t="s">
        <v>115</v>
      </c>
      <c r="H60" s="160" t="s">
        <v>260</v>
      </c>
      <c r="I60" s="143" t="s">
        <v>261</v>
      </c>
      <c r="J60" s="143" t="s">
        <v>262</v>
      </c>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c r="AN60" s="88"/>
      <c r="AO60" s="88"/>
      <c r="AP60" s="88"/>
      <c r="AQ60" s="88"/>
      <c r="AR60" s="88"/>
      <c r="AS60" s="181"/>
      <c r="AT60" s="88"/>
      <c r="AU60" s="88"/>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3"/>
      <c r="CA60" s="3"/>
      <c r="CB60" s="3"/>
      <c r="CC60" s="3"/>
      <c r="CD60" s="3"/>
      <c r="CE60" s="3"/>
      <c r="CF60" s="3"/>
      <c r="CG60" s="3"/>
      <c r="CH60" s="3"/>
      <c r="CI60" s="3"/>
      <c r="CJ60" s="16"/>
      <c r="CK60" s="3"/>
      <c r="CL60" s="16"/>
      <c r="CM60" s="16"/>
      <c r="CN60" s="16"/>
      <c r="CO60" s="16"/>
      <c r="CP60" s="16"/>
      <c r="CQ60" s="3"/>
      <c r="CR60" s="3"/>
      <c r="CS60" s="3"/>
      <c r="CT60" s="3"/>
      <c r="CU60" s="3"/>
      <c r="CV60" s="3"/>
      <c r="CW60" s="3"/>
      <c r="CX60" s="3"/>
      <c r="CY60" s="3"/>
      <c r="CZ60" s="3"/>
      <c r="DA60" s="3"/>
      <c r="DB60" s="3"/>
      <c r="DC60" s="3"/>
      <c r="DD60" s="3"/>
      <c r="DE60" s="3"/>
      <c r="DF60" s="3"/>
      <c r="DG60" s="3"/>
      <c r="DH60" s="3"/>
      <c r="DI60" s="3"/>
      <c r="DJ60" s="3"/>
    </row>
    <row r="61" spans="1:114">
      <c r="A61" s="144" t="s">
        <v>253</v>
      </c>
      <c r="B61" s="144" t="s">
        <v>263</v>
      </c>
      <c r="C61" s="144"/>
      <c r="D61" s="156"/>
      <c r="E61" s="153" t="s">
        <v>254</v>
      </c>
      <c r="F61" s="154" t="s">
        <v>255</v>
      </c>
      <c r="G61" s="154" t="s">
        <v>115</v>
      </c>
      <c r="H61" s="155" t="s">
        <v>263</v>
      </c>
      <c r="I61" s="149"/>
      <c r="J61" s="149"/>
      <c r="K61" s="150"/>
      <c r="L61" s="150"/>
      <c r="M61" s="150"/>
      <c r="N61" s="150"/>
      <c r="O61" s="150"/>
      <c r="P61" s="150"/>
      <c r="Q61" s="150"/>
      <c r="R61" s="150"/>
      <c r="S61" s="150"/>
      <c r="T61" s="150"/>
      <c r="U61" s="150"/>
      <c r="V61" s="150"/>
      <c r="W61" s="150"/>
      <c r="X61" s="150"/>
      <c r="Y61" s="150"/>
      <c r="Z61" s="150"/>
      <c r="AA61" s="150"/>
      <c r="AB61" s="150"/>
      <c r="AC61" s="150"/>
      <c r="AD61" s="150"/>
      <c r="AE61" s="150"/>
      <c r="AF61" s="150"/>
      <c r="AG61" s="150"/>
      <c r="AH61" s="150"/>
      <c r="AI61" s="150"/>
      <c r="AJ61" s="150"/>
      <c r="AK61" s="150"/>
      <c r="AL61" s="150"/>
      <c r="AM61" s="150"/>
      <c r="AN61" s="150"/>
      <c r="AO61" s="150"/>
      <c r="AP61" s="150"/>
      <c r="AQ61" s="150"/>
      <c r="AR61" s="150"/>
      <c r="AS61" s="189"/>
      <c r="AT61" s="150"/>
      <c r="AU61" s="150"/>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3"/>
      <c r="CR61" s="3"/>
      <c r="CS61" s="16"/>
      <c r="CT61" s="16"/>
      <c r="CU61" s="16"/>
      <c r="CV61" s="16"/>
      <c r="CW61" s="16"/>
      <c r="CX61" s="16"/>
      <c r="CY61" s="16"/>
      <c r="CZ61" s="16"/>
      <c r="DA61" s="16"/>
      <c r="DB61" s="16"/>
      <c r="DC61" s="16"/>
      <c r="DD61" s="16"/>
      <c r="DE61" s="16"/>
      <c r="DF61" s="16"/>
      <c r="DG61" s="16"/>
      <c r="DH61" s="16"/>
      <c r="DI61" s="16"/>
      <c r="DJ61" s="16"/>
    </row>
    <row r="62" spans="1:114">
      <c r="A62" s="152" t="s">
        <v>264</v>
      </c>
      <c r="B62" s="152" t="s">
        <v>113</v>
      </c>
      <c r="C62" s="138"/>
      <c r="D62" s="157"/>
      <c r="E62" s="140" t="s">
        <v>254</v>
      </c>
      <c r="F62" s="141" t="s">
        <v>265</v>
      </c>
      <c r="G62" s="141" t="s">
        <v>115</v>
      </c>
      <c r="H62" s="142" t="s">
        <v>113</v>
      </c>
      <c r="I62" s="143"/>
      <c r="J62" s="143"/>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181"/>
      <c r="AT62" s="88"/>
      <c r="AU62" s="88"/>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3"/>
      <c r="CR62" s="3"/>
      <c r="CS62" s="16"/>
      <c r="CT62" s="16"/>
      <c r="CU62" s="16"/>
      <c r="CV62" s="16"/>
      <c r="CW62" s="16"/>
      <c r="CX62" s="16"/>
      <c r="CY62" s="16"/>
      <c r="CZ62" s="16"/>
      <c r="DA62" s="16"/>
      <c r="DB62" s="16"/>
      <c r="DC62" s="16"/>
      <c r="DD62" s="16"/>
      <c r="DE62" s="16"/>
      <c r="DF62" s="16"/>
      <c r="DG62" s="16"/>
      <c r="DH62" s="16"/>
      <c r="DI62" s="16"/>
      <c r="DJ62" s="16"/>
    </row>
    <row r="63" spans="1:114">
      <c r="A63" s="151" t="s">
        <v>264</v>
      </c>
      <c r="B63" s="151" t="s">
        <v>256</v>
      </c>
      <c r="C63" s="144"/>
      <c r="D63" s="156"/>
      <c r="E63" s="146" t="s">
        <v>254</v>
      </c>
      <c r="F63" s="147" t="s">
        <v>265</v>
      </c>
      <c r="G63" s="147" t="s">
        <v>115</v>
      </c>
      <c r="H63" s="148" t="s">
        <v>256</v>
      </c>
      <c r="I63" s="149"/>
      <c r="J63" s="149"/>
      <c r="K63" s="150"/>
      <c r="L63" s="150"/>
      <c r="M63" s="150"/>
      <c r="N63" s="150"/>
      <c r="O63" s="150"/>
      <c r="P63" s="150"/>
      <c r="Q63" s="150"/>
      <c r="R63" s="150"/>
      <c r="S63" s="150"/>
      <c r="T63" s="150"/>
      <c r="U63" s="150"/>
      <c r="V63" s="150"/>
      <c r="W63" s="150"/>
      <c r="X63" s="150"/>
      <c r="Y63" s="150"/>
      <c r="Z63" s="150"/>
      <c r="AA63" s="150"/>
      <c r="AB63" s="150"/>
      <c r="AC63" s="150"/>
      <c r="AD63" s="150"/>
      <c r="AE63" s="150"/>
      <c r="AF63" s="150"/>
      <c r="AG63" s="150"/>
      <c r="AH63" s="150"/>
      <c r="AI63" s="150"/>
      <c r="AJ63" s="150"/>
      <c r="AK63" s="150"/>
      <c r="AL63" s="150"/>
      <c r="AM63" s="150"/>
      <c r="AN63" s="150"/>
      <c r="AO63" s="150"/>
      <c r="AP63" s="150"/>
      <c r="AQ63" s="150"/>
      <c r="AR63" s="150"/>
      <c r="AS63" s="189"/>
      <c r="AT63" s="150"/>
      <c r="AU63" s="150"/>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3"/>
      <c r="CR63" s="3"/>
      <c r="CS63" s="16"/>
      <c r="CT63" s="16"/>
      <c r="CU63" s="16"/>
      <c r="CV63" s="16"/>
      <c r="CW63" s="16"/>
      <c r="CX63" s="16"/>
      <c r="CY63" s="16"/>
      <c r="CZ63" s="16"/>
      <c r="DA63" s="16"/>
      <c r="DB63" s="16"/>
      <c r="DC63" s="16"/>
      <c r="DD63" s="16"/>
      <c r="DE63" s="16"/>
      <c r="DF63" s="16"/>
      <c r="DG63" s="16"/>
      <c r="DH63" s="16"/>
      <c r="DI63" s="16"/>
      <c r="DJ63" s="16"/>
    </row>
    <row r="64" spans="1:114">
      <c r="A64" s="138" t="s">
        <v>264</v>
      </c>
      <c r="B64" s="138" t="s">
        <v>257</v>
      </c>
      <c r="C64" s="138"/>
      <c r="D64" s="157"/>
      <c r="E64" s="140" t="s">
        <v>254</v>
      </c>
      <c r="F64" s="141" t="s">
        <v>265</v>
      </c>
      <c r="G64" s="141" t="s">
        <v>115</v>
      </c>
      <c r="H64" s="160" t="s">
        <v>257</v>
      </c>
      <c r="I64" s="143" t="s">
        <v>258</v>
      </c>
      <c r="J64" s="143" t="s">
        <v>259</v>
      </c>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181"/>
      <c r="AT64" s="88"/>
      <c r="AU64" s="88"/>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3"/>
      <c r="CA64" s="3"/>
      <c r="CB64" s="3"/>
      <c r="CC64" s="3"/>
      <c r="CD64" s="3"/>
      <c r="CE64" s="3"/>
      <c r="CF64" s="3"/>
      <c r="CG64" s="3"/>
      <c r="CH64" s="3"/>
      <c r="CI64" s="3"/>
      <c r="CJ64" s="16"/>
      <c r="CK64" s="3"/>
      <c r="CL64" s="16"/>
      <c r="CM64" s="16"/>
      <c r="CN64" s="16"/>
      <c r="CO64" s="16"/>
      <c r="CP64" s="16"/>
      <c r="CQ64" s="3"/>
      <c r="CR64" s="3"/>
      <c r="CS64" s="3"/>
      <c r="CT64" s="3"/>
      <c r="CU64" s="3"/>
      <c r="CV64" s="3"/>
      <c r="CW64" s="3"/>
      <c r="CX64" s="3"/>
      <c r="CY64" s="3"/>
      <c r="CZ64" s="3"/>
      <c r="DA64" s="3"/>
      <c r="DB64" s="3"/>
      <c r="DC64" s="3"/>
      <c r="DD64" s="3"/>
      <c r="DE64" s="3"/>
      <c r="DF64" s="3"/>
      <c r="DG64" s="3"/>
      <c r="DH64" s="3"/>
      <c r="DI64" s="3"/>
      <c r="DJ64" s="3"/>
    </row>
    <row r="65" spans="1:114">
      <c r="A65" s="151" t="s">
        <v>266</v>
      </c>
      <c r="B65" s="151" t="s">
        <v>113</v>
      </c>
      <c r="C65" s="144"/>
      <c r="D65" s="156"/>
      <c r="E65" s="146" t="s">
        <v>254</v>
      </c>
      <c r="F65" s="147" t="s">
        <v>267</v>
      </c>
      <c r="G65" s="147" t="s">
        <v>115</v>
      </c>
      <c r="H65" s="148" t="s">
        <v>113</v>
      </c>
      <c r="I65" s="149"/>
      <c r="J65" s="149"/>
      <c r="K65" s="150"/>
      <c r="L65" s="150"/>
      <c r="M65" s="150"/>
      <c r="N65" s="150"/>
      <c r="O65" s="150"/>
      <c r="P65" s="150"/>
      <c r="Q65" s="150"/>
      <c r="R65" s="150"/>
      <c r="S65" s="150"/>
      <c r="T65" s="150"/>
      <c r="U65" s="150"/>
      <c r="V65" s="150"/>
      <c r="W65" s="150"/>
      <c r="X65" s="150"/>
      <c r="Y65" s="150"/>
      <c r="Z65" s="150"/>
      <c r="AA65" s="150"/>
      <c r="AB65" s="150"/>
      <c r="AC65" s="150"/>
      <c r="AD65" s="150"/>
      <c r="AE65" s="150"/>
      <c r="AF65" s="150"/>
      <c r="AG65" s="150"/>
      <c r="AH65" s="150"/>
      <c r="AI65" s="150"/>
      <c r="AJ65" s="150"/>
      <c r="AK65" s="150"/>
      <c r="AL65" s="150"/>
      <c r="AM65" s="150"/>
      <c r="AN65" s="150"/>
      <c r="AO65" s="150"/>
      <c r="AP65" s="150"/>
      <c r="AQ65" s="150"/>
      <c r="AR65" s="150"/>
      <c r="AS65" s="189"/>
      <c r="AT65" s="150"/>
      <c r="AU65" s="150"/>
      <c r="AV65" s="16"/>
      <c r="AW65" s="16"/>
      <c r="AX65" s="16"/>
      <c r="AY65" s="16"/>
      <c r="AZ65" s="16"/>
      <c r="BA65" s="16"/>
      <c r="BB65" s="16"/>
      <c r="BC65" s="16"/>
      <c r="BD65" s="16"/>
      <c r="BE65" s="16"/>
      <c r="BF65" s="16"/>
      <c r="BG65" s="16"/>
      <c r="BH65" s="16"/>
      <c r="BI65" s="16"/>
      <c r="BJ65" s="16"/>
      <c r="BK65" s="16"/>
      <c r="BL65" s="16"/>
      <c r="BM65" s="16"/>
      <c r="BN65" s="16"/>
      <c r="BO65" s="124"/>
      <c r="BP65" s="124"/>
      <c r="BQ65" s="16"/>
      <c r="BR65" s="16"/>
      <c r="BS65" s="16"/>
      <c r="BT65" s="16"/>
      <c r="BU65" s="16"/>
      <c r="BV65" s="16"/>
      <c r="BW65" s="16"/>
      <c r="BX65" s="16"/>
      <c r="BY65" s="16"/>
      <c r="BZ65" s="3"/>
      <c r="CA65" s="3"/>
      <c r="CB65" s="3"/>
      <c r="CC65" s="3"/>
      <c r="CD65" s="3"/>
      <c r="CE65" s="3"/>
      <c r="CF65" s="3"/>
      <c r="CG65" s="3"/>
      <c r="CH65" s="3"/>
      <c r="CI65" s="3"/>
      <c r="CJ65" s="16"/>
      <c r="CK65" s="3"/>
      <c r="CL65" s="16"/>
      <c r="CM65" s="16"/>
      <c r="CN65" s="16"/>
      <c r="CO65" s="16"/>
      <c r="CP65" s="16"/>
      <c r="CQ65" s="3"/>
      <c r="CR65" s="3"/>
      <c r="CS65" s="3"/>
      <c r="CT65" s="3"/>
      <c r="CU65" s="3"/>
      <c r="CV65" s="3"/>
      <c r="CW65" s="3"/>
      <c r="CX65" s="3"/>
      <c r="CY65" s="3"/>
      <c r="CZ65" s="3"/>
      <c r="DA65" s="3"/>
      <c r="DB65" s="3"/>
      <c r="DC65" s="3"/>
      <c r="DD65" s="3"/>
      <c r="DE65" s="3"/>
      <c r="DF65" s="3"/>
      <c r="DG65" s="3"/>
      <c r="DH65" s="3"/>
      <c r="DI65" s="3"/>
      <c r="DJ65" s="3"/>
    </row>
    <row r="66" spans="1:114">
      <c r="A66" s="152" t="s">
        <v>266</v>
      </c>
      <c r="B66" s="152" t="s">
        <v>256</v>
      </c>
      <c r="C66" s="138"/>
      <c r="D66" s="157"/>
      <c r="E66" s="140" t="s">
        <v>254</v>
      </c>
      <c r="F66" s="141" t="s">
        <v>267</v>
      </c>
      <c r="G66" s="141" t="s">
        <v>115</v>
      </c>
      <c r="H66" s="142" t="s">
        <v>256</v>
      </c>
      <c r="I66" s="143"/>
      <c r="J66" s="143"/>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c r="AS66" s="181"/>
      <c r="AT66" s="88"/>
      <c r="AU66" s="88"/>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3"/>
      <c r="CA66" s="3"/>
      <c r="CB66" s="3"/>
      <c r="CC66" s="3"/>
      <c r="CD66" s="3"/>
      <c r="CE66" s="3"/>
      <c r="CF66" s="3"/>
      <c r="CG66" s="3"/>
      <c r="CH66" s="3"/>
      <c r="CI66" s="3"/>
      <c r="CJ66" s="16"/>
      <c r="CK66" s="3"/>
      <c r="CL66" s="16"/>
      <c r="CM66" s="16"/>
      <c r="CN66" s="16"/>
      <c r="CO66" s="16"/>
      <c r="CP66" s="16"/>
      <c r="CQ66" s="3"/>
      <c r="CR66" s="3"/>
      <c r="CS66" s="3"/>
      <c r="CT66" s="3"/>
      <c r="CU66" s="3"/>
      <c r="CV66" s="3"/>
      <c r="CW66" s="3"/>
      <c r="CX66" s="3"/>
      <c r="CY66" s="3"/>
      <c r="CZ66" s="3"/>
      <c r="DA66" s="3"/>
      <c r="DB66" s="3"/>
      <c r="DC66" s="3"/>
      <c r="DD66" s="3"/>
      <c r="DE66" s="3"/>
      <c r="DF66" s="3"/>
      <c r="DG66" s="3"/>
      <c r="DH66" s="3"/>
      <c r="DI66" s="3"/>
      <c r="DJ66" s="3"/>
    </row>
    <row r="67" spans="1:114">
      <c r="A67" s="144" t="s">
        <v>266</v>
      </c>
      <c r="B67" s="144" t="s">
        <v>257</v>
      </c>
      <c r="C67" s="144"/>
      <c r="D67" s="156"/>
      <c r="E67" s="146" t="s">
        <v>254</v>
      </c>
      <c r="F67" s="147" t="s">
        <v>267</v>
      </c>
      <c r="G67" s="147" t="s">
        <v>115</v>
      </c>
      <c r="H67" s="155" t="s">
        <v>257</v>
      </c>
      <c r="I67" s="149" t="s">
        <v>258</v>
      </c>
      <c r="J67" s="149" t="s">
        <v>259</v>
      </c>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50"/>
      <c r="AJ67" s="150"/>
      <c r="AK67" s="150"/>
      <c r="AL67" s="150"/>
      <c r="AM67" s="150"/>
      <c r="AN67" s="150"/>
      <c r="AO67" s="150"/>
      <c r="AP67" s="150"/>
      <c r="AQ67" s="150"/>
      <c r="AR67" s="150"/>
      <c r="AS67" s="189"/>
      <c r="AT67" s="150"/>
      <c r="AU67" s="150"/>
      <c r="AV67" s="16"/>
      <c r="AW67" s="16"/>
      <c r="AX67" s="16"/>
      <c r="AY67" s="16"/>
      <c r="AZ67" s="16"/>
      <c r="BA67" s="16"/>
      <c r="BB67" s="16"/>
      <c r="BC67" s="16"/>
      <c r="BD67" s="16"/>
      <c r="BE67" s="16"/>
      <c r="BF67" s="16"/>
      <c r="BG67" s="16"/>
      <c r="BH67" s="16"/>
      <c r="BI67" s="16"/>
      <c r="BJ67" s="16"/>
      <c r="BK67" s="16"/>
      <c r="BL67" s="16"/>
      <c r="BM67" s="16"/>
      <c r="BN67" s="16"/>
      <c r="BO67" s="124"/>
      <c r="BP67" s="124"/>
      <c r="BQ67" s="16"/>
      <c r="BR67" s="16"/>
      <c r="BS67" s="16"/>
      <c r="BT67" s="16"/>
      <c r="BU67" s="16"/>
      <c r="BV67" s="16"/>
      <c r="BW67" s="16"/>
      <c r="BX67" s="16"/>
      <c r="BY67" s="16"/>
      <c r="BZ67" s="3"/>
      <c r="CA67" s="3"/>
      <c r="CB67" s="3"/>
      <c r="CC67" s="3"/>
      <c r="CD67" s="3"/>
      <c r="CE67" s="3"/>
      <c r="CF67" s="3"/>
      <c r="CG67" s="3"/>
      <c r="CH67" s="3"/>
      <c r="CI67" s="3"/>
      <c r="CJ67" s="16"/>
      <c r="CK67" s="3"/>
      <c r="CL67" s="16"/>
      <c r="CM67" s="16"/>
      <c r="CN67" s="16"/>
      <c r="CO67" s="16"/>
      <c r="CP67" s="16"/>
      <c r="CQ67" s="3"/>
      <c r="CR67" s="3"/>
      <c r="CS67" s="3"/>
      <c r="CT67" s="3"/>
      <c r="CU67" s="3"/>
      <c r="CV67" s="3"/>
      <c r="CW67" s="3"/>
      <c r="CX67" s="3"/>
      <c r="CY67" s="3"/>
      <c r="CZ67" s="3"/>
      <c r="DA67" s="3"/>
      <c r="DB67" s="3"/>
      <c r="DC67" s="3"/>
      <c r="DD67" s="3"/>
      <c r="DE67" s="3"/>
      <c r="DF67" s="3"/>
      <c r="DG67" s="3"/>
      <c r="DH67" s="3"/>
      <c r="DI67" s="3"/>
      <c r="DJ67" s="3"/>
    </row>
    <row r="68" spans="1:114">
      <c r="A68" s="152" t="s">
        <v>268</v>
      </c>
      <c r="B68" s="152" t="s">
        <v>113</v>
      </c>
      <c r="C68" s="138"/>
      <c r="D68" s="157"/>
      <c r="E68" s="140" t="s">
        <v>254</v>
      </c>
      <c r="F68" s="141" t="s">
        <v>269</v>
      </c>
      <c r="G68" s="141" t="s">
        <v>115</v>
      </c>
      <c r="H68" s="142" t="s">
        <v>113</v>
      </c>
      <c r="I68" s="143"/>
      <c r="J68" s="143"/>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181"/>
      <c r="AT68" s="88"/>
      <c r="AU68" s="88"/>
      <c r="AV68" s="16"/>
      <c r="AW68" s="16"/>
      <c r="AX68" s="16"/>
      <c r="AY68" s="16"/>
      <c r="AZ68" s="16"/>
      <c r="BA68" s="16"/>
      <c r="BB68" s="16"/>
      <c r="BC68" s="16"/>
      <c r="BD68" s="16"/>
      <c r="BE68" s="16"/>
      <c r="BF68" s="16"/>
      <c r="BG68" s="16"/>
      <c r="BH68" s="16"/>
      <c r="BI68" s="16"/>
      <c r="BJ68" s="16"/>
      <c r="BK68" s="16"/>
      <c r="BL68" s="16"/>
      <c r="BM68" s="16"/>
      <c r="BN68" s="16"/>
      <c r="BO68" s="124"/>
      <c r="BP68" s="124"/>
      <c r="BQ68" s="16"/>
      <c r="BR68" s="16"/>
      <c r="BS68" s="16"/>
      <c r="BT68" s="16"/>
      <c r="BU68" s="16"/>
      <c r="BV68" s="16"/>
      <c r="BW68" s="16"/>
      <c r="BX68" s="16"/>
      <c r="BY68" s="16"/>
      <c r="BZ68" s="3"/>
      <c r="CA68" s="3"/>
      <c r="CB68" s="3"/>
      <c r="CC68" s="3"/>
      <c r="CD68" s="3"/>
      <c r="CE68" s="3"/>
      <c r="CF68" s="3"/>
      <c r="CG68" s="3"/>
      <c r="CH68" s="3"/>
      <c r="CI68" s="3"/>
      <c r="CJ68" s="16"/>
      <c r="CK68" s="3"/>
      <c r="CL68" s="16"/>
      <c r="CM68" s="16"/>
      <c r="CN68" s="16"/>
      <c r="CO68" s="16"/>
      <c r="CP68" s="16"/>
      <c r="CQ68" s="3"/>
      <c r="CR68" s="3"/>
      <c r="CS68" s="3"/>
      <c r="CT68" s="3"/>
      <c r="CU68" s="3"/>
      <c r="CV68" s="3"/>
      <c r="CW68" s="3"/>
      <c r="CX68" s="3"/>
      <c r="CY68" s="3"/>
      <c r="CZ68" s="3"/>
      <c r="DA68" s="3"/>
      <c r="DB68" s="3"/>
      <c r="DC68" s="3"/>
      <c r="DD68" s="3"/>
      <c r="DE68" s="3"/>
      <c r="DF68" s="3"/>
      <c r="DG68" s="3"/>
      <c r="DH68" s="3"/>
      <c r="DI68" s="3"/>
      <c r="DJ68" s="3"/>
    </row>
    <row r="69" spans="1:114">
      <c r="A69" s="151" t="s">
        <v>268</v>
      </c>
      <c r="B69" s="151" t="s">
        <v>256</v>
      </c>
      <c r="C69" s="144"/>
      <c r="D69" s="156"/>
      <c r="E69" s="146" t="s">
        <v>254</v>
      </c>
      <c r="F69" s="147" t="s">
        <v>269</v>
      </c>
      <c r="G69" s="147" t="s">
        <v>115</v>
      </c>
      <c r="H69" s="148" t="s">
        <v>256</v>
      </c>
      <c r="I69" s="149"/>
      <c r="J69" s="149"/>
      <c r="K69" s="150"/>
      <c r="L69" s="150"/>
      <c r="M69" s="150"/>
      <c r="N69" s="150"/>
      <c r="O69" s="150"/>
      <c r="P69" s="150"/>
      <c r="Q69" s="150"/>
      <c r="R69" s="150"/>
      <c r="S69" s="150"/>
      <c r="T69" s="150"/>
      <c r="U69" s="150"/>
      <c r="V69" s="150"/>
      <c r="W69" s="150"/>
      <c r="X69" s="150"/>
      <c r="Y69" s="150"/>
      <c r="Z69" s="150"/>
      <c r="AA69" s="150"/>
      <c r="AB69" s="150"/>
      <c r="AC69" s="150"/>
      <c r="AD69" s="150"/>
      <c r="AE69" s="150"/>
      <c r="AF69" s="150"/>
      <c r="AG69" s="150"/>
      <c r="AH69" s="150"/>
      <c r="AI69" s="150"/>
      <c r="AJ69" s="150"/>
      <c r="AK69" s="150"/>
      <c r="AL69" s="150"/>
      <c r="AM69" s="150"/>
      <c r="AN69" s="150"/>
      <c r="AO69" s="150"/>
      <c r="AP69" s="150"/>
      <c r="AQ69" s="150"/>
      <c r="AR69" s="150"/>
      <c r="AS69" s="189"/>
      <c r="AT69" s="150"/>
      <c r="AU69" s="150"/>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3"/>
      <c r="CA69" s="3"/>
      <c r="CB69" s="3"/>
      <c r="CC69" s="3"/>
      <c r="CD69" s="3"/>
      <c r="CE69" s="3"/>
      <c r="CF69" s="3"/>
      <c r="CG69" s="3"/>
      <c r="CH69" s="3"/>
      <c r="CI69" s="3"/>
      <c r="CJ69" s="16"/>
      <c r="CK69" s="3"/>
      <c r="CL69" s="16"/>
      <c r="CM69" s="16"/>
      <c r="CN69" s="16"/>
      <c r="CO69" s="16"/>
      <c r="CP69" s="16"/>
      <c r="CQ69" s="3"/>
      <c r="CR69" s="3"/>
      <c r="CS69" s="3"/>
      <c r="CT69" s="3"/>
      <c r="CU69" s="3"/>
      <c r="CV69" s="3"/>
      <c r="CW69" s="3"/>
      <c r="CX69" s="3"/>
      <c r="CY69" s="3"/>
      <c r="CZ69" s="3"/>
      <c r="DA69" s="3"/>
      <c r="DB69" s="3"/>
      <c r="DC69" s="3"/>
      <c r="DD69" s="3"/>
      <c r="DE69" s="3"/>
      <c r="DF69" s="3"/>
      <c r="DG69" s="3"/>
      <c r="DH69" s="3"/>
      <c r="DI69" s="3"/>
      <c r="DJ69" s="3"/>
    </row>
    <row r="70" spans="1:114">
      <c r="A70" s="138" t="s">
        <v>268</v>
      </c>
      <c r="B70" s="138" t="s">
        <v>257</v>
      </c>
      <c r="C70" s="138"/>
      <c r="D70" s="157"/>
      <c r="E70" s="140" t="s">
        <v>254</v>
      </c>
      <c r="F70" s="141" t="s">
        <v>269</v>
      </c>
      <c r="G70" s="141" t="s">
        <v>115</v>
      </c>
      <c r="H70" s="160" t="s">
        <v>257</v>
      </c>
      <c r="I70" s="143" t="s">
        <v>258</v>
      </c>
      <c r="J70" s="143" t="s">
        <v>259</v>
      </c>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181"/>
      <c r="AT70" s="88"/>
      <c r="AU70" s="88"/>
      <c r="AV70" s="16"/>
      <c r="AW70" s="16"/>
      <c r="AX70" s="16"/>
      <c r="AY70" s="16"/>
      <c r="AZ70" s="16"/>
      <c r="BA70" s="16"/>
      <c r="BB70" s="16"/>
      <c r="BC70" s="16"/>
      <c r="BD70" s="16"/>
      <c r="BE70" s="16"/>
      <c r="BF70" s="16"/>
      <c r="BG70" s="16"/>
      <c r="BH70" s="16"/>
      <c r="BI70" s="16"/>
      <c r="BJ70" s="16"/>
      <c r="BK70" s="16"/>
      <c r="BL70" s="16"/>
      <c r="BM70" s="16"/>
      <c r="BN70" s="16"/>
      <c r="BO70" s="124"/>
      <c r="BP70" s="124"/>
      <c r="BQ70" s="16"/>
      <c r="BR70" s="16"/>
      <c r="BS70" s="16"/>
      <c r="BT70" s="16"/>
      <c r="BU70" s="16"/>
      <c r="BV70" s="16"/>
      <c r="BW70" s="16"/>
      <c r="BX70" s="16"/>
      <c r="BY70" s="16"/>
      <c r="BZ70" s="3"/>
      <c r="CA70" s="3"/>
      <c r="CB70" s="3"/>
      <c r="CC70" s="3"/>
      <c r="CD70" s="3"/>
      <c r="CE70" s="3"/>
      <c r="CF70" s="3"/>
      <c r="CG70" s="3"/>
      <c r="CH70" s="3"/>
      <c r="CI70" s="3"/>
      <c r="CJ70" s="16"/>
      <c r="CK70" s="3"/>
      <c r="CL70" s="16"/>
      <c r="CM70" s="16"/>
      <c r="CN70" s="16"/>
      <c r="CO70" s="16"/>
      <c r="CP70" s="16"/>
      <c r="CQ70" s="3"/>
      <c r="CR70" s="3"/>
      <c r="CS70" s="3"/>
      <c r="CT70" s="3"/>
      <c r="CU70" s="3"/>
      <c r="CV70" s="3"/>
      <c r="CW70" s="3"/>
      <c r="CX70" s="3"/>
      <c r="CY70" s="3"/>
      <c r="CZ70" s="3"/>
      <c r="DA70" s="3"/>
      <c r="DB70" s="3"/>
      <c r="DC70" s="3"/>
      <c r="DD70" s="3"/>
      <c r="DE70" s="3"/>
      <c r="DF70" s="3"/>
      <c r="DG70" s="3"/>
      <c r="DH70" s="3"/>
      <c r="DI70" s="3"/>
      <c r="DJ70" s="3"/>
    </row>
    <row r="71" spans="1:114">
      <c r="A71" s="151" t="s">
        <v>270</v>
      </c>
      <c r="B71" s="151" t="s">
        <v>113</v>
      </c>
      <c r="C71" s="144"/>
      <c r="D71" s="156"/>
      <c r="E71" s="153" t="s">
        <v>271</v>
      </c>
      <c r="F71" s="154" t="s">
        <v>272</v>
      </c>
      <c r="G71" s="154" t="s">
        <v>115</v>
      </c>
      <c r="H71" s="155" t="s">
        <v>113</v>
      </c>
      <c r="I71" s="149"/>
      <c r="J71" s="149"/>
      <c r="K71" s="150"/>
      <c r="L71" s="150" t="s">
        <v>182</v>
      </c>
      <c r="M71" s="150" t="s">
        <v>273</v>
      </c>
      <c r="N71" s="150" t="s">
        <v>273</v>
      </c>
      <c r="O71" s="150"/>
      <c r="P71" s="150"/>
      <c r="Q71" s="150" t="s">
        <v>274</v>
      </c>
      <c r="R71" s="150" t="s">
        <v>275</v>
      </c>
      <c r="S71" s="150" t="s">
        <v>274</v>
      </c>
      <c r="T71" s="150"/>
      <c r="U71" s="150"/>
      <c r="V71" s="150" t="s">
        <v>273</v>
      </c>
      <c r="W71" s="150"/>
      <c r="X71" s="150" t="s">
        <v>273</v>
      </c>
      <c r="Y71" s="150"/>
      <c r="Z71" s="150" t="s">
        <v>276</v>
      </c>
      <c r="AA71" s="150" t="s">
        <v>273</v>
      </c>
      <c r="AB71" s="150" t="s">
        <v>273</v>
      </c>
      <c r="AC71" s="150"/>
      <c r="AD71" s="150" t="s">
        <v>276</v>
      </c>
      <c r="AE71" s="150" t="s">
        <v>273</v>
      </c>
      <c r="AF71" s="150" t="s">
        <v>273</v>
      </c>
      <c r="AG71" s="150"/>
      <c r="AH71" s="150" t="s">
        <v>273</v>
      </c>
      <c r="AI71" s="150"/>
      <c r="AJ71" s="150"/>
      <c r="AK71" s="150" t="s">
        <v>276</v>
      </c>
      <c r="AL71" s="150" t="s">
        <v>273</v>
      </c>
      <c r="AM71" s="150" t="s">
        <v>273</v>
      </c>
      <c r="AN71" s="150"/>
      <c r="AO71" s="150" t="s">
        <v>276</v>
      </c>
      <c r="AP71" s="150"/>
      <c r="AQ71" s="150" t="s">
        <v>276</v>
      </c>
      <c r="AR71" s="150" t="s">
        <v>273</v>
      </c>
      <c r="AS71" s="189" t="s">
        <v>273</v>
      </c>
      <c r="AT71" s="150"/>
      <c r="AU71" s="150" t="s">
        <v>276</v>
      </c>
      <c r="AV71" s="16"/>
      <c r="AW71" s="16"/>
      <c r="AX71" s="16"/>
      <c r="AY71" s="16"/>
      <c r="AZ71" s="16"/>
      <c r="BA71" s="16"/>
      <c r="BB71" s="16"/>
      <c r="BC71" s="16"/>
      <c r="BD71" s="16"/>
      <c r="BE71" s="16"/>
      <c r="BF71" s="16"/>
      <c r="BG71" s="16"/>
      <c r="BH71" s="16"/>
      <c r="BI71" s="16"/>
      <c r="BJ71" s="16"/>
      <c r="BK71" s="16"/>
      <c r="BL71" s="16"/>
      <c r="BM71" s="16"/>
      <c r="BN71" s="16"/>
      <c r="BO71" s="124"/>
      <c r="BP71" s="124"/>
      <c r="BQ71" s="16"/>
      <c r="BR71" s="16"/>
      <c r="BS71" s="16"/>
      <c r="BT71" s="16"/>
      <c r="BU71" s="16"/>
      <c r="BV71" s="16"/>
      <c r="BW71" s="16"/>
      <c r="BX71" s="16"/>
      <c r="BY71" s="16"/>
      <c r="BZ71" s="3"/>
      <c r="CA71" s="3"/>
      <c r="CB71" s="3"/>
      <c r="CC71" s="3"/>
      <c r="CD71" s="3"/>
      <c r="CE71" s="3"/>
      <c r="CF71" s="3"/>
      <c r="CG71" s="3"/>
      <c r="CH71" s="3"/>
      <c r="CI71" s="3"/>
      <c r="CJ71" s="16"/>
      <c r="CK71" s="3"/>
      <c r="CL71" s="16"/>
      <c r="CM71" s="16"/>
      <c r="CN71" s="16"/>
      <c r="CO71" s="16"/>
      <c r="CP71" s="16"/>
      <c r="CQ71" s="3"/>
      <c r="CR71" s="3"/>
      <c r="CS71" s="3"/>
      <c r="CT71" s="3"/>
      <c r="CU71" s="3"/>
      <c r="CV71" s="3"/>
      <c r="CW71" s="3"/>
      <c r="CX71" s="3"/>
      <c r="CY71" s="3"/>
      <c r="CZ71" s="3"/>
      <c r="DA71" s="3"/>
      <c r="DB71" s="3"/>
      <c r="DC71" s="3"/>
      <c r="DD71" s="3"/>
      <c r="DE71" s="3"/>
      <c r="DF71" s="3"/>
      <c r="DG71" s="3"/>
      <c r="DH71" s="3"/>
      <c r="DI71" s="3"/>
      <c r="DJ71" s="3"/>
    </row>
    <row r="72" spans="1:114">
      <c r="A72" s="152" t="s">
        <v>270</v>
      </c>
      <c r="B72" s="152" t="s">
        <v>252</v>
      </c>
      <c r="C72" s="138"/>
      <c r="D72" s="157"/>
      <c r="E72" s="158" t="s">
        <v>271</v>
      </c>
      <c r="F72" s="159" t="s">
        <v>272</v>
      </c>
      <c r="G72" s="159" t="s">
        <v>115</v>
      </c>
      <c r="H72" s="160" t="s">
        <v>252</v>
      </c>
      <c r="I72" s="143"/>
      <c r="J72" s="143"/>
      <c r="K72" s="88"/>
      <c r="L72" s="88" t="s">
        <v>183</v>
      </c>
      <c r="M72" s="88" t="s">
        <v>178</v>
      </c>
      <c r="N72" s="88" t="s">
        <v>178</v>
      </c>
      <c r="O72" s="88"/>
      <c r="P72" s="88"/>
      <c r="Q72" s="88" t="s">
        <v>183</v>
      </c>
      <c r="R72" s="88" t="s">
        <v>178</v>
      </c>
      <c r="S72" s="88" t="s">
        <v>183</v>
      </c>
      <c r="T72" s="88"/>
      <c r="U72" s="88"/>
      <c r="V72" s="88" t="s">
        <v>178</v>
      </c>
      <c r="W72" s="88"/>
      <c r="X72" s="88" t="s">
        <v>178</v>
      </c>
      <c r="Y72" s="88"/>
      <c r="Z72" s="88" t="s">
        <v>214</v>
      </c>
      <c r="AA72" s="88" t="s">
        <v>178</v>
      </c>
      <c r="AB72" s="88" t="s">
        <v>178</v>
      </c>
      <c r="AC72" s="88"/>
      <c r="AD72" s="88" t="s">
        <v>214</v>
      </c>
      <c r="AE72" s="88" t="s">
        <v>178</v>
      </c>
      <c r="AF72" s="88" t="s">
        <v>178</v>
      </c>
      <c r="AG72" s="88"/>
      <c r="AH72" s="88" t="s">
        <v>178</v>
      </c>
      <c r="AI72" s="88"/>
      <c r="AJ72" s="88"/>
      <c r="AK72" s="88" t="s">
        <v>214</v>
      </c>
      <c r="AL72" s="88" t="s">
        <v>178</v>
      </c>
      <c r="AM72" s="88" t="s">
        <v>178</v>
      </c>
      <c r="AN72" s="88"/>
      <c r="AO72" s="88" t="s">
        <v>214</v>
      </c>
      <c r="AP72" s="88"/>
      <c r="AQ72" s="88" t="s">
        <v>214</v>
      </c>
      <c r="AR72" s="88" t="s">
        <v>178</v>
      </c>
      <c r="AS72" s="181" t="s">
        <v>178</v>
      </c>
      <c r="AT72" s="88"/>
      <c r="AU72" s="88" t="s">
        <v>214</v>
      </c>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3"/>
      <c r="CA72" s="3"/>
      <c r="CB72" s="3"/>
      <c r="CC72" s="3"/>
      <c r="CD72" s="3"/>
      <c r="CE72" s="3"/>
      <c r="CF72" s="3"/>
      <c r="CG72" s="3"/>
      <c r="CH72" s="3"/>
      <c r="CI72" s="3"/>
      <c r="CJ72" s="16"/>
      <c r="CK72" s="3"/>
      <c r="CL72" s="16"/>
      <c r="CM72" s="16"/>
      <c r="CN72" s="16"/>
      <c r="CO72" s="16"/>
      <c r="CP72" s="16"/>
      <c r="CQ72" s="3"/>
      <c r="CR72" s="3"/>
      <c r="CS72" s="3"/>
      <c r="CT72" s="3"/>
      <c r="CU72" s="3"/>
      <c r="CV72" s="3"/>
      <c r="CW72" s="3"/>
      <c r="CX72" s="3"/>
      <c r="CY72" s="3"/>
      <c r="CZ72" s="3"/>
      <c r="DA72" s="3"/>
      <c r="DB72" s="3"/>
      <c r="DC72" s="3"/>
      <c r="DD72" s="3"/>
      <c r="DE72" s="3"/>
      <c r="DF72" s="3"/>
      <c r="DG72" s="3"/>
      <c r="DH72" s="3"/>
      <c r="DI72" s="3"/>
      <c r="DJ72" s="3"/>
    </row>
    <row r="73" spans="1:114">
      <c r="A73" s="151" t="s">
        <v>270</v>
      </c>
      <c r="B73" s="151" t="s">
        <v>154</v>
      </c>
      <c r="C73" s="144"/>
      <c r="D73" s="156"/>
      <c r="E73" s="153" t="s">
        <v>271</v>
      </c>
      <c r="F73" s="154" t="s">
        <v>272</v>
      </c>
      <c r="G73" s="154" t="s">
        <v>115</v>
      </c>
      <c r="H73" s="155" t="s">
        <v>154</v>
      </c>
      <c r="I73" s="149"/>
      <c r="J73" s="149"/>
      <c r="K73" s="150"/>
      <c r="L73" s="150" t="s">
        <v>180</v>
      </c>
      <c r="M73" s="150" t="s">
        <v>174</v>
      </c>
      <c r="N73" s="150" t="s">
        <v>174</v>
      </c>
      <c r="O73" s="150"/>
      <c r="P73" s="150"/>
      <c r="Q73" s="150" t="s">
        <v>180</v>
      </c>
      <c r="R73" s="150" t="s">
        <v>174</v>
      </c>
      <c r="S73" s="150" t="s">
        <v>180</v>
      </c>
      <c r="T73" s="150"/>
      <c r="U73" s="150"/>
      <c r="V73" s="150" t="s">
        <v>174</v>
      </c>
      <c r="W73" s="150"/>
      <c r="X73" s="150" t="s">
        <v>174</v>
      </c>
      <c r="Y73" s="150"/>
      <c r="Z73" s="150" t="s">
        <v>180</v>
      </c>
      <c r="AA73" s="150" t="s">
        <v>174</v>
      </c>
      <c r="AB73" s="150" t="s">
        <v>174</v>
      </c>
      <c r="AC73" s="150"/>
      <c r="AD73" s="150" t="s">
        <v>180</v>
      </c>
      <c r="AE73" s="150" t="s">
        <v>174</v>
      </c>
      <c r="AF73" s="150" t="s">
        <v>174</v>
      </c>
      <c r="AG73" s="150"/>
      <c r="AH73" s="150" t="s">
        <v>174</v>
      </c>
      <c r="AI73" s="150"/>
      <c r="AJ73" s="150"/>
      <c r="AK73" s="150" t="s">
        <v>180</v>
      </c>
      <c r="AL73" s="150" t="s">
        <v>174</v>
      </c>
      <c r="AM73" s="150" t="s">
        <v>174</v>
      </c>
      <c r="AN73" s="150"/>
      <c r="AO73" s="150" t="s">
        <v>180</v>
      </c>
      <c r="AP73" s="150"/>
      <c r="AQ73" s="150" t="s">
        <v>180</v>
      </c>
      <c r="AR73" s="150" t="s">
        <v>174</v>
      </c>
      <c r="AS73" s="189" t="s">
        <v>174</v>
      </c>
      <c r="AT73" s="150"/>
      <c r="AU73" s="150" t="s">
        <v>180</v>
      </c>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3"/>
      <c r="CA73" s="3"/>
      <c r="CB73" s="3"/>
      <c r="CC73" s="3"/>
      <c r="CD73" s="3"/>
      <c r="CE73" s="3"/>
      <c r="CF73" s="3"/>
      <c r="CG73" s="3"/>
      <c r="CH73" s="3"/>
      <c r="CI73" s="3"/>
      <c r="CJ73" s="16"/>
      <c r="CK73" s="3"/>
      <c r="CL73" s="16"/>
      <c r="CM73" s="16"/>
      <c r="CN73" s="16"/>
      <c r="CO73" s="16"/>
      <c r="CP73" s="16"/>
      <c r="CQ73" s="3"/>
      <c r="CR73" s="3"/>
      <c r="CS73" s="3"/>
      <c r="CT73" s="3"/>
      <c r="CU73" s="3"/>
      <c r="CV73" s="3"/>
      <c r="CW73" s="3"/>
      <c r="CX73" s="3"/>
      <c r="CY73" s="3"/>
      <c r="CZ73" s="3"/>
      <c r="DA73" s="3"/>
      <c r="DB73" s="3"/>
      <c r="DC73" s="3"/>
      <c r="DD73" s="3"/>
      <c r="DE73" s="3"/>
      <c r="DF73" s="3"/>
      <c r="DG73" s="3"/>
      <c r="DH73" s="3"/>
      <c r="DI73" s="3"/>
      <c r="DJ73" s="3"/>
    </row>
    <row r="74" spans="1:114">
      <c r="A74" s="152" t="s">
        <v>277</v>
      </c>
      <c r="B74" s="152" t="s">
        <v>113</v>
      </c>
      <c r="C74" s="138"/>
      <c r="D74" s="157"/>
      <c r="E74" s="158" t="s">
        <v>271</v>
      </c>
      <c r="F74" s="159" t="s">
        <v>278</v>
      </c>
      <c r="G74" s="159" t="s">
        <v>115</v>
      </c>
      <c r="H74" s="160" t="s">
        <v>113</v>
      </c>
      <c r="I74" s="143"/>
      <c r="J74" s="143"/>
      <c r="K74" s="88"/>
      <c r="L74" s="88"/>
      <c r="M74" s="88"/>
      <c r="N74" s="88" t="s">
        <v>182</v>
      </c>
      <c r="O74" s="88"/>
      <c r="P74" s="88"/>
      <c r="Q74" s="88"/>
      <c r="R74" s="88"/>
      <c r="S74" s="88" t="s">
        <v>275</v>
      </c>
      <c r="T74" s="88"/>
      <c r="U74" s="88"/>
      <c r="V74" s="88"/>
      <c r="W74" s="88"/>
      <c r="X74" s="88"/>
      <c r="Y74" s="88"/>
      <c r="Z74" s="88"/>
      <c r="AA74" s="88"/>
      <c r="AB74" s="88" t="s">
        <v>276</v>
      </c>
      <c r="AC74" s="88"/>
      <c r="AD74" s="88"/>
      <c r="AE74" s="88"/>
      <c r="AF74" s="88" t="s">
        <v>276</v>
      </c>
      <c r="AG74" s="88"/>
      <c r="AH74" s="88"/>
      <c r="AI74" s="88"/>
      <c r="AJ74" s="88"/>
      <c r="AK74" s="88"/>
      <c r="AL74" s="88"/>
      <c r="AM74" s="88" t="s">
        <v>276</v>
      </c>
      <c r="AN74" s="88"/>
      <c r="AO74" s="88"/>
      <c r="AP74" s="88"/>
      <c r="AQ74" s="88"/>
      <c r="AR74" s="88"/>
      <c r="AS74" s="181" t="s">
        <v>276</v>
      </c>
      <c r="AT74" s="88"/>
      <c r="AU74" s="88"/>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3"/>
      <c r="CA74" s="3"/>
      <c r="CB74" s="3"/>
      <c r="CC74" s="3"/>
      <c r="CD74" s="3"/>
      <c r="CE74" s="3"/>
      <c r="CF74" s="3"/>
      <c r="CG74" s="3"/>
      <c r="CH74" s="3"/>
      <c r="CI74" s="3"/>
      <c r="CJ74" s="16"/>
      <c r="CK74" s="3"/>
      <c r="CL74" s="16"/>
      <c r="CM74" s="16"/>
      <c r="CN74" s="16"/>
      <c r="CO74" s="16"/>
      <c r="CP74" s="16"/>
      <c r="CQ74" s="3"/>
      <c r="CR74" s="3"/>
      <c r="CS74" s="3"/>
      <c r="CT74" s="3"/>
      <c r="CU74" s="3"/>
      <c r="CV74" s="3"/>
      <c r="CW74" s="3"/>
      <c r="CX74" s="3"/>
      <c r="CY74" s="3"/>
      <c r="CZ74" s="3"/>
      <c r="DA74" s="3"/>
      <c r="DB74" s="3"/>
      <c r="DC74" s="3"/>
      <c r="DD74" s="3"/>
      <c r="DE74" s="3"/>
      <c r="DF74" s="3"/>
      <c r="DG74" s="3"/>
      <c r="DH74" s="3"/>
      <c r="DI74" s="3"/>
      <c r="DJ74" s="3"/>
    </row>
    <row r="75" spans="1:114">
      <c r="A75" s="151" t="s">
        <v>277</v>
      </c>
      <c r="B75" s="151" t="s">
        <v>252</v>
      </c>
      <c r="C75" s="144"/>
      <c r="D75" s="156"/>
      <c r="E75" s="153" t="s">
        <v>271</v>
      </c>
      <c r="F75" s="154" t="s">
        <v>278</v>
      </c>
      <c r="G75" s="154" t="s">
        <v>115</v>
      </c>
      <c r="H75" s="155" t="s">
        <v>252</v>
      </c>
      <c r="I75" s="149"/>
      <c r="J75" s="149"/>
      <c r="K75" s="150"/>
      <c r="L75" s="150"/>
      <c r="M75" s="150"/>
      <c r="N75" s="150" t="s">
        <v>183</v>
      </c>
      <c r="O75" s="150"/>
      <c r="P75" s="150"/>
      <c r="Q75" s="150"/>
      <c r="R75" s="150"/>
      <c r="S75" s="150" t="s">
        <v>178</v>
      </c>
      <c r="T75" s="150"/>
      <c r="U75" s="150"/>
      <c r="V75" s="150"/>
      <c r="W75" s="150"/>
      <c r="X75" s="150"/>
      <c r="Y75" s="150"/>
      <c r="Z75" s="150"/>
      <c r="AA75" s="150"/>
      <c r="AB75" s="150" t="s">
        <v>214</v>
      </c>
      <c r="AC75" s="150"/>
      <c r="AD75" s="150"/>
      <c r="AE75" s="150"/>
      <c r="AF75" s="150" t="s">
        <v>214</v>
      </c>
      <c r="AG75" s="150"/>
      <c r="AH75" s="150"/>
      <c r="AI75" s="150"/>
      <c r="AJ75" s="150"/>
      <c r="AK75" s="150"/>
      <c r="AL75" s="150"/>
      <c r="AM75" s="150" t="s">
        <v>214</v>
      </c>
      <c r="AN75" s="150"/>
      <c r="AO75" s="150"/>
      <c r="AP75" s="150"/>
      <c r="AQ75" s="150"/>
      <c r="AR75" s="150"/>
      <c r="AS75" s="189" t="s">
        <v>214</v>
      </c>
      <c r="AT75" s="150"/>
      <c r="AU75" s="150"/>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3"/>
      <c r="CA75" s="3"/>
      <c r="CB75" s="3"/>
      <c r="CC75" s="3"/>
      <c r="CD75" s="3"/>
      <c r="CE75" s="3"/>
      <c r="CF75" s="3"/>
      <c r="CG75" s="3"/>
      <c r="CH75" s="3"/>
      <c r="CI75" s="3"/>
      <c r="CJ75" s="16"/>
      <c r="CK75" s="3"/>
      <c r="CL75" s="16"/>
      <c r="CM75" s="16"/>
      <c r="CN75" s="16"/>
      <c r="CO75" s="16"/>
      <c r="CP75" s="16"/>
      <c r="CQ75" s="3"/>
      <c r="CR75" s="3"/>
      <c r="CS75" s="3"/>
      <c r="CT75" s="3"/>
      <c r="CU75" s="3"/>
      <c r="CV75" s="3"/>
      <c r="CW75" s="3"/>
      <c r="CX75" s="3"/>
      <c r="CY75" s="3"/>
      <c r="CZ75" s="3"/>
      <c r="DA75" s="3"/>
      <c r="DB75" s="3"/>
      <c r="DC75" s="3"/>
      <c r="DD75" s="3"/>
      <c r="DE75" s="3"/>
      <c r="DF75" s="3"/>
      <c r="DG75" s="3"/>
      <c r="DH75" s="3"/>
      <c r="DI75" s="3"/>
      <c r="DJ75" s="3"/>
    </row>
    <row r="76" spans="1:114">
      <c r="A76" s="152" t="s">
        <v>277</v>
      </c>
      <c r="B76" s="152" t="s">
        <v>154</v>
      </c>
      <c r="C76" s="138"/>
      <c r="D76" s="157"/>
      <c r="E76" s="158" t="s">
        <v>271</v>
      </c>
      <c r="F76" s="159" t="s">
        <v>278</v>
      </c>
      <c r="G76" s="159" t="s">
        <v>115</v>
      </c>
      <c r="H76" s="160" t="s">
        <v>154</v>
      </c>
      <c r="I76" s="143"/>
      <c r="J76" s="143"/>
      <c r="K76" s="88"/>
      <c r="L76" s="88"/>
      <c r="M76" s="88"/>
      <c r="N76" s="88" t="s">
        <v>180</v>
      </c>
      <c r="O76" s="88"/>
      <c r="P76" s="88"/>
      <c r="Q76" s="88"/>
      <c r="R76" s="88"/>
      <c r="S76" s="88" t="s">
        <v>174</v>
      </c>
      <c r="T76" s="88"/>
      <c r="U76" s="88"/>
      <c r="V76" s="88"/>
      <c r="W76" s="88"/>
      <c r="X76" s="88"/>
      <c r="Y76" s="88"/>
      <c r="Z76" s="88"/>
      <c r="AA76" s="88"/>
      <c r="AB76" s="88" t="s">
        <v>180</v>
      </c>
      <c r="AC76" s="88"/>
      <c r="AD76" s="88"/>
      <c r="AE76" s="88"/>
      <c r="AF76" s="88" t="s">
        <v>180</v>
      </c>
      <c r="AG76" s="88"/>
      <c r="AH76" s="88"/>
      <c r="AI76" s="88"/>
      <c r="AJ76" s="88"/>
      <c r="AK76" s="88"/>
      <c r="AL76" s="88"/>
      <c r="AM76" s="88" t="s">
        <v>180</v>
      </c>
      <c r="AN76" s="88"/>
      <c r="AO76" s="88"/>
      <c r="AP76" s="88"/>
      <c r="AQ76" s="88"/>
      <c r="AR76" s="88"/>
      <c r="AS76" s="181" t="s">
        <v>180</v>
      </c>
      <c r="AT76" s="88"/>
      <c r="AU76" s="88"/>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row>
    <row r="77" spans="1:114">
      <c r="A77" s="151" t="s">
        <v>279</v>
      </c>
      <c r="B77" s="151" t="s">
        <v>113</v>
      </c>
      <c r="C77" s="144"/>
      <c r="D77" s="156"/>
      <c r="E77" s="146" t="s">
        <v>280</v>
      </c>
      <c r="F77" s="147" t="s">
        <v>281</v>
      </c>
      <c r="G77" s="147" t="s">
        <v>115</v>
      </c>
      <c r="H77" s="148" t="s">
        <v>113</v>
      </c>
      <c r="I77" s="149"/>
      <c r="J77" s="149"/>
      <c r="K77" s="150"/>
      <c r="L77" s="150"/>
      <c r="M77" s="150"/>
      <c r="N77" s="150"/>
      <c r="O77" s="150"/>
      <c r="P77" s="150"/>
      <c r="Q77" s="150"/>
      <c r="R77" s="150"/>
      <c r="S77" s="150"/>
      <c r="T77" s="150"/>
      <c r="U77" s="150"/>
      <c r="V77" s="150"/>
      <c r="W77" s="150"/>
      <c r="X77" s="150"/>
      <c r="Y77" s="150"/>
      <c r="Z77" s="150"/>
      <c r="AA77" s="150"/>
      <c r="AB77" s="150"/>
      <c r="AC77" s="150"/>
      <c r="AD77" s="150"/>
      <c r="AE77" s="150"/>
      <c r="AF77" s="150"/>
      <c r="AG77" s="150"/>
      <c r="AH77" s="150"/>
      <c r="AI77" s="150"/>
      <c r="AJ77" s="150"/>
      <c r="AK77" s="150"/>
      <c r="AL77" s="150"/>
      <c r="AM77" s="150"/>
      <c r="AN77" s="150"/>
      <c r="AO77" s="150"/>
      <c r="AP77" s="150"/>
      <c r="AQ77" s="150"/>
      <c r="AR77" s="150"/>
      <c r="AS77" s="189"/>
      <c r="AT77" s="150"/>
      <c r="AU77" s="150"/>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row>
    <row r="78" spans="1:114">
      <c r="A78" s="152" t="s">
        <v>279</v>
      </c>
      <c r="B78" s="152" t="s">
        <v>252</v>
      </c>
      <c r="C78" s="138"/>
      <c r="D78" s="157"/>
      <c r="E78" s="140" t="s">
        <v>280</v>
      </c>
      <c r="F78" s="141" t="s">
        <v>281</v>
      </c>
      <c r="G78" s="141" t="s">
        <v>115</v>
      </c>
      <c r="H78" s="142" t="s">
        <v>252</v>
      </c>
      <c r="I78" s="143"/>
      <c r="J78" s="143"/>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181"/>
      <c r="AT78" s="88"/>
      <c r="AU78" s="88"/>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row>
    <row r="79" spans="1:114">
      <c r="A79" s="144" t="s">
        <v>279</v>
      </c>
      <c r="B79" s="144" t="s">
        <v>154</v>
      </c>
      <c r="C79" s="144"/>
      <c r="D79" s="156"/>
      <c r="E79" s="153" t="s">
        <v>280</v>
      </c>
      <c r="F79" s="154" t="s">
        <v>281</v>
      </c>
      <c r="G79" s="154" t="s">
        <v>115</v>
      </c>
      <c r="H79" s="155" t="s">
        <v>154</v>
      </c>
      <c r="I79" s="149"/>
      <c r="J79" s="149"/>
      <c r="K79" s="150"/>
      <c r="L79" s="150"/>
      <c r="M79" s="150"/>
      <c r="N79" s="150"/>
      <c r="O79" s="150"/>
      <c r="P79" s="150"/>
      <c r="Q79" s="150"/>
      <c r="R79" s="150"/>
      <c r="S79" s="150"/>
      <c r="T79" s="150"/>
      <c r="U79" s="150"/>
      <c r="V79" s="150"/>
      <c r="W79" s="150"/>
      <c r="X79" s="150"/>
      <c r="Y79" s="150"/>
      <c r="Z79" s="150"/>
      <c r="AA79" s="150"/>
      <c r="AB79" s="150"/>
      <c r="AC79" s="150"/>
      <c r="AD79" s="150"/>
      <c r="AE79" s="150"/>
      <c r="AF79" s="150"/>
      <c r="AG79" s="150"/>
      <c r="AH79" s="150"/>
      <c r="AI79" s="150"/>
      <c r="AJ79" s="150"/>
      <c r="AK79" s="150"/>
      <c r="AL79" s="150"/>
      <c r="AM79" s="150"/>
      <c r="AN79" s="150"/>
      <c r="AO79" s="150"/>
      <c r="AP79" s="150"/>
      <c r="AQ79" s="150"/>
      <c r="AR79" s="150"/>
      <c r="AS79" s="189"/>
      <c r="AT79" s="150"/>
      <c r="AU79" s="150"/>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row>
    <row r="80" spans="1:114">
      <c r="A80" s="138" t="s">
        <v>279</v>
      </c>
      <c r="B80" s="138" t="s">
        <v>282</v>
      </c>
      <c r="C80" s="138"/>
      <c r="D80" s="157"/>
      <c r="E80" s="158" t="s">
        <v>280</v>
      </c>
      <c r="F80" s="159" t="s">
        <v>281</v>
      </c>
      <c r="G80" s="159" t="s">
        <v>115</v>
      </c>
      <c r="H80" s="160" t="s">
        <v>282</v>
      </c>
      <c r="I80" s="143" t="s">
        <v>283</v>
      </c>
      <c r="J80" s="143" t="s">
        <v>284</v>
      </c>
      <c r="K80" s="88"/>
      <c r="L80" s="8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181"/>
      <c r="AT80" s="88"/>
      <c r="AU80" s="88"/>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row>
    <row r="81" spans="1:114">
      <c r="A81" s="144" t="s">
        <v>279</v>
      </c>
      <c r="B81" s="144" t="s">
        <v>285</v>
      </c>
      <c r="C81" s="144"/>
      <c r="D81" s="156"/>
      <c r="E81" s="153" t="s">
        <v>280</v>
      </c>
      <c r="F81" s="154" t="s">
        <v>281</v>
      </c>
      <c r="G81" s="154" t="s">
        <v>115</v>
      </c>
      <c r="H81" s="155" t="s">
        <v>285</v>
      </c>
      <c r="I81" s="149" t="s">
        <v>286</v>
      </c>
      <c r="J81" s="149" t="s">
        <v>287</v>
      </c>
      <c r="K81" s="150"/>
      <c r="L81" s="150"/>
      <c r="M81" s="150"/>
      <c r="N81" s="150"/>
      <c r="O81" s="150"/>
      <c r="P81" s="150"/>
      <c r="Q81" s="150"/>
      <c r="R81" s="150"/>
      <c r="S81" s="150"/>
      <c r="T81" s="150"/>
      <c r="U81" s="150"/>
      <c r="V81" s="150"/>
      <c r="W81" s="150"/>
      <c r="X81" s="150"/>
      <c r="Y81" s="150"/>
      <c r="Z81" s="150"/>
      <c r="AA81" s="150"/>
      <c r="AB81" s="150"/>
      <c r="AC81" s="150"/>
      <c r="AD81" s="150"/>
      <c r="AE81" s="150"/>
      <c r="AF81" s="150"/>
      <c r="AG81" s="150"/>
      <c r="AH81" s="150"/>
      <c r="AI81" s="150"/>
      <c r="AJ81" s="150"/>
      <c r="AK81" s="150"/>
      <c r="AL81" s="150"/>
      <c r="AM81" s="150"/>
      <c r="AN81" s="150"/>
      <c r="AO81" s="150"/>
      <c r="AP81" s="150"/>
      <c r="AQ81" s="150"/>
      <c r="AR81" s="150"/>
      <c r="AS81" s="189"/>
      <c r="AT81" s="150"/>
      <c r="AU81" s="150"/>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row>
    <row r="82" spans="1:114">
      <c r="A82" s="138" t="s">
        <v>279</v>
      </c>
      <c r="B82" s="138" t="s">
        <v>282</v>
      </c>
      <c r="C82" s="138"/>
      <c r="D82" s="157"/>
      <c r="E82" s="158" t="s">
        <v>280</v>
      </c>
      <c r="F82" s="159" t="s">
        <v>281</v>
      </c>
      <c r="G82" s="159" t="s">
        <v>115</v>
      </c>
      <c r="H82" s="160" t="s">
        <v>282</v>
      </c>
      <c r="I82" s="143" t="s">
        <v>283</v>
      </c>
      <c r="J82" s="143" t="s">
        <v>284</v>
      </c>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181"/>
      <c r="AT82" s="88"/>
      <c r="AU82" s="88"/>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row>
    <row r="83" spans="1:114">
      <c r="A83" s="144" t="s">
        <v>279</v>
      </c>
      <c r="B83" s="144" t="s">
        <v>288</v>
      </c>
      <c r="C83" s="144"/>
      <c r="D83" s="156"/>
      <c r="E83" s="153" t="s">
        <v>280</v>
      </c>
      <c r="F83" s="154" t="s">
        <v>281</v>
      </c>
      <c r="G83" s="154" t="s">
        <v>115</v>
      </c>
      <c r="H83" s="155" t="s">
        <v>288</v>
      </c>
      <c r="I83" s="149"/>
      <c r="J83" s="149"/>
      <c r="K83" s="150"/>
      <c r="L83" s="150"/>
      <c r="M83" s="150"/>
      <c r="N83" s="150"/>
      <c r="O83" s="150"/>
      <c r="P83" s="150"/>
      <c r="Q83" s="150"/>
      <c r="R83" s="150"/>
      <c r="S83" s="150"/>
      <c r="T83" s="150"/>
      <c r="U83" s="150"/>
      <c r="V83" s="150"/>
      <c r="W83" s="150"/>
      <c r="X83" s="150"/>
      <c r="Y83" s="150"/>
      <c r="Z83" s="150"/>
      <c r="AA83" s="150"/>
      <c r="AB83" s="150"/>
      <c r="AC83" s="150"/>
      <c r="AD83" s="150"/>
      <c r="AE83" s="150"/>
      <c r="AF83" s="150"/>
      <c r="AG83" s="150"/>
      <c r="AH83" s="150"/>
      <c r="AI83" s="150"/>
      <c r="AJ83" s="150"/>
      <c r="AK83" s="150"/>
      <c r="AL83" s="150"/>
      <c r="AM83" s="150"/>
      <c r="AN83" s="150"/>
      <c r="AO83" s="150"/>
      <c r="AP83" s="150"/>
      <c r="AQ83" s="150"/>
      <c r="AR83" s="150"/>
      <c r="AS83" s="189"/>
      <c r="AT83" s="150"/>
      <c r="AU83" s="150"/>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row>
    <row r="84" spans="1:114">
      <c r="A84" s="138" t="s">
        <v>279</v>
      </c>
      <c r="B84" s="138" t="s">
        <v>289</v>
      </c>
      <c r="C84" s="138"/>
      <c r="D84" s="157"/>
      <c r="E84" s="158" t="s">
        <v>280</v>
      </c>
      <c r="F84" s="159" t="s">
        <v>281</v>
      </c>
      <c r="G84" s="159" t="s">
        <v>115</v>
      </c>
      <c r="H84" s="160" t="s">
        <v>289</v>
      </c>
      <c r="I84" s="143" t="s">
        <v>290</v>
      </c>
      <c r="J84" s="143" t="s">
        <v>291</v>
      </c>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181"/>
      <c r="AT84" s="88"/>
      <c r="AU84" s="88"/>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row>
    <row r="85" spans="1:114">
      <c r="A85" s="144" t="s">
        <v>279</v>
      </c>
      <c r="B85" s="144" t="s">
        <v>292</v>
      </c>
      <c r="C85" s="144"/>
      <c r="D85" s="156"/>
      <c r="E85" s="153" t="s">
        <v>280</v>
      </c>
      <c r="F85" s="154" t="s">
        <v>281</v>
      </c>
      <c r="G85" s="154" t="s">
        <v>115</v>
      </c>
      <c r="H85" s="155" t="s">
        <v>292</v>
      </c>
      <c r="I85" s="149"/>
      <c r="J85" s="149"/>
      <c r="K85" s="150"/>
      <c r="L85" s="150"/>
      <c r="M85" s="150"/>
      <c r="N85" s="150"/>
      <c r="O85" s="150"/>
      <c r="P85" s="150"/>
      <c r="Q85" s="150"/>
      <c r="R85" s="150"/>
      <c r="S85" s="150"/>
      <c r="T85" s="150"/>
      <c r="U85" s="150"/>
      <c r="V85" s="150"/>
      <c r="W85" s="150"/>
      <c r="X85" s="150"/>
      <c r="Y85" s="150"/>
      <c r="Z85" s="150"/>
      <c r="AA85" s="150"/>
      <c r="AB85" s="150"/>
      <c r="AC85" s="150"/>
      <c r="AD85" s="150"/>
      <c r="AE85" s="150"/>
      <c r="AF85" s="150"/>
      <c r="AG85" s="150"/>
      <c r="AH85" s="150"/>
      <c r="AI85" s="150"/>
      <c r="AJ85" s="150"/>
      <c r="AK85" s="150"/>
      <c r="AL85" s="150"/>
      <c r="AM85" s="150"/>
      <c r="AN85" s="150"/>
      <c r="AO85" s="150"/>
      <c r="AP85" s="150"/>
      <c r="AQ85" s="150"/>
      <c r="AR85" s="150"/>
      <c r="AS85" s="189"/>
      <c r="AT85" s="150"/>
      <c r="AU85" s="150"/>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row>
    <row r="86" spans="1:114">
      <c r="A86" s="152" t="s">
        <v>293</v>
      </c>
      <c r="B86" s="152" t="s">
        <v>113</v>
      </c>
      <c r="C86" s="138"/>
      <c r="D86" s="157"/>
      <c r="E86" s="140" t="s">
        <v>280</v>
      </c>
      <c r="F86" s="141" t="s">
        <v>294</v>
      </c>
      <c r="G86" s="141" t="s">
        <v>115</v>
      </c>
      <c r="H86" s="142" t="s">
        <v>113</v>
      </c>
      <c r="I86" s="143"/>
      <c r="J86" s="143"/>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181"/>
      <c r="AT86" s="88"/>
      <c r="AU86" s="88"/>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row>
    <row r="87" spans="1:114">
      <c r="A87" s="151" t="s">
        <v>293</v>
      </c>
      <c r="B87" s="151" t="s">
        <v>252</v>
      </c>
      <c r="C87" s="144"/>
      <c r="D87" s="156"/>
      <c r="E87" s="146" t="s">
        <v>280</v>
      </c>
      <c r="F87" s="147" t="s">
        <v>294</v>
      </c>
      <c r="G87" s="147" t="s">
        <v>115</v>
      </c>
      <c r="H87" s="148" t="s">
        <v>252</v>
      </c>
      <c r="I87" s="149"/>
      <c r="J87" s="149"/>
      <c r="K87" s="150"/>
      <c r="L87" s="150"/>
      <c r="M87" s="150"/>
      <c r="N87" s="150"/>
      <c r="O87" s="150"/>
      <c r="P87" s="150"/>
      <c r="Q87" s="150"/>
      <c r="R87" s="150"/>
      <c r="S87" s="150"/>
      <c r="T87" s="150"/>
      <c r="U87" s="150"/>
      <c r="V87" s="150"/>
      <c r="W87" s="150"/>
      <c r="X87" s="150"/>
      <c r="Y87" s="150"/>
      <c r="Z87" s="150"/>
      <c r="AA87" s="150"/>
      <c r="AB87" s="150"/>
      <c r="AC87" s="150"/>
      <c r="AD87" s="150"/>
      <c r="AE87" s="150"/>
      <c r="AF87" s="150"/>
      <c r="AG87" s="150"/>
      <c r="AH87" s="150"/>
      <c r="AI87" s="150"/>
      <c r="AJ87" s="150"/>
      <c r="AK87" s="150"/>
      <c r="AL87" s="150"/>
      <c r="AM87" s="150"/>
      <c r="AN87" s="150"/>
      <c r="AO87" s="150"/>
      <c r="AP87" s="150"/>
      <c r="AQ87" s="150"/>
      <c r="AR87" s="150"/>
      <c r="AS87" s="189"/>
      <c r="AT87" s="150"/>
      <c r="AU87" s="150"/>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row>
    <row r="88" spans="1:114">
      <c r="A88" s="138" t="s">
        <v>293</v>
      </c>
      <c r="B88" s="138" t="s">
        <v>154</v>
      </c>
      <c r="C88" s="138"/>
      <c r="D88" s="157"/>
      <c r="E88" s="158" t="s">
        <v>280</v>
      </c>
      <c r="F88" s="159" t="s">
        <v>294</v>
      </c>
      <c r="G88" s="159" t="s">
        <v>115</v>
      </c>
      <c r="H88" s="160" t="s">
        <v>154</v>
      </c>
      <c r="I88" s="143"/>
      <c r="J88" s="143"/>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88"/>
      <c r="AL88" s="88"/>
      <c r="AM88" s="88"/>
      <c r="AN88" s="88"/>
      <c r="AO88" s="88"/>
      <c r="AP88" s="88"/>
      <c r="AQ88" s="88"/>
      <c r="AR88" s="88"/>
      <c r="AS88" s="181"/>
      <c r="AT88" s="88"/>
      <c r="AU88" s="88"/>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row>
    <row r="89" spans="1:114">
      <c r="A89" s="151" t="s">
        <v>295</v>
      </c>
      <c r="B89" s="151" t="s">
        <v>113</v>
      </c>
      <c r="C89" s="144"/>
      <c r="D89" s="156"/>
      <c r="E89" s="146" t="s">
        <v>296</v>
      </c>
      <c r="F89" s="147" t="s">
        <v>297</v>
      </c>
      <c r="G89" s="147" t="s">
        <v>115</v>
      </c>
      <c r="H89" s="148" t="s">
        <v>113</v>
      </c>
      <c r="I89" s="149"/>
      <c r="J89" s="149"/>
      <c r="K89" s="150"/>
      <c r="L89" s="150"/>
      <c r="M89" s="150"/>
      <c r="N89" s="150"/>
      <c r="O89" s="150"/>
      <c r="P89" s="150"/>
      <c r="Q89" s="150"/>
      <c r="R89" s="150"/>
      <c r="S89" s="150"/>
      <c r="T89" s="150"/>
      <c r="U89" s="150" t="s">
        <v>298</v>
      </c>
      <c r="V89" s="150" t="s">
        <v>299</v>
      </c>
      <c r="W89" s="150"/>
      <c r="X89" s="150" t="s">
        <v>299</v>
      </c>
      <c r="Y89" s="150" t="s">
        <v>298</v>
      </c>
      <c r="Z89" s="150" t="s">
        <v>298</v>
      </c>
      <c r="AA89" s="150" t="s">
        <v>299</v>
      </c>
      <c r="AB89" s="150" t="s">
        <v>299</v>
      </c>
      <c r="AC89" s="192" t="s">
        <v>300</v>
      </c>
      <c r="AD89" s="192" t="s">
        <v>301</v>
      </c>
      <c r="AE89" s="150" t="s">
        <v>299</v>
      </c>
      <c r="AF89" s="150" t="s">
        <v>299</v>
      </c>
      <c r="AG89" s="150"/>
      <c r="AH89" s="150" t="s">
        <v>299</v>
      </c>
      <c r="AI89" s="150"/>
      <c r="AJ89" s="150" t="s">
        <v>300</v>
      </c>
      <c r="AK89" s="150" t="s">
        <v>301</v>
      </c>
      <c r="AL89" s="150" t="s">
        <v>299</v>
      </c>
      <c r="AM89" s="150" t="s">
        <v>299</v>
      </c>
      <c r="AN89" s="150" t="s">
        <v>298</v>
      </c>
      <c r="AO89" s="150" t="s">
        <v>298</v>
      </c>
      <c r="AP89" s="150" t="s">
        <v>298</v>
      </c>
      <c r="AQ89" s="150" t="s">
        <v>298</v>
      </c>
      <c r="AR89" s="150" t="s">
        <v>299</v>
      </c>
      <c r="AS89" s="189" t="s">
        <v>299</v>
      </c>
      <c r="AT89" s="150" t="s">
        <v>300</v>
      </c>
      <c r="AU89" s="150" t="s">
        <v>301</v>
      </c>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row>
    <row r="90" spans="1:114">
      <c r="A90" s="152" t="s">
        <v>295</v>
      </c>
      <c r="B90" s="152" t="s">
        <v>302</v>
      </c>
      <c r="C90" s="138"/>
      <c r="D90" s="157"/>
      <c r="E90" s="140" t="s">
        <v>296</v>
      </c>
      <c r="F90" s="141" t="s">
        <v>297</v>
      </c>
      <c r="G90" s="141" t="s">
        <v>115</v>
      </c>
      <c r="H90" s="142" t="s">
        <v>302</v>
      </c>
      <c r="I90" s="143"/>
      <c r="J90" s="143"/>
      <c r="K90" s="88"/>
      <c r="L90" s="88"/>
      <c r="M90" s="88"/>
      <c r="N90" s="88"/>
      <c r="O90" s="88"/>
      <c r="P90" s="88"/>
      <c r="Q90" s="88"/>
      <c r="R90" s="88"/>
      <c r="S90" s="88"/>
      <c r="T90" s="88"/>
      <c r="U90" s="88" t="s">
        <v>177</v>
      </c>
      <c r="V90" s="88" t="s">
        <v>178</v>
      </c>
      <c r="W90" s="88"/>
      <c r="X90" s="88" t="s">
        <v>178</v>
      </c>
      <c r="Y90" s="88" t="s">
        <v>177</v>
      </c>
      <c r="Z90" s="88" t="s">
        <v>177</v>
      </c>
      <c r="AA90" s="88" t="s">
        <v>178</v>
      </c>
      <c r="AB90" s="88" t="s">
        <v>178</v>
      </c>
      <c r="AC90" s="192" t="s">
        <v>215</v>
      </c>
      <c r="AD90" s="192" t="s">
        <v>214</v>
      </c>
      <c r="AE90" s="88" t="s">
        <v>178</v>
      </c>
      <c r="AF90" s="88" t="s">
        <v>178</v>
      </c>
      <c r="AG90" s="88"/>
      <c r="AH90" s="88" t="s">
        <v>178</v>
      </c>
      <c r="AI90" s="88"/>
      <c r="AJ90" s="88" t="s">
        <v>215</v>
      </c>
      <c r="AK90" s="88" t="s">
        <v>214</v>
      </c>
      <c r="AL90" s="88" t="s">
        <v>178</v>
      </c>
      <c r="AM90" s="88" t="s">
        <v>178</v>
      </c>
      <c r="AN90" s="88" t="s">
        <v>177</v>
      </c>
      <c r="AO90" s="88" t="s">
        <v>177</v>
      </c>
      <c r="AP90" s="88" t="s">
        <v>177</v>
      </c>
      <c r="AQ90" s="88" t="s">
        <v>177</v>
      </c>
      <c r="AR90" s="88" t="s">
        <v>178</v>
      </c>
      <c r="AS90" s="181" t="s">
        <v>178</v>
      </c>
      <c r="AT90" s="88" t="s">
        <v>215</v>
      </c>
      <c r="AU90" s="88" t="s">
        <v>214</v>
      </c>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row>
    <row r="91" spans="1:114">
      <c r="A91" s="144" t="s">
        <v>295</v>
      </c>
      <c r="B91" s="144" t="s">
        <v>303</v>
      </c>
      <c r="C91" s="144"/>
      <c r="D91" s="156"/>
      <c r="E91" s="153" t="s">
        <v>296</v>
      </c>
      <c r="F91" s="154" t="s">
        <v>297</v>
      </c>
      <c r="G91" s="154" t="s">
        <v>115</v>
      </c>
      <c r="H91" s="155" t="s">
        <v>303</v>
      </c>
      <c r="I91" s="149"/>
      <c r="J91" s="149"/>
      <c r="K91" s="150"/>
      <c r="L91" s="150"/>
      <c r="M91" s="150"/>
      <c r="N91" s="150"/>
      <c r="O91" s="150"/>
      <c r="P91" s="150"/>
      <c r="Q91" s="150"/>
      <c r="R91" s="150"/>
      <c r="S91" s="150"/>
      <c r="T91" s="150"/>
      <c r="U91" s="150" t="s">
        <v>304</v>
      </c>
      <c r="V91" s="150" t="s">
        <v>304</v>
      </c>
      <c r="W91" s="150"/>
      <c r="X91" s="150" t="s">
        <v>304</v>
      </c>
      <c r="Y91" s="150" t="s">
        <v>304</v>
      </c>
      <c r="Z91" s="150" t="s">
        <v>304</v>
      </c>
      <c r="AA91" s="150" t="s">
        <v>304</v>
      </c>
      <c r="AB91" s="150" t="s">
        <v>304</v>
      </c>
      <c r="AC91" s="192" t="s">
        <v>304</v>
      </c>
      <c r="AD91" s="192" t="s">
        <v>304</v>
      </c>
      <c r="AE91" s="150" t="s">
        <v>304</v>
      </c>
      <c r="AF91" s="150" t="s">
        <v>304</v>
      </c>
      <c r="AG91" s="150"/>
      <c r="AH91" s="150" t="s">
        <v>304</v>
      </c>
      <c r="AI91" s="150"/>
      <c r="AJ91" s="150" t="s">
        <v>304</v>
      </c>
      <c r="AK91" s="150" t="s">
        <v>304</v>
      </c>
      <c r="AL91" s="150" t="s">
        <v>304</v>
      </c>
      <c r="AM91" s="150" t="s">
        <v>304</v>
      </c>
      <c r="AN91" s="150" t="s">
        <v>304</v>
      </c>
      <c r="AO91" s="150" t="s">
        <v>304</v>
      </c>
      <c r="AP91" s="150" t="s">
        <v>304</v>
      </c>
      <c r="AQ91" s="150" t="s">
        <v>304</v>
      </c>
      <c r="AR91" s="150" t="s">
        <v>304</v>
      </c>
      <c r="AS91" s="189" t="s">
        <v>304</v>
      </c>
      <c r="AT91" s="150" t="s">
        <v>304</v>
      </c>
      <c r="AU91" s="150" t="s">
        <v>304</v>
      </c>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row>
    <row r="92" spans="1:114">
      <c r="A92" s="138" t="s">
        <v>295</v>
      </c>
      <c r="B92" s="138" t="s">
        <v>305</v>
      </c>
      <c r="C92" s="138"/>
      <c r="D92" s="157"/>
      <c r="E92" s="158" t="s">
        <v>296</v>
      </c>
      <c r="F92" s="159" t="s">
        <v>297</v>
      </c>
      <c r="G92" s="159" t="s">
        <v>115</v>
      </c>
      <c r="H92" s="160" t="s">
        <v>305</v>
      </c>
      <c r="I92" s="143" t="s">
        <v>306</v>
      </c>
      <c r="J92" s="143" t="s">
        <v>307</v>
      </c>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81"/>
      <c r="AT92" s="88"/>
      <c r="AU92" s="88"/>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row>
    <row r="93" spans="1:114">
      <c r="A93" s="144" t="s">
        <v>295</v>
      </c>
      <c r="B93" s="144" t="s">
        <v>308</v>
      </c>
      <c r="C93" s="144"/>
      <c r="D93" s="156"/>
      <c r="E93" s="153" t="s">
        <v>296</v>
      </c>
      <c r="F93" s="154" t="s">
        <v>297</v>
      </c>
      <c r="G93" s="154" t="s">
        <v>115</v>
      </c>
      <c r="H93" s="155" t="s">
        <v>308</v>
      </c>
      <c r="I93" s="149" t="s">
        <v>286</v>
      </c>
      <c r="J93" s="149" t="s">
        <v>287</v>
      </c>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c r="AQ93" s="150"/>
      <c r="AR93" s="150"/>
      <c r="AS93" s="189"/>
      <c r="AT93" s="150"/>
      <c r="AU93" s="150"/>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row>
    <row r="94" spans="1:114">
      <c r="A94" s="138" t="s">
        <v>295</v>
      </c>
      <c r="B94" s="138" t="s">
        <v>309</v>
      </c>
      <c r="C94" s="138"/>
      <c r="D94" s="157"/>
      <c r="E94" s="158" t="s">
        <v>296</v>
      </c>
      <c r="F94" s="159" t="s">
        <v>297</v>
      </c>
      <c r="G94" s="159" t="s">
        <v>115</v>
      </c>
      <c r="H94" s="160" t="s">
        <v>309</v>
      </c>
      <c r="I94" s="143" t="s">
        <v>310</v>
      </c>
      <c r="J94" s="143" t="s">
        <v>311</v>
      </c>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8"/>
      <c r="AQ94" s="88"/>
      <c r="AR94" s="88"/>
      <c r="AS94" s="181"/>
      <c r="AT94" s="88"/>
      <c r="AU94" s="88"/>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row>
    <row r="95" spans="1:114">
      <c r="A95" s="144" t="s">
        <v>295</v>
      </c>
      <c r="B95" s="144" t="s">
        <v>312</v>
      </c>
      <c r="C95" s="144"/>
      <c r="D95" s="156"/>
      <c r="E95" s="153" t="s">
        <v>296</v>
      </c>
      <c r="F95" s="154" t="s">
        <v>297</v>
      </c>
      <c r="G95" s="154" t="s">
        <v>115</v>
      </c>
      <c r="H95" s="155" t="s">
        <v>312</v>
      </c>
      <c r="I95" s="149"/>
      <c r="J95" s="149"/>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c r="AQ95" s="150"/>
      <c r="AR95" s="150"/>
      <c r="AS95" s="189"/>
      <c r="AT95" s="150"/>
      <c r="AU95" s="150"/>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row>
    <row r="96" spans="1:114">
      <c r="A96" s="138" t="s">
        <v>295</v>
      </c>
      <c r="B96" s="138" t="s">
        <v>313</v>
      </c>
      <c r="C96" s="138"/>
      <c r="D96" s="157"/>
      <c r="E96" s="158" t="s">
        <v>296</v>
      </c>
      <c r="F96" s="159" t="s">
        <v>297</v>
      </c>
      <c r="G96" s="159" t="s">
        <v>115</v>
      </c>
      <c r="H96" s="160" t="s">
        <v>313</v>
      </c>
      <c r="I96" s="143"/>
      <c r="J96" s="143"/>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c r="AS96" s="181"/>
      <c r="AT96" s="88"/>
      <c r="AU96" s="88"/>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3"/>
      <c r="CR96" s="3"/>
      <c r="CS96" s="16"/>
      <c r="CT96" s="16"/>
      <c r="CU96" s="16"/>
      <c r="CV96" s="16"/>
      <c r="CW96" s="16"/>
      <c r="CX96" s="16"/>
      <c r="CY96" s="16"/>
      <c r="CZ96" s="16"/>
      <c r="DA96" s="16"/>
      <c r="DB96" s="16"/>
      <c r="DC96" s="16"/>
      <c r="DD96" s="16"/>
      <c r="DE96" s="16"/>
      <c r="DF96" s="16"/>
      <c r="DG96" s="16"/>
      <c r="DH96" s="16"/>
      <c r="DI96" s="16"/>
      <c r="DJ96" s="16"/>
    </row>
    <row r="97" spans="1:114">
      <c r="A97" s="151" t="s">
        <v>314</v>
      </c>
      <c r="B97" s="151" t="s">
        <v>113</v>
      </c>
      <c r="C97" s="144"/>
      <c r="D97" s="156"/>
      <c r="E97" s="146" t="s">
        <v>296</v>
      </c>
      <c r="F97" s="147" t="s">
        <v>315</v>
      </c>
      <c r="G97" s="147" t="s">
        <v>115</v>
      </c>
      <c r="H97" s="148" t="s">
        <v>113</v>
      </c>
      <c r="I97" s="149"/>
      <c r="J97" s="149"/>
      <c r="K97" s="150"/>
      <c r="L97" s="150"/>
      <c r="M97" s="150"/>
      <c r="N97" s="150"/>
      <c r="O97" s="150"/>
      <c r="P97" s="150"/>
      <c r="Q97" s="150"/>
      <c r="R97" s="150"/>
      <c r="S97" s="150"/>
      <c r="T97" s="150"/>
      <c r="U97" s="150"/>
      <c r="V97" s="150"/>
      <c r="W97" s="150"/>
      <c r="X97" s="150"/>
      <c r="Y97" s="150" t="s">
        <v>300</v>
      </c>
      <c r="Z97" s="150" t="s">
        <v>301</v>
      </c>
      <c r="AA97" s="150" t="s">
        <v>300</v>
      </c>
      <c r="AB97" s="150" t="s">
        <v>301</v>
      </c>
      <c r="AC97" s="193" t="s">
        <v>316</v>
      </c>
      <c r="AD97" s="192"/>
      <c r="AE97" s="150" t="s">
        <v>300</v>
      </c>
      <c r="AF97" s="150" t="s">
        <v>301</v>
      </c>
      <c r="AG97" s="150"/>
      <c r="AH97" s="150"/>
      <c r="AI97" s="150"/>
      <c r="AJ97" s="162" t="s">
        <v>316</v>
      </c>
      <c r="AK97" s="150"/>
      <c r="AL97" s="150" t="s">
        <v>300</v>
      </c>
      <c r="AM97" s="150" t="s">
        <v>301</v>
      </c>
      <c r="AN97" s="150" t="s">
        <v>300</v>
      </c>
      <c r="AO97" s="150" t="s">
        <v>301</v>
      </c>
      <c r="AP97" s="150" t="s">
        <v>300</v>
      </c>
      <c r="AQ97" s="150" t="s">
        <v>301</v>
      </c>
      <c r="AR97" s="150" t="s">
        <v>300</v>
      </c>
      <c r="AS97" s="189" t="s">
        <v>301</v>
      </c>
      <c r="AT97" s="162" t="s">
        <v>316</v>
      </c>
      <c r="AU97" s="162"/>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3"/>
      <c r="CR97" s="3"/>
      <c r="CS97" s="16"/>
      <c r="CT97" s="16"/>
      <c r="CU97" s="16"/>
      <c r="CV97" s="16"/>
      <c r="CW97" s="16"/>
      <c r="CX97" s="16"/>
      <c r="CY97" s="16"/>
      <c r="CZ97" s="16"/>
      <c r="DA97" s="16"/>
      <c r="DB97" s="16"/>
      <c r="DC97" s="16"/>
      <c r="DD97" s="16"/>
      <c r="DE97" s="16"/>
      <c r="DF97" s="16"/>
      <c r="DG97" s="16"/>
      <c r="DH97" s="16"/>
      <c r="DI97" s="16"/>
      <c r="DJ97" s="16"/>
    </row>
    <row r="98" spans="1:114">
      <c r="A98" s="152" t="s">
        <v>314</v>
      </c>
      <c r="B98" s="152" t="s">
        <v>302</v>
      </c>
      <c r="C98" s="138"/>
      <c r="D98" s="157"/>
      <c r="E98" s="140" t="s">
        <v>296</v>
      </c>
      <c r="F98" s="141" t="s">
        <v>315</v>
      </c>
      <c r="G98" s="141" t="s">
        <v>115</v>
      </c>
      <c r="H98" s="142" t="s">
        <v>302</v>
      </c>
      <c r="I98" s="143"/>
      <c r="J98" s="143"/>
      <c r="K98" s="88"/>
      <c r="L98" s="88"/>
      <c r="M98" s="88"/>
      <c r="N98" s="88"/>
      <c r="O98" s="88"/>
      <c r="P98" s="88"/>
      <c r="Q98" s="88"/>
      <c r="R98" s="88"/>
      <c r="S98" s="88"/>
      <c r="T98" s="88"/>
      <c r="U98" s="88"/>
      <c r="V98" s="88"/>
      <c r="W98" s="88"/>
      <c r="X98" s="88"/>
      <c r="Y98" s="88" t="s">
        <v>215</v>
      </c>
      <c r="Z98" s="88" t="s">
        <v>214</v>
      </c>
      <c r="AA98" s="88" t="s">
        <v>215</v>
      </c>
      <c r="AB98" s="88" t="s">
        <v>214</v>
      </c>
      <c r="AC98" s="193" t="s">
        <v>213</v>
      </c>
      <c r="AD98" s="192"/>
      <c r="AE98" s="88" t="s">
        <v>215</v>
      </c>
      <c r="AF98" s="88" t="s">
        <v>214</v>
      </c>
      <c r="AG98" s="88"/>
      <c r="AH98" s="88"/>
      <c r="AI98" s="88"/>
      <c r="AJ98" s="163" t="s">
        <v>213</v>
      </c>
      <c r="AK98" s="88"/>
      <c r="AL98" s="88" t="s">
        <v>215</v>
      </c>
      <c r="AM98" s="88" t="s">
        <v>214</v>
      </c>
      <c r="AN98" s="88" t="s">
        <v>215</v>
      </c>
      <c r="AO98" s="88" t="s">
        <v>214</v>
      </c>
      <c r="AP98" s="88" t="s">
        <v>215</v>
      </c>
      <c r="AQ98" s="88" t="s">
        <v>214</v>
      </c>
      <c r="AR98" s="88" t="s">
        <v>215</v>
      </c>
      <c r="AS98" s="181" t="s">
        <v>214</v>
      </c>
      <c r="AT98" s="163" t="s">
        <v>213</v>
      </c>
      <c r="AU98" s="163"/>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3"/>
      <c r="CR98" s="3"/>
      <c r="CS98" s="16"/>
      <c r="CT98" s="16"/>
      <c r="CU98" s="16"/>
      <c r="CV98" s="16"/>
      <c r="CW98" s="16"/>
      <c r="CX98" s="16"/>
      <c r="CY98" s="16"/>
      <c r="CZ98" s="16"/>
      <c r="DA98" s="16"/>
      <c r="DB98" s="16"/>
      <c r="DC98" s="16"/>
      <c r="DD98" s="16"/>
      <c r="DE98" s="16"/>
      <c r="DF98" s="16"/>
      <c r="DG98" s="16"/>
      <c r="DH98" s="16"/>
      <c r="DI98" s="16"/>
      <c r="DJ98" s="16"/>
    </row>
    <row r="99" spans="1:114">
      <c r="A99" s="144" t="s">
        <v>314</v>
      </c>
      <c r="B99" s="144" t="s">
        <v>303</v>
      </c>
      <c r="C99" s="144"/>
      <c r="D99" s="156"/>
      <c r="E99" s="153" t="s">
        <v>296</v>
      </c>
      <c r="F99" s="154" t="s">
        <v>315</v>
      </c>
      <c r="G99" s="154" t="s">
        <v>115</v>
      </c>
      <c r="H99" s="155" t="s">
        <v>303</v>
      </c>
      <c r="I99" s="149"/>
      <c r="J99" s="149"/>
      <c r="K99" s="150"/>
      <c r="L99" s="150"/>
      <c r="M99" s="150"/>
      <c r="N99" s="150"/>
      <c r="O99" s="150"/>
      <c r="P99" s="150"/>
      <c r="Q99" s="150"/>
      <c r="R99" s="150"/>
      <c r="S99" s="150"/>
      <c r="T99" s="150"/>
      <c r="U99" s="150"/>
      <c r="V99" s="150"/>
      <c r="W99" s="150"/>
      <c r="X99" s="150"/>
      <c r="Y99" s="150" t="s">
        <v>304</v>
      </c>
      <c r="Z99" s="150" t="s">
        <v>304</v>
      </c>
      <c r="AA99" s="150" t="s">
        <v>304</v>
      </c>
      <c r="AB99" s="150" t="s">
        <v>304</v>
      </c>
      <c r="AC99" s="193" t="s">
        <v>317</v>
      </c>
      <c r="AD99" s="192"/>
      <c r="AE99" s="150" t="s">
        <v>304</v>
      </c>
      <c r="AF99" s="150" t="s">
        <v>304</v>
      </c>
      <c r="AG99" s="150"/>
      <c r="AH99" s="150"/>
      <c r="AI99" s="150"/>
      <c r="AJ99" s="162" t="s">
        <v>317</v>
      </c>
      <c r="AK99" s="150"/>
      <c r="AL99" s="150" t="s">
        <v>304</v>
      </c>
      <c r="AM99" s="150" t="s">
        <v>304</v>
      </c>
      <c r="AN99" s="150" t="s">
        <v>304</v>
      </c>
      <c r="AO99" s="150" t="s">
        <v>304</v>
      </c>
      <c r="AP99" s="150" t="s">
        <v>304</v>
      </c>
      <c r="AQ99" s="150" t="s">
        <v>304</v>
      </c>
      <c r="AR99" s="150" t="s">
        <v>304</v>
      </c>
      <c r="AS99" s="189" t="s">
        <v>304</v>
      </c>
      <c r="AT99" s="162" t="s">
        <v>317</v>
      </c>
      <c r="AU99" s="162"/>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3"/>
      <c r="CR99" s="3"/>
      <c r="CS99" s="16"/>
      <c r="CT99" s="16"/>
      <c r="CU99" s="16"/>
      <c r="CV99" s="16"/>
      <c r="CW99" s="16"/>
      <c r="CX99" s="16"/>
      <c r="CY99" s="16"/>
      <c r="CZ99" s="16"/>
      <c r="DA99" s="16"/>
      <c r="DB99" s="16"/>
      <c r="DC99" s="16"/>
      <c r="DD99" s="16"/>
      <c r="DE99" s="16"/>
      <c r="DF99" s="16"/>
      <c r="DG99" s="16"/>
      <c r="DH99" s="16"/>
      <c r="DI99" s="16"/>
      <c r="DJ99" s="16"/>
    </row>
    <row r="100" spans="1:114">
      <c r="A100" s="138" t="s">
        <v>314</v>
      </c>
      <c r="B100" s="138" t="s">
        <v>305</v>
      </c>
      <c r="C100" s="138"/>
      <c r="D100" s="157"/>
      <c r="E100" s="158" t="s">
        <v>296</v>
      </c>
      <c r="F100" s="159" t="s">
        <v>315</v>
      </c>
      <c r="G100" s="159" t="s">
        <v>115</v>
      </c>
      <c r="H100" s="160" t="s">
        <v>305</v>
      </c>
      <c r="I100" s="143" t="s">
        <v>306</v>
      </c>
      <c r="J100" s="143" t="s">
        <v>307</v>
      </c>
      <c r="K100" s="88"/>
      <c r="L100" s="88"/>
      <c r="M100" s="88"/>
      <c r="N100" s="88"/>
      <c r="O100" s="88"/>
      <c r="P100" s="88"/>
      <c r="Q100" s="88"/>
      <c r="R100" s="88"/>
      <c r="S100" s="88"/>
      <c r="T100" s="88"/>
      <c r="U100" s="88"/>
      <c r="V100" s="88"/>
      <c r="W100" s="88"/>
      <c r="X100" s="88"/>
      <c r="Y100" s="88"/>
      <c r="Z100" s="88"/>
      <c r="AA100" s="88"/>
      <c r="AB100" s="88"/>
      <c r="AC100" s="88"/>
      <c r="AD100" s="88"/>
      <c r="AE100" s="88"/>
      <c r="AF100" s="88"/>
      <c r="AG100" s="88"/>
      <c r="AH100" s="88"/>
      <c r="AI100" s="88"/>
      <c r="AJ100" s="88"/>
      <c r="AK100" s="88"/>
      <c r="AL100" s="88"/>
      <c r="AM100" s="88"/>
      <c r="AN100" s="88"/>
      <c r="AO100" s="88"/>
      <c r="AP100" s="88"/>
      <c r="AQ100" s="88"/>
      <c r="AR100" s="88"/>
      <c r="AS100" s="181"/>
      <c r="AT100" s="88"/>
      <c r="AU100" s="88"/>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3"/>
      <c r="CR100" s="3"/>
      <c r="CS100" s="16"/>
      <c r="CT100" s="16"/>
      <c r="CU100" s="16"/>
      <c r="CV100" s="16"/>
      <c r="CW100" s="16"/>
      <c r="CX100" s="16"/>
      <c r="CY100" s="16"/>
      <c r="CZ100" s="16"/>
      <c r="DA100" s="16"/>
      <c r="DB100" s="16"/>
      <c r="DC100" s="16"/>
      <c r="DD100" s="16"/>
      <c r="DE100" s="16"/>
      <c r="DF100" s="16"/>
      <c r="DG100" s="16"/>
      <c r="DH100" s="16"/>
      <c r="DI100" s="16"/>
      <c r="DJ100" s="16"/>
    </row>
    <row r="101" spans="1:114">
      <c r="A101" s="144" t="s">
        <v>314</v>
      </c>
      <c r="B101" s="144" t="s">
        <v>308</v>
      </c>
      <c r="C101" s="144"/>
      <c r="D101" s="156"/>
      <c r="E101" s="153" t="s">
        <v>296</v>
      </c>
      <c r="F101" s="154" t="s">
        <v>315</v>
      </c>
      <c r="G101" s="154" t="s">
        <v>115</v>
      </c>
      <c r="H101" s="155" t="s">
        <v>308</v>
      </c>
      <c r="I101" s="149" t="s">
        <v>286</v>
      </c>
      <c r="J101" s="149" t="s">
        <v>287</v>
      </c>
      <c r="K101" s="150"/>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50"/>
      <c r="AQ101" s="150"/>
      <c r="AR101" s="150"/>
      <c r="AS101" s="189"/>
      <c r="AT101" s="150"/>
      <c r="AU101" s="150"/>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3"/>
      <c r="CR101" s="3"/>
      <c r="CS101" s="16"/>
      <c r="CT101" s="16"/>
      <c r="CU101" s="16"/>
      <c r="CV101" s="16"/>
      <c r="CW101" s="16"/>
      <c r="CX101" s="16"/>
      <c r="CY101" s="16"/>
      <c r="CZ101" s="16"/>
      <c r="DA101" s="16"/>
      <c r="DB101" s="16"/>
      <c r="DC101" s="16"/>
      <c r="DD101" s="16"/>
      <c r="DE101" s="16"/>
      <c r="DF101" s="16"/>
      <c r="DG101" s="16"/>
      <c r="DH101" s="16"/>
      <c r="DI101" s="16"/>
      <c r="DJ101" s="16"/>
    </row>
    <row r="102" spans="1:114">
      <c r="A102" s="152" t="s">
        <v>318</v>
      </c>
      <c r="B102" s="152" t="s">
        <v>113</v>
      </c>
      <c r="C102" s="138"/>
      <c r="D102" s="157"/>
      <c r="E102" s="140" t="s">
        <v>296</v>
      </c>
      <c r="F102" s="141" t="s">
        <v>319</v>
      </c>
      <c r="G102" s="141" t="s">
        <v>115</v>
      </c>
      <c r="H102" s="142" t="s">
        <v>113</v>
      </c>
      <c r="I102" s="143"/>
      <c r="J102" s="143"/>
      <c r="K102" s="88"/>
      <c r="L102" s="88"/>
      <c r="M102" s="88"/>
      <c r="N102" s="88"/>
      <c r="O102" s="88"/>
      <c r="P102" s="88"/>
      <c r="Q102" s="88"/>
      <c r="R102" s="88"/>
      <c r="S102" s="88"/>
      <c r="T102" s="88"/>
      <c r="U102" s="88"/>
      <c r="V102" s="88"/>
      <c r="W102" s="88"/>
      <c r="X102" s="88"/>
      <c r="Y102" s="163" t="s">
        <v>316</v>
      </c>
      <c r="Z102" s="88"/>
      <c r="AA102" s="163" t="s">
        <v>316</v>
      </c>
      <c r="AB102" s="88"/>
      <c r="AC102" s="193"/>
      <c r="AD102" s="88"/>
      <c r="AE102" s="163" t="s">
        <v>316</v>
      </c>
      <c r="AF102" s="88"/>
      <c r="AG102" s="88"/>
      <c r="AH102" s="88"/>
      <c r="AI102" s="88"/>
      <c r="AJ102" s="88"/>
      <c r="AK102" s="88"/>
      <c r="AL102" s="163" t="s">
        <v>316</v>
      </c>
      <c r="AM102" s="88"/>
      <c r="AN102" s="163" t="s">
        <v>316</v>
      </c>
      <c r="AO102" s="88"/>
      <c r="AP102" s="163" t="s">
        <v>316</v>
      </c>
      <c r="AQ102" s="88"/>
      <c r="AR102" s="163" t="s">
        <v>316</v>
      </c>
      <c r="AS102" s="181"/>
      <c r="AT102" s="163"/>
      <c r="AU102" s="163"/>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3"/>
      <c r="CA102" s="3"/>
      <c r="CB102" s="3"/>
      <c r="CC102" s="3"/>
      <c r="CD102" s="3"/>
      <c r="CE102" s="3"/>
      <c r="CF102" s="3"/>
      <c r="CG102" s="3"/>
      <c r="CH102" s="3"/>
      <c r="CI102" s="3"/>
      <c r="CJ102" s="16"/>
      <c r="CK102" s="16"/>
      <c r="CL102" s="16"/>
      <c r="CM102" s="16"/>
      <c r="CN102" s="16"/>
      <c r="CO102" s="16"/>
      <c r="CP102" s="16"/>
      <c r="CQ102" s="3"/>
      <c r="CR102" s="3"/>
      <c r="CS102" s="3"/>
      <c r="CT102" s="3"/>
      <c r="CU102" s="3"/>
      <c r="CV102" s="3"/>
      <c r="CW102" s="3"/>
      <c r="CX102" s="3"/>
      <c r="CY102" s="3"/>
      <c r="CZ102" s="3"/>
      <c r="DA102" s="3"/>
      <c r="DB102" s="3"/>
      <c r="DC102" s="3"/>
      <c r="DD102" s="3"/>
      <c r="DE102" s="3"/>
      <c r="DF102" s="3"/>
      <c r="DG102" s="3"/>
      <c r="DH102" s="3"/>
      <c r="DI102" s="3"/>
      <c r="DJ102" s="3"/>
    </row>
    <row r="103" spans="1:114">
      <c r="A103" s="151" t="s">
        <v>318</v>
      </c>
      <c r="B103" s="151" t="s">
        <v>302</v>
      </c>
      <c r="C103" s="144"/>
      <c r="D103" s="156"/>
      <c r="E103" s="146" t="s">
        <v>296</v>
      </c>
      <c r="F103" s="147" t="s">
        <v>319</v>
      </c>
      <c r="G103" s="147" t="s">
        <v>115</v>
      </c>
      <c r="H103" s="148" t="s">
        <v>302</v>
      </c>
      <c r="I103" s="149"/>
      <c r="J103" s="149"/>
      <c r="K103" s="150"/>
      <c r="L103" s="150"/>
      <c r="M103" s="150"/>
      <c r="N103" s="150"/>
      <c r="O103" s="150"/>
      <c r="P103" s="150"/>
      <c r="Q103" s="150"/>
      <c r="R103" s="150"/>
      <c r="S103" s="150"/>
      <c r="T103" s="150"/>
      <c r="U103" s="150"/>
      <c r="V103" s="150"/>
      <c r="W103" s="150"/>
      <c r="X103" s="150"/>
      <c r="Y103" s="162" t="s">
        <v>213</v>
      </c>
      <c r="Z103" s="150"/>
      <c r="AA103" s="162" t="s">
        <v>213</v>
      </c>
      <c r="AB103" s="150"/>
      <c r="AC103" s="193"/>
      <c r="AD103" s="150"/>
      <c r="AE103" s="162" t="s">
        <v>213</v>
      </c>
      <c r="AF103" s="150"/>
      <c r="AG103" s="150"/>
      <c r="AH103" s="150"/>
      <c r="AI103" s="150"/>
      <c r="AJ103" s="150"/>
      <c r="AK103" s="150"/>
      <c r="AL103" s="162" t="s">
        <v>213</v>
      </c>
      <c r="AM103" s="150"/>
      <c r="AN103" s="162" t="s">
        <v>213</v>
      </c>
      <c r="AO103" s="150"/>
      <c r="AP103" s="162" t="s">
        <v>213</v>
      </c>
      <c r="AQ103" s="150"/>
      <c r="AR103" s="162" t="s">
        <v>213</v>
      </c>
      <c r="AS103" s="189"/>
      <c r="AT103" s="162"/>
      <c r="AU103" s="162"/>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3"/>
      <c r="CA103" s="3"/>
      <c r="CB103" s="3"/>
      <c r="CC103" s="3"/>
      <c r="CD103" s="3"/>
      <c r="CE103" s="3"/>
      <c r="CF103" s="3"/>
      <c r="CG103" s="3"/>
      <c r="CH103" s="3"/>
      <c r="CI103" s="3"/>
      <c r="CJ103" s="16"/>
      <c r="CK103" s="16"/>
      <c r="CL103" s="16"/>
      <c r="CM103" s="16"/>
      <c r="CN103" s="16"/>
      <c r="CO103" s="16"/>
      <c r="CP103" s="16"/>
      <c r="CQ103" s="3"/>
      <c r="CR103" s="3"/>
      <c r="CS103" s="3"/>
      <c r="CT103" s="3"/>
      <c r="CU103" s="3"/>
      <c r="CV103" s="3"/>
      <c r="CW103" s="3"/>
      <c r="CX103" s="3"/>
      <c r="CY103" s="3"/>
      <c r="CZ103" s="3"/>
      <c r="DA103" s="3"/>
      <c r="DB103" s="3"/>
      <c r="DC103" s="3"/>
      <c r="DD103" s="3"/>
      <c r="DE103" s="3"/>
      <c r="DF103" s="3"/>
      <c r="DG103" s="3"/>
      <c r="DH103" s="3"/>
      <c r="DI103" s="3"/>
      <c r="DJ103" s="3"/>
    </row>
    <row r="104" spans="1:114">
      <c r="A104" s="152" t="s">
        <v>318</v>
      </c>
      <c r="B104" s="138" t="s">
        <v>303</v>
      </c>
      <c r="C104" s="138"/>
      <c r="D104" s="157"/>
      <c r="E104" s="140" t="s">
        <v>296</v>
      </c>
      <c r="F104" s="141" t="s">
        <v>319</v>
      </c>
      <c r="G104" s="141" t="s">
        <v>115</v>
      </c>
      <c r="H104" s="142" t="s">
        <v>303</v>
      </c>
      <c r="I104" s="143"/>
      <c r="J104" s="143"/>
      <c r="K104" s="88"/>
      <c r="L104" s="88"/>
      <c r="M104" s="88"/>
      <c r="N104" s="88"/>
      <c r="O104" s="88"/>
      <c r="P104" s="88"/>
      <c r="Q104" s="88"/>
      <c r="R104" s="88"/>
      <c r="S104" s="88"/>
      <c r="T104" s="88"/>
      <c r="U104" s="88"/>
      <c r="V104" s="88"/>
      <c r="W104" s="88"/>
      <c r="X104" s="88"/>
      <c r="Y104" s="163" t="s">
        <v>317</v>
      </c>
      <c r="Z104" s="88"/>
      <c r="AA104" s="163" t="s">
        <v>317</v>
      </c>
      <c r="AB104" s="88"/>
      <c r="AC104" s="193"/>
      <c r="AD104" s="88"/>
      <c r="AE104" s="163" t="s">
        <v>317</v>
      </c>
      <c r="AF104" s="88"/>
      <c r="AG104" s="88"/>
      <c r="AH104" s="88"/>
      <c r="AI104" s="88"/>
      <c r="AJ104" s="88"/>
      <c r="AK104" s="88"/>
      <c r="AL104" s="163" t="s">
        <v>317</v>
      </c>
      <c r="AM104" s="88"/>
      <c r="AN104" s="163" t="s">
        <v>317</v>
      </c>
      <c r="AO104" s="88"/>
      <c r="AP104" s="163" t="s">
        <v>317</v>
      </c>
      <c r="AQ104" s="88"/>
      <c r="AR104" s="163" t="s">
        <v>317</v>
      </c>
      <c r="AS104" s="181"/>
      <c r="AT104" s="163"/>
      <c r="AU104" s="163"/>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3"/>
      <c r="CA104" s="3"/>
      <c r="CB104" s="3"/>
      <c r="CC104" s="3"/>
      <c r="CD104" s="3"/>
      <c r="CE104" s="3"/>
      <c r="CF104" s="3"/>
      <c r="CG104" s="3"/>
      <c r="CH104" s="3"/>
      <c r="CI104" s="3"/>
      <c r="CJ104" s="16"/>
      <c r="CK104" s="16"/>
      <c r="CL104" s="16"/>
      <c r="CM104" s="16"/>
      <c r="CN104" s="16"/>
      <c r="CO104" s="16"/>
      <c r="CP104" s="16"/>
      <c r="CQ104" s="3"/>
      <c r="CR104" s="3"/>
      <c r="CS104" s="3"/>
      <c r="CT104" s="3"/>
      <c r="CU104" s="3"/>
      <c r="CV104" s="3"/>
      <c r="CW104" s="3"/>
      <c r="CX104" s="3"/>
      <c r="CY104" s="3"/>
      <c r="CZ104" s="3"/>
      <c r="DA104" s="3"/>
      <c r="DB104" s="3"/>
      <c r="DC104" s="3"/>
      <c r="DD104" s="3"/>
      <c r="DE104" s="3"/>
      <c r="DF104" s="3"/>
      <c r="DG104" s="3"/>
      <c r="DH104" s="3"/>
      <c r="DI104" s="3"/>
      <c r="DJ104" s="3"/>
    </row>
    <row r="105" spans="1:114">
      <c r="A105" s="151" t="s">
        <v>320</v>
      </c>
      <c r="B105" s="151" t="s">
        <v>113</v>
      </c>
      <c r="C105" s="144"/>
      <c r="D105" s="156"/>
      <c r="E105" s="146" t="s">
        <v>321</v>
      </c>
      <c r="F105" s="147" t="s">
        <v>322</v>
      </c>
      <c r="G105" s="147" t="s">
        <v>115</v>
      </c>
      <c r="H105" s="148" t="s">
        <v>113</v>
      </c>
      <c r="I105" s="149"/>
      <c r="J105" s="149"/>
      <c r="K105" s="150" t="str">
        <f>IF(K54="","",K54)</f>
        <v>Boiler Loop 1</v>
      </c>
      <c r="L105" s="150" t="str">
        <f t="shared" ref="L105:P105" si="0">IF(L54="","",L54)</f>
        <v>Boiler Loop 1</v>
      </c>
      <c r="M105" s="150" t="str">
        <f>M72</f>
        <v>Purchased HW Loop 1</v>
      </c>
      <c r="N105" s="150" t="str">
        <f>N72</f>
        <v>Purchased HW Loop 1</v>
      </c>
      <c r="O105" s="150" t="str">
        <f t="shared" si="0"/>
        <v/>
      </c>
      <c r="P105" s="150" t="str">
        <f t="shared" si="0"/>
        <v/>
      </c>
      <c r="Q105" s="150" t="s">
        <v>183</v>
      </c>
      <c r="R105" s="150" t="s">
        <v>178</v>
      </c>
      <c r="S105" s="150" t="s">
        <v>183</v>
      </c>
      <c r="T105" s="150" t="str">
        <f>IF(T54="","",T54)</f>
        <v/>
      </c>
      <c r="U105" s="150" t="s">
        <v>177</v>
      </c>
      <c r="V105" s="150" t="s">
        <v>178</v>
      </c>
      <c r="W105" s="150" t="str">
        <f>IF(W54="","",W54)</f>
        <v/>
      </c>
      <c r="X105" s="150" t="s">
        <v>178</v>
      </c>
      <c r="Y105" s="150" t="s">
        <v>177</v>
      </c>
      <c r="Z105" s="150" t="s">
        <v>177</v>
      </c>
      <c r="AA105" s="150" t="s">
        <v>178</v>
      </c>
      <c r="AB105" s="150" t="s">
        <v>178</v>
      </c>
      <c r="AC105" s="150" t="s">
        <v>215</v>
      </c>
      <c r="AD105" s="192" t="s">
        <v>214</v>
      </c>
      <c r="AE105" s="150" t="s">
        <v>178</v>
      </c>
      <c r="AF105" s="150" t="s">
        <v>178</v>
      </c>
      <c r="AG105" s="150" t="str">
        <f>IF(AG54="","",AG54)</f>
        <v/>
      </c>
      <c r="AH105" s="150" t="s">
        <v>178</v>
      </c>
      <c r="AI105" s="150" t="str">
        <f>IF(AI54="","",AI54)</f>
        <v/>
      </c>
      <c r="AJ105" s="150" t="s">
        <v>215</v>
      </c>
      <c r="AK105" s="150" t="s">
        <v>214</v>
      </c>
      <c r="AL105" s="150" t="s">
        <v>178</v>
      </c>
      <c r="AM105" s="150" t="s">
        <v>178</v>
      </c>
      <c r="AN105" s="150" t="s">
        <v>177</v>
      </c>
      <c r="AO105" s="150" t="s">
        <v>177</v>
      </c>
      <c r="AP105" s="150" t="s">
        <v>177</v>
      </c>
      <c r="AQ105" s="150" t="s">
        <v>177</v>
      </c>
      <c r="AR105" s="150" t="s">
        <v>178</v>
      </c>
      <c r="AS105" s="189" t="s">
        <v>178</v>
      </c>
      <c r="AT105" s="150" t="s">
        <v>215</v>
      </c>
      <c r="AU105" s="150" t="s">
        <v>214</v>
      </c>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3"/>
      <c r="CR105" s="3"/>
      <c r="CS105" s="16"/>
      <c r="CT105" s="3"/>
      <c r="CU105" s="16"/>
      <c r="CV105" s="16"/>
      <c r="CW105" s="3"/>
      <c r="CX105" s="3"/>
      <c r="CY105" s="16"/>
      <c r="CZ105" s="16"/>
      <c r="DA105" s="16"/>
      <c r="DB105" s="16"/>
      <c r="DC105" s="16"/>
      <c r="DD105" s="16"/>
      <c r="DE105" s="16"/>
      <c r="DF105" s="16"/>
      <c r="DG105" s="16"/>
      <c r="DH105" s="16"/>
      <c r="DI105" s="16"/>
      <c r="DJ105" s="16"/>
    </row>
    <row r="106" spans="1:114">
      <c r="A106" s="138" t="s">
        <v>320</v>
      </c>
      <c r="B106" s="138" t="s">
        <v>154</v>
      </c>
      <c r="C106" s="138"/>
      <c r="D106" s="157"/>
      <c r="E106" s="158" t="s">
        <v>321</v>
      </c>
      <c r="F106" s="159" t="s">
        <v>322</v>
      </c>
      <c r="G106" s="141" t="s">
        <v>115</v>
      </c>
      <c r="H106" s="160" t="s">
        <v>154</v>
      </c>
      <c r="I106" s="143"/>
      <c r="J106" s="143"/>
      <c r="K106" s="88" t="str">
        <f>IF(ISNUMBER(SEARCH("Boiler",K105)),"HEATING","")</f>
        <v>HEATING</v>
      </c>
      <c r="L106" s="88" t="str">
        <f t="shared" ref="L106:P106" si="1">IF(ISNUMBER(SEARCH("Boiler",L105)),"HEATING","")</f>
        <v>HEATING</v>
      </c>
      <c r="M106" s="88" t="s">
        <v>323</v>
      </c>
      <c r="N106" s="88" t="s">
        <v>323</v>
      </c>
      <c r="O106" s="88" t="str">
        <f t="shared" si="1"/>
        <v/>
      </c>
      <c r="P106" s="88" t="str">
        <f t="shared" si="1"/>
        <v/>
      </c>
      <c r="Q106" s="88" t="s">
        <v>324</v>
      </c>
      <c r="R106" s="88" t="s">
        <v>323</v>
      </c>
      <c r="S106" s="88" t="s">
        <v>324</v>
      </c>
      <c r="T106" s="88" t="str">
        <f>IF(ISNUMBER(SEARCH("Boiler",T105)),"HEATING","")</f>
        <v/>
      </c>
      <c r="U106" s="88" t="s">
        <v>323</v>
      </c>
      <c r="V106" s="88" t="s">
        <v>323</v>
      </c>
      <c r="W106" s="88" t="str">
        <f>IF(ISNUMBER(SEARCH("Boiler",W105)),"HEATING","")</f>
        <v/>
      </c>
      <c r="X106" s="88" t="s">
        <v>323</v>
      </c>
      <c r="Y106" s="88" t="s">
        <v>323</v>
      </c>
      <c r="Z106" s="88" t="s">
        <v>323</v>
      </c>
      <c r="AA106" s="88" t="s">
        <v>323</v>
      </c>
      <c r="AB106" s="88" t="s">
        <v>323</v>
      </c>
      <c r="AC106" s="88" t="s">
        <v>324</v>
      </c>
      <c r="AD106" s="192" t="s">
        <v>324</v>
      </c>
      <c r="AE106" s="88" t="s">
        <v>323</v>
      </c>
      <c r="AF106" s="88" t="s">
        <v>323</v>
      </c>
      <c r="AG106" s="88" t="str">
        <f>IF(ISNUMBER(SEARCH("Boiler",AG105)),"HEATING","")</f>
        <v/>
      </c>
      <c r="AH106" s="88" t="s">
        <v>323</v>
      </c>
      <c r="AI106" s="88" t="str">
        <f>IF(ISNUMBER(SEARCH("Boiler",AI105)),"HEATING","")</f>
        <v/>
      </c>
      <c r="AJ106" s="88" t="s">
        <v>324</v>
      </c>
      <c r="AK106" s="88" t="s">
        <v>324</v>
      </c>
      <c r="AL106" s="88" t="s">
        <v>323</v>
      </c>
      <c r="AM106" s="88" t="s">
        <v>323</v>
      </c>
      <c r="AN106" s="88" t="s">
        <v>323</v>
      </c>
      <c r="AO106" s="88" t="s">
        <v>323</v>
      </c>
      <c r="AP106" s="88" t="s">
        <v>323</v>
      </c>
      <c r="AQ106" s="88" t="s">
        <v>323</v>
      </c>
      <c r="AR106" s="88" t="s">
        <v>323</v>
      </c>
      <c r="AS106" s="181" t="s">
        <v>323</v>
      </c>
      <c r="AT106" s="88" t="s">
        <v>324</v>
      </c>
      <c r="AU106" s="88" t="s">
        <v>324</v>
      </c>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row>
    <row r="107" spans="1:114">
      <c r="A107" s="151" t="s">
        <v>320</v>
      </c>
      <c r="B107" s="151" t="s">
        <v>325</v>
      </c>
      <c r="C107" s="151" t="s">
        <v>113</v>
      </c>
      <c r="D107" s="145"/>
      <c r="E107" s="146" t="s">
        <v>326</v>
      </c>
      <c r="F107" s="147" t="s">
        <v>327</v>
      </c>
      <c r="G107" s="147" t="s">
        <v>322</v>
      </c>
      <c r="H107" s="148" t="s">
        <v>113</v>
      </c>
      <c r="I107" s="164"/>
      <c r="J107" s="164"/>
      <c r="K107" s="150"/>
      <c r="L107" s="150"/>
      <c r="M107" s="150"/>
      <c r="N107" s="150"/>
      <c r="O107" s="150"/>
      <c r="P107" s="150"/>
      <c r="Q107" s="150"/>
      <c r="R107" s="150"/>
      <c r="S107" s="150"/>
      <c r="T107" s="150"/>
      <c r="U107" s="150"/>
      <c r="V107" s="150"/>
      <c r="W107" s="150"/>
      <c r="X107" s="150"/>
      <c r="Y107" s="150"/>
      <c r="Z107" s="150"/>
      <c r="AA107" s="150"/>
      <c r="AB107" s="150"/>
      <c r="AC107" s="150"/>
      <c r="AD107" s="150"/>
      <c r="AE107" s="150"/>
      <c r="AF107" s="150"/>
      <c r="AG107" s="150"/>
      <c r="AH107" s="150"/>
      <c r="AI107" s="150"/>
      <c r="AJ107" s="150"/>
      <c r="AK107" s="150"/>
      <c r="AL107" s="162"/>
      <c r="AM107" s="150"/>
      <c r="AN107" s="162"/>
      <c r="AO107" s="150"/>
      <c r="AP107" s="162"/>
      <c r="AQ107" s="150"/>
      <c r="AR107" s="162"/>
      <c r="AS107" s="189"/>
      <c r="AT107" s="162"/>
      <c r="AU107" s="162"/>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row>
    <row r="108" spans="1:114">
      <c r="A108" s="138" t="s">
        <v>320</v>
      </c>
      <c r="B108" s="138" t="s">
        <v>325</v>
      </c>
      <c r="C108" s="138" t="s">
        <v>328</v>
      </c>
      <c r="D108" s="157"/>
      <c r="E108" s="140" t="s">
        <v>326</v>
      </c>
      <c r="F108" s="141" t="s">
        <v>327</v>
      </c>
      <c r="G108" s="141" t="s">
        <v>322</v>
      </c>
      <c r="H108" s="160" t="s">
        <v>328</v>
      </c>
      <c r="I108" s="143" t="s">
        <v>283</v>
      </c>
      <c r="J108" s="143" t="s">
        <v>284</v>
      </c>
      <c r="K108" s="88"/>
      <c r="L108" s="88"/>
      <c r="M108" s="88"/>
      <c r="N108" s="88"/>
      <c r="O108" s="88"/>
      <c r="P108" s="88"/>
      <c r="Q108" s="88"/>
      <c r="R108" s="88"/>
      <c r="S108" s="88"/>
      <c r="T108" s="88"/>
      <c r="U108" s="88"/>
      <c r="V108" s="88"/>
      <c r="W108" s="88"/>
      <c r="X108" s="88"/>
      <c r="Y108" s="88"/>
      <c r="Z108" s="88"/>
      <c r="AA108" s="88"/>
      <c r="AB108" s="88"/>
      <c r="AC108" s="88"/>
      <c r="AD108" s="88"/>
      <c r="AE108" s="88"/>
      <c r="AF108" s="88"/>
      <c r="AG108" s="88"/>
      <c r="AH108" s="88"/>
      <c r="AI108" s="88"/>
      <c r="AJ108" s="88"/>
      <c r="AK108" s="88"/>
      <c r="AL108" s="163"/>
      <c r="AM108" s="88"/>
      <c r="AN108" s="163"/>
      <c r="AO108" s="88"/>
      <c r="AP108" s="163"/>
      <c r="AQ108" s="88"/>
      <c r="AR108" s="163"/>
      <c r="AS108" s="181"/>
      <c r="AT108" s="163"/>
      <c r="AU108" s="163"/>
    </row>
    <row r="109" spans="1:114">
      <c r="A109" s="144" t="s">
        <v>320</v>
      </c>
      <c r="B109" s="144" t="s">
        <v>325</v>
      </c>
      <c r="C109" s="144" t="s">
        <v>329</v>
      </c>
      <c r="D109" s="156"/>
      <c r="E109" s="146" t="s">
        <v>326</v>
      </c>
      <c r="F109" s="147" t="s">
        <v>327</v>
      </c>
      <c r="G109" s="147" t="s">
        <v>322</v>
      </c>
      <c r="H109" s="155" t="s">
        <v>329</v>
      </c>
      <c r="I109" s="149" t="s">
        <v>283</v>
      </c>
      <c r="J109" s="149" t="s">
        <v>284</v>
      </c>
      <c r="K109" s="150"/>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62"/>
      <c r="AM109" s="150"/>
      <c r="AN109" s="162"/>
      <c r="AO109" s="150"/>
      <c r="AP109" s="162"/>
      <c r="AQ109" s="150"/>
      <c r="AR109" s="162"/>
      <c r="AS109" s="189"/>
      <c r="AT109" s="162"/>
      <c r="AU109" s="162"/>
    </row>
    <row r="110" spans="1:114">
      <c r="A110" s="138" t="s">
        <v>320</v>
      </c>
      <c r="B110" s="138" t="s">
        <v>325</v>
      </c>
      <c r="C110" s="138" t="s">
        <v>330</v>
      </c>
      <c r="D110" s="157"/>
      <c r="E110" s="140" t="s">
        <v>326</v>
      </c>
      <c r="F110" s="141" t="s">
        <v>327</v>
      </c>
      <c r="G110" s="141" t="s">
        <v>322</v>
      </c>
      <c r="H110" s="160" t="s">
        <v>330</v>
      </c>
      <c r="I110" s="143"/>
      <c r="J110" s="143"/>
      <c r="K110" s="88"/>
      <c r="L110" s="88"/>
      <c r="M110" s="88"/>
      <c r="N110" s="88"/>
      <c r="O110" s="88"/>
      <c r="P110" s="88"/>
      <c r="Q110" s="88"/>
      <c r="R110" s="88"/>
      <c r="S110" s="88"/>
      <c r="T110" s="88"/>
      <c r="U110" s="88"/>
      <c r="V110" s="88"/>
      <c r="W110" s="88"/>
      <c r="X110" s="88"/>
      <c r="Y110" s="88"/>
      <c r="Z110" s="88"/>
      <c r="AA110" s="88"/>
      <c r="AB110" s="88"/>
      <c r="AC110" s="88"/>
      <c r="AD110" s="88"/>
      <c r="AE110" s="88"/>
      <c r="AF110" s="88"/>
      <c r="AG110" s="88"/>
      <c r="AH110" s="88"/>
      <c r="AI110" s="88"/>
      <c r="AJ110" s="88"/>
      <c r="AK110" s="88"/>
      <c r="AL110" s="88"/>
      <c r="AM110" s="88"/>
      <c r="AN110" s="88"/>
      <c r="AO110" s="88"/>
      <c r="AP110" s="88"/>
      <c r="AQ110" s="88"/>
      <c r="AR110" s="88"/>
      <c r="AS110" s="181"/>
      <c r="AT110" s="88"/>
      <c r="AU110" s="88"/>
    </row>
    <row r="111" spans="1:114">
      <c r="A111" s="144" t="s">
        <v>320</v>
      </c>
      <c r="B111" s="144" t="s">
        <v>325</v>
      </c>
      <c r="C111" s="144" t="s">
        <v>331</v>
      </c>
      <c r="D111" s="156"/>
      <c r="E111" s="146" t="s">
        <v>326</v>
      </c>
      <c r="F111" s="147" t="s">
        <v>327</v>
      </c>
      <c r="G111" s="147" t="s">
        <v>322</v>
      </c>
      <c r="H111" s="155" t="s">
        <v>331</v>
      </c>
      <c r="I111" s="149"/>
      <c r="J111" s="149"/>
      <c r="K111" s="150"/>
      <c r="L111" s="150"/>
      <c r="M111" s="150"/>
      <c r="N111" s="150"/>
      <c r="O111" s="150"/>
      <c r="P111" s="150"/>
      <c r="Q111" s="150"/>
      <c r="R111" s="150"/>
      <c r="S111" s="150"/>
      <c r="T111" s="150"/>
      <c r="U111" s="150"/>
      <c r="V111" s="150"/>
      <c r="W111" s="150"/>
      <c r="X111" s="150"/>
      <c r="Y111" s="150"/>
      <c r="Z111" s="150"/>
      <c r="AA111" s="150"/>
      <c r="AB111" s="150"/>
      <c r="AC111" s="150"/>
      <c r="AD111" s="150"/>
      <c r="AE111" s="150"/>
      <c r="AF111" s="150"/>
      <c r="AG111" s="150"/>
      <c r="AH111" s="150"/>
      <c r="AI111" s="150"/>
      <c r="AJ111" s="150"/>
      <c r="AK111" s="150"/>
      <c r="AL111" s="150"/>
      <c r="AM111" s="150"/>
      <c r="AN111" s="150"/>
      <c r="AO111" s="150"/>
      <c r="AP111" s="150"/>
      <c r="AQ111" s="150"/>
      <c r="AR111" s="150"/>
      <c r="AS111" s="189"/>
      <c r="AT111" s="150"/>
      <c r="AU111" s="150"/>
    </row>
    <row r="112" spans="1:114">
      <c r="A112" s="138" t="s">
        <v>320</v>
      </c>
      <c r="B112" s="138" t="s">
        <v>332</v>
      </c>
      <c r="C112" s="138" t="s">
        <v>113</v>
      </c>
      <c r="D112" s="157"/>
      <c r="E112" s="140" t="s">
        <v>321</v>
      </c>
      <c r="F112" s="141" t="s">
        <v>333</v>
      </c>
      <c r="G112" s="141" t="s">
        <v>322</v>
      </c>
      <c r="H112" s="160" t="s">
        <v>113</v>
      </c>
      <c r="I112" s="143"/>
      <c r="J112" s="143"/>
      <c r="K112" s="88"/>
      <c r="L112" s="88"/>
      <c r="M112" s="88"/>
      <c r="N112" s="88"/>
      <c r="O112" s="88"/>
      <c r="P112" s="88"/>
      <c r="Q112" s="88"/>
      <c r="R112" s="88"/>
      <c r="S112" s="88"/>
      <c r="T112" s="88"/>
      <c r="U112" s="88"/>
      <c r="V112" s="88"/>
      <c r="W112" s="88"/>
      <c r="X112" s="88"/>
      <c r="Y112" s="163"/>
      <c r="Z112" s="88"/>
      <c r="AA112" s="163"/>
      <c r="AB112" s="88"/>
      <c r="AC112" s="163" t="s">
        <v>213</v>
      </c>
      <c r="AD112" s="88"/>
      <c r="AE112" s="88"/>
      <c r="AF112" s="88"/>
      <c r="AG112" s="88"/>
      <c r="AH112" s="88"/>
      <c r="AI112" s="88"/>
      <c r="AJ112" s="163" t="s">
        <v>213</v>
      </c>
      <c r="AK112" s="88"/>
      <c r="AL112" s="88"/>
      <c r="AM112" s="88"/>
      <c r="AN112" s="88"/>
      <c r="AO112" s="88"/>
      <c r="AP112" s="88"/>
      <c r="AQ112" s="88"/>
      <c r="AR112" s="88"/>
      <c r="AS112" s="181"/>
      <c r="AT112" s="163" t="s">
        <v>213</v>
      </c>
      <c r="AU112" s="163"/>
    </row>
    <row r="113" spans="1:47">
      <c r="A113" s="144" t="s">
        <v>320</v>
      </c>
      <c r="B113" s="144" t="s">
        <v>332</v>
      </c>
      <c r="C113" s="144" t="s">
        <v>154</v>
      </c>
      <c r="D113" s="156"/>
      <c r="E113" s="146" t="s">
        <v>321</v>
      </c>
      <c r="F113" s="147" t="s">
        <v>333</v>
      </c>
      <c r="G113" s="147" t="s">
        <v>322</v>
      </c>
      <c r="H113" s="155" t="s">
        <v>154</v>
      </c>
      <c r="I113" s="149"/>
      <c r="J113" s="149"/>
      <c r="K113" s="150"/>
      <c r="L113" s="150"/>
      <c r="M113" s="150"/>
      <c r="N113" s="150"/>
      <c r="O113" s="150"/>
      <c r="P113" s="150"/>
      <c r="Q113" s="150"/>
      <c r="R113" s="150"/>
      <c r="S113" s="150"/>
      <c r="T113" s="150"/>
      <c r="U113" s="150"/>
      <c r="V113" s="150"/>
      <c r="W113" s="150"/>
      <c r="X113" s="150"/>
      <c r="Y113" s="162"/>
      <c r="Z113" s="150"/>
      <c r="AA113" s="162"/>
      <c r="AB113" s="150"/>
      <c r="AC113" s="162" t="s">
        <v>324</v>
      </c>
      <c r="AD113" s="150"/>
      <c r="AE113" s="150"/>
      <c r="AF113" s="150"/>
      <c r="AG113" s="150"/>
      <c r="AH113" s="150"/>
      <c r="AI113" s="150"/>
      <c r="AJ113" s="162" t="s">
        <v>324</v>
      </c>
      <c r="AK113" s="150"/>
      <c r="AL113" s="150"/>
      <c r="AM113" s="150"/>
      <c r="AN113" s="150"/>
      <c r="AO113" s="150"/>
      <c r="AP113" s="150"/>
      <c r="AQ113" s="150"/>
      <c r="AR113" s="150"/>
      <c r="AS113" s="189"/>
      <c r="AT113" s="162" t="s">
        <v>324</v>
      </c>
      <c r="AU113" s="162"/>
    </row>
    <row r="114" spans="1:47">
      <c r="A114" s="152" t="s">
        <v>334</v>
      </c>
      <c r="B114" s="152" t="s">
        <v>113</v>
      </c>
      <c r="C114" s="138"/>
      <c r="D114" s="157"/>
      <c r="E114" s="140" t="s">
        <v>321</v>
      </c>
      <c r="F114" s="141" t="s">
        <v>335</v>
      </c>
      <c r="G114" s="141" t="s">
        <v>115</v>
      </c>
      <c r="H114" s="142" t="s">
        <v>113</v>
      </c>
      <c r="I114" s="143"/>
      <c r="J114" s="143"/>
      <c r="K114" s="88"/>
      <c r="L114" s="88" t="str">
        <f>L71</f>
        <v>Purchased CHW 1</v>
      </c>
      <c r="M114" s="88"/>
      <c r="N114" s="88" t="str">
        <f>N75</f>
        <v>Purchased CHW Loop 1</v>
      </c>
      <c r="O114" s="88"/>
      <c r="P114" s="88"/>
      <c r="Q114" s="88"/>
      <c r="R114" s="88"/>
      <c r="S114" s="88" t="s">
        <v>178</v>
      </c>
      <c r="T114" s="88"/>
      <c r="U114" s="88"/>
      <c r="V114" s="88"/>
      <c r="W114" s="88"/>
      <c r="X114" s="88"/>
      <c r="Y114" s="88" t="s">
        <v>215</v>
      </c>
      <c r="Z114" s="88" t="s">
        <v>214</v>
      </c>
      <c r="AA114" s="88" t="s">
        <v>215</v>
      </c>
      <c r="AB114" s="88" t="s">
        <v>214</v>
      </c>
      <c r="AC114" s="192"/>
      <c r="AD114" s="192"/>
      <c r="AE114" s="88" t="s">
        <v>215</v>
      </c>
      <c r="AF114" s="88" t="s">
        <v>214</v>
      </c>
      <c r="AG114" s="88"/>
      <c r="AH114" s="88"/>
      <c r="AI114" s="88"/>
      <c r="AJ114" s="88"/>
      <c r="AK114" s="88"/>
      <c r="AL114" s="88" t="s">
        <v>215</v>
      </c>
      <c r="AM114" s="88" t="s">
        <v>214</v>
      </c>
      <c r="AN114" s="88" t="s">
        <v>215</v>
      </c>
      <c r="AO114" s="88" t="s">
        <v>214</v>
      </c>
      <c r="AP114" s="88" t="s">
        <v>215</v>
      </c>
      <c r="AQ114" s="88" t="s">
        <v>214</v>
      </c>
      <c r="AR114" s="88" t="s">
        <v>215</v>
      </c>
      <c r="AS114" s="181" t="s">
        <v>214</v>
      </c>
      <c r="AT114" s="88"/>
      <c r="AU114" s="88"/>
    </row>
    <row r="115" spans="1:47">
      <c r="A115" s="144" t="s">
        <v>334</v>
      </c>
      <c r="B115" s="144" t="s">
        <v>154</v>
      </c>
      <c r="C115" s="144"/>
      <c r="D115" s="156"/>
      <c r="E115" s="153" t="s">
        <v>321</v>
      </c>
      <c r="F115" s="147" t="s">
        <v>335</v>
      </c>
      <c r="G115" s="147" t="s">
        <v>115</v>
      </c>
      <c r="H115" s="155" t="s">
        <v>154</v>
      </c>
      <c r="I115" s="149"/>
      <c r="J115" s="149"/>
      <c r="K115" s="150"/>
      <c r="L115" s="150" t="s">
        <v>324</v>
      </c>
      <c r="M115" s="150"/>
      <c r="N115" s="150" t="s">
        <v>324</v>
      </c>
      <c r="O115" s="150"/>
      <c r="P115" s="150"/>
      <c r="Q115" s="150"/>
      <c r="R115" s="150"/>
      <c r="S115" s="150" t="s">
        <v>323</v>
      </c>
      <c r="T115" s="150"/>
      <c r="U115" s="150"/>
      <c r="V115" s="150"/>
      <c r="W115" s="150"/>
      <c r="X115" s="150"/>
      <c r="Y115" s="150" t="s">
        <v>324</v>
      </c>
      <c r="Z115" s="150" t="s">
        <v>324</v>
      </c>
      <c r="AA115" s="150" t="s">
        <v>324</v>
      </c>
      <c r="AB115" s="150" t="s">
        <v>324</v>
      </c>
      <c r="AC115" s="192"/>
      <c r="AD115" s="192"/>
      <c r="AE115" s="150" t="s">
        <v>324</v>
      </c>
      <c r="AF115" s="150" t="s">
        <v>324</v>
      </c>
      <c r="AG115" s="150"/>
      <c r="AH115" s="150"/>
      <c r="AI115" s="150"/>
      <c r="AJ115" s="150"/>
      <c r="AK115" s="150"/>
      <c r="AL115" s="150" t="s">
        <v>324</v>
      </c>
      <c r="AM115" s="150" t="s">
        <v>324</v>
      </c>
      <c r="AN115" s="150" t="s">
        <v>324</v>
      </c>
      <c r="AO115" s="150" t="s">
        <v>324</v>
      </c>
      <c r="AP115" s="150" t="s">
        <v>324</v>
      </c>
      <c r="AQ115" s="150" t="s">
        <v>324</v>
      </c>
      <c r="AR115" s="150" t="s">
        <v>324</v>
      </c>
      <c r="AS115" s="189" t="s">
        <v>324</v>
      </c>
      <c r="AT115" s="150"/>
      <c r="AU115" s="150"/>
    </row>
    <row r="116" spans="1:47">
      <c r="A116" s="138" t="s">
        <v>334</v>
      </c>
      <c r="B116" s="138" t="s">
        <v>332</v>
      </c>
      <c r="C116" s="138" t="s">
        <v>113</v>
      </c>
      <c r="D116" s="157"/>
      <c r="E116" s="140" t="s">
        <v>321</v>
      </c>
      <c r="F116" s="141" t="s">
        <v>333</v>
      </c>
      <c r="G116" s="141" t="s">
        <v>335</v>
      </c>
      <c r="H116" s="160" t="s">
        <v>113</v>
      </c>
      <c r="I116" s="143"/>
      <c r="J116" s="143"/>
      <c r="K116" s="88"/>
      <c r="L116" s="88"/>
      <c r="M116" s="88"/>
      <c r="N116" s="88"/>
      <c r="O116" s="88"/>
      <c r="P116" s="88"/>
      <c r="Q116" s="88"/>
      <c r="R116" s="88"/>
      <c r="S116" s="88"/>
      <c r="T116" s="88"/>
      <c r="U116" s="88"/>
      <c r="V116" s="88"/>
      <c r="W116" s="88"/>
      <c r="X116" s="88"/>
      <c r="Y116" s="163" t="s">
        <v>213</v>
      </c>
      <c r="Z116" s="88"/>
      <c r="AA116" s="163" t="s">
        <v>213</v>
      </c>
      <c r="AB116" s="88"/>
      <c r="AC116" s="193"/>
      <c r="AD116" s="88"/>
      <c r="AE116" s="163" t="s">
        <v>213</v>
      </c>
      <c r="AF116" s="88"/>
      <c r="AG116" s="88"/>
      <c r="AH116" s="88"/>
      <c r="AI116" s="88"/>
      <c r="AJ116" s="88"/>
      <c r="AK116" s="88"/>
      <c r="AL116" s="163" t="s">
        <v>213</v>
      </c>
      <c r="AM116" s="88"/>
      <c r="AN116" s="163" t="s">
        <v>213</v>
      </c>
      <c r="AO116" s="88"/>
      <c r="AP116" s="163" t="s">
        <v>213</v>
      </c>
      <c r="AQ116" s="88"/>
      <c r="AR116" s="163" t="s">
        <v>213</v>
      </c>
      <c r="AS116" s="181"/>
      <c r="AT116" s="88"/>
      <c r="AU116" s="88"/>
    </row>
    <row r="117" spans="1:47">
      <c r="A117" s="144" t="s">
        <v>334</v>
      </c>
      <c r="B117" s="144" t="s">
        <v>332</v>
      </c>
      <c r="C117" s="144" t="s">
        <v>154</v>
      </c>
      <c r="D117" s="144"/>
      <c r="E117" s="146" t="s">
        <v>321</v>
      </c>
      <c r="F117" s="147" t="s">
        <v>333</v>
      </c>
      <c r="G117" s="147" t="s">
        <v>335</v>
      </c>
      <c r="H117" s="155" t="s">
        <v>154</v>
      </c>
      <c r="I117" s="149"/>
      <c r="J117" s="149"/>
      <c r="K117" s="150"/>
      <c r="L117" s="150"/>
      <c r="M117" s="150"/>
      <c r="N117" s="150"/>
      <c r="O117" s="150"/>
      <c r="P117" s="150"/>
      <c r="Q117" s="150"/>
      <c r="R117" s="150"/>
      <c r="S117" s="150"/>
      <c r="T117" s="150"/>
      <c r="U117" s="150"/>
      <c r="V117" s="150"/>
      <c r="W117" s="150"/>
      <c r="X117" s="150"/>
      <c r="Y117" s="162" t="s">
        <v>324</v>
      </c>
      <c r="Z117" s="150"/>
      <c r="AA117" s="162" t="s">
        <v>324</v>
      </c>
      <c r="AB117" s="150"/>
      <c r="AC117" s="193"/>
      <c r="AD117" s="150"/>
      <c r="AE117" s="162" t="s">
        <v>324</v>
      </c>
      <c r="AF117" s="150"/>
      <c r="AG117" s="150"/>
      <c r="AH117" s="150"/>
      <c r="AI117" s="150"/>
      <c r="AJ117" s="150"/>
      <c r="AK117" s="150"/>
      <c r="AL117" s="162" t="s">
        <v>324</v>
      </c>
      <c r="AM117" s="150"/>
      <c r="AN117" s="162" t="s">
        <v>324</v>
      </c>
      <c r="AO117" s="150"/>
      <c r="AP117" s="162" t="s">
        <v>324</v>
      </c>
      <c r="AQ117" s="150"/>
      <c r="AR117" s="162" t="s">
        <v>324</v>
      </c>
      <c r="AS117" s="189"/>
      <c r="AT117" s="150"/>
      <c r="AU117" s="150"/>
    </row>
    <row r="118" spans="1:47">
      <c r="AS118" s="181"/>
    </row>
    <row r="119" spans="1:47">
      <c r="AS119" s="181"/>
    </row>
    <row r="120" spans="1:47">
      <c r="AS120" s="181"/>
    </row>
    <row r="121" spans="1:47">
      <c r="AS121" s="181"/>
    </row>
    <row r="122" spans="1:47">
      <c r="AS122" s="181"/>
    </row>
    <row r="123" spans="1:47">
      <c r="AS123" s="181"/>
    </row>
  </sheetData>
  <conditionalFormatting sqref="BE68:BE71 BF68:BO77 AV65:BY65 AV66:BO67 AV64:BO64 AV69:BO69 BP64:BY71 AV48:BF63 BG48:CI60 AV38:BO47 BP46:CI47 CK48:CK60 CJ48:CJ85 CL38:CL77 CM48:CP79 CQ46:CR85 CS58:DF60 CS52:DC54 CS55:DE57 CS48:DJ51 AV68:BD77 CJ107">
    <cfRule type="expression" dxfId="1607" priority="4487">
      <formula>MOD(ROW(),2)</formula>
    </cfRule>
  </conditionalFormatting>
  <conditionalFormatting sqref="AV36:AZ37">
    <cfRule type="expression" dxfId="1606" priority="1830">
      <formula>MOD(ROW(),2)</formula>
    </cfRule>
  </conditionalFormatting>
  <conditionalFormatting sqref="BA19:BC19 BE19 BG19:BN19 BA21:BC25 BE21:BE25 BG21:BN25">
    <cfRule type="expression" dxfId="1605" priority="1790">
      <formula>MOD(ROW(),2)</formula>
    </cfRule>
  </conditionalFormatting>
  <conditionalFormatting sqref="BA36:BC37 BE36:BE37 BG36:BN37">
    <cfRule type="expression" dxfId="1604" priority="1791">
      <formula>MOD(ROW(),2)</formula>
    </cfRule>
  </conditionalFormatting>
  <conditionalFormatting sqref="BA19:BC19 BE19 BG19:BN19 BA21:BC25 BE21:BE25 BG21:BN25">
    <cfRule type="expression" dxfId="1603" priority="1789">
      <formula>MOD(ROW(),2)</formula>
    </cfRule>
  </conditionalFormatting>
  <conditionalFormatting sqref="BA79:BC79 BE79 BG79:BN79">
    <cfRule type="expression" dxfId="1602" priority="1750">
      <formula>MOD(ROW(),2)</formula>
    </cfRule>
  </conditionalFormatting>
  <conditionalFormatting sqref="BA81:BC82 BE81:BE82 BG81:BN82">
    <cfRule type="expression" dxfId="1601" priority="1749">
      <formula>MOD(ROW(),2)</formula>
    </cfRule>
  </conditionalFormatting>
  <conditionalFormatting sqref="BA106:BN106">
    <cfRule type="expression" dxfId="1600" priority="1746">
      <formula>MOD(ROW(),2)</formula>
    </cfRule>
  </conditionalFormatting>
  <conditionalFormatting sqref="AV15:AZ16">
    <cfRule type="expression" dxfId="1599" priority="1872">
      <formula>MOD(ROW(),2)</formula>
    </cfRule>
  </conditionalFormatting>
  <conditionalFormatting sqref="AV80:AZ80 AV83:AZ93 AV76:AZ77">
    <cfRule type="expression" dxfId="1598" priority="1876">
      <formula>MOD(ROW(),2)</formula>
    </cfRule>
  </conditionalFormatting>
  <conditionalFormatting sqref="AV94:AZ94">
    <cfRule type="expression" dxfId="1597" priority="1875">
      <formula>MOD(ROW(),2)</formula>
    </cfRule>
  </conditionalFormatting>
  <conditionalFormatting sqref="BA107:BN107">
    <cfRule type="expression" dxfId="1596" priority="1811">
      <formula>MOD(ROW(),2)</formula>
    </cfRule>
  </conditionalFormatting>
  <conditionalFormatting sqref="BA107:BN107">
    <cfRule type="expression" dxfId="1595" priority="1812">
      <formula>MOD(ROW(),2)</formula>
    </cfRule>
  </conditionalFormatting>
  <conditionalFormatting sqref="BA15:BC16 BE15:BE16 BG15:BN16">
    <cfRule type="expression" dxfId="1594" priority="1806">
      <formula>MOD(ROW(),2)</formula>
    </cfRule>
  </conditionalFormatting>
  <conditionalFormatting sqref="BA96:BN104">
    <cfRule type="expression" dxfId="1593" priority="1810">
      <formula>MOD(ROW(),2)</formula>
    </cfRule>
  </conditionalFormatting>
  <conditionalFormatting sqref="BA80:BC80 BA76:BC77 BA83:BC93 BE83:BE92 BE76:BE77 BE80 BG80:BN80 BG76:BN77 BG83:BN92">
    <cfRule type="expression" dxfId="1592" priority="1809">
      <formula>MOD(ROW(),2)</formula>
    </cfRule>
  </conditionalFormatting>
  <conditionalFormatting sqref="BA95:BC95 BE95:BN95">
    <cfRule type="expression" dxfId="1591" priority="1753">
      <formula>MOD(ROW(),2)</formula>
    </cfRule>
  </conditionalFormatting>
  <conditionalFormatting sqref="BA15:BC16 BE15:BE16 BG15:BN16">
    <cfRule type="expression" dxfId="1590" priority="1805">
      <formula>MOD(ROW(),2)</formula>
    </cfRule>
  </conditionalFormatting>
  <conditionalFormatting sqref="BA80:BC80 BA83:BC85 BE83:BE85 BE80 BG80:BN80 BG83:BN85">
    <cfRule type="expression" dxfId="1589" priority="1776">
      <formula>MOD(ROW(),2)</formula>
    </cfRule>
  </conditionalFormatting>
  <conditionalFormatting sqref="BA88:BC92 BE88:BE92 BG88:BN92">
    <cfRule type="expression" dxfId="1588" priority="1775">
      <formula>MOD(ROW(),2)</formula>
    </cfRule>
  </conditionalFormatting>
  <conditionalFormatting sqref="BA28:BC29 BE28:BE29 BG28:BN29">
    <cfRule type="expression" dxfId="1587" priority="1782">
      <formula>MOD(ROW(),2)</formula>
    </cfRule>
  </conditionalFormatting>
  <conditionalFormatting sqref="BA27:BC27 BE27 BG27:BN27">
    <cfRule type="expression" dxfId="1586" priority="1785">
      <formula>MOD(ROW(),2)</formula>
    </cfRule>
  </conditionalFormatting>
  <conditionalFormatting sqref="BA30:BC30 BE30 BG30:BN30">
    <cfRule type="expression" dxfId="1585" priority="1784">
      <formula>MOD(ROW(),2)</formula>
    </cfRule>
  </conditionalFormatting>
  <conditionalFormatting sqref="BA28:BC29 BA15:BC15 BE15 BE28:BE29 BE72:BE77 BG28:BN29 BG15:BN15">
    <cfRule type="expression" dxfId="1584" priority="1783">
      <formula>MOD(ROW(),2)</formula>
    </cfRule>
  </conditionalFormatting>
  <conditionalFormatting sqref="BA17:BC17 BE17 BG17:BN17">
    <cfRule type="expression" dxfId="1583" priority="1788">
      <formula>MOD(ROW(),2)</formula>
    </cfRule>
  </conditionalFormatting>
  <conditionalFormatting sqref="BA26:BC27 BE26:BE27 BG26:BN27">
    <cfRule type="expression" dxfId="1582" priority="1787">
      <formula>MOD(ROW(),2)</formula>
    </cfRule>
  </conditionalFormatting>
  <conditionalFormatting sqref="BA28:BC29 BE28:BE29 BG28:BN29">
    <cfRule type="expression" dxfId="1581" priority="1781">
      <formula>MOD(ROW(),2)</formula>
    </cfRule>
  </conditionalFormatting>
  <conditionalFormatting sqref="BA26:BC27 BE26:BE27 BG26:BN27">
    <cfRule type="expression" dxfId="1580" priority="1786">
      <formula>MOD(ROW(),2)</formula>
    </cfRule>
  </conditionalFormatting>
  <conditionalFormatting sqref="BA15:BC16 BE15:BE16 BG15:BN16">
    <cfRule type="expression" dxfId="1579" priority="1779">
      <formula>MOD(ROW(),2)</formula>
    </cfRule>
  </conditionalFormatting>
  <conditionalFormatting sqref="BA15:BC16 BE15:BE16 BG15:BN16">
    <cfRule type="expression" dxfId="1578" priority="1780">
      <formula>MOD(ROW(),2)</formula>
    </cfRule>
  </conditionalFormatting>
  <conditionalFormatting sqref="BA16:BC16 BE16 BG16:BN16">
    <cfRule type="expression" dxfId="1577" priority="1778">
      <formula>MOD(ROW(),2)</formula>
    </cfRule>
  </conditionalFormatting>
  <conditionalFormatting sqref="BA86:BC87 BE86:BE87 BG86:BN87">
    <cfRule type="expression" dxfId="1576" priority="1777">
      <formula>MOD(ROW(),2)</formula>
    </cfRule>
  </conditionalFormatting>
  <conditionalFormatting sqref="BA8:BC12 BE8:BE12 BG8:BN12">
    <cfRule type="expression" dxfId="1575" priority="1767">
      <formula>MOD(ROW(),2)</formula>
    </cfRule>
  </conditionalFormatting>
  <conditionalFormatting sqref="BA5:BC5 BE5 BG5:BN5">
    <cfRule type="expression" dxfId="1574" priority="1765">
      <formula>MOD(ROW(),2)</formula>
    </cfRule>
  </conditionalFormatting>
  <conditionalFormatting sqref="BA13:BC14 BE13:BE14 BG13:BN14">
    <cfRule type="expression" dxfId="1573" priority="1773">
      <formula>MOD(ROW(),2)</formula>
    </cfRule>
  </conditionalFormatting>
  <conditionalFormatting sqref="BA35:BC35 BE35 BG35:BN35">
    <cfRule type="expression" dxfId="1572" priority="1768">
      <formula>MOD(ROW(),2)</formula>
    </cfRule>
  </conditionalFormatting>
  <conditionalFormatting sqref="BA17:BC17 BE17 BG17:BN17">
    <cfRule type="expression" dxfId="1571" priority="1758">
      <formula>MOD(ROW(),2)</formula>
    </cfRule>
  </conditionalFormatting>
  <conditionalFormatting sqref="BA18:BC18 BE18 BG18:BN18">
    <cfRule type="expression" dxfId="1570" priority="1770">
      <formula>MOD(ROW(),2)</formula>
    </cfRule>
  </conditionalFormatting>
  <conditionalFormatting sqref="BA36:BC37 BE36:BE37 BG36:BN37">
    <cfRule type="expression" dxfId="1569" priority="1763">
      <formula>MOD(ROW(),2)</formula>
    </cfRule>
  </conditionalFormatting>
  <conditionalFormatting sqref="BA8:BC12 BE8:BE12 BG8:BN12">
    <cfRule type="expression" dxfId="1568" priority="1766">
      <formula>MOD(ROW(),2)</formula>
    </cfRule>
  </conditionalFormatting>
  <conditionalFormatting sqref="BA7:BC7 BE7 BG7:BN7">
    <cfRule type="expression" dxfId="1567" priority="1772">
      <formula>MOD(ROW(),2)</formula>
    </cfRule>
  </conditionalFormatting>
  <conditionalFormatting sqref="BA93:BC93">
    <cfRule type="expression" dxfId="1566" priority="1760">
      <formula>MOD(ROW(),2)</formula>
    </cfRule>
  </conditionalFormatting>
  <conditionalFormatting sqref="BA31:BC34 BA6:BC7 BA13:BC14 BE13:BE14 BE6:BE7 BE31:BE34 BG31:BN34 BG6:BN7 BG13:BN14">
    <cfRule type="expression" dxfId="1565" priority="1774">
      <formula>MOD(ROW(),2)</formula>
    </cfRule>
  </conditionalFormatting>
  <conditionalFormatting sqref="BA2:BC4 BE4 BG4:BN4">
    <cfRule type="expression" dxfId="1564" priority="1771">
      <formula>MOD(ROW(),2)</formula>
    </cfRule>
  </conditionalFormatting>
  <conditionalFormatting sqref="BA18:BC18 BE18 BG18:BN18">
    <cfRule type="expression" dxfId="1563" priority="1769">
      <formula>MOD(ROW(),2)</formula>
    </cfRule>
  </conditionalFormatting>
  <conditionalFormatting sqref="BA26:BC27 BE26:BE27 BG26:BN27">
    <cfRule type="expression" dxfId="1562" priority="1756">
      <formula>MOD(ROW(),2)</formula>
    </cfRule>
  </conditionalFormatting>
  <conditionalFormatting sqref="BA26:BC27 BE26:BE27 BG26:BN27">
    <cfRule type="expression" dxfId="1561" priority="1757">
      <formula>MOD(ROW(),2)</formula>
    </cfRule>
  </conditionalFormatting>
  <conditionalFormatting sqref="BA14:BC14 BE14 BG14:BN14">
    <cfRule type="expression" dxfId="1560" priority="1764">
      <formula>MOD(ROW(),2)</formula>
    </cfRule>
  </conditionalFormatting>
  <conditionalFormatting sqref="BA19:BC19 BE19 BG19:BN19 BA21:BC25 BE21:BE25 BG21:BN25">
    <cfRule type="expression" dxfId="1559" priority="1762">
      <formula>MOD(ROW(),2)</formula>
    </cfRule>
  </conditionalFormatting>
  <conditionalFormatting sqref="BA19:BC19 BE19 BG19:BN19 BA21:BC25 BE21:BE25 BG21:BN25">
    <cfRule type="expression" dxfId="1558" priority="1761">
      <formula>MOD(ROW(),2)</formula>
    </cfRule>
  </conditionalFormatting>
  <conditionalFormatting sqref="BA94:BC94">
    <cfRule type="expression" dxfId="1557" priority="1759">
      <formula>MOD(ROW(),2)</formula>
    </cfRule>
  </conditionalFormatting>
  <conditionalFormatting sqref="BA27:BC27 BE27 BG27:BN27">
    <cfRule type="expression" dxfId="1556" priority="1755">
      <formula>MOD(ROW(),2)</formula>
    </cfRule>
  </conditionalFormatting>
  <conditionalFormatting sqref="BA30:BC30 BE30 BG30:BN30">
    <cfRule type="expression" dxfId="1555" priority="1754">
      <formula>MOD(ROW(),2)</formula>
    </cfRule>
  </conditionalFormatting>
  <conditionalFormatting sqref="BF5">
    <cfRule type="expression" dxfId="1554" priority="1665">
      <formula>MOD(ROW(),2)</formula>
    </cfRule>
  </conditionalFormatting>
  <conditionalFormatting sqref="BF14">
    <cfRule type="expression" dxfId="1553" priority="1664">
      <formula>MOD(ROW(),2)</formula>
    </cfRule>
  </conditionalFormatting>
  <conditionalFormatting sqref="BA16:BC16 BE16 BG16:BN16">
    <cfRule type="expression" dxfId="1552" priority="1804">
      <formula>MOD(ROW(),2)</formula>
    </cfRule>
  </conditionalFormatting>
  <conditionalFormatting sqref="BA28:BC29 BA31:BC34 BA6:BC7 BA13:BC14 BE13:BE14 BE6:BE7 BE31:BE34 BE28:BE29 BG28:BN29 BG31:BN34 BG6:BN7 BG13:BN14">
    <cfRule type="expression" dxfId="1551" priority="1803">
      <formula>MOD(ROW(),2)</formula>
    </cfRule>
  </conditionalFormatting>
  <conditionalFormatting sqref="BA94:BC94">
    <cfRule type="expression" dxfId="1550" priority="1808">
      <formula>MOD(ROW(),2)</formula>
    </cfRule>
  </conditionalFormatting>
  <conditionalFormatting sqref="BA15:BC15 BE15 BE72:BE75 BG15:BN15">
    <cfRule type="expression" dxfId="1549" priority="1807">
      <formula>MOD(ROW(),2)</formula>
    </cfRule>
  </conditionalFormatting>
  <conditionalFormatting sqref="BA8:BC12 BE8:BE12 BG8:BN12">
    <cfRule type="expression" dxfId="1548" priority="1795">
      <formula>MOD(ROW(),2)</formula>
    </cfRule>
  </conditionalFormatting>
  <conditionalFormatting sqref="BA7:BC7 BE7 BG7:BN7">
    <cfRule type="expression" dxfId="1547" priority="1801">
      <formula>MOD(ROW(),2)</formula>
    </cfRule>
  </conditionalFormatting>
  <conditionalFormatting sqref="BA2:BC4 BE4 BG4:BN4">
    <cfRule type="expression" dxfId="1546" priority="1800">
      <formula>MOD(ROW(),2)</formula>
    </cfRule>
  </conditionalFormatting>
  <conditionalFormatting sqref="BA13:BC14 BE13:BE14 BG13:BN14">
    <cfRule type="expression" dxfId="1545" priority="1802">
      <formula>MOD(ROW(),2)</formula>
    </cfRule>
  </conditionalFormatting>
  <conditionalFormatting sqref="BA28:BC29 BA18:BC18 BE18 BE28:BE29 BG28:BN29 BG18:BN18">
    <cfRule type="expression" dxfId="1544" priority="1797">
      <formula>MOD(ROW(),2)</formula>
    </cfRule>
  </conditionalFormatting>
  <conditionalFormatting sqref="BA18:BC18 BE18 BG18:BN18">
    <cfRule type="expression" dxfId="1543" priority="1798">
      <formula>MOD(ROW(),2)</formula>
    </cfRule>
  </conditionalFormatting>
  <conditionalFormatting sqref="BA28:BC29 BE28:BE29 BG28:BN29">
    <cfRule type="expression" dxfId="1542" priority="1799">
      <formula>MOD(ROW(),2)</formula>
    </cfRule>
  </conditionalFormatting>
  <conditionalFormatting sqref="BA35:BC35 BE35 BG35:BN35">
    <cfRule type="expression" dxfId="1541" priority="1796">
      <formula>MOD(ROW(),2)</formula>
    </cfRule>
  </conditionalFormatting>
  <conditionalFormatting sqref="BA8:BC12 BE8:BE12 BG8:BN12">
    <cfRule type="expression" dxfId="1540" priority="1794">
      <formula>MOD(ROW(),2)</formula>
    </cfRule>
  </conditionalFormatting>
  <conditionalFormatting sqref="BA5:BC5 BE5 BG5:BN5">
    <cfRule type="expression" dxfId="1539" priority="1793">
      <formula>MOD(ROW(),2)</formula>
    </cfRule>
  </conditionalFormatting>
  <conditionalFormatting sqref="BA14:BC14 BE14 BG14:BN14">
    <cfRule type="expression" dxfId="1538" priority="1792">
      <formula>MOD(ROW(),2)</formula>
    </cfRule>
  </conditionalFormatting>
  <conditionalFormatting sqref="BF8:BF12">
    <cfRule type="expression" dxfId="1537" priority="1666">
      <formula>MOD(ROW(),2)</formula>
    </cfRule>
  </conditionalFormatting>
  <conditionalFormatting sqref="BF78">
    <cfRule type="expression" dxfId="1536" priority="1625">
      <formula>MOD(ROW(),2)</formula>
    </cfRule>
  </conditionalFormatting>
  <conditionalFormatting sqref="BA78:BC78 BE78 BG78:BN78">
    <cfRule type="expression" dxfId="1535" priority="1752">
      <formula>MOD(ROW(),2)</formula>
    </cfRule>
  </conditionalFormatting>
  <conditionalFormatting sqref="BA79:BC79 BE79 BG79:BN79">
    <cfRule type="expression" dxfId="1534" priority="1751">
      <formula>MOD(ROW(),2)</formula>
    </cfRule>
  </conditionalFormatting>
  <conditionalFormatting sqref="BA81:BC82 BE81:BE82 BG81:BN82">
    <cfRule type="expression" dxfId="1533" priority="1748">
      <formula>MOD(ROW(),2)</formula>
    </cfRule>
  </conditionalFormatting>
  <conditionalFormatting sqref="BF79">
    <cfRule type="expression" dxfId="1532" priority="1624">
      <formula>MOD(ROW(),2)</formula>
    </cfRule>
  </conditionalFormatting>
  <conditionalFormatting sqref="BA105:BN105">
    <cfRule type="expression" dxfId="1531" priority="1747">
      <formula>MOD(ROW(),2)</formula>
    </cfRule>
  </conditionalFormatting>
  <conditionalFormatting sqref="BF81:BF82">
    <cfRule type="expression" dxfId="1530" priority="1621">
      <formula>MOD(ROW(),2)</formula>
    </cfRule>
  </conditionalFormatting>
  <conditionalFormatting sqref="AV16:AZ16">
    <cfRule type="expression" dxfId="1529" priority="1871">
      <formula>MOD(ROW(),2)</formula>
    </cfRule>
  </conditionalFormatting>
  <conditionalFormatting sqref="AV13:AZ14">
    <cfRule type="expression" dxfId="1528" priority="1869">
      <formula>MOD(ROW(),2)</formula>
    </cfRule>
  </conditionalFormatting>
  <conditionalFormatting sqref="AV7:AZ7">
    <cfRule type="expression" dxfId="1527" priority="1868">
      <formula>MOD(ROW(),2)</formula>
    </cfRule>
  </conditionalFormatting>
  <conditionalFormatting sqref="AV28:AZ29 AV18:AZ18">
    <cfRule type="expression" dxfId="1526" priority="1864">
      <formula>MOD(ROW(),2)</formula>
    </cfRule>
  </conditionalFormatting>
  <conditionalFormatting sqref="AV31:AZ34 AV6:AZ7 AV13:AZ14">
    <cfRule type="expression" dxfId="1525" priority="1841">
      <formula>MOD(ROW(),2)</formula>
    </cfRule>
  </conditionalFormatting>
  <conditionalFormatting sqref="AV86:AZ87">
    <cfRule type="expression" dxfId="1524" priority="1844">
      <formula>MOD(ROW(),2)</formula>
    </cfRule>
  </conditionalFormatting>
  <conditionalFormatting sqref="AV80:AZ80 AV83:AZ85">
    <cfRule type="expression" dxfId="1523" priority="1843">
      <formula>MOD(ROW(),2)</formula>
    </cfRule>
  </conditionalFormatting>
  <conditionalFormatting sqref="AV88:AZ92">
    <cfRule type="expression" dxfId="1522" priority="1842">
      <formula>MOD(ROW(),2)</formula>
    </cfRule>
  </conditionalFormatting>
  <conditionalFormatting sqref="AV15:AZ16">
    <cfRule type="expression" dxfId="1521" priority="1847">
      <formula>MOD(ROW(),2)</formula>
    </cfRule>
  </conditionalFormatting>
  <conditionalFormatting sqref="AV13:AZ14">
    <cfRule type="expression" dxfId="1520" priority="1840">
      <formula>MOD(ROW(),2)</formula>
    </cfRule>
  </conditionalFormatting>
  <conditionalFormatting sqref="AV79:AZ79">
    <cfRule type="expression" dxfId="1519" priority="1817">
      <formula>MOD(ROW(),2)</formula>
    </cfRule>
  </conditionalFormatting>
  <conditionalFormatting sqref="AV19:AZ19 AV21:AZ25">
    <cfRule type="expression" dxfId="1518" priority="1829">
      <formula>MOD(ROW(),2)</formula>
    </cfRule>
  </conditionalFormatting>
  <conditionalFormatting sqref="AV78:AZ78">
    <cfRule type="expression" dxfId="1517" priority="1819">
      <formula>MOD(ROW(),2)</formula>
    </cfRule>
  </conditionalFormatting>
  <conditionalFormatting sqref="AV19:AZ19 AV21:AZ25">
    <cfRule type="expression" dxfId="1516" priority="1828">
      <formula>MOD(ROW(),2)</formula>
    </cfRule>
  </conditionalFormatting>
  <conditionalFormatting sqref="AV30:AZ30">
    <cfRule type="expression" dxfId="1515" priority="1821">
      <formula>MOD(ROW(),2)</formula>
    </cfRule>
  </conditionalFormatting>
  <conditionalFormatting sqref="AV95:AZ95">
    <cfRule type="expression" dxfId="1514" priority="1820">
      <formula>MOD(ROW(),2)</formula>
    </cfRule>
  </conditionalFormatting>
  <conditionalFormatting sqref="AV79:AZ79">
    <cfRule type="expression" dxfId="1513" priority="1818">
      <formula>MOD(ROW(),2)</formula>
    </cfRule>
  </conditionalFormatting>
  <conditionalFormatting sqref="AV28:AZ29">
    <cfRule type="expression" dxfId="1512" priority="1849">
      <formula>MOD(ROW(),2)</formula>
    </cfRule>
  </conditionalFormatting>
  <conditionalFormatting sqref="AV28:AZ29">
    <cfRule type="expression" dxfId="1511" priority="1848">
      <formula>MOD(ROW(),2)</formula>
    </cfRule>
  </conditionalFormatting>
  <conditionalFormatting sqref="AV35:AZ35">
    <cfRule type="expression" dxfId="1510" priority="1863">
      <formula>MOD(ROW(),2)</formula>
    </cfRule>
  </conditionalFormatting>
  <conditionalFormatting sqref="AV8:AZ12">
    <cfRule type="expression" dxfId="1509" priority="1862">
      <formula>MOD(ROW(),2)</formula>
    </cfRule>
  </conditionalFormatting>
  <conditionalFormatting sqref="AV2:AZ4">
    <cfRule type="expression" dxfId="1508" priority="1867">
      <formula>MOD(ROW(),2)</formula>
    </cfRule>
  </conditionalFormatting>
  <conditionalFormatting sqref="AV28:AZ29">
    <cfRule type="expression" dxfId="1507" priority="1866">
      <formula>MOD(ROW(),2)</formula>
    </cfRule>
  </conditionalFormatting>
  <conditionalFormatting sqref="AV26:AZ27">
    <cfRule type="expression" dxfId="1506" priority="1854">
      <formula>MOD(ROW(),2)</formula>
    </cfRule>
  </conditionalFormatting>
  <conditionalFormatting sqref="AV5:AZ5">
    <cfRule type="expression" dxfId="1505" priority="1860">
      <formula>MOD(ROW(),2)</formula>
    </cfRule>
  </conditionalFormatting>
  <conditionalFormatting sqref="AV14:AZ14">
    <cfRule type="expression" dxfId="1504" priority="1859">
      <formula>MOD(ROW(),2)</formula>
    </cfRule>
  </conditionalFormatting>
  <conditionalFormatting sqref="AV8:AZ12">
    <cfRule type="expression" dxfId="1503" priority="1861">
      <formula>MOD(ROW(),2)</formula>
    </cfRule>
  </conditionalFormatting>
  <conditionalFormatting sqref="AV19:AZ19 AV21:AZ25">
    <cfRule type="expression" dxfId="1502" priority="1857">
      <formula>MOD(ROW(),2)</formula>
    </cfRule>
  </conditionalFormatting>
  <conditionalFormatting sqref="AV36:AZ37">
    <cfRule type="expression" dxfId="1501" priority="1858">
      <formula>MOD(ROW(),2)</formula>
    </cfRule>
  </conditionalFormatting>
  <conditionalFormatting sqref="AV26:AZ27">
    <cfRule type="expression" dxfId="1500" priority="1853">
      <formula>MOD(ROW(),2)</formula>
    </cfRule>
  </conditionalFormatting>
  <conditionalFormatting sqref="AV27:AZ27">
    <cfRule type="expression" dxfId="1499" priority="1852">
      <formula>MOD(ROW(),2)</formula>
    </cfRule>
  </conditionalFormatting>
  <conditionalFormatting sqref="AV30:AZ30">
    <cfRule type="expression" dxfId="1498" priority="1851">
      <formula>MOD(ROW(),2)</formula>
    </cfRule>
  </conditionalFormatting>
  <conditionalFormatting sqref="AV107:AZ107">
    <cfRule type="expression" dxfId="1497" priority="1878">
      <formula>MOD(ROW(),2)</formula>
    </cfRule>
  </conditionalFormatting>
  <conditionalFormatting sqref="AV96:AZ104">
    <cfRule type="expression" dxfId="1496" priority="1877">
      <formula>MOD(ROW(),2)</formula>
    </cfRule>
  </conditionalFormatting>
  <conditionalFormatting sqref="AV107:AZ107">
    <cfRule type="expression" dxfId="1495" priority="1879">
      <formula>MOD(ROW(),2)</formula>
    </cfRule>
  </conditionalFormatting>
  <conditionalFormatting sqref="AV15:AZ16">
    <cfRule type="expression" dxfId="1494" priority="1873">
      <formula>MOD(ROW(),2)</formula>
    </cfRule>
  </conditionalFormatting>
  <conditionalFormatting sqref="AV15:AZ15">
    <cfRule type="expression" dxfId="1493" priority="1874">
      <formula>MOD(ROW(),2)</formula>
    </cfRule>
  </conditionalFormatting>
  <conditionalFormatting sqref="AV28:AZ29 AV31:AZ34 AV6:AZ7 AV13:AZ14">
    <cfRule type="expression" dxfId="1492" priority="1870">
      <formula>MOD(ROW(),2)</formula>
    </cfRule>
  </conditionalFormatting>
  <conditionalFormatting sqref="AV7:AZ7">
    <cfRule type="expression" dxfId="1491" priority="1839">
      <formula>MOD(ROW(),2)</formula>
    </cfRule>
  </conditionalFormatting>
  <conditionalFormatting sqref="AV15:AZ16">
    <cfRule type="expression" dxfId="1490" priority="1846">
      <formula>MOD(ROW(),2)</formula>
    </cfRule>
  </conditionalFormatting>
  <conditionalFormatting sqref="AV28:AZ29 AV15:AZ15">
    <cfRule type="expression" dxfId="1489" priority="1850">
      <formula>MOD(ROW(),2)</formula>
    </cfRule>
  </conditionalFormatting>
  <conditionalFormatting sqref="AV17:AZ17">
    <cfRule type="expression" dxfId="1488" priority="1855">
      <formula>MOD(ROW(),2)</formula>
    </cfRule>
  </conditionalFormatting>
  <conditionalFormatting sqref="AV16:AZ16">
    <cfRule type="expression" dxfId="1487" priority="1845">
      <formula>MOD(ROW(),2)</formula>
    </cfRule>
  </conditionalFormatting>
  <conditionalFormatting sqref="AV8:AZ12">
    <cfRule type="expression" dxfId="1486" priority="1834">
      <formula>MOD(ROW(),2)</formula>
    </cfRule>
  </conditionalFormatting>
  <conditionalFormatting sqref="AV5:AZ5">
    <cfRule type="expression" dxfId="1485" priority="1832">
      <formula>MOD(ROW(),2)</formula>
    </cfRule>
  </conditionalFormatting>
  <conditionalFormatting sqref="AV2:AZ4">
    <cfRule type="expression" dxfId="1484" priority="1838">
      <formula>MOD(ROW(),2)</formula>
    </cfRule>
  </conditionalFormatting>
  <conditionalFormatting sqref="AV35:AZ35">
    <cfRule type="expression" dxfId="1483" priority="1835">
      <formula>MOD(ROW(),2)</formula>
    </cfRule>
  </conditionalFormatting>
  <conditionalFormatting sqref="AV17:AZ17">
    <cfRule type="expression" dxfId="1482" priority="1825">
      <formula>MOD(ROW(),2)</formula>
    </cfRule>
  </conditionalFormatting>
  <conditionalFormatting sqref="AV18:AZ18">
    <cfRule type="expression" dxfId="1481" priority="1837">
      <formula>MOD(ROW(),2)</formula>
    </cfRule>
  </conditionalFormatting>
  <conditionalFormatting sqref="BD18">
    <cfRule type="expression" dxfId="1480" priority="1705">
      <formula>MOD(ROW(),2)</formula>
    </cfRule>
  </conditionalFormatting>
  <conditionalFormatting sqref="AV8:AZ12">
    <cfRule type="expression" dxfId="1479" priority="1833">
      <formula>MOD(ROW(),2)</formula>
    </cfRule>
  </conditionalFormatting>
  <conditionalFormatting sqref="AV93:AZ93">
    <cfRule type="expression" dxfId="1478" priority="1827">
      <formula>MOD(ROW(),2)</formula>
    </cfRule>
  </conditionalFormatting>
  <conditionalFormatting sqref="AV18:AZ18">
    <cfRule type="expression" dxfId="1477" priority="1836">
      <formula>MOD(ROW(),2)</formula>
    </cfRule>
  </conditionalFormatting>
  <conditionalFormatting sqref="AV26:AZ27">
    <cfRule type="expression" dxfId="1476" priority="1823">
      <formula>MOD(ROW(),2)</formula>
    </cfRule>
  </conditionalFormatting>
  <conditionalFormatting sqref="AV26:AZ27">
    <cfRule type="expression" dxfId="1475" priority="1824">
      <formula>MOD(ROW(),2)</formula>
    </cfRule>
  </conditionalFormatting>
  <conditionalFormatting sqref="AV14:AZ14">
    <cfRule type="expression" dxfId="1474" priority="1831">
      <formula>MOD(ROW(),2)</formula>
    </cfRule>
  </conditionalFormatting>
  <conditionalFormatting sqref="AV94:AZ94">
    <cfRule type="expression" dxfId="1473" priority="1826">
      <formula>MOD(ROW(),2)</formula>
    </cfRule>
  </conditionalFormatting>
  <conditionalFormatting sqref="AV27:AZ27">
    <cfRule type="expression" dxfId="1472" priority="1822">
      <formula>MOD(ROW(),2)</formula>
    </cfRule>
  </conditionalFormatting>
  <conditionalFormatting sqref="AV19:AZ19 AV21:AZ25">
    <cfRule type="expression" dxfId="1471" priority="1856">
      <formula>MOD(ROW(),2)</formula>
    </cfRule>
  </conditionalFormatting>
  <conditionalFormatting sqref="AV18:AZ18">
    <cfRule type="expression" dxfId="1470" priority="1865">
      <formula>MOD(ROW(),2)</formula>
    </cfRule>
  </conditionalFormatting>
  <conditionalFormatting sqref="AV81:AZ82">
    <cfRule type="expression" dxfId="1469" priority="1815">
      <formula>MOD(ROW(),2)</formula>
    </cfRule>
  </conditionalFormatting>
  <conditionalFormatting sqref="AV81:AZ82">
    <cfRule type="expression" dxfId="1468" priority="1816">
      <formula>MOD(ROW(),2)</formula>
    </cfRule>
  </conditionalFormatting>
  <conditionalFormatting sqref="AV105:AZ105">
    <cfRule type="expression" dxfId="1467" priority="1814">
      <formula>MOD(ROW(),2)</formula>
    </cfRule>
  </conditionalFormatting>
  <conditionalFormatting sqref="AV106:AZ106">
    <cfRule type="expression" dxfId="1466" priority="1813">
      <formula>MOD(ROW(),2)</formula>
    </cfRule>
  </conditionalFormatting>
  <conditionalFormatting sqref="BD79">
    <cfRule type="expression" dxfId="1465" priority="1686">
      <formula>MOD(ROW(),2)</formula>
    </cfRule>
  </conditionalFormatting>
  <conditionalFormatting sqref="BD79">
    <cfRule type="expression" dxfId="1464" priority="1687">
      <formula>MOD(ROW(),2)</formula>
    </cfRule>
  </conditionalFormatting>
  <conditionalFormatting sqref="BF80 BF76:BF77 BF83:BF93 BG93:BY93">
    <cfRule type="expression" dxfId="1463" priority="1681">
      <formula>MOD(ROW(),2)</formula>
    </cfRule>
  </conditionalFormatting>
  <conditionalFormatting sqref="BD81:BD82">
    <cfRule type="expression" dxfId="1462" priority="1685">
      <formula>MOD(ROW(),2)</formula>
    </cfRule>
  </conditionalFormatting>
  <conditionalFormatting sqref="BD81:BD82">
    <cfRule type="expression" dxfId="1461" priority="1684">
      <formula>MOD(ROW(),2)</formula>
    </cfRule>
  </conditionalFormatting>
  <conditionalFormatting sqref="BF26:BF27">
    <cfRule type="expression" dxfId="1460" priority="1628">
      <formula>MOD(ROW(),2)</formula>
    </cfRule>
  </conditionalFormatting>
  <conditionalFormatting sqref="BF94:BY94">
    <cfRule type="expression" dxfId="1459" priority="1680">
      <formula>MOD(ROW(),2)</formula>
    </cfRule>
  </conditionalFormatting>
  <conditionalFormatting sqref="BF15:BF16">
    <cfRule type="expression" dxfId="1458" priority="1651">
      <formula>MOD(ROW(),2)</formula>
    </cfRule>
  </conditionalFormatting>
  <conditionalFormatting sqref="BF16">
    <cfRule type="expression" dxfId="1457" priority="1650">
      <formula>MOD(ROW(),2)</formula>
    </cfRule>
  </conditionalFormatting>
  <conditionalFormatting sqref="BF27">
    <cfRule type="expression" dxfId="1456" priority="1657">
      <formula>MOD(ROW(),2)</formula>
    </cfRule>
  </conditionalFormatting>
  <conditionalFormatting sqref="BF17">
    <cfRule type="expression" dxfId="1455" priority="1660">
      <formula>MOD(ROW(),2)</formula>
    </cfRule>
  </conditionalFormatting>
  <conditionalFormatting sqref="BF26:BF27">
    <cfRule type="expression" dxfId="1454" priority="1659">
      <formula>MOD(ROW(),2)</formula>
    </cfRule>
  </conditionalFormatting>
  <conditionalFormatting sqref="BF26:BF27">
    <cfRule type="expression" dxfId="1453" priority="1658">
      <formula>MOD(ROW(),2)</formula>
    </cfRule>
  </conditionalFormatting>
  <conditionalFormatting sqref="BF36:BF37">
    <cfRule type="expression" dxfId="1452" priority="1663">
      <formula>MOD(ROW(),2)</formula>
    </cfRule>
  </conditionalFormatting>
  <conditionalFormatting sqref="BF19 BF21:BF25">
    <cfRule type="expression" dxfId="1451" priority="1662">
      <formula>MOD(ROW(),2)</formula>
    </cfRule>
  </conditionalFormatting>
  <conditionalFormatting sqref="BF30">
    <cfRule type="expression" dxfId="1450" priority="1656">
      <formula>MOD(ROW(),2)</formula>
    </cfRule>
  </conditionalFormatting>
  <conditionalFormatting sqref="BF19 BF21:BF25">
    <cfRule type="expression" dxfId="1449" priority="1661">
      <formula>MOD(ROW(),2)</formula>
    </cfRule>
  </conditionalFormatting>
  <conditionalFormatting sqref="BF28:BF29">
    <cfRule type="expression" dxfId="1448" priority="1654">
      <formula>MOD(ROW(),2)</formula>
    </cfRule>
  </conditionalFormatting>
  <conditionalFormatting sqref="BF28:BF29 BF15 BG61:CI63">
    <cfRule type="expression" dxfId="1447" priority="1655">
      <formula>MOD(ROW(),2)</formula>
    </cfRule>
  </conditionalFormatting>
  <conditionalFormatting sqref="BF28:BF29">
    <cfRule type="expression" dxfId="1446" priority="1653">
      <formula>MOD(ROW(),2)</formula>
    </cfRule>
  </conditionalFormatting>
  <conditionalFormatting sqref="BF15:BF16">
    <cfRule type="expression" dxfId="1445" priority="1652">
      <formula>MOD(ROW(),2)</formula>
    </cfRule>
  </conditionalFormatting>
  <conditionalFormatting sqref="BF18">
    <cfRule type="expression" dxfId="1444" priority="1642">
      <formula>MOD(ROW(),2)</formula>
    </cfRule>
  </conditionalFormatting>
  <conditionalFormatting sqref="BF35">
    <cfRule type="expression" dxfId="1443" priority="1640">
      <formula>MOD(ROW(),2)</formula>
    </cfRule>
  </conditionalFormatting>
  <conditionalFormatting sqref="BF80 BF83:BF85">
    <cfRule type="expression" dxfId="1442" priority="1648">
      <formula>MOD(ROW(),2)</formula>
    </cfRule>
  </conditionalFormatting>
  <conditionalFormatting sqref="BF2:BF4 BG2:CI3">
    <cfRule type="expression" dxfId="1441" priority="1643">
      <formula>MOD(ROW(),2)</formula>
    </cfRule>
  </conditionalFormatting>
  <conditionalFormatting sqref="BF19 BF21:BF25">
    <cfRule type="expression" dxfId="1440" priority="1633">
      <formula>MOD(ROW(),2)</formula>
    </cfRule>
  </conditionalFormatting>
  <conditionalFormatting sqref="BF13:BF14">
    <cfRule type="expression" dxfId="1439" priority="1645">
      <formula>MOD(ROW(),2)</formula>
    </cfRule>
  </conditionalFormatting>
  <conditionalFormatting sqref="BF8:BF12">
    <cfRule type="expression" dxfId="1438" priority="1638">
      <formula>MOD(ROW(),2)</formula>
    </cfRule>
  </conditionalFormatting>
  <conditionalFormatting sqref="BF18">
    <cfRule type="expression" dxfId="1437" priority="1641">
      <formula>MOD(ROW(),2)</formula>
    </cfRule>
  </conditionalFormatting>
  <conditionalFormatting sqref="BF88:BF92">
    <cfRule type="expression" dxfId="1436" priority="1647">
      <formula>MOD(ROW(),2)</formula>
    </cfRule>
  </conditionalFormatting>
  <conditionalFormatting sqref="BF36:BF37">
    <cfRule type="expression" dxfId="1435" priority="1635">
      <formula>MOD(ROW(),2)</formula>
    </cfRule>
  </conditionalFormatting>
  <conditionalFormatting sqref="BF86:BF87">
    <cfRule type="expression" dxfId="1434" priority="1649">
      <formula>MOD(ROW(),2)</formula>
    </cfRule>
  </conditionalFormatting>
  <conditionalFormatting sqref="BF31:BF34 BF6:BF7 BF13:BF14">
    <cfRule type="expression" dxfId="1433" priority="1646">
      <formula>MOD(ROW(),2)</formula>
    </cfRule>
  </conditionalFormatting>
  <conditionalFormatting sqref="BF7">
    <cfRule type="expression" dxfId="1432" priority="1644">
      <formula>MOD(ROW(),2)</formula>
    </cfRule>
  </conditionalFormatting>
  <conditionalFormatting sqref="BF94:BY94">
    <cfRule type="expression" dxfId="1431" priority="1631">
      <formula>MOD(ROW(),2)</formula>
    </cfRule>
  </conditionalFormatting>
  <conditionalFormatting sqref="BF93:BY93">
    <cfRule type="expression" dxfId="1430" priority="1632">
      <formula>MOD(ROW(),2)</formula>
    </cfRule>
  </conditionalFormatting>
  <conditionalFormatting sqref="BF8:BF12">
    <cfRule type="expression" dxfId="1429" priority="1639">
      <formula>MOD(ROW(),2)</formula>
    </cfRule>
  </conditionalFormatting>
  <conditionalFormatting sqref="BF5">
    <cfRule type="expression" dxfId="1428" priority="1637">
      <formula>MOD(ROW(),2)</formula>
    </cfRule>
  </conditionalFormatting>
  <conditionalFormatting sqref="BF14">
    <cfRule type="expression" dxfId="1427" priority="1636">
      <formula>MOD(ROW(),2)</formula>
    </cfRule>
  </conditionalFormatting>
  <conditionalFormatting sqref="BF19 BF21:BF25">
    <cfRule type="expression" dxfId="1426" priority="1634">
      <formula>MOD(ROW(),2)</formula>
    </cfRule>
  </conditionalFormatting>
  <conditionalFormatting sqref="BF17">
    <cfRule type="expression" dxfId="1425" priority="1630">
      <formula>MOD(ROW(),2)</formula>
    </cfRule>
  </conditionalFormatting>
  <conditionalFormatting sqref="BF26:BF27">
    <cfRule type="expression" dxfId="1424" priority="1629">
      <formula>MOD(ROW(),2)</formula>
    </cfRule>
  </conditionalFormatting>
  <conditionalFormatting sqref="BP26:CI27">
    <cfRule type="expression" dxfId="1423" priority="1523">
      <formula>MOD(ROW(),2)</formula>
    </cfRule>
  </conditionalFormatting>
  <conditionalFormatting sqref="BP27:CI27">
    <cfRule type="expression" dxfId="1422" priority="1522">
      <formula>MOD(ROW(),2)</formula>
    </cfRule>
  </conditionalFormatting>
  <conditionalFormatting sqref="BF15 BG61:CI63">
    <cfRule type="expression" dxfId="1421" priority="1679">
      <formula>MOD(ROW(),2)</formula>
    </cfRule>
  </conditionalFormatting>
  <conditionalFormatting sqref="BF15:BF16">
    <cfRule type="expression" dxfId="1420" priority="1678">
      <formula>MOD(ROW(),2)</formula>
    </cfRule>
  </conditionalFormatting>
  <conditionalFormatting sqref="BF18">
    <cfRule type="expression" dxfId="1419" priority="1670">
      <formula>MOD(ROW(),2)</formula>
    </cfRule>
  </conditionalFormatting>
  <conditionalFormatting sqref="BF16">
    <cfRule type="expression" dxfId="1418" priority="1676">
      <formula>MOD(ROW(),2)</formula>
    </cfRule>
  </conditionalFormatting>
  <conditionalFormatting sqref="BF28:BF29 BF31:BF34 BF6:BF7 BF13:BF14">
    <cfRule type="expression" dxfId="1417" priority="1675">
      <formula>MOD(ROW(),2)</formula>
    </cfRule>
  </conditionalFormatting>
  <conditionalFormatting sqref="BF15:BF16">
    <cfRule type="expression" dxfId="1416" priority="1677">
      <formula>MOD(ROW(),2)</formula>
    </cfRule>
  </conditionalFormatting>
  <conditionalFormatting sqref="BF2:BF4 BG2:CI3">
    <cfRule type="expression" dxfId="1415" priority="1672">
      <formula>MOD(ROW(),2)</formula>
    </cfRule>
  </conditionalFormatting>
  <conditionalFormatting sqref="BF7">
    <cfRule type="expression" dxfId="1414" priority="1673">
      <formula>MOD(ROW(),2)</formula>
    </cfRule>
  </conditionalFormatting>
  <conditionalFormatting sqref="BF13:BF14">
    <cfRule type="expression" dxfId="1413" priority="1674">
      <formula>MOD(ROW(),2)</formula>
    </cfRule>
  </conditionalFormatting>
  <conditionalFormatting sqref="BF28:BF29">
    <cfRule type="expression" dxfId="1412" priority="1671">
      <formula>MOD(ROW(),2)</formula>
    </cfRule>
  </conditionalFormatting>
  <conditionalFormatting sqref="BF28:BF29 BF18">
    <cfRule type="expression" dxfId="1411" priority="1669">
      <formula>MOD(ROW(),2)</formula>
    </cfRule>
  </conditionalFormatting>
  <conditionalFormatting sqref="BF35">
    <cfRule type="expression" dxfId="1410" priority="1668">
      <formula>MOD(ROW(),2)</formula>
    </cfRule>
  </conditionalFormatting>
  <conditionalFormatting sqref="BF8:BF12">
    <cfRule type="expression" dxfId="1409" priority="1667">
      <formula>MOD(ROW(),2)</formula>
    </cfRule>
  </conditionalFormatting>
  <conditionalFormatting sqref="BP26:CI27">
    <cfRule type="expression" dxfId="1408" priority="1524">
      <formula>MOD(ROW(),2)</formula>
    </cfRule>
  </conditionalFormatting>
  <conditionalFormatting sqref="BP106:BY106">
    <cfRule type="expression" dxfId="1407" priority="1483">
      <formula>MOD(ROW(),2)</formula>
    </cfRule>
  </conditionalFormatting>
  <conditionalFormatting sqref="BF27">
    <cfRule type="expression" dxfId="1406" priority="1627">
      <formula>MOD(ROW(),2)</formula>
    </cfRule>
  </conditionalFormatting>
  <conditionalFormatting sqref="BF30">
    <cfRule type="expression" dxfId="1405" priority="1626">
      <formula>MOD(ROW(),2)</formula>
    </cfRule>
  </conditionalFormatting>
  <conditionalFormatting sqref="BF79">
    <cfRule type="expression" dxfId="1404" priority="1623">
      <formula>MOD(ROW(),2)</formula>
    </cfRule>
  </conditionalFormatting>
  <conditionalFormatting sqref="BF81:BF82">
    <cfRule type="expression" dxfId="1403" priority="1622">
      <formula>MOD(ROW(),2)</formula>
    </cfRule>
  </conditionalFormatting>
  <conditionalFormatting sqref="BD19 BD21:BD25">
    <cfRule type="expression" dxfId="1402" priority="1726">
      <formula>MOD(ROW(),2)</formula>
    </cfRule>
  </conditionalFormatting>
  <conditionalFormatting sqref="BD36:BD37">
    <cfRule type="expression" dxfId="1401" priority="1727">
      <formula>MOD(ROW(),2)</formula>
    </cfRule>
  </conditionalFormatting>
  <conditionalFormatting sqref="BD19 BD21:BD25">
    <cfRule type="expression" dxfId="1400" priority="1725">
      <formula>MOD(ROW(),2)</formula>
    </cfRule>
  </conditionalFormatting>
  <conditionalFormatting sqref="BP72:BY75 BP15:CI15 BP38:CI45">
    <cfRule type="expression" dxfId="1399" priority="1544">
      <formula>MOD(ROW(),2)</formula>
    </cfRule>
  </conditionalFormatting>
  <conditionalFormatting sqref="BP15:CI16">
    <cfRule type="expression" dxfId="1398" priority="1543">
      <formula>MOD(ROW(),2)</formula>
    </cfRule>
  </conditionalFormatting>
  <conditionalFormatting sqref="BD15:BD16">
    <cfRule type="expression" dxfId="1397" priority="1742">
      <formula>MOD(ROW(),2)</formula>
    </cfRule>
  </conditionalFormatting>
  <conditionalFormatting sqref="BD80 BD76:BD77 BD83:BD93 BE93">
    <cfRule type="expression" dxfId="1396" priority="1745">
      <formula>MOD(ROW(),2)</formula>
    </cfRule>
  </conditionalFormatting>
  <conditionalFormatting sqref="BD95">
    <cfRule type="expression" dxfId="1395" priority="1689">
      <formula>MOD(ROW(),2)</formula>
    </cfRule>
  </conditionalFormatting>
  <conditionalFormatting sqref="BD15:BD16">
    <cfRule type="expression" dxfId="1394" priority="1741">
      <formula>MOD(ROW(),2)</formula>
    </cfRule>
  </conditionalFormatting>
  <conditionalFormatting sqref="BD80 BD83:BD85">
    <cfRule type="expression" dxfId="1393" priority="1712">
      <formula>MOD(ROW(),2)</formula>
    </cfRule>
  </conditionalFormatting>
  <conditionalFormatting sqref="BD88:BD92">
    <cfRule type="expression" dxfId="1392" priority="1711">
      <formula>MOD(ROW(),2)</formula>
    </cfRule>
  </conditionalFormatting>
  <conditionalFormatting sqref="BD28:BD29">
    <cfRule type="expression" dxfId="1391" priority="1718">
      <formula>MOD(ROW(),2)</formula>
    </cfRule>
  </conditionalFormatting>
  <conditionalFormatting sqref="BD27">
    <cfRule type="expression" dxfId="1390" priority="1721">
      <formula>MOD(ROW(),2)</formula>
    </cfRule>
  </conditionalFormatting>
  <conditionalFormatting sqref="BD30">
    <cfRule type="expression" dxfId="1389" priority="1720">
      <formula>MOD(ROW(),2)</formula>
    </cfRule>
  </conditionalFormatting>
  <conditionalFormatting sqref="BD28:BD29 BD15">
    <cfRule type="expression" dxfId="1388" priority="1719">
      <formula>MOD(ROW(),2)</formula>
    </cfRule>
  </conditionalFormatting>
  <conditionalFormatting sqref="BD17">
    <cfRule type="expression" dxfId="1387" priority="1724">
      <formula>MOD(ROW(),2)</formula>
    </cfRule>
  </conditionalFormatting>
  <conditionalFormatting sqref="BD26:BD27">
    <cfRule type="expression" dxfId="1386" priority="1723">
      <formula>MOD(ROW(),2)</formula>
    </cfRule>
  </conditionalFormatting>
  <conditionalFormatting sqref="BD28:BD29">
    <cfRule type="expression" dxfId="1385" priority="1717">
      <formula>MOD(ROW(),2)</formula>
    </cfRule>
  </conditionalFormatting>
  <conditionalFormatting sqref="BD26:BD27">
    <cfRule type="expression" dxfId="1384" priority="1722">
      <formula>MOD(ROW(),2)</formula>
    </cfRule>
  </conditionalFormatting>
  <conditionalFormatting sqref="BD15:BD16">
    <cfRule type="expression" dxfId="1383" priority="1715">
      <formula>MOD(ROW(),2)</formula>
    </cfRule>
  </conditionalFormatting>
  <conditionalFormatting sqref="BD15:BD16">
    <cfRule type="expression" dxfId="1382" priority="1716">
      <formula>MOD(ROW(),2)</formula>
    </cfRule>
  </conditionalFormatting>
  <conditionalFormatting sqref="BD16">
    <cfRule type="expression" dxfId="1381" priority="1714">
      <formula>MOD(ROW(),2)</formula>
    </cfRule>
  </conditionalFormatting>
  <conditionalFormatting sqref="BD86:BD87">
    <cfRule type="expression" dxfId="1380" priority="1713">
      <formula>MOD(ROW(),2)</formula>
    </cfRule>
  </conditionalFormatting>
  <conditionalFormatting sqref="BD8:BD12">
    <cfRule type="expression" dxfId="1379" priority="1703">
      <formula>MOD(ROW(),2)</formula>
    </cfRule>
  </conditionalFormatting>
  <conditionalFormatting sqref="BD5">
    <cfRule type="expression" dxfId="1378" priority="1701">
      <formula>MOD(ROW(),2)</formula>
    </cfRule>
  </conditionalFormatting>
  <conditionalFormatting sqref="BD13:BD14">
    <cfRule type="expression" dxfId="1377" priority="1709">
      <formula>MOD(ROW(),2)</formula>
    </cfRule>
  </conditionalFormatting>
  <conditionalFormatting sqref="BD35">
    <cfRule type="expression" dxfId="1376" priority="1704">
      <formula>MOD(ROW(),2)</formula>
    </cfRule>
  </conditionalFormatting>
  <conditionalFormatting sqref="BD17">
    <cfRule type="expression" dxfId="1375" priority="1694">
      <formula>MOD(ROW(),2)</formula>
    </cfRule>
  </conditionalFormatting>
  <conditionalFormatting sqref="BD18">
    <cfRule type="expression" dxfId="1374" priority="1706">
      <formula>MOD(ROW(),2)</formula>
    </cfRule>
  </conditionalFormatting>
  <conditionalFormatting sqref="BD36:BD37">
    <cfRule type="expression" dxfId="1373" priority="1699">
      <formula>MOD(ROW(),2)</formula>
    </cfRule>
  </conditionalFormatting>
  <conditionalFormatting sqref="BD8:BD12">
    <cfRule type="expression" dxfId="1372" priority="1702">
      <formula>MOD(ROW(),2)</formula>
    </cfRule>
  </conditionalFormatting>
  <conditionalFormatting sqref="BD7">
    <cfRule type="expression" dxfId="1371" priority="1708">
      <formula>MOD(ROW(),2)</formula>
    </cfRule>
  </conditionalFormatting>
  <conditionalFormatting sqref="BD93:BE93">
    <cfRule type="expression" dxfId="1370" priority="1696">
      <formula>MOD(ROW(),2)</formula>
    </cfRule>
  </conditionalFormatting>
  <conditionalFormatting sqref="BD31:BD34 BD6:BD7 BD13:BD14">
    <cfRule type="expression" dxfId="1369" priority="1710">
      <formula>MOD(ROW(),2)</formula>
    </cfRule>
  </conditionalFormatting>
  <conditionalFormatting sqref="BD2:BD4 BE2:BE3">
    <cfRule type="expression" dxfId="1368" priority="1707">
      <formula>MOD(ROW(),2)</formula>
    </cfRule>
  </conditionalFormatting>
  <conditionalFormatting sqref="BO27">
    <cfRule type="expression" dxfId="1367" priority="1563">
      <formula>MOD(ROW(),2)</formula>
    </cfRule>
  </conditionalFormatting>
  <conditionalFormatting sqref="BD26:BD27">
    <cfRule type="expression" dxfId="1366" priority="1692">
      <formula>MOD(ROW(),2)</formula>
    </cfRule>
  </conditionalFormatting>
  <conditionalFormatting sqref="BD26:BD27">
    <cfRule type="expression" dxfId="1365" priority="1693">
      <formula>MOD(ROW(),2)</formula>
    </cfRule>
  </conditionalFormatting>
  <conditionalFormatting sqref="BD14">
    <cfRule type="expression" dxfId="1364" priority="1700">
      <formula>MOD(ROW(),2)</formula>
    </cfRule>
  </conditionalFormatting>
  <conditionalFormatting sqref="BD19 BD21:BD25">
    <cfRule type="expression" dxfId="1363" priority="1698">
      <formula>MOD(ROW(),2)</formula>
    </cfRule>
  </conditionalFormatting>
  <conditionalFormatting sqref="BD19 BD21:BD25">
    <cfRule type="expression" dxfId="1362" priority="1697">
      <formula>MOD(ROW(),2)</formula>
    </cfRule>
  </conditionalFormatting>
  <conditionalFormatting sqref="BD94:BE94">
    <cfRule type="expression" dxfId="1361" priority="1695">
      <formula>MOD(ROW(),2)</formula>
    </cfRule>
  </conditionalFormatting>
  <conditionalFormatting sqref="BD27">
    <cfRule type="expression" dxfId="1360" priority="1691">
      <formula>MOD(ROW(),2)</formula>
    </cfRule>
  </conditionalFormatting>
  <conditionalFormatting sqref="BD30">
    <cfRule type="expression" dxfId="1359" priority="1690">
      <formula>MOD(ROW(),2)</formula>
    </cfRule>
  </conditionalFormatting>
  <conditionalFormatting sqref="BD16">
    <cfRule type="expression" dxfId="1358" priority="1740">
      <formula>MOD(ROW(),2)</formula>
    </cfRule>
  </conditionalFormatting>
  <conditionalFormatting sqref="BD28:BD29 BD31:BD34 BD6:BD7 BD13:BD14">
    <cfRule type="expression" dxfId="1357" priority="1739">
      <formula>MOD(ROW(),2)</formula>
    </cfRule>
  </conditionalFormatting>
  <conditionalFormatting sqref="BD94:BE94">
    <cfRule type="expression" dxfId="1356" priority="1744">
      <formula>MOD(ROW(),2)</formula>
    </cfRule>
  </conditionalFormatting>
  <conditionalFormatting sqref="BD15">
    <cfRule type="expression" dxfId="1355" priority="1743">
      <formula>MOD(ROW(),2)</formula>
    </cfRule>
  </conditionalFormatting>
  <conditionalFormatting sqref="BD8:BD12">
    <cfRule type="expression" dxfId="1354" priority="1731">
      <formula>MOD(ROW(),2)</formula>
    </cfRule>
  </conditionalFormatting>
  <conditionalFormatting sqref="BD7">
    <cfRule type="expression" dxfId="1353" priority="1737">
      <formula>MOD(ROW(),2)</formula>
    </cfRule>
  </conditionalFormatting>
  <conditionalFormatting sqref="BD2:BD4 BE2:BE3">
    <cfRule type="expression" dxfId="1352" priority="1736">
      <formula>MOD(ROW(),2)</formula>
    </cfRule>
  </conditionalFormatting>
  <conditionalFormatting sqref="BD13:BD14">
    <cfRule type="expression" dxfId="1351" priority="1738">
      <formula>MOD(ROW(),2)</formula>
    </cfRule>
  </conditionalFormatting>
  <conditionalFormatting sqref="BD28:BD29 BD18">
    <cfRule type="expression" dxfId="1350" priority="1733">
      <formula>MOD(ROW(),2)</formula>
    </cfRule>
  </conditionalFormatting>
  <conditionalFormatting sqref="BD18">
    <cfRule type="expression" dxfId="1349" priority="1734">
      <formula>MOD(ROW(),2)</formula>
    </cfRule>
  </conditionalFormatting>
  <conditionalFormatting sqref="BD28:BD29">
    <cfRule type="expression" dxfId="1348" priority="1735">
      <formula>MOD(ROW(),2)</formula>
    </cfRule>
  </conditionalFormatting>
  <conditionalFormatting sqref="BD35">
    <cfRule type="expression" dxfId="1347" priority="1732">
      <formula>MOD(ROW(),2)</formula>
    </cfRule>
  </conditionalFormatting>
  <conditionalFormatting sqref="BD8:BD12">
    <cfRule type="expression" dxfId="1346" priority="1730">
      <formula>MOD(ROW(),2)</formula>
    </cfRule>
  </conditionalFormatting>
  <conditionalFormatting sqref="BD5">
    <cfRule type="expression" dxfId="1345" priority="1729">
      <formula>MOD(ROW(),2)</formula>
    </cfRule>
  </conditionalFormatting>
  <conditionalFormatting sqref="BD14">
    <cfRule type="expression" dxfId="1344" priority="1728">
      <formula>MOD(ROW(),2)</formula>
    </cfRule>
  </conditionalFormatting>
  <conditionalFormatting sqref="BD78">
    <cfRule type="expression" dxfId="1343" priority="1688">
      <formula>MOD(ROW(),2)</formula>
    </cfRule>
  </conditionalFormatting>
  <conditionalFormatting sqref="BP15:CI16">
    <cfRule type="expression" dxfId="1342" priority="1542">
      <formula>MOD(ROW(),2)</formula>
    </cfRule>
  </conditionalFormatting>
  <conditionalFormatting sqref="BP28:CI29 BP31:CI34 BP6:CI7 BP13:CI14">
    <cfRule type="expression" dxfId="1341" priority="1540">
      <formula>MOD(ROW(),2)</formula>
    </cfRule>
  </conditionalFormatting>
  <conditionalFormatting sqref="BP16:CI16">
    <cfRule type="expression" dxfId="1340" priority="1541">
      <formula>MOD(ROW(),2)</formula>
    </cfRule>
  </conditionalFormatting>
  <conditionalFormatting sqref="BP72:BY77 BP28:CI29 BP15:CI15 BP38:CI45">
    <cfRule type="expression" dxfId="1339" priority="1520">
      <formula>MOD(ROW(),2)</formula>
    </cfRule>
  </conditionalFormatting>
  <conditionalFormatting sqref="BP30:CI30">
    <cfRule type="expression" dxfId="1338" priority="1521">
      <formula>MOD(ROW(),2)</formula>
    </cfRule>
  </conditionalFormatting>
  <conditionalFormatting sqref="BP28:CI29">
    <cfRule type="expression" dxfId="1337" priority="1519">
      <formula>MOD(ROW(),2)</formula>
    </cfRule>
  </conditionalFormatting>
  <conditionalFormatting sqref="BP28:CI29">
    <cfRule type="expression" dxfId="1336" priority="1536">
      <formula>MOD(ROW(),2)</formula>
    </cfRule>
  </conditionalFormatting>
  <conditionalFormatting sqref="BP13:CI14">
    <cfRule type="expression" dxfId="1335" priority="1539">
      <formula>MOD(ROW(),2)</formula>
    </cfRule>
  </conditionalFormatting>
  <conditionalFormatting sqref="BP18:CI18">
    <cfRule type="expression" dxfId="1334" priority="1535">
      <formula>MOD(ROW(),2)</formula>
    </cfRule>
  </conditionalFormatting>
  <conditionalFormatting sqref="BP18:CI18">
    <cfRule type="expression" dxfId="1333" priority="1506">
      <formula>MOD(ROW(),2)</formula>
    </cfRule>
  </conditionalFormatting>
  <conditionalFormatting sqref="BP35:CI35">
    <cfRule type="expression" dxfId="1332" priority="1505">
      <formula>MOD(ROW(),2)</formula>
    </cfRule>
  </conditionalFormatting>
  <conditionalFormatting sqref="BP88:BY92">
    <cfRule type="expression" dxfId="1331" priority="1512">
      <formula>MOD(ROW(),2)</formula>
    </cfRule>
  </conditionalFormatting>
  <conditionalFormatting sqref="BP16:CI16">
    <cfRule type="expression" dxfId="1330" priority="1515">
      <formula>MOD(ROW(),2)</formula>
    </cfRule>
  </conditionalFormatting>
  <conditionalFormatting sqref="BP86:BY87">
    <cfRule type="expression" dxfId="1329" priority="1514">
      <formula>MOD(ROW(),2)</formula>
    </cfRule>
  </conditionalFormatting>
  <conditionalFormatting sqref="BP80:BY80 BP83:BY85">
    <cfRule type="expression" dxfId="1328" priority="1513">
      <formula>MOD(ROW(),2)</formula>
    </cfRule>
  </conditionalFormatting>
  <conditionalFormatting sqref="BP28:CI29">
    <cfRule type="expression" dxfId="1327" priority="1518">
      <formula>MOD(ROW(),2)</formula>
    </cfRule>
  </conditionalFormatting>
  <conditionalFormatting sqref="BP15:CI16">
    <cfRule type="expression" dxfId="1326" priority="1517">
      <formula>MOD(ROW(),2)</formula>
    </cfRule>
  </conditionalFormatting>
  <conditionalFormatting sqref="BP31:CI34 BP6:CI7 BP13:CI14">
    <cfRule type="expression" dxfId="1325" priority="1511">
      <formula>MOD(ROW(),2)</formula>
    </cfRule>
  </conditionalFormatting>
  <conditionalFormatting sqref="BP15:CI16">
    <cfRule type="expression" dxfId="1324" priority="1516">
      <formula>MOD(ROW(),2)</formula>
    </cfRule>
  </conditionalFormatting>
  <conditionalFormatting sqref="BP7:CI7">
    <cfRule type="expression" dxfId="1323" priority="1509">
      <formula>MOD(ROW(),2)</formula>
    </cfRule>
  </conditionalFormatting>
  <conditionalFormatting sqref="BP13:CI14">
    <cfRule type="expression" dxfId="1322" priority="1510">
      <formula>MOD(ROW(),2)</formula>
    </cfRule>
  </conditionalFormatting>
  <conditionalFormatting sqref="BP4:CI4">
    <cfRule type="expression" dxfId="1321" priority="1508">
      <formula>MOD(ROW(),2)</formula>
    </cfRule>
  </conditionalFormatting>
  <conditionalFormatting sqref="BP18:CI18">
    <cfRule type="expression" dxfId="1320" priority="1507">
      <formula>MOD(ROW(),2)</formula>
    </cfRule>
  </conditionalFormatting>
  <conditionalFormatting sqref="BP17:CI17">
    <cfRule type="expression" dxfId="1319" priority="1495">
      <formula>MOD(ROW(),2)</formula>
    </cfRule>
  </conditionalFormatting>
  <conditionalFormatting sqref="BP26:CI27">
    <cfRule type="expression" dxfId="1318" priority="1494">
      <formula>MOD(ROW(),2)</formula>
    </cfRule>
  </conditionalFormatting>
  <conditionalFormatting sqref="BP8:CI12">
    <cfRule type="expression" dxfId="1317" priority="1503">
      <formula>MOD(ROW(),2)</formula>
    </cfRule>
  </conditionalFormatting>
  <conditionalFormatting sqref="BP19:CI19 BP21:CI25">
    <cfRule type="expression" dxfId="1316" priority="1498">
      <formula>MOD(ROW(),2)</formula>
    </cfRule>
  </conditionalFormatting>
  <conditionalFormatting sqref="BP79:BY79">
    <cfRule type="expression" dxfId="1315" priority="1488">
      <formula>MOD(ROW(),2)</formula>
    </cfRule>
  </conditionalFormatting>
  <conditionalFormatting sqref="BP36:CI37">
    <cfRule type="expression" dxfId="1314" priority="1500">
      <formula>MOD(ROW(),2)</formula>
    </cfRule>
  </conditionalFormatting>
  <conditionalFormatting sqref="BP26:CI27">
    <cfRule type="expression" dxfId="1313" priority="1493">
      <formula>MOD(ROW(),2)</formula>
    </cfRule>
  </conditionalFormatting>
  <conditionalFormatting sqref="BP5:CI5">
    <cfRule type="expression" dxfId="1312" priority="1502">
      <formula>MOD(ROW(),2)</formula>
    </cfRule>
  </conditionalFormatting>
  <conditionalFormatting sqref="BP95:BY95">
    <cfRule type="expression" dxfId="1311" priority="1490">
      <formula>MOD(ROW(),2)</formula>
    </cfRule>
  </conditionalFormatting>
  <conditionalFormatting sqref="BP8:CI12">
    <cfRule type="expression" dxfId="1310" priority="1504">
      <formula>MOD(ROW(),2)</formula>
    </cfRule>
  </conditionalFormatting>
  <conditionalFormatting sqref="BP14:CI14">
    <cfRule type="expression" dxfId="1309" priority="1501">
      <formula>MOD(ROW(),2)</formula>
    </cfRule>
  </conditionalFormatting>
  <conditionalFormatting sqref="BP19:CI19 BP21:CI25">
    <cfRule type="expression" dxfId="1308" priority="1499">
      <formula>MOD(ROW(),2)</formula>
    </cfRule>
  </conditionalFormatting>
  <conditionalFormatting sqref="BP81:BY82">
    <cfRule type="expression" dxfId="1307" priority="1486">
      <formula>MOD(ROW(),2)</formula>
    </cfRule>
  </conditionalFormatting>
  <conditionalFormatting sqref="BP79:BY79">
    <cfRule type="expression" dxfId="1306" priority="1487">
      <formula>MOD(ROW(),2)</formula>
    </cfRule>
  </conditionalFormatting>
  <conditionalFormatting sqref="BP27:CI27">
    <cfRule type="expression" dxfId="1305" priority="1492">
      <formula>MOD(ROW(),2)</formula>
    </cfRule>
  </conditionalFormatting>
  <conditionalFormatting sqref="BP30:CI30">
    <cfRule type="expression" dxfId="1304" priority="1491">
      <formula>MOD(ROW(),2)</formula>
    </cfRule>
  </conditionalFormatting>
  <conditionalFormatting sqref="BP78:BY78">
    <cfRule type="expression" dxfId="1303" priority="1489">
      <formula>MOD(ROW(),2)</formula>
    </cfRule>
  </conditionalFormatting>
  <conditionalFormatting sqref="BP81:BY82">
    <cfRule type="expression" dxfId="1302" priority="1485">
      <formula>MOD(ROW(),2)</formula>
    </cfRule>
  </conditionalFormatting>
  <conditionalFormatting sqref="BP105:CI105">
    <cfRule type="expression" dxfId="1301" priority="1484">
      <formula>MOD(ROW(),2)</formula>
    </cfRule>
  </conditionalFormatting>
  <conditionalFormatting sqref="BP28:CI29 BP18:CI18">
    <cfRule type="expression" dxfId="1300" priority="1534">
      <formula>MOD(ROW(),2)</formula>
    </cfRule>
  </conditionalFormatting>
  <conditionalFormatting sqref="BP35:CI35">
    <cfRule type="expression" dxfId="1299" priority="1533">
      <formula>MOD(ROW(),2)</formula>
    </cfRule>
  </conditionalFormatting>
  <conditionalFormatting sqref="BP7:CI7">
    <cfRule type="expression" dxfId="1298" priority="1538">
      <formula>MOD(ROW(),2)</formula>
    </cfRule>
  </conditionalFormatting>
  <conditionalFormatting sqref="BP4:CI4">
    <cfRule type="expression" dxfId="1297" priority="1537">
      <formula>MOD(ROW(),2)</formula>
    </cfRule>
  </conditionalFormatting>
  <conditionalFormatting sqref="BP17:CI17">
    <cfRule type="expression" dxfId="1296" priority="1525">
      <formula>MOD(ROW(),2)</formula>
    </cfRule>
  </conditionalFormatting>
  <conditionalFormatting sqref="BP8:CI12">
    <cfRule type="expression" dxfId="1295" priority="1531">
      <formula>MOD(ROW(),2)</formula>
    </cfRule>
  </conditionalFormatting>
  <conditionalFormatting sqref="BP5:CI5">
    <cfRule type="expression" dxfId="1294" priority="1530">
      <formula>MOD(ROW(),2)</formula>
    </cfRule>
  </conditionalFormatting>
  <conditionalFormatting sqref="BP8:CI12">
    <cfRule type="expression" dxfId="1293" priority="1532">
      <formula>MOD(ROW(),2)</formula>
    </cfRule>
  </conditionalFormatting>
  <conditionalFormatting sqref="BP19:CI19 BP21:CI25">
    <cfRule type="expression" dxfId="1292" priority="1527">
      <formula>MOD(ROW(),2)</formula>
    </cfRule>
  </conditionalFormatting>
  <conditionalFormatting sqref="BP36:CI37">
    <cfRule type="expression" dxfId="1291" priority="1528">
      <formula>MOD(ROW(),2)</formula>
    </cfRule>
  </conditionalFormatting>
  <conditionalFormatting sqref="BP14:CI14">
    <cfRule type="expression" dxfId="1290" priority="1529">
      <formula>MOD(ROW(),2)</formula>
    </cfRule>
  </conditionalFormatting>
  <conditionalFormatting sqref="BP19:CI19 BP21:CI25">
    <cfRule type="expression" dxfId="1289" priority="1526">
      <formula>MOD(ROW(),2)</formula>
    </cfRule>
  </conditionalFormatting>
  <conditionalFormatting sqref="BO19 BO21:BO25">
    <cfRule type="expression" dxfId="1288" priority="1598">
      <formula>MOD(ROW(),2)</formula>
    </cfRule>
  </conditionalFormatting>
  <conditionalFormatting sqref="BO36:BO37">
    <cfRule type="expression" dxfId="1287" priority="1599">
      <formula>MOD(ROW(),2)</formula>
    </cfRule>
  </conditionalFormatting>
  <conditionalFormatting sqref="BO19 BO21:BO25">
    <cfRule type="expression" dxfId="1286" priority="1597">
      <formula>MOD(ROW(),2)</formula>
    </cfRule>
  </conditionalFormatting>
  <conditionalFormatting sqref="BO79">
    <cfRule type="expression" dxfId="1285" priority="1558">
      <formula>MOD(ROW(),2)</formula>
    </cfRule>
  </conditionalFormatting>
  <conditionalFormatting sqref="BO81:BO82">
    <cfRule type="expression" dxfId="1284" priority="1557">
      <formula>MOD(ROW(),2)</formula>
    </cfRule>
  </conditionalFormatting>
  <conditionalFormatting sqref="BO106">
    <cfRule type="expression" dxfId="1283" priority="1554">
      <formula>MOD(ROW(),2)</formula>
    </cfRule>
  </conditionalFormatting>
  <conditionalFormatting sqref="BO107">
    <cfRule type="expression" dxfId="1282" priority="1619">
      <formula>MOD(ROW(),2)</formula>
    </cfRule>
  </conditionalFormatting>
  <conditionalFormatting sqref="BO107">
    <cfRule type="expression" dxfId="1281" priority="1620">
      <formula>MOD(ROW(),2)</formula>
    </cfRule>
  </conditionalFormatting>
  <conditionalFormatting sqref="BO15:BO16">
    <cfRule type="expression" dxfId="1280" priority="1614">
      <formula>MOD(ROW(),2)</formula>
    </cfRule>
  </conditionalFormatting>
  <conditionalFormatting sqref="BO96:BO104">
    <cfRule type="expression" dxfId="1279" priority="1618">
      <formula>MOD(ROW(),2)</formula>
    </cfRule>
  </conditionalFormatting>
  <conditionalFormatting sqref="BO80 BO76:BO77 BO83:BO92">
    <cfRule type="expression" dxfId="1278" priority="1617">
      <formula>MOD(ROW(),2)</formula>
    </cfRule>
  </conditionalFormatting>
  <conditionalFormatting sqref="BO95">
    <cfRule type="expression" dxfId="1277" priority="1561">
      <formula>MOD(ROW(),2)</formula>
    </cfRule>
  </conditionalFormatting>
  <conditionalFormatting sqref="BO15:BO16">
    <cfRule type="expression" dxfId="1276" priority="1613">
      <formula>MOD(ROW(),2)</formula>
    </cfRule>
  </conditionalFormatting>
  <conditionalFormatting sqref="BO80 BO83:BO85">
    <cfRule type="expression" dxfId="1275" priority="1584">
      <formula>MOD(ROW(),2)</formula>
    </cfRule>
  </conditionalFormatting>
  <conditionalFormatting sqref="BO88:BO92">
    <cfRule type="expression" dxfId="1274" priority="1583">
      <formula>MOD(ROW(),2)</formula>
    </cfRule>
  </conditionalFormatting>
  <conditionalFormatting sqref="BO28:BO29">
    <cfRule type="expression" dxfId="1273" priority="1590">
      <formula>MOD(ROW(),2)</formula>
    </cfRule>
  </conditionalFormatting>
  <conditionalFormatting sqref="BO27">
    <cfRule type="expression" dxfId="1272" priority="1593">
      <formula>MOD(ROW(),2)</formula>
    </cfRule>
  </conditionalFormatting>
  <conditionalFormatting sqref="BO30">
    <cfRule type="expression" dxfId="1271" priority="1592">
      <formula>MOD(ROW(),2)</formula>
    </cfRule>
  </conditionalFormatting>
  <conditionalFormatting sqref="BO28:BO29 BO15">
    <cfRule type="expression" dxfId="1270" priority="1591">
      <formula>MOD(ROW(),2)</formula>
    </cfRule>
  </conditionalFormatting>
  <conditionalFormatting sqref="BO17">
    <cfRule type="expression" dxfId="1269" priority="1596">
      <formula>MOD(ROW(),2)</formula>
    </cfRule>
  </conditionalFormatting>
  <conditionalFormatting sqref="BO26:BO27">
    <cfRule type="expression" dxfId="1268" priority="1595">
      <formula>MOD(ROW(),2)</formula>
    </cfRule>
  </conditionalFormatting>
  <conditionalFormatting sqref="BO28:BO29">
    <cfRule type="expression" dxfId="1267" priority="1589">
      <formula>MOD(ROW(),2)</formula>
    </cfRule>
  </conditionalFormatting>
  <conditionalFormatting sqref="BO26:BO27">
    <cfRule type="expression" dxfId="1266" priority="1594">
      <formula>MOD(ROW(),2)</formula>
    </cfRule>
  </conditionalFormatting>
  <conditionalFormatting sqref="BO15:BO16">
    <cfRule type="expression" dxfId="1265" priority="1587">
      <formula>MOD(ROW(),2)</formula>
    </cfRule>
  </conditionalFormatting>
  <conditionalFormatting sqref="BO15:BO16">
    <cfRule type="expression" dxfId="1264" priority="1588">
      <formula>MOD(ROW(),2)</formula>
    </cfRule>
  </conditionalFormatting>
  <conditionalFormatting sqref="BO16">
    <cfRule type="expression" dxfId="1263" priority="1586">
      <formula>MOD(ROW(),2)</formula>
    </cfRule>
  </conditionalFormatting>
  <conditionalFormatting sqref="BO86:BO87">
    <cfRule type="expression" dxfId="1262" priority="1585">
      <formula>MOD(ROW(),2)</formula>
    </cfRule>
  </conditionalFormatting>
  <conditionalFormatting sqref="BO8:BO12">
    <cfRule type="expression" dxfId="1261" priority="1575">
      <formula>MOD(ROW(),2)</formula>
    </cfRule>
  </conditionalFormatting>
  <conditionalFormatting sqref="BO5">
    <cfRule type="expression" dxfId="1260" priority="1573">
      <formula>MOD(ROW(),2)</formula>
    </cfRule>
  </conditionalFormatting>
  <conditionalFormatting sqref="BO13:BO14">
    <cfRule type="expression" dxfId="1259" priority="1581">
      <formula>MOD(ROW(),2)</formula>
    </cfRule>
  </conditionalFormatting>
  <conditionalFormatting sqref="BO35">
    <cfRule type="expression" dxfId="1258" priority="1576">
      <formula>MOD(ROW(),2)</formula>
    </cfRule>
  </conditionalFormatting>
  <conditionalFormatting sqref="BO17">
    <cfRule type="expression" dxfId="1257" priority="1566">
      <formula>MOD(ROW(),2)</formula>
    </cfRule>
  </conditionalFormatting>
  <conditionalFormatting sqref="BO18">
    <cfRule type="expression" dxfId="1256" priority="1578">
      <formula>MOD(ROW(),2)</formula>
    </cfRule>
  </conditionalFormatting>
  <conditionalFormatting sqref="BO36:BO37">
    <cfRule type="expression" dxfId="1255" priority="1571">
      <formula>MOD(ROW(),2)</formula>
    </cfRule>
  </conditionalFormatting>
  <conditionalFormatting sqref="BO8:BO12">
    <cfRule type="expression" dxfId="1254" priority="1574">
      <formula>MOD(ROW(),2)</formula>
    </cfRule>
  </conditionalFormatting>
  <conditionalFormatting sqref="BO7">
    <cfRule type="expression" dxfId="1253" priority="1580">
      <formula>MOD(ROW(),2)</formula>
    </cfRule>
  </conditionalFormatting>
  <conditionalFormatting sqref="BO26:BO27">
    <cfRule type="expression" dxfId="1252" priority="1565">
      <formula>MOD(ROW(),2)</formula>
    </cfRule>
  </conditionalFormatting>
  <conditionalFormatting sqref="BO31:BO34 BO6:BO7 BO13:BO14">
    <cfRule type="expression" dxfId="1251" priority="1582">
      <formula>MOD(ROW(),2)</formula>
    </cfRule>
  </conditionalFormatting>
  <conditionalFormatting sqref="BO4">
    <cfRule type="expression" dxfId="1250" priority="1579">
      <formula>MOD(ROW(),2)</formula>
    </cfRule>
  </conditionalFormatting>
  <conditionalFormatting sqref="BO18">
    <cfRule type="expression" dxfId="1249" priority="1577">
      <formula>MOD(ROW(),2)</formula>
    </cfRule>
  </conditionalFormatting>
  <conditionalFormatting sqref="BO26:BO27">
    <cfRule type="expression" dxfId="1248" priority="1564">
      <formula>MOD(ROW(),2)</formula>
    </cfRule>
  </conditionalFormatting>
  <conditionalFormatting sqref="BO14">
    <cfRule type="expression" dxfId="1247" priority="1572">
      <formula>MOD(ROW(),2)</formula>
    </cfRule>
  </conditionalFormatting>
  <conditionalFormatting sqref="BO19 BO21:BO25">
    <cfRule type="expression" dxfId="1246" priority="1570">
      <formula>MOD(ROW(),2)</formula>
    </cfRule>
  </conditionalFormatting>
  <conditionalFormatting sqref="BO19 BO21:BO25">
    <cfRule type="expression" dxfId="1245" priority="1569">
      <formula>MOD(ROW(),2)</formula>
    </cfRule>
  </conditionalFormatting>
  <conditionalFormatting sqref="BO78">
    <cfRule type="expression" dxfId="1244" priority="1560">
      <formula>MOD(ROW(),2)</formula>
    </cfRule>
  </conditionalFormatting>
  <conditionalFormatting sqref="BO30">
    <cfRule type="expression" dxfId="1243" priority="1562">
      <formula>MOD(ROW(),2)</formula>
    </cfRule>
  </conditionalFormatting>
  <conditionalFormatting sqref="BO16">
    <cfRule type="expression" dxfId="1242" priority="1612">
      <formula>MOD(ROW(),2)</formula>
    </cfRule>
  </conditionalFormatting>
  <conditionalFormatting sqref="BO28:BO29 BO31:BO34 BO6:BO7 BO13:BO14">
    <cfRule type="expression" dxfId="1241" priority="1611">
      <formula>MOD(ROW(),2)</formula>
    </cfRule>
  </conditionalFormatting>
  <conditionalFormatting sqref="BO15">
    <cfRule type="expression" dxfId="1240" priority="1615">
      <formula>MOD(ROW(),2)</formula>
    </cfRule>
  </conditionalFormatting>
  <conditionalFormatting sqref="BO8:BO12">
    <cfRule type="expression" dxfId="1239" priority="1603">
      <formula>MOD(ROW(),2)</formula>
    </cfRule>
  </conditionalFormatting>
  <conditionalFormatting sqref="BO7">
    <cfRule type="expression" dxfId="1238" priority="1609">
      <formula>MOD(ROW(),2)</formula>
    </cfRule>
  </conditionalFormatting>
  <conditionalFormatting sqref="BO4">
    <cfRule type="expression" dxfId="1237" priority="1608">
      <formula>MOD(ROW(),2)</formula>
    </cfRule>
  </conditionalFormatting>
  <conditionalFormatting sqref="BO13:BO14">
    <cfRule type="expression" dxfId="1236" priority="1610">
      <formula>MOD(ROW(),2)</formula>
    </cfRule>
  </conditionalFormatting>
  <conditionalFormatting sqref="BO28:BO29 BO18">
    <cfRule type="expression" dxfId="1235" priority="1605">
      <formula>MOD(ROW(),2)</formula>
    </cfRule>
  </conditionalFormatting>
  <conditionalFormatting sqref="BO18">
    <cfRule type="expression" dxfId="1234" priority="1606">
      <formula>MOD(ROW(),2)</formula>
    </cfRule>
  </conditionalFormatting>
  <conditionalFormatting sqref="BO28:BO29">
    <cfRule type="expression" dxfId="1233" priority="1607">
      <formula>MOD(ROW(),2)</formula>
    </cfRule>
  </conditionalFormatting>
  <conditionalFormatting sqref="BO35">
    <cfRule type="expression" dxfId="1232" priority="1604">
      <formula>MOD(ROW(),2)</formula>
    </cfRule>
  </conditionalFormatting>
  <conditionalFormatting sqref="BO8:BO12">
    <cfRule type="expression" dxfId="1231" priority="1602">
      <formula>MOD(ROW(),2)</formula>
    </cfRule>
  </conditionalFormatting>
  <conditionalFormatting sqref="BO5">
    <cfRule type="expression" dxfId="1230" priority="1601">
      <formula>MOD(ROW(),2)</formula>
    </cfRule>
  </conditionalFormatting>
  <conditionalFormatting sqref="BO14">
    <cfRule type="expression" dxfId="1229" priority="1600">
      <formula>MOD(ROW(),2)</formula>
    </cfRule>
  </conditionalFormatting>
  <conditionalFormatting sqref="BO79">
    <cfRule type="expression" dxfId="1228" priority="1559">
      <formula>MOD(ROW(),2)</formula>
    </cfRule>
  </conditionalFormatting>
  <conditionalFormatting sqref="BO81:BO82">
    <cfRule type="expression" dxfId="1227" priority="1556">
      <formula>MOD(ROW(),2)</formula>
    </cfRule>
  </conditionalFormatting>
  <conditionalFormatting sqref="BO105">
    <cfRule type="expression" dxfId="1226" priority="1555">
      <formula>MOD(ROW(),2)</formula>
    </cfRule>
  </conditionalFormatting>
  <conditionalFormatting sqref="BP107:BY107">
    <cfRule type="expression" dxfId="1225" priority="1549">
      <formula>MOD(ROW(),2)</formula>
    </cfRule>
  </conditionalFormatting>
  <conditionalFormatting sqref="BP107:BY107">
    <cfRule type="expression" dxfId="1224" priority="1548">
      <formula>MOD(ROW(),2)</formula>
    </cfRule>
  </conditionalFormatting>
  <conditionalFormatting sqref="BP96:BY104">
    <cfRule type="expression" dxfId="1223" priority="1547">
      <formula>MOD(ROW(),2)</formula>
    </cfRule>
  </conditionalFormatting>
  <conditionalFormatting sqref="BP80:BY80 BP76:BY77 BP83:BY92">
    <cfRule type="expression" dxfId="1222" priority="1546">
      <formula>MOD(ROW(),2)</formula>
    </cfRule>
  </conditionalFormatting>
  <conditionalFormatting sqref="BZ97:CI101 BZ64:CI93 CJ46:CK47">
    <cfRule type="expression" dxfId="1221" priority="1475">
      <formula>MOD(ROW(),2)</formula>
    </cfRule>
  </conditionalFormatting>
  <conditionalFormatting sqref="BZ96:CI97 BZ94:CI94">
    <cfRule type="expression" dxfId="1220" priority="1474">
      <formula>MOD(ROW(),2)</formula>
    </cfRule>
  </conditionalFormatting>
  <conditionalFormatting sqref="BZ95:CI95">
    <cfRule type="expression" dxfId="1219" priority="1468">
      <formula>MOD(ROW(),2)</formula>
    </cfRule>
  </conditionalFormatting>
  <conditionalFormatting sqref="BZ86:CI87">
    <cfRule type="expression" dxfId="1218" priority="1472">
      <formula>MOD(ROW(),2)</formula>
    </cfRule>
  </conditionalFormatting>
  <conditionalFormatting sqref="BZ75:CI79">
    <cfRule type="expression" dxfId="1217" priority="1473">
      <formula>MOD(ROW(),2)</formula>
    </cfRule>
  </conditionalFormatting>
  <conditionalFormatting sqref="BZ88:CI92">
    <cfRule type="expression" dxfId="1216" priority="1471">
      <formula>MOD(ROW(),2)</formula>
    </cfRule>
  </conditionalFormatting>
  <conditionalFormatting sqref="BZ93:CI93">
    <cfRule type="expression" dxfId="1215" priority="1470">
      <formula>MOD(ROW(),2)</formula>
    </cfRule>
  </conditionalFormatting>
  <conditionalFormatting sqref="BZ96:CI97 BZ94:CI94">
    <cfRule type="expression" dxfId="1214" priority="1469">
      <formula>MOD(ROW(),2)</formula>
    </cfRule>
  </conditionalFormatting>
  <conditionalFormatting sqref="BZ106:CI106">
    <cfRule type="expression" dxfId="1213" priority="1467">
      <formula>MOD(ROW(),2)</formula>
    </cfRule>
  </conditionalFormatting>
  <conditionalFormatting sqref="BZ107:CI107">
    <cfRule type="expression" dxfId="1212" priority="1466">
      <formula>MOD(ROW(),2)</formula>
    </cfRule>
  </conditionalFormatting>
  <conditionalFormatting sqref="BZ107:CI107">
    <cfRule type="expression" dxfId="1211" priority="1464">
      <formula>MOD(ROW(),2)</formula>
    </cfRule>
  </conditionalFormatting>
  <conditionalFormatting sqref="BZ106:CI106">
    <cfRule type="expression" dxfId="1210" priority="1465">
      <formula>MOD(ROW(),2)</formula>
    </cfRule>
  </conditionalFormatting>
  <conditionalFormatting sqref="CK61:CK63">
    <cfRule type="expression" dxfId="1209" priority="1329">
      <formula>MOD(ROW(),2)</formula>
    </cfRule>
  </conditionalFormatting>
  <conditionalFormatting sqref="CK3">
    <cfRule type="expression" dxfId="1208" priority="1328">
      <formula>MOD(ROW(),2)</formula>
    </cfRule>
  </conditionalFormatting>
  <conditionalFormatting sqref="CK26:CK27">
    <cfRule type="expression" dxfId="1207" priority="1306">
      <formula>MOD(ROW(),2)</formula>
    </cfRule>
  </conditionalFormatting>
  <conditionalFormatting sqref="CK27">
    <cfRule type="expression" dxfId="1206" priority="1305">
      <formula>MOD(ROW(),2)</formula>
    </cfRule>
  </conditionalFormatting>
  <conditionalFormatting sqref="CK61:CK63">
    <cfRule type="expression" dxfId="1205" priority="1331">
      <formula>MOD(ROW(),2)</formula>
    </cfRule>
  </conditionalFormatting>
  <conditionalFormatting sqref="CK3">
    <cfRule type="expression" dxfId="1204" priority="1330">
      <formula>MOD(ROW(),2)</formula>
    </cfRule>
  </conditionalFormatting>
  <conditionalFormatting sqref="CK26:CK27">
    <cfRule type="expression" dxfId="1203" priority="1307">
      <formula>MOD(ROW(),2)</formula>
    </cfRule>
  </conditionalFormatting>
  <conditionalFormatting sqref="CK15 CK38:CK45">
    <cfRule type="expression" dxfId="1202" priority="1327">
      <formula>MOD(ROW(),2)</formula>
    </cfRule>
  </conditionalFormatting>
  <conditionalFormatting sqref="CK15:CK16">
    <cfRule type="expression" dxfId="1201" priority="1326">
      <formula>MOD(ROW(),2)</formula>
    </cfRule>
  </conditionalFormatting>
  <conditionalFormatting sqref="CK15:CK16">
    <cfRule type="expression" dxfId="1200" priority="1325">
      <formula>MOD(ROW(),2)</formula>
    </cfRule>
  </conditionalFormatting>
  <conditionalFormatting sqref="CK28:CK29 CK31:CK34 CK6:CK7 CK13:CK14">
    <cfRule type="expression" dxfId="1199" priority="1323">
      <formula>MOD(ROW(),2)</formula>
    </cfRule>
  </conditionalFormatting>
  <conditionalFormatting sqref="CK16">
    <cfRule type="expression" dxfId="1198" priority="1324">
      <formula>MOD(ROW(),2)</formula>
    </cfRule>
  </conditionalFormatting>
  <conditionalFormatting sqref="CK28:CK29 CK15 CK38:CK45">
    <cfRule type="expression" dxfId="1197" priority="1303">
      <formula>MOD(ROW(),2)</formula>
    </cfRule>
  </conditionalFormatting>
  <conditionalFormatting sqref="CK30">
    <cfRule type="expression" dxfId="1196" priority="1304">
      <formula>MOD(ROW(),2)</formula>
    </cfRule>
  </conditionalFormatting>
  <conditionalFormatting sqref="CK28:CK29">
    <cfRule type="expression" dxfId="1195" priority="1302">
      <formula>MOD(ROW(),2)</formula>
    </cfRule>
  </conditionalFormatting>
  <conditionalFormatting sqref="CK28:CK29">
    <cfRule type="expression" dxfId="1194" priority="1319">
      <formula>MOD(ROW(),2)</formula>
    </cfRule>
  </conditionalFormatting>
  <conditionalFormatting sqref="CK13:CK14">
    <cfRule type="expression" dxfId="1193" priority="1322">
      <formula>MOD(ROW(),2)</formula>
    </cfRule>
  </conditionalFormatting>
  <conditionalFormatting sqref="CK18">
    <cfRule type="expression" dxfId="1192" priority="1318">
      <formula>MOD(ROW(),2)</formula>
    </cfRule>
  </conditionalFormatting>
  <conditionalFormatting sqref="CK18">
    <cfRule type="expression" dxfId="1191" priority="1292">
      <formula>MOD(ROW(),2)</formula>
    </cfRule>
  </conditionalFormatting>
  <conditionalFormatting sqref="CK35">
    <cfRule type="expression" dxfId="1190" priority="1291">
      <formula>MOD(ROW(),2)</formula>
    </cfRule>
  </conditionalFormatting>
  <conditionalFormatting sqref="CK16">
    <cfRule type="expression" dxfId="1189" priority="1298">
      <formula>MOD(ROW(),2)</formula>
    </cfRule>
  </conditionalFormatting>
  <conditionalFormatting sqref="CK28:CK29">
    <cfRule type="expression" dxfId="1188" priority="1301">
      <formula>MOD(ROW(),2)</formula>
    </cfRule>
  </conditionalFormatting>
  <conditionalFormatting sqref="CK15:CK16">
    <cfRule type="expression" dxfId="1187" priority="1300">
      <formula>MOD(ROW(),2)</formula>
    </cfRule>
  </conditionalFormatting>
  <conditionalFormatting sqref="CK31:CK34 CK6:CK7 CK13:CK14">
    <cfRule type="expression" dxfId="1186" priority="1297">
      <formula>MOD(ROW(),2)</formula>
    </cfRule>
  </conditionalFormatting>
  <conditionalFormatting sqref="CK15:CK16">
    <cfRule type="expression" dxfId="1185" priority="1299">
      <formula>MOD(ROW(),2)</formula>
    </cfRule>
  </conditionalFormatting>
  <conditionalFormatting sqref="CK7">
    <cfRule type="expression" dxfId="1184" priority="1295">
      <formula>MOD(ROW(),2)</formula>
    </cfRule>
  </conditionalFormatting>
  <conditionalFormatting sqref="CK13:CK14">
    <cfRule type="expression" dxfId="1183" priority="1296">
      <formula>MOD(ROW(),2)</formula>
    </cfRule>
  </conditionalFormatting>
  <conditionalFormatting sqref="CK4">
    <cfRule type="expression" dxfId="1182" priority="1294">
      <formula>MOD(ROW(),2)</formula>
    </cfRule>
  </conditionalFormatting>
  <conditionalFormatting sqref="CK18">
    <cfRule type="expression" dxfId="1181" priority="1293">
      <formula>MOD(ROW(),2)</formula>
    </cfRule>
  </conditionalFormatting>
  <conditionalFormatting sqref="CK17">
    <cfRule type="expression" dxfId="1180" priority="1283">
      <formula>MOD(ROW(),2)</formula>
    </cfRule>
  </conditionalFormatting>
  <conditionalFormatting sqref="CK26:CK27">
    <cfRule type="expression" dxfId="1179" priority="1282">
      <formula>MOD(ROW(),2)</formula>
    </cfRule>
  </conditionalFormatting>
  <conditionalFormatting sqref="CK8:CK12">
    <cfRule type="expression" dxfId="1178" priority="1289">
      <formula>MOD(ROW(),2)</formula>
    </cfRule>
  </conditionalFormatting>
  <conditionalFormatting sqref="CK19 CK21:CK25">
    <cfRule type="expression" dxfId="1177" priority="1284">
      <formula>MOD(ROW(),2)</formula>
    </cfRule>
  </conditionalFormatting>
  <conditionalFormatting sqref="CK36:CK37">
    <cfRule type="expression" dxfId="1176" priority="1286">
      <formula>MOD(ROW(),2)</formula>
    </cfRule>
  </conditionalFormatting>
  <conditionalFormatting sqref="CK26:CK27">
    <cfRule type="expression" dxfId="1175" priority="1281">
      <formula>MOD(ROW(),2)</formula>
    </cfRule>
  </conditionalFormatting>
  <conditionalFormatting sqref="CK5">
    <cfRule type="expression" dxfId="1174" priority="1288">
      <formula>MOD(ROW(),2)</formula>
    </cfRule>
  </conditionalFormatting>
  <conditionalFormatting sqref="CK8:CK12">
    <cfRule type="expression" dxfId="1173" priority="1290">
      <formula>MOD(ROW(),2)</formula>
    </cfRule>
  </conditionalFormatting>
  <conditionalFormatting sqref="CK14">
    <cfRule type="expression" dxfId="1172" priority="1287">
      <formula>MOD(ROW(),2)</formula>
    </cfRule>
  </conditionalFormatting>
  <conditionalFormatting sqref="CK19 CK21:CK25">
    <cfRule type="expression" dxfId="1171" priority="1285">
      <formula>MOD(ROW(),2)</formula>
    </cfRule>
  </conditionalFormatting>
  <conditionalFormatting sqref="CK27">
    <cfRule type="expression" dxfId="1170" priority="1280">
      <formula>MOD(ROW(),2)</formula>
    </cfRule>
  </conditionalFormatting>
  <conditionalFormatting sqref="CK30">
    <cfRule type="expression" dxfId="1169" priority="1279">
      <formula>MOD(ROW(),2)</formula>
    </cfRule>
  </conditionalFormatting>
  <conditionalFormatting sqref="CK105">
    <cfRule type="expression" dxfId="1168" priority="1278">
      <formula>MOD(ROW(),2)</formula>
    </cfRule>
  </conditionalFormatting>
  <conditionalFormatting sqref="CK28:CK29 CK18">
    <cfRule type="expression" dxfId="1167" priority="1317">
      <formula>MOD(ROW(),2)</formula>
    </cfRule>
  </conditionalFormatting>
  <conditionalFormatting sqref="CK35">
    <cfRule type="expression" dxfId="1166" priority="1316">
      <formula>MOD(ROW(),2)</formula>
    </cfRule>
  </conditionalFormatting>
  <conditionalFormatting sqref="CK7">
    <cfRule type="expression" dxfId="1165" priority="1321">
      <formula>MOD(ROW(),2)</formula>
    </cfRule>
  </conditionalFormatting>
  <conditionalFormatting sqref="CK4">
    <cfRule type="expression" dxfId="1164" priority="1320">
      <formula>MOD(ROW(),2)</formula>
    </cfRule>
  </conditionalFormatting>
  <conditionalFormatting sqref="CK17">
    <cfRule type="expression" dxfId="1163" priority="1308">
      <formula>MOD(ROW(),2)</formula>
    </cfRule>
  </conditionalFormatting>
  <conditionalFormatting sqref="CK8:CK12">
    <cfRule type="expression" dxfId="1162" priority="1314">
      <formula>MOD(ROW(),2)</formula>
    </cfRule>
  </conditionalFormatting>
  <conditionalFormatting sqref="CK5">
    <cfRule type="expression" dxfId="1161" priority="1313">
      <formula>MOD(ROW(),2)</formula>
    </cfRule>
  </conditionalFormatting>
  <conditionalFormatting sqref="CK8:CK12">
    <cfRule type="expression" dxfId="1160" priority="1315">
      <formula>MOD(ROW(),2)</formula>
    </cfRule>
  </conditionalFormatting>
  <conditionalFormatting sqref="CK19 CK21:CK25">
    <cfRule type="expression" dxfId="1159" priority="1310">
      <formula>MOD(ROW(),2)</formula>
    </cfRule>
  </conditionalFormatting>
  <conditionalFormatting sqref="CK36:CK37">
    <cfRule type="expression" dxfId="1158" priority="1311">
      <formula>MOD(ROW(),2)</formula>
    </cfRule>
  </conditionalFormatting>
  <conditionalFormatting sqref="CK14">
    <cfRule type="expression" dxfId="1157" priority="1312">
      <formula>MOD(ROW(),2)</formula>
    </cfRule>
  </conditionalFormatting>
  <conditionalFormatting sqref="CK19 CK21:CK25">
    <cfRule type="expression" dxfId="1156" priority="1309">
      <formula>MOD(ROW(),2)</formula>
    </cfRule>
  </conditionalFormatting>
  <conditionalFormatting sqref="CK97:CK104 CK64:CK92">
    <cfRule type="expression" dxfId="1155" priority="1277">
      <formula>MOD(ROW(),2)</formula>
    </cfRule>
  </conditionalFormatting>
  <conditionalFormatting sqref="CK96:CK97">
    <cfRule type="expression" dxfId="1154" priority="1276">
      <formula>MOD(ROW(),2)</formula>
    </cfRule>
  </conditionalFormatting>
  <conditionalFormatting sqref="CK95">
    <cfRule type="expression" dxfId="1153" priority="1270">
      <formula>MOD(ROW(),2)</formula>
    </cfRule>
  </conditionalFormatting>
  <conditionalFormatting sqref="CK86:CK87">
    <cfRule type="expression" dxfId="1152" priority="1274">
      <formula>MOD(ROW(),2)</formula>
    </cfRule>
  </conditionalFormatting>
  <conditionalFormatting sqref="CK75:CK79">
    <cfRule type="expression" dxfId="1151" priority="1275">
      <formula>MOD(ROW(),2)</formula>
    </cfRule>
  </conditionalFormatting>
  <conditionalFormatting sqref="CK88:CK92">
    <cfRule type="expression" dxfId="1150" priority="1273">
      <formula>MOD(ROW(),2)</formula>
    </cfRule>
  </conditionalFormatting>
  <conditionalFormatting sqref="DA61:DC63">
    <cfRule type="expression" dxfId="1149" priority="347">
      <formula>MOD(ROW(),2)</formula>
    </cfRule>
  </conditionalFormatting>
  <conditionalFormatting sqref="CK96:CK97">
    <cfRule type="expression" dxfId="1148" priority="1271">
      <formula>MOD(ROW(),2)</formula>
    </cfRule>
  </conditionalFormatting>
  <conditionalFormatting sqref="CK106">
    <cfRule type="expression" dxfId="1147" priority="1269">
      <formula>MOD(ROW(),2)</formula>
    </cfRule>
  </conditionalFormatting>
  <conditionalFormatting sqref="CK107">
    <cfRule type="expression" dxfId="1146" priority="1268">
      <formula>MOD(ROW(),2)</formula>
    </cfRule>
  </conditionalFormatting>
  <conditionalFormatting sqref="CK107">
    <cfRule type="expression" dxfId="1145" priority="1266">
      <formula>MOD(ROW(),2)</formula>
    </cfRule>
  </conditionalFormatting>
  <conditionalFormatting sqref="CK106">
    <cfRule type="expression" dxfId="1144" priority="1267">
      <formula>MOD(ROW(),2)</formula>
    </cfRule>
  </conditionalFormatting>
  <conditionalFormatting sqref="CJ91:CJ93 CJ38:CJ45">
    <cfRule type="expression" dxfId="1143" priority="1265">
      <formula>MOD(ROW(),2)</formula>
    </cfRule>
  </conditionalFormatting>
  <conditionalFormatting sqref="CJ91:CJ92">
    <cfRule type="expression" dxfId="1142" priority="1205">
      <formula>MOD(ROW(),2)</formula>
    </cfRule>
  </conditionalFormatting>
  <conditionalFormatting sqref="CJ7">
    <cfRule type="expression" dxfId="1141" priority="1251">
      <formula>MOD(ROW(),2)</formula>
    </cfRule>
  </conditionalFormatting>
  <conditionalFormatting sqref="CJ94:CK94">
    <cfRule type="expression" dxfId="1140" priority="1264">
      <formula>MOD(ROW(),2)</formula>
    </cfRule>
  </conditionalFormatting>
  <conditionalFormatting sqref="CJ107">
    <cfRule type="expression" dxfId="1139" priority="1226">
      <formula>MOD(ROW(),2)</formula>
    </cfRule>
  </conditionalFormatting>
  <conditionalFormatting sqref="CJ16">
    <cfRule type="expression" dxfId="1138" priority="1228">
      <formula>MOD(ROW(),2)</formula>
    </cfRule>
  </conditionalFormatting>
  <conditionalFormatting sqref="CJ15:CJ16">
    <cfRule type="expression" dxfId="1137" priority="1230">
      <formula>MOD(ROW(),2)</formula>
    </cfRule>
  </conditionalFormatting>
  <conditionalFormatting sqref="CJ31:CJ34 CJ6:CJ7 CJ13:CJ14">
    <cfRule type="expression" dxfId="1136" priority="1225">
      <formula>MOD(ROW(),2)</formula>
    </cfRule>
  </conditionalFormatting>
  <conditionalFormatting sqref="CJ13:CJ14">
    <cfRule type="expression" dxfId="1135" priority="1224">
      <formula>MOD(ROW(),2)</formula>
    </cfRule>
  </conditionalFormatting>
  <conditionalFormatting sqref="CJ15:CJ16">
    <cfRule type="expression" dxfId="1134" priority="1229">
      <formula>MOD(ROW(),2)</formula>
    </cfRule>
  </conditionalFormatting>
  <conditionalFormatting sqref="CJ18">
    <cfRule type="expression" dxfId="1133" priority="1221">
      <formula>MOD(ROW(),2)</formula>
    </cfRule>
  </conditionalFormatting>
  <conditionalFormatting sqref="CJ15:CJ16">
    <cfRule type="expression" dxfId="1132" priority="1257">
      <formula>MOD(ROW(),2)</formula>
    </cfRule>
  </conditionalFormatting>
  <conditionalFormatting sqref="CJ16">
    <cfRule type="expression" dxfId="1131" priority="1255">
      <formula>MOD(ROW(),2)</formula>
    </cfRule>
  </conditionalFormatting>
  <conditionalFormatting sqref="CJ96:CJ105">
    <cfRule type="expression" dxfId="1130" priority="1260">
      <formula>MOD(ROW(),2)</formula>
    </cfRule>
  </conditionalFormatting>
  <conditionalFormatting sqref="CJ4">
    <cfRule type="expression" dxfId="1129" priority="1250">
      <formula>MOD(ROW(),2)</formula>
    </cfRule>
  </conditionalFormatting>
  <conditionalFormatting sqref="CJ15">
    <cfRule type="expression" dxfId="1128" priority="1258">
      <formula>MOD(ROW(),2)</formula>
    </cfRule>
  </conditionalFormatting>
  <conditionalFormatting sqref="CJ28:CJ29 CJ18">
    <cfRule type="expression" dxfId="1127" priority="1247">
      <formula>MOD(ROW(),2)</formula>
    </cfRule>
  </conditionalFormatting>
  <conditionalFormatting sqref="CJ18">
    <cfRule type="expression" dxfId="1126" priority="1248">
      <formula>MOD(ROW(),2)</formula>
    </cfRule>
  </conditionalFormatting>
  <conditionalFormatting sqref="CJ8:CJ12">
    <cfRule type="expression" dxfId="1125" priority="1245">
      <formula>MOD(ROW(),2)</formula>
    </cfRule>
  </conditionalFormatting>
  <conditionalFormatting sqref="CJ35">
    <cfRule type="expression" dxfId="1124" priority="1246">
      <formula>MOD(ROW(),2)</formula>
    </cfRule>
  </conditionalFormatting>
  <conditionalFormatting sqref="CJ36:CJ37">
    <cfRule type="expression" dxfId="1123" priority="1241">
      <formula>MOD(ROW(),2)</formula>
    </cfRule>
  </conditionalFormatting>
  <conditionalFormatting sqref="CJ106">
    <cfRule type="expression" dxfId="1122" priority="1254">
      <formula>MOD(ROW(),2)</formula>
    </cfRule>
  </conditionalFormatting>
  <conditionalFormatting sqref="CJ28:CJ29">
    <cfRule type="expression" dxfId="1121" priority="1249">
      <formula>MOD(ROW(),2)</formula>
    </cfRule>
  </conditionalFormatting>
  <conditionalFormatting sqref="CJ8:CJ12">
    <cfRule type="expression" dxfId="1120" priority="1244">
      <formula>MOD(ROW(),2)</formula>
    </cfRule>
  </conditionalFormatting>
  <conditionalFormatting sqref="CJ5">
    <cfRule type="expression" dxfId="1119" priority="1243">
      <formula>MOD(ROW(),2)</formula>
    </cfRule>
  </conditionalFormatting>
  <conditionalFormatting sqref="CJ14">
    <cfRule type="expression" dxfId="1118" priority="1242">
      <formula>MOD(ROW(),2)</formula>
    </cfRule>
  </conditionalFormatting>
  <conditionalFormatting sqref="CJ27">
    <cfRule type="expression" dxfId="1117" priority="1235">
      <formula>MOD(ROW(),2)</formula>
    </cfRule>
  </conditionalFormatting>
  <conditionalFormatting sqref="CJ17">
    <cfRule type="expression" dxfId="1116" priority="1238">
      <formula>MOD(ROW(),2)</formula>
    </cfRule>
  </conditionalFormatting>
  <conditionalFormatting sqref="CJ26:CJ27">
    <cfRule type="expression" dxfId="1115" priority="1237">
      <formula>MOD(ROW(),2)</formula>
    </cfRule>
  </conditionalFormatting>
  <conditionalFormatting sqref="CJ26:CJ27">
    <cfRule type="expression" dxfId="1114" priority="1236">
      <formula>MOD(ROW(),2)</formula>
    </cfRule>
  </conditionalFormatting>
  <conditionalFormatting sqref="CJ30">
    <cfRule type="expression" dxfId="1113" priority="1234">
      <formula>MOD(ROW(),2)</formula>
    </cfRule>
  </conditionalFormatting>
  <conditionalFormatting sqref="CJ28:CJ29 CJ15">
    <cfRule type="expression" dxfId="1112" priority="1233">
      <formula>MOD(ROW(),2)</formula>
    </cfRule>
  </conditionalFormatting>
  <conditionalFormatting sqref="CJ28:CJ29">
    <cfRule type="expression" dxfId="1111" priority="1232">
      <formula>MOD(ROW(),2)</formula>
    </cfRule>
  </conditionalFormatting>
  <conditionalFormatting sqref="CJ7">
    <cfRule type="expression" dxfId="1110" priority="1223">
      <formula>MOD(ROW(),2)</formula>
    </cfRule>
  </conditionalFormatting>
  <conditionalFormatting sqref="CJ106">
    <cfRule type="expression" dxfId="1109" priority="1227">
      <formula>MOD(ROW(),2)</formula>
    </cfRule>
  </conditionalFormatting>
  <conditionalFormatting sqref="CJ8:CJ12">
    <cfRule type="expression" dxfId="1108" priority="1217">
      <formula>MOD(ROW(),2)</formula>
    </cfRule>
  </conditionalFormatting>
  <conditionalFormatting sqref="CJ30">
    <cfRule type="expression" dxfId="1107" priority="1207">
      <formula>MOD(ROW(),2)</formula>
    </cfRule>
  </conditionalFormatting>
  <conditionalFormatting sqref="CJ18">
    <cfRule type="expression" dxfId="1106" priority="1220">
      <formula>MOD(ROW(),2)</formula>
    </cfRule>
  </conditionalFormatting>
  <conditionalFormatting sqref="CJ17">
    <cfRule type="expression" dxfId="1105" priority="1211">
      <formula>MOD(ROW(),2)</formula>
    </cfRule>
  </conditionalFormatting>
  <conditionalFormatting sqref="CJ14">
    <cfRule type="expression" dxfId="1104" priority="1215">
      <formula>MOD(ROW(),2)</formula>
    </cfRule>
  </conditionalFormatting>
  <conditionalFormatting sqref="CJ36:CJ37">
    <cfRule type="expression" dxfId="1103" priority="1214">
      <formula>MOD(ROW(),2)</formula>
    </cfRule>
  </conditionalFormatting>
  <conditionalFormatting sqref="CJ5">
    <cfRule type="expression" dxfId="1102" priority="1216">
      <formula>MOD(ROW(),2)</formula>
    </cfRule>
  </conditionalFormatting>
  <conditionalFormatting sqref="CJ19 CJ21:CJ25">
    <cfRule type="expression" dxfId="1101" priority="1212">
      <formula>MOD(ROW(),2)</formula>
    </cfRule>
  </conditionalFormatting>
  <conditionalFormatting sqref="CJ19 CJ21:CJ25">
    <cfRule type="expression" dxfId="1100" priority="1213">
      <formula>MOD(ROW(),2)</formula>
    </cfRule>
  </conditionalFormatting>
  <conditionalFormatting sqref="CJ78:CJ79">
    <cfRule type="expression" dxfId="1099" priority="1263">
      <formula>MOD(ROW(),2)</formula>
    </cfRule>
  </conditionalFormatting>
  <conditionalFormatting sqref="CJ26:CJ27">
    <cfRule type="expression" dxfId="1098" priority="1210">
      <formula>MOD(ROW(),2)</formula>
    </cfRule>
  </conditionalFormatting>
  <conditionalFormatting sqref="CJ27">
    <cfRule type="expression" dxfId="1097" priority="1208">
      <formula>MOD(ROW(),2)</formula>
    </cfRule>
  </conditionalFormatting>
  <conditionalFormatting sqref="CJ93">
    <cfRule type="expression" dxfId="1096" priority="1262">
      <formula>MOD(ROW(),2)</formula>
    </cfRule>
  </conditionalFormatting>
  <conditionalFormatting sqref="CJ94:CK94">
    <cfRule type="expression" dxfId="1095" priority="1261">
      <formula>MOD(ROW(),2)</formula>
    </cfRule>
  </conditionalFormatting>
  <conditionalFormatting sqref="CJ76:CJ77">
    <cfRule type="expression" dxfId="1094" priority="1259">
      <formula>MOD(ROW(),2)</formula>
    </cfRule>
  </conditionalFormatting>
  <conditionalFormatting sqref="CJ95">
    <cfRule type="expression" dxfId="1093" priority="1206">
      <formula>MOD(ROW(),2)</formula>
    </cfRule>
  </conditionalFormatting>
  <conditionalFormatting sqref="CJ15:CJ16">
    <cfRule type="expression" dxfId="1092" priority="1256">
      <formula>MOD(ROW(),2)</formula>
    </cfRule>
  </conditionalFormatting>
  <conditionalFormatting sqref="CJ28:CJ29">
    <cfRule type="expression" dxfId="1091" priority="1231">
      <formula>MOD(ROW(),2)</formula>
    </cfRule>
  </conditionalFormatting>
  <conditionalFormatting sqref="CJ8:CJ12">
    <cfRule type="expression" dxfId="1090" priority="1218">
      <formula>MOD(ROW(),2)</formula>
    </cfRule>
  </conditionalFormatting>
  <conditionalFormatting sqref="CJ35">
    <cfRule type="expression" dxfId="1089" priority="1219">
      <formula>MOD(ROW(),2)</formula>
    </cfRule>
  </conditionalFormatting>
  <conditionalFormatting sqref="CJ4">
    <cfRule type="expression" dxfId="1088" priority="1222">
      <formula>MOD(ROW(),2)</formula>
    </cfRule>
  </conditionalFormatting>
  <conditionalFormatting sqref="CJ26:CJ27">
    <cfRule type="expression" dxfId="1087" priority="1209">
      <formula>MOD(ROW(),2)</formula>
    </cfRule>
  </conditionalFormatting>
  <conditionalFormatting sqref="CJ19 CJ21:CJ25">
    <cfRule type="expression" dxfId="1086" priority="1240">
      <formula>MOD(ROW(),2)</formula>
    </cfRule>
  </conditionalFormatting>
  <conditionalFormatting sqref="CJ19 CJ21:CJ25">
    <cfRule type="expression" dxfId="1085" priority="1239">
      <formula>MOD(ROW(),2)</formula>
    </cfRule>
  </conditionalFormatting>
  <conditionalFormatting sqref="CJ28:CJ29 CJ31:CJ34 CJ6:CJ7 CJ13:CJ14">
    <cfRule type="expression" dxfId="1084" priority="1253">
      <formula>MOD(ROW(),2)</formula>
    </cfRule>
  </conditionalFormatting>
  <conditionalFormatting sqref="CJ13:CJ14">
    <cfRule type="expression" dxfId="1083" priority="1252">
      <formula>MOD(ROW(),2)</formula>
    </cfRule>
  </conditionalFormatting>
  <conditionalFormatting sqref="CJ86:CJ90">
    <cfRule type="expression" dxfId="1082" priority="1202">
      <formula>MOD(ROW(),2)</formula>
    </cfRule>
  </conditionalFormatting>
  <conditionalFormatting sqref="CJ86:CJ87">
    <cfRule type="expression" dxfId="1081" priority="1201">
      <formula>MOD(ROW(),2)</formula>
    </cfRule>
  </conditionalFormatting>
  <conditionalFormatting sqref="CJ2:CJ3 CK2">
    <cfRule type="expression" dxfId="1080" priority="1204">
      <formula>MOD(ROW(),2)</formula>
    </cfRule>
  </conditionalFormatting>
  <conditionalFormatting sqref="CJ88:CJ90">
    <cfRule type="expression" dxfId="1079" priority="1200">
      <formula>MOD(ROW(),2)</formula>
    </cfRule>
  </conditionalFormatting>
  <conditionalFormatting sqref="CJ2:CJ3 CK2">
    <cfRule type="expression" dxfId="1078" priority="1203">
      <formula>MOD(ROW(),2)</formula>
    </cfRule>
  </conditionalFormatting>
  <conditionalFormatting sqref="CK93">
    <cfRule type="expression" dxfId="1077" priority="1199">
      <formula>MOD(ROW(),2)</formula>
    </cfRule>
  </conditionalFormatting>
  <conditionalFormatting sqref="CK93">
    <cfRule type="expression" dxfId="1076" priority="1198">
      <formula>MOD(ROW(),2)</formula>
    </cfRule>
  </conditionalFormatting>
  <conditionalFormatting sqref="CL15:CL16">
    <cfRule type="expression" dxfId="1075" priority="1164">
      <formula>MOD(ROW(),2)</formula>
    </cfRule>
  </conditionalFormatting>
  <conditionalFormatting sqref="CL107:CN107">
    <cfRule type="expression" dxfId="1074" priority="1196">
      <formula>MOD(ROW(),2)</formula>
    </cfRule>
  </conditionalFormatting>
  <conditionalFormatting sqref="CL28:CL29">
    <cfRule type="expression" dxfId="1073" priority="1165">
      <formula>MOD(ROW(),2)</formula>
    </cfRule>
  </conditionalFormatting>
  <conditionalFormatting sqref="CL15:CL16">
    <cfRule type="expression" dxfId="1072" priority="1163">
      <formula>MOD(ROW(),2)</formula>
    </cfRule>
  </conditionalFormatting>
  <conditionalFormatting sqref="CL16">
    <cfRule type="expression" dxfId="1071" priority="1162">
      <formula>MOD(ROW(),2)</formula>
    </cfRule>
  </conditionalFormatting>
  <conditionalFormatting sqref="CL80 CL83:CN85">
    <cfRule type="expression" dxfId="1070" priority="1160">
      <formula>MOD(ROW(),2)</formula>
    </cfRule>
  </conditionalFormatting>
  <conditionalFormatting sqref="CL27">
    <cfRule type="expression" dxfId="1069" priority="1169">
      <formula>MOD(ROW(),2)</formula>
    </cfRule>
  </conditionalFormatting>
  <conditionalFormatting sqref="CL26:CL27">
    <cfRule type="expression" dxfId="1068" priority="1170">
      <formula>MOD(ROW(),2)</formula>
    </cfRule>
  </conditionalFormatting>
  <conditionalFormatting sqref="CL30">
    <cfRule type="expression" dxfId="1067" priority="1168">
      <formula>MOD(ROW(),2)</formula>
    </cfRule>
  </conditionalFormatting>
  <conditionalFormatting sqref="CL28:CL29">
    <cfRule type="expression" dxfId="1066" priority="1166">
      <formula>MOD(ROW(),2)</formula>
    </cfRule>
  </conditionalFormatting>
  <conditionalFormatting sqref="CL28:CL29 CL15">
    <cfRule type="expression" dxfId="1065" priority="1167">
      <formula>MOD(ROW(),2)</formula>
    </cfRule>
  </conditionalFormatting>
  <conditionalFormatting sqref="CL35">
    <cfRule type="expression" dxfId="1064" priority="1152">
      <formula>MOD(ROW(),2)</formula>
    </cfRule>
  </conditionalFormatting>
  <conditionalFormatting sqref="CL31:CL34 CL6:CL7 CL13:CL14">
    <cfRule type="expression" dxfId="1063" priority="1158">
      <formula>MOD(ROW(),2)</formula>
    </cfRule>
  </conditionalFormatting>
  <conditionalFormatting sqref="CL2:CL4">
    <cfRule type="expression" dxfId="1062" priority="1155">
      <formula>MOD(ROW(),2)</formula>
    </cfRule>
  </conditionalFormatting>
  <conditionalFormatting sqref="CL13:CL14">
    <cfRule type="expression" dxfId="1061" priority="1157">
      <formula>MOD(ROW(),2)</formula>
    </cfRule>
  </conditionalFormatting>
  <conditionalFormatting sqref="CL8:CL12">
    <cfRule type="expression" dxfId="1060" priority="1150">
      <formula>MOD(ROW(),2)</formula>
    </cfRule>
  </conditionalFormatting>
  <conditionalFormatting sqref="CL88:CN92">
    <cfRule type="expression" dxfId="1059" priority="1159">
      <formula>MOD(ROW(),2)</formula>
    </cfRule>
  </conditionalFormatting>
  <conditionalFormatting sqref="CL86:CN87">
    <cfRule type="expression" dxfId="1058" priority="1161">
      <formula>MOD(ROW(),2)</formula>
    </cfRule>
  </conditionalFormatting>
  <conditionalFormatting sqref="CL7">
    <cfRule type="expression" dxfId="1057" priority="1156">
      <formula>MOD(ROW(),2)</formula>
    </cfRule>
  </conditionalFormatting>
  <conditionalFormatting sqref="CL8:CL12">
    <cfRule type="expression" dxfId="1056" priority="1151">
      <formula>MOD(ROW(),2)</formula>
    </cfRule>
  </conditionalFormatting>
  <conditionalFormatting sqref="CL5">
    <cfRule type="expression" dxfId="1055" priority="1149">
      <formula>MOD(ROW(),2)</formula>
    </cfRule>
  </conditionalFormatting>
  <conditionalFormatting sqref="CL7">
    <cfRule type="expression" dxfId="1054" priority="1185">
      <formula>MOD(ROW(),2)</formula>
    </cfRule>
  </conditionalFormatting>
  <conditionalFormatting sqref="CL13:CL14">
    <cfRule type="expression" dxfId="1053" priority="1186">
      <formula>MOD(ROW(),2)</formula>
    </cfRule>
  </conditionalFormatting>
  <conditionalFormatting sqref="CL8:CL12">
    <cfRule type="expression" dxfId="1052" priority="1179">
      <formula>MOD(ROW(),2)</formula>
    </cfRule>
  </conditionalFormatting>
  <conditionalFormatting sqref="CL106:CN106">
    <cfRule type="expression" dxfId="1051" priority="1130">
      <formula>MOD(ROW(),2)</formula>
    </cfRule>
  </conditionalFormatting>
  <conditionalFormatting sqref="CL107:CN107">
    <cfRule type="expression" dxfId="1050" priority="1195">
      <formula>MOD(ROW(),2)</formula>
    </cfRule>
  </conditionalFormatting>
  <conditionalFormatting sqref="CL15:CL16">
    <cfRule type="expression" dxfId="1049" priority="1190">
      <formula>MOD(ROW(),2)</formula>
    </cfRule>
  </conditionalFormatting>
  <conditionalFormatting sqref="CL96:CN104">
    <cfRule type="expression" dxfId="1048" priority="1194">
      <formula>MOD(ROW(),2)</formula>
    </cfRule>
  </conditionalFormatting>
  <conditionalFormatting sqref="CL80 CL76:CL77 CL83:CN93">
    <cfRule type="expression" dxfId="1047" priority="1193">
      <formula>MOD(ROW(),2)</formula>
    </cfRule>
  </conditionalFormatting>
  <conditionalFormatting sqref="CL95:CN95">
    <cfRule type="expression" dxfId="1046" priority="1137">
      <formula>MOD(ROW(),2)</formula>
    </cfRule>
  </conditionalFormatting>
  <conditionalFormatting sqref="CL15:CL16">
    <cfRule type="expression" dxfId="1045" priority="1189">
      <formula>MOD(ROW(),2)</formula>
    </cfRule>
  </conditionalFormatting>
  <conditionalFormatting sqref="CL17">
    <cfRule type="expression" dxfId="1044" priority="1172">
      <formula>MOD(ROW(),2)</formula>
    </cfRule>
  </conditionalFormatting>
  <conditionalFormatting sqref="CL26:CL27">
    <cfRule type="expression" dxfId="1043" priority="1171">
      <formula>MOD(ROW(),2)</formula>
    </cfRule>
  </conditionalFormatting>
  <conditionalFormatting sqref="CL14">
    <cfRule type="expression" dxfId="1042" priority="1148">
      <formula>MOD(ROW(),2)</formula>
    </cfRule>
  </conditionalFormatting>
  <conditionalFormatting sqref="CL36:CL37">
    <cfRule type="expression" dxfId="1041" priority="1147">
      <formula>MOD(ROW(),2)</formula>
    </cfRule>
  </conditionalFormatting>
  <conditionalFormatting sqref="CL18">
    <cfRule type="expression" dxfId="1040" priority="1154">
      <formula>MOD(ROW(),2)</formula>
    </cfRule>
  </conditionalFormatting>
  <conditionalFormatting sqref="CL17">
    <cfRule type="expression" dxfId="1039" priority="1142">
      <formula>MOD(ROW(),2)</formula>
    </cfRule>
  </conditionalFormatting>
  <conditionalFormatting sqref="CL19 CL21:CL25">
    <cfRule type="expression" dxfId="1038" priority="1146">
      <formula>MOD(ROW(),2)</formula>
    </cfRule>
  </conditionalFormatting>
  <conditionalFormatting sqref="CL18">
    <cfRule type="expression" dxfId="1037" priority="1153">
      <formula>MOD(ROW(),2)</formula>
    </cfRule>
  </conditionalFormatting>
  <conditionalFormatting sqref="CL93:CN93">
    <cfRule type="expression" dxfId="1036" priority="1144">
      <formula>MOD(ROW(),2)</formula>
    </cfRule>
  </conditionalFormatting>
  <conditionalFormatting sqref="CL26:CL27">
    <cfRule type="expression" dxfId="1035" priority="1140">
      <formula>MOD(ROW(),2)</formula>
    </cfRule>
  </conditionalFormatting>
  <conditionalFormatting sqref="CL26:CL27">
    <cfRule type="expression" dxfId="1034" priority="1141">
      <formula>MOD(ROW(),2)</formula>
    </cfRule>
  </conditionalFormatting>
  <conditionalFormatting sqref="CL19 CL21:CL25">
    <cfRule type="expression" dxfId="1033" priority="1145">
      <formula>MOD(ROW(),2)</formula>
    </cfRule>
  </conditionalFormatting>
  <conditionalFormatting sqref="CL94:CN94">
    <cfRule type="expression" dxfId="1032" priority="1143">
      <formula>MOD(ROW(),2)</formula>
    </cfRule>
  </conditionalFormatting>
  <conditionalFormatting sqref="CL27">
    <cfRule type="expression" dxfId="1031" priority="1139">
      <formula>MOD(ROW(),2)</formula>
    </cfRule>
  </conditionalFormatting>
  <conditionalFormatting sqref="CL30">
    <cfRule type="expression" dxfId="1030" priority="1138">
      <formula>MOD(ROW(),2)</formula>
    </cfRule>
  </conditionalFormatting>
  <conditionalFormatting sqref="CL19 CL21:CL25">
    <cfRule type="expression" dxfId="1029" priority="1174">
      <formula>MOD(ROW(),2)</formula>
    </cfRule>
  </conditionalFormatting>
  <conditionalFormatting sqref="CL19 CL21:CL25">
    <cfRule type="expression" dxfId="1028" priority="1173">
      <formula>MOD(ROW(),2)</formula>
    </cfRule>
  </conditionalFormatting>
  <conditionalFormatting sqref="CL16">
    <cfRule type="expression" dxfId="1027" priority="1188">
      <formula>MOD(ROW(),2)</formula>
    </cfRule>
  </conditionalFormatting>
  <conditionalFormatting sqref="CL28:CL29 CL31:CL34 CL6:CL7 CL13:CL14">
    <cfRule type="expression" dxfId="1026" priority="1187">
      <formula>MOD(ROW(),2)</formula>
    </cfRule>
  </conditionalFormatting>
  <conditionalFormatting sqref="CL94:CN94">
    <cfRule type="expression" dxfId="1025" priority="1192">
      <formula>MOD(ROW(),2)</formula>
    </cfRule>
  </conditionalFormatting>
  <conditionalFormatting sqref="CL15">
    <cfRule type="expression" dxfId="1024" priority="1191">
      <formula>MOD(ROW(),2)</formula>
    </cfRule>
  </conditionalFormatting>
  <conditionalFormatting sqref="CL5">
    <cfRule type="expression" dxfId="1023" priority="1177">
      <formula>MOD(ROW(),2)</formula>
    </cfRule>
  </conditionalFormatting>
  <conditionalFormatting sqref="CL28:CL29">
    <cfRule type="expression" dxfId="1022" priority="1183">
      <formula>MOD(ROW(),2)</formula>
    </cfRule>
  </conditionalFormatting>
  <conditionalFormatting sqref="CL2:CL4">
    <cfRule type="expression" dxfId="1021" priority="1184">
      <formula>MOD(ROW(),2)</formula>
    </cfRule>
  </conditionalFormatting>
  <conditionalFormatting sqref="CL28:CL29 CL18">
    <cfRule type="expression" dxfId="1020" priority="1181">
      <formula>MOD(ROW(),2)</formula>
    </cfRule>
  </conditionalFormatting>
  <conditionalFormatting sqref="CL18">
    <cfRule type="expression" dxfId="1019" priority="1182">
      <formula>MOD(ROW(),2)</formula>
    </cfRule>
  </conditionalFormatting>
  <conditionalFormatting sqref="CL35">
    <cfRule type="expression" dxfId="1018" priority="1180">
      <formula>MOD(ROW(),2)</formula>
    </cfRule>
  </conditionalFormatting>
  <conditionalFormatting sqref="CL8:CL12">
    <cfRule type="expression" dxfId="1017" priority="1178">
      <formula>MOD(ROW(),2)</formula>
    </cfRule>
  </conditionalFormatting>
  <conditionalFormatting sqref="CL14">
    <cfRule type="expression" dxfId="1016" priority="1176">
      <formula>MOD(ROW(),2)</formula>
    </cfRule>
  </conditionalFormatting>
  <conditionalFormatting sqref="CL36:CL37">
    <cfRule type="expression" dxfId="1015" priority="1175">
      <formula>MOD(ROW(),2)</formula>
    </cfRule>
  </conditionalFormatting>
  <conditionalFormatting sqref="CL82:CN82 CL81 CN81:CN82">
    <cfRule type="expression" dxfId="1014" priority="1132">
      <formula>MOD(ROW(),2)</formula>
    </cfRule>
  </conditionalFormatting>
  <conditionalFormatting sqref="CL82:CN82 CL81 CN81:CN82">
    <cfRule type="expression" dxfId="1013" priority="1133">
      <formula>MOD(ROW(),2)</formula>
    </cfRule>
  </conditionalFormatting>
  <conditionalFormatting sqref="CL105:CN105">
    <cfRule type="expression" dxfId="1012" priority="1131">
      <formula>MOD(ROW(),2)</formula>
    </cfRule>
  </conditionalFormatting>
  <conditionalFormatting sqref="CM46:CM47">
    <cfRule type="expression" dxfId="1011" priority="1129">
      <formula>MOD(ROW(),2)</formula>
    </cfRule>
  </conditionalFormatting>
  <conditionalFormatting sqref="CM38:CM45">
    <cfRule type="expression" dxfId="1010" priority="1128">
      <formula>MOD(ROW(),2)</formula>
    </cfRule>
  </conditionalFormatting>
  <conditionalFormatting sqref="CM7">
    <cfRule type="expression" dxfId="1009" priority="1119">
      <formula>MOD(ROW(),2)</formula>
    </cfRule>
  </conditionalFormatting>
  <conditionalFormatting sqref="CM16">
    <cfRule type="expression" dxfId="1008" priority="1096">
      <formula>MOD(ROW(),2)</formula>
    </cfRule>
  </conditionalFormatting>
  <conditionalFormatting sqref="CM15:CM16">
    <cfRule type="expression" dxfId="1007" priority="1098">
      <formula>MOD(ROW(),2)</formula>
    </cfRule>
  </conditionalFormatting>
  <conditionalFormatting sqref="CM31:CM34 CM6:CM7 CM13:CM14">
    <cfRule type="expression" dxfId="1006" priority="1095">
      <formula>MOD(ROW(),2)</formula>
    </cfRule>
  </conditionalFormatting>
  <conditionalFormatting sqref="CM13:CM14">
    <cfRule type="expression" dxfId="1005" priority="1094">
      <formula>MOD(ROW(),2)</formula>
    </cfRule>
  </conditionalFormatting>
  <conditionalFormatting sqref="CM15:CM16">
    <cfRule type="expression" dxfId="1004" priority="1097">
      <formula>MOD(ROW(),2)</formula>
    </cfRule>
  </conditionalFormatting>
  <conditionalFormatting sqref="CM18">
    <cfRule type="expression" dxfId="1003" priority="1091">
      <formula>MOD(ROW(),2)</formula>
    </cfRule>
  </conditionalFormatting>
  <conditionalFormatting sqref="CM15:CM16">
    <cfRule type="expression" dxfId="1002" priority="1124">
      <formula>MOD(ROW(),2)</formula>
    </cfRule>
  </conditionalFormatting>
  <conditionalFormatting sqref="CM16">
    <cfRule type="expression" dxfId="1001" priority="1122">
      <formula>MOD(ROW(),2)</formula>
    </cfRule>
  </conditionalFormatting>
  <conditionalFormatting sqref="CM4">
    <cfRule type="expression" dxfId="1000" priority="1118">
      <formula>MOD(ROW(),2)</formula>
    </cfRule>
  </conditionalFormatting>
  <conditionalFormatting sqref="CM15">
    <cfRule type="expression" dxfId="999" priority="1125">
      <formula>MOD(ROW(),2)</formula>
    </cfRule>
  </conditionalFormatting>
  <conditionalFormatting sqref="CM28:CM29 CM18">
    <cfRule type="expression" dxfId="998" priority="1115">
      <formula>MOD(ROW(),2)</formula>
    </cfRule>
  </conditionalFormatting>
  <conditionalFormatting sqref="CM18">
    <cfRule type="expression" dxfId="997" priority="1116">
      <formula>MOD(ROW(),2)</formula>
    </cfRule>
  </conditionalFormatting>
  <conditionalFormatting sqref="CM8:CM12">
    <cfRule type="expression" dxfId="996" priority="1113">
      <formula>MOD(ROW(),2)</formula>
    </cfRule>
  </conditionalFormatting>
  <conditionalFormatting sqref="CM35">
    <cfRule type="expression" dxfId="995" priority="1114">
      <formula>MOD(ROW(),2)</formula>
    </cfRule>
  </conditionalFormatting>
  <conditionalFormatting sqref="CM36:CM37">
    <cfRule type="expression" dxfId="994" priority="1109">
      <formula>MOD(ROW(),2)</formula>
    </cfRule>
  </conditionalFormatting>
  <conditionalFormatting sqref="CM28:CM29">
    <cfRule type="expression" dxfId="993" priority="1117">
      <formula>MOD(ROW(),2)</formula>
    </cfRule>
  </conditionalFormatting>
  <conditionalFormatting sqref="CM8:CM12">
    <cfRule type="expression" dxfId="992" priority="1112">
      <formula>MOD(ROW(),2)</formula>
    </cfRule>
  </conditionalFormatting>
  <conditionalFormatting sqref="CM5">
    <cfRule type="expression" dxfId="991" priority="1111">
      <formula>MOD(ROW(),2)</formula>
    </cfRule>
  </conditionalFormatting>
  <conditionalFormatting sqref="CM14">
    <cfRule type="expression" dxfId="990" priority="1110">
      <formula>MOD(ROW(),2)</formula>
    </cfRule>
  </conditionalFormatting>
  <conditionalFormatting sqref="CM27">
    <cfRule type="expression" dxfId="989" priority="1103">
      <formula>MOD(ROW(),2)</formula>
    </cfRule>
  </conditionalFormatting>
  <conditionalFormatting sqref="CM17">
    <cfRule type="expression" dxfId="988" priority="1106">
      <formula>MOD(ROW(),2)</formula>
    </cfRule>
  </conditionalFormatting>
  <conditionalFormatting sqref="CM26:CM27">
    <cfRule type="expression" dxfId="987" priority="1105">
      <formula>MOD(ROW(),2)</formula>
    </cfRule>
  </conditionalFormatting>
  <conditionalFormatting sqref="CM26:CM27">
    <cfRule type="expression" dxfId="986" priority="1104">
      <formula>MOD(ROW(),2)</formula>
    </cfRule>
  </conditionalFormatting>
  <conditionalFormatting sqref="CM30">
    <cfRule type="expression" dxfId="985" priority="1102">
      <formula>MOD(ROW(),2)</formula>
    </cfRule>
  </conditionalFormatting>
  <conditionalFormatting sqref="CM28:CM29 CM15">
    <cfRule type="expression" dxfId="984" priority="1101">
      <formula>MOD(ROW(),2)</formula>
    </cfRule>
  </conditionalFormatting>
  <conditionalFormatting sqref="CM28:CM29">
    <cfRule type="expression" dxfId="983" priority="1100">
      <formula>MOD(ROW(),2)</formula>
    </cfRule>
  </conditionalFormatting>
  <conditionalFormatting sqref="CM7">
    <cfRule type="expression" dxfId="982" priority="1093">
      <formula>MOD(ROW(),2)</formula>
    </cfRule>
  </conditionalFormatting>
  <conditionalFormatting sqref="CM8:CM12">
    <cfRule type="expression" dxfId="981" priority="1087">
      <formula>MOD(ROW(),2)</formula>
    </cfRule>
  </conditionalFormatting>
  <conditionalFormatting sqref="CM30">
    <cfRule type="expression" dxfId="980" priority="1077">
      <formula>MOD(ROW(),2)</formula>
    </cfRule>
  </conditionalFormatting>
  <conditionalFormatting sqref="CM18">
    <cfRule type="expression" dxfId="979" priority="1090">
      <formula>MOD(ROW(),2)</formula>
    </cfRule>
  </conditionalFormatting>
  <conditionalFormatting sqref="CM17">
    <cfRule type="expression" dxfId="978" priority="1081">
      <formula>MOD(ROW(),2)</formula>
    </cfRule>
  </conditionalFormatting>
  <conditionalFormatting sqref="CM14">
    <cfRule type="expression" dxfId="977" priority="1085">
      <formula>MOD(ROW(),2)</formula>
    </cfRule>
  </conditionalFormatting>
  <conditionalFormatting sqref="CM36:CM37">
    <cfRule type="expression" dxfId="976" priority="1084">
      <formula>MOD(ROW(),2)</formula>
    </cfRule>
  </conditionalFormatting>
  <conditionalFormatting sqref="CM5">
    <cfRule type="expression" dxfId="975" priority="1086">
      <formula>MOD(ROW(),2)</formula>
    </cfRule>
  </conditionalFormatting>
  <conditionalFormatting sqref="CM19 CM21:CM25">
    <cfRule type="expression" dxfId="974" priority="1082">
      <formula>MOD(ROW(),2)</formula>
    </cfRule>
  </conditionalFormatting>
  <conditionalFormatting sqref="CM19 CM21:CM25">
    <cfRule type="expression" dxfId="973" priority="1083">
      <formula>MOD(ROW(),2)</formula>
    </cfRule>
  </conditionalFormatting>
  <conditionalFormatting sqref="CM78:CM79">
    <cfRule type="expression" dxfId="972" priority="1127">
      <formula>MOD(ROW(),2)</formula>
    </cfRule>
  </conditionalFormatting>
  <conditionalFormatting sqref="CM26:CM27">
    <cfRule type="expression" dxfId="971" priority="1080">
      <formula>MOD(ROW(),2)</formula>
    </cfRule>
  </conditionalFormatting>
  <conditionalFormatting sqref="CM27">
    <cfRule type="expression" dxfId="970" priority="1078">
      <formula>MOD(ROW(),2)</formula>
    </cfRule>
  </conditionalFormatting>
  <conditionalFormatting sqref="CM76:CM77">
    <cfRule type="expression" dxfId="969" priority="1126">
      <formula>MOD(ROW(),2)</formula>
    </cfRule>
  </conditionalFormatting>
  <conditionalFormatting sqref="CM15:CM16">
    <cfRule type="expression" dxfId="968" priority="1123">
      <formula>MOD(ROW(),2)</formula>
    </cfRule>
  </conditionalFormatting>
  <conditionalFormatting sqref="CM28:CM29">
    <cfRule type="expression" dxfId="967" priority="1099">
      <formula>MOD(ROW(),2)</formula>
    </cfRule>
  </conditionalFormatting>
  <conditionalFormatting sqref="CM8:CM12">
    <cfRule type="expression" dxfId="966" priority="1088">
      <formula>MOD(ROW(),2)</formula>
    </cfRule>
  </conditionalFormatting>
  <conditionalFormatting sqref="CM35">
    <cfRule type="expression" dxfId="965" priority="1089">
      <formula>MOD(ROW(),2)</formula>
    </cfRule>
  </conditionalFormatting>
  <conditionalFormatting sqref="CM4">
    <cfRule type="expression" dxfId="964" priority="1092">
      <formula>MOD(ROW(),2)</formula>
    </cfRule>
  </conditionalFormatting>
  <conditionalFormatting sqref="CM26:CM27">
    <cfRule type="expression" dxfId="963" priority="1079">
      <formula>MOD(ROW(),2)</formula>
    </cfRule>
  </conditionalFormatting>
  <conditionalFormatting sqref="CM19 CM21:CM25">
    <cfRule type="expression" dxfId="962" priority="1108">
      <formula>MOD(ROW(),2)</formula>
    </cfRule>
  </conditionalFormatting>
  <conditionalFormatting sqref="CM19 CM21:CM25">
    <cfRule type="expression" dxfId="961" priority="1107">
      <formula>MOD(ROW(),2)</formula>
    </cfRule>
  </conditionalFormatting>
  <conditionalFormatting sqref="CM28:CM29 CM31:CM34 CM6:CM7 CM13:CM14">
    <cfRule type="expression" dxfId="960" priority="1121">
      <formula>MOD(ROW(),2)</formula>
    </cfRule>
  </conditionalFormatting>
  <conditionalFormatting sqref="CM13:CM14">
    <cfRule type="expression" dxfId="959" priority="1120">
      <formula>MOD(ROW(),2)</formula>
    </cfRule>
  </conditionalFormatting>
  <conditionalFormatting sqref="CM2:CM3">
    <cfRule type="expression" dxfId="958" priority="1076">
      <formula>MOD(ROW(),2)</formula>
    </cfRule>
  </conditionalFormatting>
  <conditionalFormatting sqref="CM2:CM3">
    <cfRule type="expression" dxfId="957" priority="1075">
      <formula>MOD(ROW(),2)</formula>
    </cfRule>
  </conditionalFormatting>
  <conditionalFormatting sqref="CN46:CN47">
    <cfRule type="expression" dxfId="956" priority="1074">
      <formula>MOD(ROW(),2)</formula>
    </cfRule>
  </conditionalFormatting>
  <conditionalFormatting sqref="CN38:CN45">
    <cfRule type="expression" dxfId="955" priority="1073">
      <formula>MOD(ROW(),2)</formula>
    </cfRule>
  </conditionalFormatting>
  <conditionalFormatting sqref="CN7">
    <cfRule type="expression" dxfId="954" priority="1064">
      <formula>MOD(ROW(),2)</formula>
    </cfRule>
  </conditionalFormatting>
  <conditionalFormatting sqref="CN16">
    <cfRule type="expression" dxfId="953" priority="1041">
      <formula>MOD(ROW(),2)</formula>
    </cfRule>
  </conditionalFormatting>
  <conditionalFormatting sqref="CN15:CN16">
    <cfRule type="expression" dxfId="952" priority="1043">
      <formula>MOD(ROW(),2)</formula>
    </cfRule>
  </conditionalFormatting>
  <conditionalFormatting sqref="CN31:CN34 CN6:CN7 CN13:CN14">
    <cfRule type="expression" dxfId="951" priority="1040">
      <formula>MOD(ROW(),2)</formula>
    </cfRule>
  </conditionalFormatting>
  <conditionalFormatting sqref="CN13:CN14">
    <cfRule type="expression" dxfId="950" priority="1039">
      <formula>MOD(ROW(),2)</formula>
    </cfRule>
  </conditionalFormatting>
  <conditionalFormatting sqref="CN15:CN16">
    <cfRule type="expression" dxfId="949" priority="1042">
      <formula>MOD(ROW(),2)</formula>
    </cfRule>
  </conditionalFormatting>
  <conditionalFormatting sqref="CN18">
    <cfRule type="expression" dxfId="948" priority="1036">
      <formula>MOD(ROW(),2)</formula>
    </cfRule>
  </conditionalFormatting>
  <conditionalFormatting sqref="CN15:CN16">
    <cfRule type="expression" dxfId="947" priority="1069">
      <formula>MOD(ROW(),2)</formula>
    </cfRule>
  </conditionalFormatting>
  <conditionalFormatting sqref="CN16">
    <cfRule type="expression" dxfId="946" priority="1067">
      <formula>MOD(ROW(),2)</formula>
    </cfRule>
  </conditionalFormatting>
  <conditionalFormatting sqref="CN4">
    <cfRule type="expression" dxfId="945" priority="1063">
      <formula>MOD(ROW(),2)</formula>
    </cfRule>
  </conditionalFormatting>
  <conditionalFormatting sqref="CN15">
    <cfRule type="expression" dxfId="944" priority="1070">
      <formula>MOD(ROW(),2)</formula>
    </cfRule>
  </conditionalFormatting>
  <conditionalFormatting sqref="CN28:CN29 CN18">
    <cfRule type="expression" dxfId="943" priority="1060">
      <formula>MOD(ROW(),2)</formula>
    </cfRule>
  </conditionalFormatting>
  <conditionalFormatting sqref="CN18">
    <cfRule type="expression" dxfId="942" priority="1061">
      <formula>MOD(ROW(),2)</formula>
    </cfRule>
  </conditionalFormatting>
  <conditionalFormatting sqref="CN8:CN12">
    <cfRule type="expression" dxfId="941" priority="1058">
      <formula>MOD(ROW(),2)</formula>
    </cfRule>
  </conditionalFormatting>
  <conditionalFormatting sqref="CN35">
    <cfRule type="expression" dxfId="940" priority="1059">
      <formula>MOD(ROW(),2)</formula>
    </cfRule>
  </conditionalFormatting>
  <conditionalFormatting sqref="CN36:CN37">
    <cfRule type="expression" dxfId="939" priority="1054">
      <formula>MOD(ROW(),2)</formula>
    </cfRule>
  </conditionalFormatting>
  <conditionalFormatting sqref="CN28:CN29">
    <cfRule type="expression" dxfId="938" priority="1062">
      <formula>MOD(ROW(),2)</formula>
    </cfRule>
  </conditionalFormatting>
  <conditionalFormatting sqref="CN8:CN12">
    <cfRule type="expression" dxfId="937" priority="1057">
      <formula>MOD(ROW(),2)</formula>
    </cfRule>
  </conditionalFormatting>
  <conditionalFormatting sqref="CN5">
    <cfRule type="expression" dxfId="936" priority="1056">
      <formula>MOD(ROW(),2)</formula>
    </cfRule>
  </conditionalFormatting>
  <conditionalFormatting sqref="CN14">
    <cfRule type="expression" dxfId="935" priority="1055">
      <formula>MOD(ROW(),2)</formula>
    </cfRule>
  </conditionalFormatting>
  <conditionalFormatting sqref="CN27">
    <cfRule type="expression" dxfId="934" priority="1048">
      <formula>MOD(ROW(),2)</formula>
    </cfRule>
  </conditionalFormatting>
  <conditionalFormatting sqref="CN17">
    <cfRule type="expression" dxfId="933" priority="1051">
      <formula>MOD(ROW(),2)</formula>
    </cfRule>
  </conditionalFormatting>
  <conditionalFormatting sqref="CN26:CN27">
    <cfRule type="expression" dxfId="932" priority="1050">
      <formula>MOD(ROW(),2)</formula>
    </cfRule>
  </conditionalFormatting>
  <conditionalFormatting sqref="CN26:CN27">
    <cfRule type="expression" dxfId="931" priority="1049">
      <formula>MOD(ROW(),2)</formula>
    </cfRule>
  </conditionalFormatting>
  <conditionalFormatting sqref="CN30">
    <cfRule type="expression" dxfId="930" priority="1047">
      <formula>MOD(ROW(),2)</formula>
    </cfRule>
  </conditionalFormatting>
  <conditionalFormatting sqref="CN28:CN29 CN15">
    <cfRule type="expression" dxfId="929" priority="1046">
      <formula>MOD(ROW(),2)</formula>
    </cfRule>
  </conditionalFormatting>
  <conditionalFormatting sqref="CN28:CN29">
    <cfRule type="expression" dxfId="928" priority="1045">
      <formula>MOD(ROW(),2)</formula>
    </cfRule>
  </conditionalFormatting>
  <conditionalFormatting sqref="CN7">
    <cfRule type="expression" dxfId="927" priority="1038">
      <formula>MOD(ROW(),2)</formula>
    </cfRule>
  </conditionalFormatting>
  <conditionalFormatting sqref="CN8:CN12">
    <cfRule type="expression" dxfId="926" priority="1032">
      <formula>MOD(ROW(),2)</formula>
    </cfRule>
  </conditionalFormatting>
  <conditionalFormatting sqref="CN30">
    <cfRule type="expression" dxfId="925" priority="1022">
      <formula>MOD(ROW(),2)</formula>
    </cfRule>
  </conditionalFormatting>
  <conditionalFormatting sqref="CN18">
    <cfRule type="expression" dxfId="924" priority="1035">
      <formula>MOD(ROW(),2)</formula>
    </cfRule>
  </conditionalFormatting>
  <conditionalFormatting sqref="CN17">
    <cfRule type="expression" dxfId="923" priority="1026">
      <formula>MOD(ROW(),2)</formula>
    </cfRule>
  </conditionalFormatting>
  <conditionalFormatting sqref="CN14">
    <cfRule type="expression" dxfId="922" priority="1030">
      <formula>MOD(ROW(),2)</formula>
    </cfRule>
  </conditionalFormatting>
  <conditionalFormatting sqref="CN36:CN37">
    <cfRule type="expression" dxfId="921" priority="1029">
      <formula>MOD(ROW(),2)</formula>
    </cfRule>
  </conditionalFormatting>
  <conditionalFormatting sqref="CN5">
    <cfRule type="expression" dxfId="920" priority="1031">
      <formula>MOD(ROW(),2)</formula>
    </cfRule>
  </conditionalFormatting>
  <conditionalFormatting sqref="CN19 CN21:CN25">
    <cfRule type="expression" dxfId="919" priority="1027">
      <formula>MOD(ROW(),2)</formula>
    </cfRule>
  </conditionalFormatting>
  <conditionalFormatting sqref="CN19 CN21:CN25">
    <cfRule type="expression" dxfId="918" priority="1028">
      <formula>MOD(ROW(),2)</formula>
    </cfRule>
  </conditionalFormatting>
  <conditionalFormatting sqref="CN78:CN79">
    <cfRule type="expression" dxfId="917" priority="1072">
      <formula>MOD(ROW(),2)</formula>
    </cfRule>
  </conditionalFormatting>
  <conditionalFormatting sqref="CN26:CN27">
    <cfRule type="expression" dxfId="916" priority="1025">
      <formula>MOD(ROW(),2)</formula>
    </cfRule>
  </conditionalFormatting>
  <conditionalFormatting sqref="CN27">
    <cfRule type="expression" dxfId="915" priority="1023">
      <formula>MOD(ROW(),2)</formula>
    </cfRule>
  </conditionalFormatting>
  <conditionalFormatting sqref="CN76:CN77">
    <cfRule type="expression" dxfId="914" priority="1071">
      <formula>MOD(ROW(),2)</formula>
    </cfRule>
  </conditionalFormatting>
  <conditionalFormatting sqref="CN15:CN16">
    <cfRule type="expression" dxfId="913" priority="1068">
      <formula>MOD(ROW(),2)</formula>
    </cfRule>
  </conditionalFormatting>
  <conditionalFormatting sqref="CN28:CN29">
    <cfRule type="expression" dxfId="912" priority="1044">
      <formula>MOD(ROW(),2)</formula>
    </cfRule>
  </conditionalFormatting>
  <conditionalFormatting sqref="CN8:CN12">
    <cfRule type="expression" dxfId="911" priority="1033">
      <formula>MOD(ROW(),2)</formula>
    </cfRule>
  </conditionalFormatting>
  <conditionalFormatting sqref="CN35">
    <cfRule type="expression" dxfId="910" priority="1034">
      <formula>MOD(ROW(),2)</formula>
    </cfRule>
  </conditionalFormatting>
  <conditionalFormatting sqref="CN4">
    <cfRule type="expression" dxfId="909" priority="1037">
      <formula>MOD(ROW(),2)</formula>
    </cfRule>
  </conditionalFormatting>
  <conditionalFormatting sqref="CN26:CN27">
    <cfRule type="expression" dxfId="908" priority="1024">
      <formula>MOD(ROW(),2)</formula>
    </cfRule>
  </conditionalFormatting>
  <conditionalFormatting sqref="CN19 CN21:CN25">
    <cfRule type="expression" dxfId="907" priority="1053">
      <formula>MOD(ROW(),2)</formula>
    </cfRule>
  </conditionalFormatting>
  <conditionalFormatting sqref="CN19 CN21:CN25">
    <cfRule type="expression" dxfId="906" priority="1052">
      <formula>MOD(ROW(),2)</formula>
    </cfRule>
  </conditionalFormatting>
  <conditionalFormatting sqref="CN28:CN29 CN31:CN34 CN6:CN7 CN13:CN14">
    <cfRule type="expression" dxfId="905" priority="1066">
      <formula>MOD(ROW(),2)</formula>
    </cfRule>
  </conditionalFormatting>
  <conditionalFormatting sqref="CN13:CN14">
    <cfRule type="expression" dxfId="904" priority="1065">
      <formula>MOD(ROW(),2)</formula>
    </cfRule>
  </conditionalFormatting>
  <conditionalFormatting sqref="CN2:CN3">
    <cfRule type="expression" dxfId="903" priority="1021">
      <formula>MOD(ROW(),2)</formula>
    </cfRule>
  </conditionalFormatting>
  <conditionalFormatting sqref="CN2:CN3">
    <cfRule type="expression" dxfId="902" priority="1020">
      <formula>MOD(ROW(),2)</formula>
    </cfRule>
  </conditionalFormatting>
  <conditionalFormatting sqref="CM80:CM81">
    <cfRule type="expression" dxfId="901" priority="1019">
      <formula>MOD(ROW(),2)</formula>
    </cfRule>
  </conditionalFormatting>
  <conditionalFormatting sqref="CM80">
    <cfRule type="expression" dxfId="900" priority="1018">
      <formula>MOD(ROW(),2)</formula>
    </cfRule>
  </conditionalFormatting>
  <conditionalFormatting sqref="CM81">
    <cfRule type="expression" dxfId="899" priority="1017">
      <formula>MOD(ROW(),2)</formula>
    </cfRule>
  </conditionalFormatting>
  <conditionalFormatting sqref="CN80">
    <cfRule type="expression" dxfId="898" priority="1016">
      <formula>MOD(ROW(),2)</formula>
    </cfRule>
  </conditionalFormatting>
  <conditionalFormatting sqref="CN80">
    <cfRule type="expression" dxfId="897" priority="1015">
      <formula>MOD(ROW(),2)</formula>
    </cfRule>
  </conditionalFormatting>
  <conditionalFormatting sqref="CO107">
    <cfRule type="expression" dxfId="896" priority="1014">
      <formula>MOD(ROW(),2)</formula>
    </cfRule>
  </conditionalFormatting>
  <conditionalFormatting sqref="CO83:CO85">
    <cfRule type="expression" dxfId="895" priority="1008">
      <formula>MOD(ROW(),2)</formula>
    </cfRule>
  </conditionalFormatting>
  <conditionalFormatting sqref="CO88:CO92">
    <cfRule type="expression" dxfId="894" priority="1007">
      <formula>MOD(ROW(),2)</formula>
    </cfRule>
  </conditionalFormatting>
  <conditionalFormatting sqref="CO86:CO87">
    <cfRule type="expression" dxfId="893" priority="1009">
      <formula>MOD(ROW(),2)</formula>
    </cfRule>
  </conditionalFormatting>
  <conditionalFormatting sqref="CO106">
    <cfRule type="expression" dxfId="892" priority="1000">
      <formula>MOD(ROW(),2)</formula>
    </cfRule>
  </conditionalFormatting>
  <conditionalFormatting sqref="CO107">
    <cfRule type="expression" dxfId="891" priority="1013">
      <formula>MOD(ROW(),2)</formula>
    </cfRule>
  </conditionalFormatting>
  <conditionalFormatting sqref="CO96:CO104">
    <cfRule type="expression" dxfId="890" priority="1012">
      <formula>MOD(ROW(),2)</formula>
    </cfRule>
  </conditionalFormatting>
  <conditionalFormatting sqref="CO83:CO93">
    <cfRule type="expression" dxfId="889" priority="1011">
      <formula>MOD(ROW(),2)</formula>
    </cfRule>
  </conditionalFormatting>
  <conditionalFormatting sqref="CO95">
    <cfRule type="expression" dxfId="888" priority="1004">
      <formula>MOD(ROW(),2)</formula>
    </cfRule>
  </conditionalFormatting>
  <conditionalFormatting sqref="CO93">
    <cfRule type="expression" dxfId="887" priority="1006">
      <formula>MOD(ROW(),2)</formula>
    </cfRule>
  </conditionalFormatting>
  <conditionalFormatting sqref="CO94">
    <cfRule type="expression" dxfId="886" priority="1005">
      <formula>MOD(ROW(),2)</formula>
    </cfRule>
  </conditionalFormatting>
  <conditionalFormatting sqref="CO94">
    <cfRule type="expression" dxfId="885" priority="1010">
      <formula>MOD(ROW(),2)</formula>
    </cfRule>
  </conditionalFormatting>
  <conditionalFormatting sqref="CO82">
    <cfRule type="expression" dxfId="884" priority="1002">
      <formula>MOD(ROW(),2)</formula>
    </cfRule>
  </conditionalFormatting>
  <conditionalFormatting sqref="CO82">
    <cfRule type="expression" dxfId="883" priority="1003">
      <formula>MOD(ROW(),2)</formula>
    </cfRule>
  </conditionalFormatting>
  <conditionalFormatting sqref="CO105">
    <cfRule type="expression" dxfId="882" priority="1001">
      <formula>MOD(ROW(),2)</formula>
    </cfRule>
  </conditionalFormatting>
  <conditionalFormatting sqref="CO46:CO47">
    <cfRule type="expression" dxfId="881" priority="999">
      <formula>MOD(ROW(),2)</formula>
    </cfRule>
  </conditionalFormatting>
  <conditionalFormatting sqref="CO38:CO45">
    <cfRule type="expression" dxfId="880" priority="998">
      <formula>MOD(ROW(),2)</formula>
    </cfRule>
  </conditionalFormatting>
  <conditionalFormatting sqref="CO7">
    <cfRule type="expression" dxfId="879" priority="989">
      <formula>MOD(ROW(),2)</formula>
    </cfRule>
  </conditionalFormatting>
  <conditionalFormatting sqref="CO16">
    <cfRule type="expression" dxfId="878" priority="966">
      <formula>MOD(ROW(),2)</formula>
    </cfRule>
  </conditionalFormatting>
  <conditionalFormatting sqref="CO15:CO16">
    <cfRule type="expression" dxfId="877" priority="968">
      <formula>MOD(ROW(),2)</formula>
    </cfRule>
  </conditionalFormatting>
  <conditionalFormatting sqref="CO31:CO34 CO6:CO7 CO13:CO14">
    <cfRule type="expression" dxfId="876" priority="965">
      <formula>MOD(ROW(),2)</formula>
    </cfRule>
  </conditionalFormatting>
  <conditionalFormatting sqref="CO13:CO14">
    <cfRule type="expression" dxfId="875" priority="964">
      <formula>MOD(ROW(),2)</formula>
    </cfRule>
  </conditionalFormatting>
  <conditionalFormatting sqref="CO15:CO16">
    <cfRule type="expression" dxfId="874" priority="967">
      <formula>MOD(ROW(),2)</formula>
    </cfRule>
  </conditionalFormatting>
  <conditionalFormatting sqref="CO18">
    <cfRule type="expression" dxfId="873" priority="961">
      <formula>MOD(ROW(),2)</formula>
    </cfRule>
  </conditionalFormatting>
  <conditionalFormatting sqref="CO15:CO16">
    <cfRule type="expression" dxfId="872" priority="994">
      <formula>MOD(ROW(),2)</formula>
    </cfRule>
  </conditionalFormatting>
  <conditionalFormatting sqref="CO16">
    <cfRule type="expression" dxfId="871" priority="992">
      <formula>MOD(ROW(),2)</formula>
    </cfRule>
  </conditionalFormatting>
  <conditionalFormatting sqref="CO4">
    <cfRule type="expression" dxfId="870" priority="988">
      <formula>MOD(ROW(),2)</formula>
    </cfRule>
  </conditionalFormatting>
  <conditionalFormatting sqref="CO15">
    <cfRule type="expression" dxfId="869" priority="995">
      <formula>MOD(ROW(),2)</formula>
    </cfRule>
  </conditionalFormatting>
  <conditionalFormatting sqref="CO28:CO29 CO18">
    <cfRule type="expression" dxfId="868" priority="985">
      <formula>MOD(ROW(),2)</formula>
    </cfRule>
  </conditionalFormatting>
  <conditionalFormatting sqref="CO18">
    <cfRule type="expression" dxfId="867" priority="986">
      <formula>MOD(ROW(),2)</formula>
    </cfRule>
  </conditionalFormatting>
  <conditionalFormatting sqref="CO8:CO12">
    <cfRule type="expression" dxfId="866" priority="983">
      <formula>MOD(ROW(),2)</formula>
    </cfRule>
  </conditionalFormatting>
  <conditionalFormatting sqref="CO35">
    <cfRule type="expression" dxfId="865" priority="984">
      <formula>MOD(ROW(),2)</formula>
    </cfRule>
  </conditionalFormatting>
  <conditionalFormatting sqref="CO36:CO37">
    <cfRule type="expression" dxfId="864" priority="979">
      <formula>MOD(ROW(),2)</formula>
    </cfRule>
  </conditionalFormatting>
  <conditionalFormatting sqref="CO28:CO29">
    <cfRule type="expression" dxfId="863" priority="987">
      <formula>MOD(ROW(),2)</formula>
    </cfRule>
  </conditionalFormatting>
  <conditionalFormatting sqref="CO8:CO12">
    <cfRule type="expression" dxfId="862" priority="982">
      <formula>MOD(ROW(),2)</formula>
    </cfRule>
  </conditionalFormatting>
  <conditionalFormatting sqref="CO5">
    <cfRule type="expression" dxfId="861" priority="981">
      <formula>MOD(ROW(),2)</formula>
    </cfRule>
  </conditionalFormatting>
  <conditionalFormatting sqref="CO14">
    <cfRule type="expression" dxfId="860" priority="980">
      <formula>MOD(ROW(),2)</formula>
    </cfRule>
  </conditionalFormatting>
  <conditionalFormatting sqref="CO27">
    <cfRule type="expression" dxfId="859" priority="973">
      <formula>MOD(ROW(),2)</formula>
    </cfRule>
  </conditionalFormatting>
  <conditionalFormatting sqref="CO17">
    <cfRule type="expression" dxfId="858" priority="976">
      <formula>MOD(ROW(),2)</formula>
    </cfRule>
  </conditionalFormatting>
  <conditionalFormatting sqref="CO26:CO27">
    <cfRule type="expression" dxfId="857" priority="975">
      <formula>MOD(ROW(),2)</formula>
    </cfRule>
  </conditionalFormatting>
  <conditionalFormatting sqref="CO26:CO27">
    <cfRule type="expression" dxfId="856" priority="974">
      <formula>MOD(ROW(),2)</formula>
    </cfRule>
  </conditionalFormatting>
  <conditionalFormatting sqref="CO30">
    <cfRule type="expression" dxfId="855" priority="972">
      <formula>MOD(ROW(),2)</formula>
    </cfRule>
  </conditionalFormatting>
  <conditionalFormatting sqref="CO28:CO29 CO15">
    <cfRule type="expression" dxfId="854" priority="971">
      <formula>MOD(ROW(),2)</formula>
    </cfRule>
  </conditionalFormatting>
  <conditionalFormatting sqref="CO28:CO29">
    <cfRule type="expression" dxfId="853" priority="970">
      <formula>MOD(ROW(),2)</formula>
    </cfRule>
  </conditionalFormatting>
  <conditionalFormatting sqref="CO7">
    <cfRule type="expression" dxfId="852" priority="963">
      <formula>MOD(ROW(),2)</formula>
    </cfRule>
  </conditionalFormatting>
  <conditionalFormatting sqref="CO8:CO12">
    <cfRule type="expression" dxfId="851" priority="957">
      <formula>MOD(ROW(),2)</formula>
    </cfRule>
  </conditionalFormatting>
  <conditionalFormatting sqref="CO30">
    <cfRule type="expression" dxfId="850" priority="947">
      <formula>MOD(ROW(),2)</formula>
    </cfRule>
  </conditionalFormatting>
  <conditionalFormatting sqref="CO18">
    <cfRule type="expression" dxfId="849" priority="960">
      <formula>MOD(ROW(),2)</formula>
    </cfRule>
  </conditionalFormatting>
  <conditionalFormatting sqref="CO17">
    <cfRule type="expression" dxfId="848" priority="951">
      <formula>MOD(ROW(),2)</formula>
    </cfRule>
  </conditionalFormatting>
  <conditionalFormatting sqref="CO14">
    <cfRule type="expression" dxfId="847" priority="955">
      <formula>MOD(ROW(),2)</formula>
    </cfRule>
  </conditionalFormatting>
  <conditionalFormatting sqref="CO36:CO37">
    <cfRule type="expression" dxfId="846" priority="954">
      <formula>MOD(ROW(),2)</formula>
    </cfRule>
  </conditionalFormatting>
  <conditionalFormatting sqref="CO5">
    <cfRule type="expression" dxfId="845" priority="956">
      <formula>MOD(ROW(),2)</formula>
    </cfRule>
  </conditionalFormatting>
  <conditionalFormatting sqref="CO19 CO21:CO25">
    <cfRule type="expression" dxfId="844" priority="952">
      <formula>MOD(ROW(),2)</formula>
    </cfRule>
  </conditionalFormatting>
  <conditionalFormatting sqref="CO19 CO21:CO25">
    <cfRule type="expression" dxfId="843" priority="953">
      <formula>MOD(ROW(),2)</formula>
    </cfRule>
  </conditionalFormatting>
  <conditionalFormatting sqref="CO78:CO79">
    <cfRule type="expression" dxfId="842" priority="997">
      <formula>MOD(ROW(),2)</formula>
    </cfRule>
  </conditionalFormatting>
  <conditionalFormatting sqref="CO26:CO27">
    <cfRule type="expression" dxfId="841" priority="950">
      <formula>MOD(ROW(),2)</formula>
    </cfRule>
  </conditionalFormatting>
  <conditionalFormatting sqref="CO27">
    <cfRule type="expression" dxfId="840" priority="948">
      <formula>MOD(ROW(),2)</formula>
    </cfRule>
  </conditionalFormatting>
  <conditionalFormatting sqref="CO76:CO77">
    <cfRule type="expression" dxfId="839" priority="996">
      <formula>MOD(ROW(),2)</formula>
    </cfRule>
  </conditionalFormatting>
  <conditionalFormatting sqref="CO15:CO16">
    <cfRule type="expression" dxfId="838" priority="993">
      <formula>MOD(ROW(),2)</formula>
    </cfRule>
  </conditionalFormatting>
  <conditionalFormatting sqref="CO28:CO29">
    <cfRule type="expression" dxfId="837" priority="969">
      <formula>MOD(ROW(),2)</formula>
    </cfRule>
  </conditionalFormatting>
  <conditionalFormatting sqref="CO8:CO12">
    <cfRule type="expression" dxfId="836" priority="958">
      <formula>MOD(ROW(),2)</formula>
    </cfRule>
  </conditionalFormatting>
  <conditionalFormatting sqref="CO35">
    <cfRule type="expression" dxfId="835" priority="959">
      <formula>MOD(ROW(),2)</formula>
    </cfRule>
  </conditionalFormatting>
  <conditionalFormatting sqref="CO4">
    <cfRule type="expression" dxfId="834" priority="962">
      <formula>MOD(ROW(),2)</formula>
    </cfRule>
  </conditionalFormatting>
  <conditionalFormatting sqref="CO26:CO27">
    <cfRule type="expression" dxfId="833" priority="949">
      <formula>MOD(ROW(),2)</formula>
    </cfRule>
  </conditionalFormatting>
  <conditionalFormatting sqref="CO19 CO21:CO25">
    <cfRule type="expression" dxfId="832" priority="978">
      <formula>MOD(ROW(),2)</formula>
    </cfRule>
  </conditionalFormatting>
  <conditionalFormatting sqref="CO19 CO21:CO25">
    <cfRule type="expression" dxfId="831" priority="977">
      <formula>MOD(ROW(),2)</formula>
    </cfRule>
  </conditionalFormatting>
  <conditionalFormatting sqref="CO28:CO29 CO31:CO34 CO6:CO7 CO13:CO14">
    <cfRule type="expression" dxfId="830" priority="991">
      <formula>MOD(ROW(),2)</formula>
    </cfRule>
  </conditionalFormatting>
  <conditionalFormatting sqref="CO13:CO14">
    <cfRule type="expression" dxfId="829" priority="990">
      <formula>MOD(ROW(),2)</formula>
    </cfRule>
  </conditionalFormatting>
  <conditionalFormatting sqref="CO2:CO3">
    <cfRule type="expression" dxfId="828" priority="946">
      <formula>MOD(ROW(),2)</formula>
    </cfRule>
  </conditionalFormatting>
  <conditionalFormatting sqref="CO2:CO3">
    <cfRule type="expression" dxfId="827" priority="945">
      <formula>MOD(ROW(),2)</formula>
    </cfRule>
  </conditionalFormatting>
  <conditionalFormatting sqref="CO80:CO81">
    <cfRule type="expression" dxfId="826" priority="944">
      <formula>MOD(ROW(),2)</formula>
    </cfRule>
  </conditionalFormatting>
  <conditionalFormatting sqref="CO80">
    <cfRule type="expression" dxfId="825" priority="943">
      <formula>MOD(ROW(),2)</formula>
    </cfRule>
  </conditionalFormatting>
  <conditionalFormatting sqref="CO81">
    <cfRule type="expression" dxfId="824" priority="942">
      <formula>MOD(ROW(),2)</formula>
    </cfRule>
  </conditionalFormatting>
  <conditionalFormatting sqref="CP107">
    <cfRule type="expression" dxfId="823" priority="941">
      <formula>MOD(ROW(),2)</formula>
    </cfRule>
  </conditionalFormatting>
  <conditionalFormatting sqref="CP83:CP85">
    <cfRule type="expression" dxfId="822" priority="935">
      <formula>MOD(ROW(),2)</formula>
    </cfRule>
  </conditionalFormatting>
  <conditionalFormatting sqref="CP88:CP92">
    <cfRule type="expression" dxfId="821" priority="934">
      <formula>MOD(ROW(),2)</formula>
    </cfRule>
  </conditionalFormatting>
  <conditionalFormatting sqref="CP86:CP87">
    <cfRule type="expression" dxfId="820" priority="936">
      <formula>MOD(ROW(),2)</formula>
    </cfRule>
  </conditionalFormatting>
  <conditionalFormatting sqref="CP106">
    <cfRule type="expression" dxfId="819" priority="927">
      <formula>MOD(ROW(),2)</formula>
    </cfRule>
  </conditionalFormatting>
  <conditionalFormatting sqref="CP107">
    <cfRule type="expression" dxfId="818" priority="940">
      <formula>MOD(ROW(),2)</formula>
    </cfRule>
  </conditionalFormatting>
  <conditionalFormatting sqref="CP96:CP104">
    <cfRule type="expression" dxfId="817" priority="939">
      <formula>MOD(ROW(),2)</formula>
    </cfRule>
  </conditionalFormatting>
  <conditionalFormatting sqref="CP83:CP93">
    <cfRule type="expression" dxfId="816" priority="938">
      <formula>MOD(ROW(),2)</formula>
    </cfRule>
  </conditionalFormatting>
  <conditionalFormatting sqref="CP95">
    <cfRule type="expression" dxfId="815" priority="931">
      <formula>MOD(ROW(),2)</formula>
    </cfRule>
  </conditionalFormatting>
  <conditionalFormatting sqref="CP93">
    <cfRule type="expression" dxfId="814" priority="933">
      <formula>MOD(ROW(),2)</formula>
    </cfRule>
  </conditionalFormatting>
  <conditionalFormatting sqref="CP94">
    <cfRule type="expression" dxfId="813" priority="932">
      <formula>MOD(ROW(),2)</formula>
    </cfRule>
  </conditionalFormatting>
  <conditionalFormatting sqref="CP94">
    <cfRule type="expression" dxfId="812" priority="937">
      <formula>MOD(ROW(),2)</formula>
    </cfRule>
  </conditionalFormatting>
  <conditionalFormatting sqref="CP82">
    <cfRule type="expression" dxfId="811" priority="929">
      <formula>MOD(ROW(),2)</formula>
    </cfRule>
  </conditionalFormatting>
  <conditionalFormatting sqref="CP82">
    <cfRule type="expression" dxfId="810" priority="930">
      <formula>MOD(ROW(),2)</formula>
    </cfRule>
  </conditionalFormatting>
  <conditionalFormatting sqref="CP105">
    <cfRule type="expression" dxfId="809" priority="928">
      <formula>MOD(ROW(),2)</formula>
    </cfRule>
  </conditionalFormatting>
  <conditionalFormatting sqref="CP46:CP47">
    <cfRule type="expression" dxfId="808" priority="926">
      <formula>MOD(ROW(),2)</formula>
    </cfRule>
  </conditionalFormatting>
  <conditionalFormatting sqref="CP38:CP45">
    <cfRule type="expression" dxfId="807" priority="925">
      <formula>MOD(ROW(),2)</formula>
    </cfRule>
  </conditionalFormatting>
  <conditionalFormatting sqref="CP7">
    <cfRule type="expression" dxfId="806" priority="916">
      <formula>MOD(ROW(),2)</formula>
    </cfRule>
  </conditionalFormatting>
  <conditionalFormatting sqref="CP16">
    <cfRule type="expression" dxfId="805" priority="893">
      <formula>MOD(ROW(),2)</formula>
    </cfRule>
  </conditionalFormatting>
  <conditionalFormatting sqref="CP15:CP16">
    <cfRule type="expression" dxfId="804" priority="895">
      <formula>MOD(ROW(),2)</formula>
    </cfRule>
  </conditionalFormatting>
  <conditionalFormatting sqref="CP31:CP34 CP6:CP7 CP13:CP14">
    <cfRule type="expression" dxfId="803" priority="892">
      <formula>MOD(ROW(),2)</formula>
    </cfRule>
  </conditionalFormatting>
  <conditionalFormatting sqref="CP13:CP14">
    <cfRule type="expression" dxfId="802" priority="891">
      <formula>MOD(ROW(),2)</formula>
    </cfRule>
  </conditionalFormatting>
  <conditionalFormatting sqref="CP15:CP16">
    <cfRule type="expression" dxfId="801" priority="894">
      <formula>MOD(ROW(),2)</formula>
    </cfRule>
  </conditionalFormatting>
  <conditionalFormatting sqref="CP18">
    <cfRule type="expression" dxfId="800" priority="888">
      <formula>MOD(ROW(),2)</formula>
    </cfRule>
  </conditionalFormatting>
  <conditionalFormatting sqref="CP15:CP16">
    <cfRule type="expression" dxfId="799" priority="921">
      <formula>MOD(ROW(),2)</formula>
    </cfRule>
  </conditionalFormatting>
  <conditionalFormatting sqref="CP16">
    <cfRule type="expression" dxfId="798" priority="919">
      <formula>MOD(ROW(),2)</formula>
    </cfRule>
  </conditionalFormatting>
  <conditionalFormatting sqref="CP4">
    <cfRule type="expression" dxfId="797" priority="915">
      <formula>MOD(ROW(),2)</formula>
    </cfRule>
  </conditionalFormatting>
  <conditionalFormatting sqref="CP15">
    <cfRule type="expression" dxfId="796" priority="922">
      <formula>MOD(ROW(),2)</formula>
    </cfRule>
  </conditionalFormatting>
  <conditionalFormatting sqref="CP28:CP29 CP18">
    <cfRule type="expression" dxfId="795" priority="912">
      <formula>MOD(ROW(),2)</formula>
    </cfRule>
  </conditionalFormatting>
  <conditionalFormatting sqref="CP18">
    <cfRule type="expression" dxfId="794" priority="913">
      <formula>MOD(ROW(),2)</formula>
    </cfRule>
  </conditionalFormatting>
  <conditionalFormatting sqref="CP8:CP12">
    <cfRule type="expression" dxfId="793" priority="910">
      <formula>MOD(ROW(),2)</formula>
    </cfRule>
  </conditionalFormatting>
  <conditionalFormatting sqref="CP35">
    <cfRule type="expression" dxfId="792" priority="911">
      <formula>MOD(ROW(),2)</formula>
    </cfRule>
  </conditionalFormatting>
  <conditionalFormatting sqref="CP36:CP37">
    <cfRule type="expression" dxfId="791" priority="906">
      <formula>MOD(ROW(),2)</formula>
    </cfRule>
  </conditionalFormatting>
  <conditionalFormatting sqref="CP28:CP29">
    <cfRule type="expression" dxfId="790" priority="914">
      <formula>MOD(ROW(),2)</formula>
    </cfRule>
  </conditionalFormatting>
  <conditionalFormatting sqref="CP8:CP12">
    <cfRule type="expression" dxfId="789" priority="909">
      <formula>MOD(ROW(),2)</formula>
    </cfRule>
  </conditionalFormatting>
  <conditionalFormatting sqref="CP5">
    <cfRule type="expression" dxfId="788" priority="908">
      <formula>MOD(ROW(),2)</formula>
    </cfRule>
  </conditionalFormatting>
  <conditionalFormatting sqref="CP14">
    <cfRule type="expression" dxfId="787" priority="907">
      <formula>MOD(ROW(),2)</formula>
    </cfRule>
  </conditionalFormatting>
  <conditionalFormatting sqref="CP27">
    <cfRule type="expression" dxfId="786" priority="900">
      <formula>MOD(ROW(),2)</formula>
    </cfRule>
  </conditionalFormatting>
  <conditionalFormatting sqref="CP17">
    <cfRule type="expression" dxfId="785" priority="903">
      <formula>MOD(ROW(),2)</formula>
    </cfRule>
  </conditionalFormatting>
  <conditionalFormatting sqref="CP26:CP27">
    <cfRule type="expression" dxfId="784" priority="902">
      <formula>MOD(ROW(),2)</formula>
    </cfRule>
  </conditionalFormatting>
  <conditionalFormatting sqref="CP26:CP27">
    <cfRule type="expression" dxfId="783" priority="901">
      <formula>MOD(ROW(),2)</formula>
    </cfRule>
  </conditionalFormatting>
  <conditionalFormatting sqref="CP30">
    <cfRule type="expression" dxfId="782" priority="899">
      <formula>MOD(ROW(),2)</formula>
    </cfRule>
  </conditionalFormatting>
  <conditionalFormatting sqref="CP28:CP29 CP15">
    <cfRule type="expression" dxfId="781" priority="898">
      <formula>MOD(ROW(),2)</formula>
    </cfRule>
  </conditionalFormatting>
  <conditionalFormatting sqref="CP28:CP29">
    <cfRule type="expression" dxfId="780" priority="897">
      <formula>MOD(ROW(),2)</formula>
    </cfRule>
  </conditionalFormatting>
  <conditionalFormatting sqref="CP7">
    <cfRule type="expression" dxfId="779" priority="890">
      <formula>MOD(ROW(),2)</formula>
    </cfRule>
  </conditionalFormatting>
  <conditionalFormatting sqref="CP8:CP12">
    <cfRule type="expression" dxfId="778" priority="884">
      <formula>MOD(ROW(),2)</formula>
    </cfRule>
  </conditionalFormatting>
  <conditionalFormatting sqref="CP30">
    <cfRule type="expression" dxfId="777" priority="874">
      <formula>MOD(ROW(),2)</formula>
    </cfRule>
  </conditionalFormatting>
  <conditionalFormatting sqref="CP18">
    <cfRule type="expression" dxfId="776" priority="887">
      <formula>MOD(ROW(),2)</formula>
    </cfRule>
  </conditionalFormatting>
  <conditionalFormatting sqref="CP17">
    <cfRule type="expression" dxfId="775" priority="878">
      <formula>MOD(ROW(),2)</formula>
    </cfRule>
  </conditionalFormatting>
  <conditionalFormatting sqref="CP14">
    <cfRule type="expression" dxfId="774" priority="882">
      <formula>MOD(ROW(),2)</formula>
    </cfRule>
  </conditionalFormatting>
  <conditionalFormatting sqref="CP36:CP37">
    <cfRule type="expression" dxfId="773" priority="881">
      <formula>MOD(ROW(),2)</formula>
    </cfRule>
  </conditionalFormatting>
  <conditionalFormatting sqref="CP5">
    <cfRule type="expression" dxfId="772" priority="883">
      <formula>MOD(ROW(),2)</formula>
    </cfRule>
  </conditionalFormatting>
  <conditionalFormatting sqref="CP19 CP21:CP25">
    <cfRule type="expression" dxfId="771" priority="879">
      <formula>MOD(ROW(),2)</formula>
    </cfRule>
  </conditionalFormatting>
  <conditionalFormatting sqref="CP19 CP21:CP25">
    <cfRule type="expression" dxfId="770" priority="880">
      <formula>MOD(ROW(),2)</formula>
    </cfRule>
  </conditionalFormatting>
  <conditionalFormatting sqref="CP78:CP79">
    <cfRule type="expression" dxfId="769" priority="924">
      <formula>MOD(ROW(),2)</formula>
    </cfRule>
  </conditionalFormatting>
  <conditionalFormatting sqref="CP26:CP27">
    <cfRule type="expression" dxfId="768" priority="877">
      <formula>MOD(ROW(),2)</formula>
    </cfRule>
  </conditionalFormatting>
  <conditionalFormatting sqref="CP27">
    <cfRule type="expression" dxfId="767" priority="875">
      <formula>MOD(ROW(),2)</formula>
    </cfRule>
  </conditionalFormatting>
  <conditionalFormatting sqref="CP76:CP77">
    <cfRule type="expression" dxfId="766" priority="923">
      <formula>MOD(ROW(),2)</formula>
    </cfRule>
  </conditionalFormatting>
  <conditionalFormatting sqref="CP15:CP16">
    <cfRule type="expression" dxfId="765" priority="920">
      <formula>MOD(ROW(),2)</formula>
    </cfRule>
  </conditionalFormatting>
  <conditionalFormatting sqref="CP28:CP29">
    <cfRule type="expression" dxfId="764" priority="896">
      <formula>MOD(ROW(),2)</formula>
    </cfRule>
  </conditionalFormatting>
  <conditionalFormatting sqref="CP8:CP12">
    <cfRule type="expression" dxfId="763" priority="885">
      <formula>MOD(ROW(),2)</formula>
    </cfRule>
  </conditionalFormatting>
  <conditionalFormatting sqref="CP35">
    <cfRule type="expression" dxfId="762" priority="886">
      <formula>MOD(ROW(),2)</formula>
    </cfRule>
  </conditionalFormatting>
  <conditionalFormatting sqref="CP4">
    <cfRule type="expression" dxfId="761" priority="889">
      <formula>MOD(ROW(),2)</formula>
    </cfRule>
  </conditionalFormatting>
  <conditionalFormatting sqref="CP26:CP27">
    <cfRule type="expression" dxfId="760" priority="876">
      <formula>MOD(ROW(),2)</formula>
    </cfRule>
  </conditionalFormatting>
  <conditionalFormatting sqref="CP19 CP21:CP25">
    <cfRule type="expression" dxfId="759" priority="905">
      <formula>MOD(ROW(),2)</formula>
    </cfRule>
  </conditionalFormatting>
  <conditionalFormatting sqref="CP19 CP21:CP25">
    <cfRule type="expression" dxfId="758" priority="904">
      <formula>MOD(ROW(),2)</formula>
    </cfRule>
  </conditionalFormatting>
  <conditionalFormatting sqref="CP28:CP29 CP31:CP34 CP6:CP7 CP13:CP14">
    <cfRule type="expression" dxfId="757" priority="918">
      <formula>MOD(ROW(),2)</formula>
    </cfRule>
  </conditionalFormatting>
  <conditionalFormatting sqref="CP13:CP14">
    <cfRule type="expression" dxfId="756" priority="917">
      <formula>MOD(ROW(),2)</formula>
    </cfRule>
  </conditionalFormatting>
  <conditionalFormatting sqref="CP2:CP3">
    <cfRule type="expression" dxfId="755" priority="873">
      <formula>MOD(ROW(),2)</formula>
    </cfRule>
  </conditionalFormatting>
  <conditionalFormatting sqref="CP2:CP3">
    <cfRule type="expression" dxfId="754" priority="872">
      <formula>MOD(ROW(),2)</formula>
    </cfRule>
  </conditionalFormatting>
  <conditionalFormatting sqref="CP80:CP81">
    <cfRule type="expression" dxfId="753" priority="871">
      <formula>MOD(ROW(),2)</formula>
    </cfRule>
  </conditionalFormatting>
  <conditionalFormatting sqref="CP80">
    <cfRule type="expression" dxfId="752" priority="870">
      <formula>MOD(ROW(),2)</formula>
    </cfRule>
  </conditionalFormatting>
  <conditionalFormatting sqref="CP81">
    <cfRule type="expression" dxfId="751" priority="869">
      <formula>MOD(ROW(),2)</formula>
    </cfRule>
  </conditionalFormatting>
  <conditionalFormatting sqref="CQ94:CR105 CT105 CS46:CV47">
    <cfRule type="expression" dxfId="750" priority="868">
      <formula>MOD(ROW(),2)</formula>
    </cfRule>
  </conditionalFormatting>
  <conditionalFormatting sqref="CQ26:CR30">
    <cfRule type="expression" dxfId="749" priority="863">
      <formula>MOD(ROW(),2)</formula>
    </cfRule>
  </conditionalFormatting>
  <conditionalFormatting sqref="CQ7:CR7">
    <cfRule type="expression" dxfId="748" priority="865">
      <formula>MOD(ROW(),2)</formula>
    </cfRule>
  </conditionalFormatting>
  <conditionalFormatting sqref="CQ2:CR4">
    <cfRule type="expression" dxfId="747" priority="864">
      <formula>MOD(ROW(),2)</formula>
    </cfRule>
  </conditionalFormatting>
  <conditionalFormatting sqref="CQ13:CR17 CQ28:CR29 CQ6:CR7 CQ38:CR45 CQ31:CR34">
    <cfRule type="expression" dxfId="746" priority="867">
      <formula>MOD(ROW(),2)</formula>
    </cfRule>
  </conditionalFormatting>
  <conditionalFormatting sqref="CQ8:CR12">
    <cfRule type="expression" dxfId="745" priority="859">
      <formula>MOD(ROW(),2)</formula>
    </cfRule>
  </conditionalFormatting>
  <conditionalFormatting sqref="CQ106:CR106 CT106">
    <cfRule type="expression" dxfId="744" priority="847">
      <formula>MOD(ROW(),2)</formula>
    </cfRule>
  </conditionalFormatting>
  <conditionalFormatting sqref="CQ16:CR16">
    <cfRule type="expression" dxfId="743" priority="849">
      <formula>MOD(ROW(),2)</formula>
    </cfRule>
  </conditionalFormatting>
  <conditionalFormatting sqref="CQ86:CR87">
    <cfRule type="expression" dxfId="742" priority="848">
      <formula>MOD(ROW(),2)</formula>
    </cfRule>
  </conditionalFormatting>
  <conditionalFormatting sqref="CQ26:CR26">
    <cfRule type="expression" dxfId="741" priority="853">
      <formula>MOD(ROW(),2)</formula>
    </cfRule>
  </conditionalFormatting>
  <conditionalFormatting sqref="CQ19:CR19 CQ21:CR25">
    <cfRule type="expression" dxfId="740" priority="844">
      <formula>MOD(ROW(),2)</formula>
    </cfRule>
  </conditionalFormatting>
  <conditionalFormatting sqref="CQ88:CR88 CQ91:CR92">
    <cfRule type="expression" dxfId="739" priority="845">
      <formula>MOD(ROW(),2)</formula>
    </cfRule>
  </conditionalFormatting>
  <conditionalFormatting sqref="CQ13:CR17">
    <cfRule type="expression" dxfId="738" priority="866">
      <formula>MOD(ROW(),2)</formula>
    </cfRule>
  </conditionalFormatting>
  <conditionalFormatting sqref="CQ26:CR30 CQ18:CR18">
    <cfRule type="expression" dxfId="737" priority="861">
      <formula>MOD(ROW(),2)</formula>
    </cfRule>
  </conditionalFormatting>
  <conditionalFormatting sqref="CQ18:CR18">
    <cfRule type="expression" dxfId="736" priority="862">
      <formula>MOD(ROW(),2)</formula>
    </cfRule>
  </conditionalFormatting>
  <conditionalFormatting sqref="CQ35:CR35">
    <cfRule type="expression" dxfId="735" priority="860">
      <formula>MOD(ROW(),2)</formula>
    </cfRule>
  </conditionalFormatting>
  <conditionalFormatting sqref="CQ27:CR27">
    <cfRule type="expression" dxfId="734" priority="852">
      <formula>MOD(ROW(),2)</formula>
    </cfRule>
  </conditionalFormatting>
  <conditionalFormatting sqref="CQ17:CR17">
    <cfRule type="expression" dxfId="733" priority="851">
      <formula>MOD(ROW(),2)</formula>
    </cfRule>
  </conditionalFormatting>
  <conditionalFormatting sqref="CQ8:CR12">
    <cfRule type="expression" dxfId="732" priority="858">
      <formula>MOD(ROW(),2)</formula>
    </cfRule>
  </conditionalFormatting>
  <conditionalFormatting sqref="CQ5:CR5">
    <cfRule type="expression" dxfId="731" priority="857">
      <formula>MOD(ROW(),2)</formula>
    </cfRule>
  </conditionalFormatting>
  <conditionalFormatting sqref="CQ14:CR14">
    <cfRule type="expression" dxfId="730" priority="856">
      <formula>MOD(ROW(),2)</formula>
    </cfRule>
  </conditionalFormatting>
  <conditionalFormatting sqref="CQ93:CR93">
    <cfRule type="expression" dxfId="729" priority="855">
      <formula>MOD(ROW(),2)</formula>
    </cfRule>
  </conditionalFormatting>
  <conditionalFormatting sqref="CQ36:CR37">
    <cfRule type="expression" dxfId="728" priority="854">
      <formula>MOD(ROW(),2)</formula>
    </cfRule>
  </conditionalFormatting>
  <conditionalFormatting sqref="CQ30:CR30">
    <cfRule type="expression" dxfId="727" priority="850">
      <formula>MOD(ROW(),2)</formula>
    </cfRule>
  </conditionalFormatting>
  <conditionalFormatting sqref="CQ107:CR107 CT107">
    <cfRule type="expression" dxfId="726" priority="846">
      <formula>MOD(ROW(),2)</formula>
    </cfRule>
  </conditionalFormatting>
  <conditionalFormatting sqref="CQ19:CR19 CQ21:CR25">
    <cfRule type="expression" dxfId="725" priority="843">
      <formula>MOD(ROW(),2)</formula>
    </cfRule>
  </conditionalFormatting>
  <conditionalFormatting sqref="CQ89:CR90">
    <cfRule type="expression" dxfId="724" priority="837">
      <formula>MOD(ROW(),2)</formula>
    </cfRule>
  </conditionalFormatting>
  <conditionalFormatting sqref="DA61:DC63">
    <cfRule type="expression" dxfId="723" priority="345">
      <formula>MOD(ROW(),2)</formula>
    </cfRule>
  </conditionalFormatting>
  <conditionalFormatting sqref="DA28:DF29 DA31:DF34 DA6:DF7 DA13:DF14">
    <cfRule type="expression" dxfId="722" priority="339">
      <formula>MOD(ROW(),2)</formula>
    </cfRule>
  </conditionalFormatting>
  <conditionalFormatting sqref="DA13:DF14">
    <cfRule type="expression" dxfId="721" priority="338">
      <formula>MOD(ROW(),2)</formula>
    </cfRule>
  </conditionalFormatting>
  <conditionalFormatting sqref="DA16:DF16">
    <cfRule type="expression" dxfId="720" priority="340">
      <formula>MOD(ROW(),2)</formula>
    </cfRule>
  </conditionalFormatting>
  <conditionalFormatting sqref="DA8:DF12">
    <cfRule type="expression" dxfId="719" priority="331">
      <formula>MOD(ROW(),2)</formula>
    </cfRule>
  </conditionalFormatting>
  <conditionalFormatting sqref="DA2:DF3 DG2:DJ2">
    <cfRule type="expression" dxfId="718" priority="344">
      <formula>MOD(ROW(),2)</formula>
    </cfRule>
  </conditionalFormatting>
  <conditionalFormatting sqref="DA15:DF15 DA38:DF45">
    <cfRule type="expression" dxfId="717" priority="343">
      <formula>MOD(ROW(),2)</formula>
    </cfRule>
  </conditionalFormatting>
  <conditionalFormatting sqref="DA15:DF16">
    <cfRule type="expression" dxfId="716" priority="342">
      <formula>MOD(ROW(),2)</formula>
    </cfRule>
  </conditionalFormatting>
  <conditionalFormatting sqref="DA28:DF29">
    <cfRule type="expression" dxfId="715" priority="335">
      <formula>MOD(ROW(),2)</formula>
    </cfRule>
  </conditionalFormatting>
  <conditionalFormatting sqref="DA7:DF7">
    <cfRule type="expression" dxfId="714" priority="337">
      <formula>MOD(ROW(),2)</formula>
    </cfRule>
  </conditionalFormatting>
  <conditionalFormatting sqref="DA4:DF4">
    <cfRule type="expression" dxfId="713" priority="336">
      <formula>MOD(ROW(),2)</formula>
    </cfRule>
  </conditionalFormatting>
  <conditionalFormatting sqref="DA15:DF16">
    <cfRule type="expression" dxfId="712" priority="341">
      <formula>MOD(ROW(),2)</formula>
    </cfRule>
  </conditionalFormatting>
  <conditionalFormatting sqref="DA28:DF29 DA18:DF18">
    <cfRule type="expression" dxfId="711" priority="333">
      <formula>MOD(ROW(),2)</formula>
    </cfRule>
  </conditionalFormatting>
  <conditionalFormatting sqref="DA18:DF18">
    <cfRule type="expression" dxfId="710" priority="334">
      <formula>MOD(ROW(),2)</formula>
    </cfRule>
  </conditionalFormatting>
  <conditionalFormatting sqref="DA35:DF35">
    <cfRule type="expression" dxfId="709" priority="332">
      <formula>MOD(ROW(),2)</formula>
    </cfRule>
  </conditionalFormatting>
  <conditionalFormatting sqref="DA8:DF12">
    <cfRule type="expression" dxfId="708" priority="330">
      <formula>MOD(ROW(),2)</formula>
    </cfRule>
  </conditionalFormatting>
  <conditionalFormatting sqref="DA5:DF5">
    <cfRule type="expression" dxfId="707" priority="329">
      <formula>MOD(ROW(),2)</formula>
    </cfRule>
  </conditionalFormatting>
  <conditionalFormatting sqref="DA30:DF30">
    <cfRule type="expression" dxfId="706" priority="320">
      <formula>MOD(ROW(),2)</formula>
    </cfRule>
  </conditionalFormatting>
  <conditionalFormatting sqref="DA26:DF27">
    <cfRule type="expression" dxfId="705" priority="297">
      <formula>MOD(ROW(),2)</formula>
    </cfRule>
  </conditionalFormatting>
  <conditionalFormatting sqref="DA17:DF17">
    <cfRule type="expression" dxfId="704" priority="299">
      <formula>MOD(ROW(),2)</formula>
    </cfRule>
  </conditionalFormatting>
  <conditionalFormatting sqref="DA27:DF27">
    <cfRule type="expression" dxfId="703" priority="296">
      <formula>MOD(ROW(),2)</formula>
    </cfRule>
  </conditionalFormatting>
  <conditionalFormatting sqref="DA30:DF30">
    <cfRule type="expression" dxfId="702" priority="295">
      <formula>MOD(ROW(),2)</formula>
    </cfRule>
  </conditionalFormatting>
  <conditionalFormatting sqref="DA26:DF27">
    <cfRule type="expression" dxfId="701" priority="298">
      <formula>MOD(ROW(),2)</formula>
    </cfRule>
  </conditionalFormatting>
  <conditionalFormatting sqref="DA96:DC97 DA94:DC94">
    <cfRule type="expression" dxfId="700" priority="292">
      <formula>MOD(ROW(),2)</formula>
    </cfRule>
  </conditionalFormatting>
  <conditionalFormatting sqref="DA19:DF19 DA21:DF25">
    <cfRule type="expression" dxfId="699" priority="325">
      <formula>MOD(ROW(),2)</formula>
    </cfRule>
  </conditionalFormatting>
  <conditionalFormatting sqref="DA26:DF27">
    <cfRule type="expression" dxfId="698" priority="323">
      <formula>MOD(ROW(),2)</formula>
    </cfRule>
  </conditionalFormatting>
  <conditionalFormatting sqref="DA28:DF29 DA15:DF15 DA38:DF45">
    <cfRule type="expression" dxfId="697" priority="319">
      <formula>MOD(ROW(),2)</formula>
    </cfRule>
  </conditionalFormatting>
  <conditionalFormatting sqref="DA19:DF19 DA21:DF25">
    <cfRule type="expression" dxfId="696" priority="326">
      <formula>MOD(ROW(),2)</formula>
    </cfRule>
  </conditionalFormatting>
  <conditionalFormatting sqref="DA15:DF16">
    <cfRule type="expression" dxfId="695" priority="316">
      <formula>MOD(ROW(),2)</formula>
    </cfRule>
  </conditionalFormatting>
  <conditionalFormatting sqref="DA28:DF29">
    <cfRule type="expression" dxfId="694" priority="317">
      <formula>MOD(ROW(),2)</formula>
    </cfRule>
  </conditionalFormatting>
  <conditionalFormatting sqref="DA16:DF16">
    <cfRule type="expression" dxfId="693" priority="314">
      <formula>MOD(ROW(),2)</formula>
    </cfRule>
  </conditionalFormatting>
  <conditionalFormatting sqref="DA15:DF16">
    <cfRule type="expression" dxfId="692" priority="315">
      <formula>MOD(ROW(),2)</formula>
    </cfRule>
  </conditionalFormatting>
  <conditionalFormatting sqref="DA4:DF4">
    <cfRule type="expression" dxfId="691" priority="310">
      <formula>MOD(ROW(),2)</formula>
    </cfRule>
  </conditionalFormatting>
  <conditionalFormatting sqref="DA28:DF29">
    <cfRule type="expression" dxfId="690" priority="318">
      <formula>MOD(ROW(),2)</formula>
    </cfRule>
  </conditionalFormatting>
  <conditionalFormatting sqref="DA31:DF34 DA6:DF7 DA13:DF14">
    <cfRule type="expression" dxfId="689" priority="313">
      <formula>MOD(ROW(),2)</formula>
    </cfRule>
  </conditionalFormatting>
  <conditionalFormatting sqref="DA13:DF14">
    <cfRule type="expression" dxfId="688" priority="312">
      <formula>MOD(ROW(),2)</formula>
    </cfRule>
  </conditionalFormatting>
  <conditionalFormatting sqref="DA7:DF7">
    <cfRule type="expression" dxfId="687" priority="311">
      <formula>MOD(ROW(),2)</formula>
    </cfRule>
  </conditionalFormatting>
  <conditionalFormatting sqref="DA5:DF5">
    <cfRule type="expression" dxfId="686" priority="304">
      <formula>MOD(ROW(),2)</formula>
    </cfRule>
  </conditionalFormatting>
  <conditionalFormatting sqref="DA35:DF35">
    <cfRule type="expression" dxfId="685" priority="307">
      <formula>MOD(ROW(),2)</formula>
    </cfRule>
  </conditionalFormatting>
  <conditionalFormatting sqref="DA8:DF12">
    <cfRule type="expression" dxfId="684" priority="306">
      <formula>MOD(ROW(),2)</formula>
    </cfRule>
  </conditionalFormatting>
  <conditionalFormatting sqref="DA8:DF12">
    <cfRule type="expression" dxfId="683" priority="305">
      <formula>MOD(ROW(),2)</formula>
    </cfRule>
  </conditionalFormatting>
  <conditionalFormatting sqref="DA14:DF14">
    <cfRule type="expression" dxfId="682" priority="303">
      <formula>MOD(ROW(),2)</formula>
    </cfRule>
  </conditionalFormatting>
  <conditionalFormatting sqref="DA36:DF37">
    <cfRule type="expression" dxfId="681" priority="302">
      <formula>MOD(ROW(),2)</formula>
    </cfRule>
  </conditionalFormatting>
  <conditionalFormatting sqref="DA19:DF19 DA21:DF25">
    <cfRule type="expression" dxfId="680" priority="301">
      <formula>MOD(ROW(),2)</formula>
    </cfRule>
  </conditionalFormatting>
  <conditionalFormatting sqref="DA105:DC105">
    <cfRule type="expression" dxfId="679" priority="294">
      <formula>MOD(ROW(),2)</formula>
    </cfRule>
  </conditionalFormatting>
  <conditionalFormatting sqref="DA95:DC95">
    <cfRule type="expression" dxfId="678" priority="288">
      <formula>MOD(ROW(),2)</formula>
    </cfRule>
  </conditionalFormatting>
  <conditionalFormatting sqref="DA103:DC104">
    <cfRule type="expression" dxfId="677" priority="278">
      <formula>MOD(ROW(),2)</formula>
    </cfRule>
  </conditionalFormatting>
  <conditionalFormatting sqref="DA75:DC77">
    <cfRule type="expression" dxfId="676" priority="291">
      <formula>MOD(ROW(),2)</formula>
    </cfRule>
  </conditionalFormatting>
  <conditionalFormatting sqref="DA86:DC87">
    <cfRule type="expression" dxfId="675" priority="282">
      <formula>MOD(ROW(),2)</formula>
    </cfRule>
  </conditionalFormatting>
  <conditionalFormatting sqref="DA107:DB107">
    <cfRule type="expression" dxfId="674" priority="286">
      <formula>MOD(ROW(),2)</formula>
    </cfRule>
  </conditionalFormatting>
  <conditionalFormatting sqref="DA106:DB106">
    <cfRule type="expression" dxfId="673" priority="285">
      <formula>MOD(ROW(),2)</formula>
    </cfRule>
  </conditionalFormatting>
  <conditionalFormatting sqref="DA106:DB106">
    <cfRule type="expression" dxfId="672" priority="287">
      <formula>MOD(ROW(),2)</formula>
    </cfRule>
  </conditionalFormatting>
  <conditionalFormatting sqref="DA86:DC87">
    <cfRule type="expression" dxfId="671" priority="283">
      <formula>MOD(ROW(),2)</formula>
    </cfRule>
  </conditionalFormatting>
  <conditionalFormatting sqref="DA107:DB107">
    <cfRule type="expression" dxfId="670" priority="284">
      <formula>MOD(ROW(),2)</formula>
    </cfRule>
  </conditionalFormatting>
  <conditionalFormatting sqref="DA14:DF14">
    <cfRule type="expression" dxfId="669" priority="328">
      <formula>MOD(ROW(),2)</formula>
    </cfRule>
  </conditionalFormatting>
  <conditionalFormatting sqref="DA102:DC102">
    <cfRule type="expression" dxfId="668" priority="281">
      <formula>MOD(ROW(),2)</formula>
    </cfRule>
  </conditionalFormatting>
  <conditionalFormatting sqref="DA102:DC102">
    <cfRule type="expression" dxfId="667" priority="279">
      <formula>MOD(ROW(),2)</formula>
    </cfRule>
  </conditionalFormatting>
  <conditionalFormatting sqref="DA36:DF37">
    <cfRule type="expression" dxfId="666" priority="327">
      <formula>MOD(ROW(),2)</formula>
    </cfRule>
  </conditionalFormatting>
  <conditionalFormatting sqref="DA17:DF17">
    <cfRule type="expression" dxfId="665" priority="324">
      <formula>MOD(ROW(),2)</formula>
    </cfRule>
  </conditionalFormatting>
  <conditionalFormatting sqref="DA19:DF19 DA21:DF25">
    <cfRule type="expression" dxfId="664" priority="300">
      <formula>MOD(ROW(),2)</formula>
    </cfRule>
  </conditionalFormatting>
  <conditionalFormatting sqref="DA96:DC97 DA94:DC94">
    <cfRule type="expression" dxfId="663" priority="289">
      <formula>MOD(ROW(),2)</formula>
    </cfRule>
  </conditionalFormatting>
  <conditionalFormatting sqref="DA88:DC92">
    <cfRule type="expression" dxfId="662" priority="290">
      <formula>MOD(ROW(),2)</formula>
    </cfRule>
  </conditionalFormatting>
  <conditionalFormatting sqref="DA97:DC101 DA64:DC77 DA88:DC92 DA80:DC85">
    <cfRule type="expression" dxfId="661" priority="293">
      <formula>MOD(ROW(),2)</formula>
    </cfRule>
  </conditionalFormatting>
  <conditionalFormatting sqref="DA103:DC104">
    <cfRule type="expression" dxfId="660" priority="280">
      <formula>MOD(ROW(),2)</formula>
    </cfRule>
  </conditionalFormatting>
  <conditionalFormatting sqref="DA18:DF18">
    <cfRule type="expression" dxfId="659" priority="309">
      <formula>MOD(ROW(),2)</formula>
    </cfRule>
  </conditionalFormatting>
  <conditionalFormatting sqref="DA18:DF18">
    <cfRule type="expression" dxfId="658" priority="308">
      <formula>MOD(ROW(),2)</formula>
    </cfRule>
  </conditionalFormatting>
  <conditionalFormatting sqref="DA26:DF27">
    <cfRule type="expression" dxfId="657" priority="322">
      <formula>MOD(ROW(),2)</formula>
    </cfRule>
  </conditionalFormatting>
  <conditionalFormatting sqref="DA27:DF27">
    <cfRule type="expression" dxfId="656" priority="321">
      <formula>MOD(ROW(),2)</formula>
    </cfRule>
  </conditionalFormatting>
  <conditionalFormatting sqref="DA79:DC79">
    <cfRule type="expression" dxfId="655" priority="277">
      <formula>MOD(ROW(),2)</formula>
    </cfRule>
  </conditionalFormatting>
  <conditionalFormatting sqref="DA79:DC79">
    <cfRule type="expression" dxfId="654" priority="276">
      <formula>MOD(ROW(),2)</formula>
    </cfRule>
  </conditionalFormatting>
  <conditionalFormatting sqref="DA78:DC78">
    <cfRule type="expression" dxfId="653" priority="275">
      <formula>MOD(ROW(),2)</formula>
    </cfRule>
  </conditionalFormatting>
  <conditionalFormatting sqref="DA78:DC78">
    <cfRule type="expression" dxfId="652" priority="274">
      <formula>MOD(ROW(),2)</formula>
    </cfRule>
  </conditionalFormatting>
  <conditionalFormatting sqref="DA93:DC93">
    <cfRule type="expression" dxfId="651" priority="273">
      <formula>MOD(ROW(),2)</formula>
    </cfRule>
  </conditionalFormatting>
  <conditionalFormatting sqref="CS61:CT63">
    <cfRule type="expression" dxfId="650" priority="761">
      <formula>MOD(ROW(),2)</formula>
    </cfRule>
  </conditionalFormatting>
  <conditionalFormatting sqref="CS2:CT3">
    <cfRule type="expression" dxfId="649" priority="760">
      <formula>MOD(ROW(),2)</formula>
    </cfRule>
  </conditionalFormatting>
  <conditionalFormatting sqref="CS26:CT27">
    <cfRule type="expression" dxfId="648" priority="738">
      <formula>MOD(ROW(),2)</formula>
    </cfRule>
  </conditionalFormatting>
  <conditionalFormatting sqref="CS27:CT27">
    <cfRule type="expression" dxfId="647" priority="737">
      <formula>MOD(ROW(),2)</formula>
    </cfRule>
  </conditionalFormatting>
  <conditionalFormatting sqref="CS61:CT63">
    <cfRule type="expression" dxfId="646" priority="763">
      <formula>MOD(ROW(),2)</formula>
    </cfRule>
  </conditionalFormatting>
  <conditionalFormatting sqref="CS2:CT3">
    <cfRule type="expression" dxfId="645" priority="762">
      <formula>MOD(ROW(),2)</formula>
    </cfRule>
  </conditionalFormatting>
  <conditionalFormatting sqref="CS26:CT27">
    <cfRule type="expression" dxfId="644" priority="739">
      <formula>MOD(ROW(),2)</formula>
    </cfRule>
  </conditionalFormatting>
  <conditionalFormatting sqref="CS15:CT15 CS38:CT45">
    <cfRule type="expression" dxfId="643" priority="759">
      <formula>MOD(ROW(),2)</formula>
    </cfRule>
  </conditionalFormatting>
  <conditionalFormatting sqref="CS15:CT16">
    <cfRule type="expression" dxfId="642" priority="758">
      <formula>MOD(ROW(),2)</formula>
    </cfRule>
  </conditionalFormatting>
  <conditionalFormatting sqref="CS15:CT16">
    <cfRule type="expression" dxfId="641" priority="757">
      <formula>MOD(ROW(),2)</formula>
    </cfRule>
  </conditionalFormatting>
  <conditionalFormatting sqref="CS28:CT29 CS31:CT34 CS6:CT7 CS13:CT14">
    <cfRule type="expression" dxfId="640" priority="755">
      <formula>MOD(ROW(),2)</formula>
    </cfRule>
  </conditionalFormatting>
  <conditionalFormatting sqref="CS16:CT16">
    <cfRule type="expression" dxfId="639" priority="756">
      <formula>MOD(ROW(),2)</formula>
    </cfRule>
  </conditionalFormatting>
  <conditionalFormatting sqref="CS28:CT29 CS15:CT15 CS38:CT45">
    <cfRule type="expression" dxfId="638" priority="735">
      <formula>MOD(ROW(),2)</formula>
    </cfRule>
  </conditionalFormatting>
  <conditionalFormatting sqref="CS30:CT30">
    <cfRule type="expression" dxfId="637" priority="736">
      <formula>MOD(ROW(),2)</formula>
    </cfRule>
  </conditionalFormatting>
  <conditionalFormatting sqref="CS28:CT29">
    <cfRule type="expression" dxfId="636" priority="734">
      <formula>MOD(ROW(),2)</formula>
    </cfRule>
  </conditionalFormatting>
  <conditionalFormatting sqref="CS28:CT29">
    <cfRule type="expression" dxfId="635" priority="751">
      <formula>MOD(ROW(),2)</formula>
    </cfRule>
  </conditionalFormatting>
  <conditionalFormatting sqref="CS13:CT14">
    <cfRule type="expression" dxfId="634" priority="754">
      <formula>MOD(ROW(),2)</formula>
    </cfRule>
  </conditionalFormatting>
  <conditionalFormatting sqref="CS18:CT18">
    <cfRule type="expression" dxfId="633" priority="750">
      <formula>MOD(ROW(),2)</formula>
    </cfRule>
  </conditionalFormatting>
  <conditionalFormatting sqref="CS18:CT18">
    <cfRule type="expression" dxfId="632" priority="724">
      <formula>MOD(ROW(),2)</formula>
    </cfRule>
  </conditionalFormatting>
  <conditionalFormatting sqref="CS35:CT35">
    <cfRule type="expression" dxfId="631" priority="723">
      <formula>MOD(ROW(),2)</formula>
    </cfRule>
  </conditionalFormatting>
  <conditionalFormatting sqref="CS16:CT16">
    <cfRule type="expression" dxfId="630" priority="730">
      <formula>MOD(ROW(),2)</formula>
    </cfRule>
  </conditionalFormatting>
  <conditionalFormatting sqref="CS28:CT29">
    <cfRule type="expression" dxfId="629" priority="733">
      <formula>MOD(ROW(),2)</formula>
    </cfRule>
  </conditionalFormatting>
  <conditionalFormatting sqref="CS15:CT16">
    <cfRule type="expression" dxfId="628" priority="732">
      <formula>MOD(ROW(),2)</formula>
    </cfRule>
  </conditionalFormatting>
  <conditionalFormatting sqref="CS31:CT34 CS6:CT7 CS13:CT14">
    <cfRule type="expression" dxfId="627" priority="729">
      <formula>MOD(ROW(),2)</formula>
    </cfRule>
  </conditionalFormatting>
  <conditionalFormatting sqref="CS15:CT16">
    <cfRule type="expression" dxfId="626" priority="731">
      <formula>MOD(ROW(),2)</formula>
    </cfRule>
  </conditionalFormatting>
  <conditionalFormatting sqref="CS7:CT7">
    <cfRule type="expression" dxfId="625" priority="727">
      <formula>MOD(ROW(),2)</formula>
    </cfRule>
  </conditionalFormatting>
  <conditionalFormatting sqref="CS13:CT14">
    <cfRule type="expression" dxfId="624" priority="728">
      <formula>MOD(ROW(),2)</formula>
    </cfRule>
  </conditionalFormatting>
  <conditionalFormatting sqref="CS4:CT4">
    <cfRule type="expression" dxfId="623" priority="726">
      <formula>MOD(ROW(),2)</formula>
    </cfRule>
  </conditionalFormatting>
  <conditionalFormatting sqref="CS18:CT18">
    <cfRule type="expression" dxfId="622" priority="725">
      <formula>MOD(ROW(),2)</formula>
    </cfRule>
  </conditionalFormatting>
  <conditionalFormatting sqref="CS17:CT17">
    <cfRule type="expression" dxfId="621" priority="715">
      <formula>MOD(ROW(),2)</formula>
    </cfRule>
  </conditionalFormatting>
  <conditionalFormatting sqref="CS26:CT27">
    <cfRule type="expression" dxfId="620" priority="714">
      <formula>MOD(ROW(),2)</formula>
    </cfRule>
  </conditionalFormatting>
  <conditionalFormatting sqref="CS8:CT12">
    <cfRule type="expression" dxfId="619" priority="721">
      <formula>MOD(ROW(),2)</formula>
    </cfRule>
  </conditionalFormatting>
  <conditionalFormatting sqref="CS19:CT19 CS21:CT25">
    <cfRule type="expression" dxfId="618" priority="716">
      <formula>MOD(ROW(),2)</formula>
    </cfRule>
  </conditionalFormatting>
  <conditionalFormatting sqref="CS36:CT37">
    <cfRule type="expression" dxfId="617" priority="718">
      <formula>MOD(ROW(),2)</formula>
    </cfRule>
  </conditionalFormatting>
  <conditionalFormatting sqref="CS26:CT27">
    <cfRule type="expression" dxfId="616" priority="713">
      <formula>MOD(ROW(),2)</formula>
    </cfRule>
  </conditionalFormatting>
  <conditionalFormatting sqref="CS5:CT5">
    <cfRule type="expression" dxfId="615" priority="720">
      <formula>MOD(ROW(),2)</formula>
    </cfRule>
  </conditionalFormatting>
  <conditionalFormatting sqref="CS8:CT12">
    <cfRule type="expression" dxfId="614" priority="722">
      <formula>MOD(ROW(),2)</formula>
    </cfRule>
  </conditionalFormatting>
  <conditionalFormatting sqref="CS14:CT14">
    <cfRule type="expression" dxfId="613" priority="719">
      <formula>MOD(ROW(),2)</formula>
    </cfRule>
  </conditionalFormatting>
  <conditionalFormatting sqref="CS19:CT19 CS21:CT25">
    <cfRule type="expression" dxfId="612" priority="717">
      <formula>MOD(ROW(),2)</formula>
    </cfRule>
  </conditionalFormatting>
  <conditionalFormatting sqref="CS27:CT27">
    <cfRule type="expression" dxfId="611" priority="712">
      <formula>MOD(ROW(),2)</formula>
    </cfRule>
  </conditionalFormatting>
  <conditionalFormatting sqref="CS30:CT30">
    <cfRule type="expression" dxfId="610" priority="711">
      <formula>MOD(ROW(),2)</formula>
    </cfRule>
  </conditionalFormatting>
  <conditionalFormatting sqref="CS105">
    <cfRule type="expression" dxfId="609" priority="710">
      <formula>MOD(ROW(),2)</formula>
    </cfRule>
  </conditionalFormatting>
  <conditionalFormatting sqref="CS28:CT29 CS18:CT18">
    <cfRule type="expression" dxfId="608" priority="749">
      <formula>MOD(ROW(),2)</formula>
    </cfRule>
  </conditionalFormatting>
  <conditionalFormatting sqref="CS35:CT35">
    <cfRule type="expression" dxfId="607" priority="748">
      <formula>MOD(ROW(),2)</formula>
    </cfRule>
  </conditionalFormatting>
  <conditionalFormatting sqref="CS7:CT7">
    <cfRule type="expression" dxfId="606" priority="753">
      <formula>MOD(ROW(),2)</formula>
    </cfRule>
  </conditionalFormatting>
  <conditionalFormatting sqref="CS4:CT4">
    <cfRule type="expression" dxfId="605" priority="752">
      <formula>MOD(ROW(),2)</formula>
    </cfRule>
  </conditionalFormatting>
  <conditionalFormatting sqref="CS17:CT17">
    <cfRule type="expression" dxfId="604" priority="740">
      <formula>MOD(ROW(),2)</formula>
    </cfRule>
  </conditionalFormatting>
  <conditionalFormatting sqref="CS8:CT12">
    <cfRule type="expression" dxfId="603" priority="746">
      <formula>MOD(ROW(),2)</formula>
    </cfRule>
  </conditionalFormatting>
  <conditionalFormatting sqref="CS5:CT5">
    <cfRule type="expression" dxfId="602" priority="745">
      <formula>MOD(ROW(),2)</formula>
    </cfRule>
  </conditionalFormatting>
  <conditionalFormatting sqref="CS8:CT12">
    <cfRule type="expression" dxfId="601" priority="747">
      <formula>MOD(ROW(),2)</formula>
    </cfRule>
  </conditionalFormatting>
  <conditionalFormatting sqref="CS19:CT19 CS21:CT25">
    <cfRule type="expression" dxfId="600" priority="742">
      <formula>MOD(ROW(),2)</formula>
    </cfRule>
  </conditionalFormatting>
  <conditionalFormatting sqref="CS36:CT37">
    <cfRule type="expression" dxfId="599" priority="743">
      <formula>MOD(ROW(),2)</formula>
    </cfRule>
  </conditionalFormatting>
  <conditionalFormatting sqref="CS14:CT14">
    <cfRule type="expression" dxfId="598" priority="744">
      <formula>MOD(ROW(),2)</formula>
    </cfRule>
  </conditionalFormatting>
  <conditionalFormatting sqref="CS19:CT19 CS21:CT25">
    <cfRule type="expression" dxfId="597" priority="741">
      <formula>MOD(ROW(),2)</formula>
    </cfRule>
  </conditionalFormatting>
  <conditionalFormatting sqref="CS97:CT101 CS64:CT77 CS88:CT92 CS80:CT85">
    <cfRule type="expression" dxfId="596" priority="709">
      <formula>MOD(ROW(),2)</formula>
    </cfRule>
  </conditionalFormatting>
  <conditionalFormatting sqref="CS96:CT97 CS94:CT94">
    <cfRule type="expression" dxfId="595" priority="708">
      <formula>MOD(ROW(),2)</formula>
    </cfRule>
  </conditionalFormatting>
  <conditionalFormatting sqref="CS95:CT95">
    <cfRule type="expression" dxfId="594" priority="702">
      <formula>MOD(ROW(),2)</formula>
    </cfRule>
  </conditionalFormatting>
  <conditionalFormatting sqref="DD102:DJ102">
    <cfRule type="expression" dxfId="593" priority="129">
      <formula>MOD(ROW(),2)</formula>
    </cfRule>
  </conditionalFormatting>
  <conditionalFormatting sqref="CS75:CT77">
    <cfRule type="expression" dxfId="592" priority="707">
      <formula>MOD(ROW(),2)</formula>
    </cfRule>
  </conditionalFormatting>
  <conditionalFormatting sqref="CS88:CT92">
    <cfRule type="expression" dxfId="591" priority="705">
      <formula>MOD(ROW(),2)</formula>
    </cfRule>
  </conditionalFormatting>
  <conditionalFormatting sqref="CX26:CX27">
    <cfRule type="expression" dxfId="590" priority="400">
      <formula>MOD(ROW(),2)</formula>
    </cfRule>
  </conditionalFormatting>
  <conditionalFormatting sqref="CS96:CT97 CS94:CT94">
    <cfRule type="expression" dxfId="589" priority="703">
      <formula>MOD(ROW(),2)</formula>
    </cfRule>
  </conditionalFormatting>
  <conditionalFormatting sqref="CS106">
    <cfRule type="expression" dxfId="588" priority="701">
      <formula>MOD(ROW(),2)</formula>
    </cfRule>
  </conditionalFormatting>
  <conditionalFormatting sqref="CS107">
    <cfRule type="expression" dxfId="587" priority="700">
      <formula>MOD(ROW(),2)</formula>
    </cfRule>
  </conditionalFormatting>
  <conditionalFormatting sqref="CS107">
    <cfRule type="expression" dxfId="586" priority="698">
      <formula>MOD(ROW(),2)</formula>
    </cfRule>
  </conditionalFormatting>
  <conditionalFormatting sqref="CS106">
    <cfRule type="expression" dxfId="585" priority="699">
      <formula>MOD(ROW(),2)</formula>
    </cfRule>
  </conditionalFormatting>
  <conditionalFormatting sqref="CS86:CT87">
    <cfRule type="expression" dxfId="584" priority="696">
      <formula>MOD(ROW(),2)</formula>
    </cfRule>
  </conditionalFormatting>
  <conditionalFormatting sqref="CS86:CT87">
    <cfRule type="expression" dxfId="583" priority="697">
      <formula>MOD(ROW(),2)</formula>
    </cfRule>
  </conditionalFormatting>
  <conditionalFormatting sqref="DD93:DJ93">
    <cfRule type="expression" dxfId="582" priority="121">
      <formula>MOD(ROW(),2)</formula>
    </cfRule>
  </conditionalFormatting>
  <conditionalFormatting sqref="DD86:DJ87">
    <cfRule type="expression" dxfId="581" priority="131">
      <formula>MOD(ROW(),2)</formula>
    </cfRule>
  </conditionalFormatting>
  <conditionalFormatting sqref="DC107:DJ107">
    <cfRule type="expression" dxfId="580" priority="132">
      <formula>MOD(ROW(),2)</formula>
    </cfRule>
  </conditionalFormatting>
  <conditionalFormatting sqref="CS102:CT102">
    <cfRule type="expression" dxfId="579" priority="692">
      <formula>MOD(ROW(),2)</formula>
    </cfRule>
  </conditionalFormatting>
  <conditionalFormatting sqref="CS103:CT104">
    <cfRule type="expression" dxfId="578" priority="691">
      <formula>MOD(ROW(),2)</formula>
    </cfRule>
  </conditionalFormatting>
  <conditionalFormatting sqref="CS103:CT104">
    <cfRule type="expression" dxfId="577" priority="689">
      <formula>MOD(ROW(),2)</formula>
    </cfRule>
  </conditionalFormatting>
  <conditionalFormatting sqref="CS102:CT102">
    <cfRule type="expression" dxfId="576" priority="690">
      <formula>MOD(ROW(),2)</formula>
    </cfRule>
  </conditionalFormatting>
  <conditionalFormatting sqref="BZ102:CI102">
    <cfRule type="expression" dxfId="575" priority="688">
      <formula>MOD(ROW(),2)</formula>
    </cfRule>
  </conditionalFormatting>
  <conditionalFormatting sqref="BZ103:CI104">
    <cfRule type="expression" dxfId="574" priority="687">
      <formula>MOD(ROW(),2)</formula>
    </cfRule>
  </conditionalFormatting>
  <conditionalFormatting sqref="BZ103:CI104">
    <cfRule type="expression" dxfId="573" priority="685">
      <formula>MOD(ROW(),2)</formula>
    </cfRule>
  </conditionalFormatting>
  <conditionalFormatting sqref="BZ102:CI102">
    <cfRule type="expression" dxfId="572" priority="686">
      <formula>MOD(ROW(),2)</formula>
    </cfRule>
  </conditionalFormatting>
  <conditionalFormatting sqref="CS79">
    <cfRule type="expression" dxfId="571" priority="684">
      <formula>MOD(ROW(),2)</formula>
    </cfRule>
  </conditionalFormatting>
  <conditionalFormatting sqref="CS79">
    <cfRule type="expression" dxfId="570" priority="683">
      <formula>MOD(ROW(),2)</formula>
    </cfRule>
  </conditionalFormatting>
  <conditionalFormatting sqref="CS78">
    <cfRule type="expression" dxfId="569" priority="682">
      <formula>MOD(ROW(),2)</formula>
    </cfRule>
  </conditionalFormatting>
  <conditionalFormatting sqref="CS78">
    <cfRule type="expression" dxfId="568" priority="681">
      <formula>MOD(ROW(),2)</formula>
    </cfRule>
  </conditionalFormatting>
  <conditionalFormatting sqref="CT78:CT79">
    <cfRule type="expression" dxfId="567" priority="680">
      <formula>MOD(ROW(),2)</formula>
    </cfRule>
  </conditionalFormatting>
  <conditionalFormatting sqref="CX17">
    <cfRule type="expression" dxfId="566" priority="377">
      <formula>MOD(ROW(),2)</formula>
    </cfRule>
  </conditionalFormatting>
  <conditionalFormatting sqref="CX97:CX101 CX64:CX77 CX88:CX92 CX81:CX85">
    <cfRule type="expression" dxfId="565" priority="372">
      <formula>MOD(ROW(),2)</formula>
    </cfRule>
  </conditionalFormatting>
  <conditionalFormatting sqref="CX27">
    <cfRule type="expression" dxfId="564" priority="374">
      <formula>MOD(ROW(),2)</formula>
    </cfRule>
  </conditionalFormatting>
  <conditionalFormatting sqref="CX30">
    <cfRule type="expression" dxfId="563" priority="373">
      <formula>MOD(ROW(),2)</formula>
    </cfRule>
  </conditionalFormatting>
  <conditionalFormatting sqref="CX26:CX27">
    <cfRule type="expression" dxfId="562" priority="376">
      <formula>MOD(ROW(),2)</formula>
    </cfRule>
  </conditionalFormatting>
  <conditionalFormatting sqref="CX96:CX97 CX94">
    <cfRule type="expression" dxfId="561" priority="368">
      <formula>MOD(ROW(),2)</formula>
    </cfRule>
  </conditionalFormatting>
  <conditionalFormatting sqref="CX79:CZ79">
    <cfRule type="expression" dxfId="560" priority="356">
      <formula>MOD(ROW(),2)</formula>
    </cfRule>
  </conditionalFormatting>
  <conditionalFormatting sqref="CW79">
    <cfRule type="expression" dxfId="559" priority="358">
      <formula>MOD(ROW(),2)</formula>
    </cfRule>
  </conditionalFormatting>
  <conditionalFormatting sqref="CW79">
    <cfRule type="expression" dxfId="558" priority="357">
      <formula>MOD(ROW(),2)</formula>
    </cfRule>
  </conditionalFormatting>
  <conditionalFormatting sqref="CX102:CZ102">
    <cfRule type="expression" dxfId="557" priority="362">
      <formula>MOD(ROW(),2)</formula>
    </cfRule>
  </conditionalFormatting>
  <conditionalFormatting sqref="CW78:CZ78">
    <cfRule type="expression" dxfId="556" priority="353">
      <formula>MOD(ROW(),2)</formula>
    </cfRule>
  </conditionalFormatting>
  <conditionalFormatting sqref="CW78:CZ78">
    <cfRule type="expression" dxfId="555" priority="354">
      <formula>MOD(ROW(),2)</formula>
    </cfRule>
  </conditionalFormatting>
  <conditionalFormatting sqref="CX26:CX27">
    <cfRule type="expression" dxfId="554" priority="375">
      <formula>MOD(ROW(),2)</formula>
    </cfRule>
  </conditionalFormatting>
  <conditionalFormatting sqref="CX75:CX77">
    <cfRule type="expression" dxfId="553" priority="370">
      <formula>MOD(ROW(),2)</formula>
    </cfRule>
  </conditionalFormatting>
  <conditionalFormatting sqref="CX96:CX97 CX94">
    <cfRule type="expression" dxfId="552" priority="371">
      <formula>MOD(ROW(),2)</formula>
    </cfRule>
  </conditionalFormatting>
  <conditionalFormatting sqref="CX88:CX92">
    <cfRule type="expression" dxfId="551" priority="369">
      <formula>MOD(ROW(),2)</formula>
    </cfRule>
  </conditionalFormatting>
  <conditionalFormatting sqref="CX103:CZ104">
    <cfRule type="expression" dxfId="550" priority="361">
      <formula>MOD(ROW(),2)</formula>
    </cfRule>
  </conditionalFormatting>
  <conditionalFormatting sqref="DC107:DJ107">
    <cfRule type="expression" dxfId="549" priority="208">
      <formula>MOD(ROW(),2)</formula>
    </cfRule>
  </conditionalFormatting>
  <conditionalFormatting sqref="CX95">
    <cfRule type="expression" dxfId="548" priority="367">
      <formula>MOD(ROW(),2)</formula>
    </cfRule>
  </conditionalFormatting>
  <conditionalFormatting sqref="CX86:CX87">
    <cfRule type="expression" dxfId="547" priority="366">
      <formula>MOD(ROW(),2)</formula>
    </cfRule>
  </conditionalFormatting>
  <conditionalFormatting sqref="CX86:CX87">
    <cfRule type="expression" dxfId="546" priority="365">
      <formula>MOD(ROW(),2)</formula>
    </cfRule>
  </conditionalFormatting>
  <conditionalFormatting sqref="CX102:CZ102">
    <cfRule type="expression" dxfId="545" priority="364">
      <formula>MOD(ROW(),2)</formula>
    </cfRule>
  </conditionalFormatting>
  <conditionalFormatting sqref="CX103:CZ104">
    <cfRule type="expression" dxfId="544" priority="363">
      <formula>MOD(ROW(),2)</formula>
    </cfRule>
  </conditionalFormatting>
  <conditionalFormatting sqref="CX93">
    <cfRule type="expression" dxfId="543" priority="359">
      <formula>MOD(ROW(),2)</formula>
    </cfRule>
  </conditionalFormatting>
  <conditionalFormatting sqref="CX79:CZ79">
    <cfRule type="expression" dxfId="542" priority="355">
      <formula>MOD(ROW(),2)</formula>
    </cfRule>
  </conditionalFormatting>
  <conditionalFormatting sqref="CW80">
    <cfRule type="expression" dxfId="541" priority="352">
      <formula>MOD(ROW(),2)</formula>
    </cfRule>
  </conditionalFormatting>
  <conditionalFormatting sqref="CW80">
    <cfRule type="expression" dxfId="540" priority="351">
      <formula>MOD(ROW(),2)</formula>
    </cfRule>
  </conditionalFormatting>
  <conditionalFormatting sqref="CU61:CV63">
    <cfRule type="expression" dxfId="539" priority="650">
      <formula>MOD(ROW(),2)</formula>
    </cfRule>
  </conditionalFormatting>
  <conditionalFormatting sqref="CU2:CV3">
    <cfRule type="expression" dxfId="538" priority="649">
      <formula>MOD(ROW(),2)</formula>
    </cfRule>
  </conditionalFormatting>
  <conditionalFormatting sqref="CU26:CV27">
    <cfRule type="expression" dxfId="537" priority="627">
      <formula>MOD(ROW(),2)</formula>
    </cfRule>
  </conditionalFormatting>
  <conditionalFormatting sqref="CU27:CV27">
    <cfRule type="expression" dxfId="536" priority="626">
      <formula>MOD(ROW(),2)</formula>
    </cfRule>
  </conditionalFormatting>
  <conditionalFormatting sqref="CU61:CV63">
    <cfRule type="expression" dxfId="535" priority="652">
      <formula>MOD(ROW(),2)</formula>
    </cfRule>
  </conditionalFormatting>
  <conditionalFormatting sqref="CU2:CV3">
    <cfRule type="expression" dxfId="534" priority="651">
      <formula>MOD(ROW(),2)</formula>
    </cfRule>
  </conditionalFormatting>
  <conditionalFormatting sqref="CU26:CV27">
    <cfRule type="expression" dxfId="533" priority="628">
      <formula>MOD(ROW(),2)</formula>
    </cfRule>
  </conditionalFormatting>
  <conditionalFormatting sqref="CU15:CV15 CU38:CV45">
    <cfRule type="expression" dxfId="532" priority="648">
      <formula>MOD(ROW(),2)</formula>
    </cfRule>
  </conditionalFormatting>
  <conditionalFormatting sqref="CU15:CV16">
    <cfRule type="expression" dxfId="531" priority="647">
      <formula>MOD(ROW(),2)</formula>
    </cfRule>
  </conditionalFormatting>
  <conditionalFormatting sqref="CU15:CV16">
    <cfRule type="expression" dxfId="530" priority="646">
      <formula>MOD(ROW(),2)</formula>
    </cfRule>
  </conditionalFormatting>
  <conditionalFormatting sqref="CU28:CV29 CU31:CV34 CU6:CV7 CU13:CV14">
    <cfRule type="expression" dxfId="529" priority="644">
      <formula>MOD(ROW(),2)</formula>
    </cfRule>
  </conditionalFormatting>
  <conditionalFormatting sqref="CU16:CV16">
    <cfRule type="expression" dxfId="528" priority="645">
      <formula>MOD(ROW(),2)</formula>
    </cfRule>
  </conditionalFormatting>
  <conditionalFormatting sqref="CU28:CV29 CU15:CV15 CU38:CV45">
    <cfRule type="expression" dxfId="527" priority="624">
      <formula>MOD(ROW(),2)</formula>
    </cfRule>
  </conditionalFormatting>
  <conditionalFormatting sqref="CU30:CV30">
    <cfRule type="expression" dxfId="526" priority="625">
      <formula>MOD(ROW(),2)</formula>
    </cfRule>
  </conditionalFormatting>
  <conditionalFormatting sqref="CU28:CV29">
    <cfRule type="expression" dxfId="525" priority="623">
      <formula>MOD(ROW(),2)</formula>
    </cfRule>
  </conditionalFormatting>
  <conditionalFormatting sqref="CU28:CV29">
    <cfRule type="expression" dxfId="524" priority="640">
      <formula>MOD(ROW(),2)</formula>
    </cfRule>
  </conditionalFormatting>
  <conditionalFormatting sqref="CU13:CV14">
    <cfRule type="expression" dxfId="523" priority="643">
      <formula>MOD(ROW(),2)</formula>
    </cfRule>
  </conditionalFormatting>
  <conditionalFormatting sqref="CU18:CV18">
    <cfRule type="expression" dxfId="522" priority="639">
      <formula>MOD(ROW(),2)</formula>
    </cfRule>
  </conditionalFormatting>
  <conditionalFormatting sqref="CU18:CV18">
    <cfRule type="expression" dxfId="521" priority="613">
      <formula>MOD(ROW(),2)</formula>
    </cfRule>
  </conditionalFormatting>
  <conditionalFormatting sqref="CU35:CV35">
    <cfRule type="expression" dxfId="520" priority="612">
      <formula>MOD(ROW(),2)</formula>
    </cfRule>
  </conditionalFormatting>
  <conditionalFormatting sqref="CU16:CV16">
    <cfRule type="expression" dxfId="519" priority="619">
      <formula>MOD(ROW(),2)</formula>
    </cfRule>
  </conditionalFormatting>
  <conditionalFormatting sqref="CU28:CV29">
    <cfRule type="expression" dxfId="518" priority="622">
      <formula>MOD(ROW(),2)</formula>
    </cfRule>
  </conditionalFormatting>
  <conditionalFormatting sqref="CU15:CV16">
    <cfRule type="expression" dxfId="517" priority="621">
      <formula>MOD(ROW(),2)</formula>
    </cfRule>
  </conditionalFormatting>
  <conditionalFormatting sqref="CU31:CV34 CU6:CV7 CU13:CV14">
    <cfRule type="expression" dxfId="516" priority="618">
      <formula>MOD(ROW(),2)</formula>
    </cfRule>
  </conditionalFormatting>
  <conditionalFormatting sqref="CU15:CV16">
    <cfRule type="expression" dxfId="515" priority="620">
      <formula>MOD(ROW(),2)</formula>
    </cfRule>
  </conditionalFormatting>
  <conditionalFormatting sqref="CU7:CV7">
    <cfRule type="expression" dxfId="514" priority="616">
      <formula>MOD(ROW(),2)</formula>
    </cfRule>
  </conditionalFormatting>
  <conditionalFormatting sqref="CU13:CV14">
    <cfRule type="expression" dxfId="513" priority="617">
      <formula>MOD(ROW(),2)</formula>
    </cfRule>
  </conditionalFormatting>
  <conditionalFormatting sqref="CU4:CV4">
    <cfRule type="expression" dxfId="512" priority="615">
      <formula>MOD(ROW(),2)</formula>
    </cfRule>
  </conditionalFormatting>
  <conditionalFormatting sqref="CU18:CV18">
    <cfRule type="expression" dxfId="511" priority="614">
      <formula>MOD(ROW(),2)</formula>
    </cfRule>
  </conditionalFormatting>
  <conditionalFormatting sqref="CU17:CV17">
    <cfRule type="expression" dxfId="510" priority="604">
      <formula>MOD(ROW(),2)</formula>
    </cfRule>
  </conditionalFormatting>
  <conditionalFormatting sqref="CU26:CV27">
    <cfRule type="expression" dxfId="509" priority="603">
      <formula>MOD(ROW(),2)</formula>
    </cfRule>
  </conditionalFormatting>
  <conditionalFormatting sqref="CU8:CV12">
    <cfRule type="expression" dxfId="508" priority="610">
      <formula>MOD(ROW(),2)</formula>
    </cfRule>
  </conditionalFormatting>
  <conditionalFormatting sqref="CU19:CV19 CU21:CV25">
    <cfRule type="expression" dxfId="507" priority="605">
      <formula>MOD(ROW(),2)</formula>
    </cfRule>
  </conditionalFormatting>
  <conditionalFormatting sqref="CU36:CV37">
    <cfRule type="expression" dxfId="506" priority="607">
      <formula>MOD(ROW(),2)</formula>
    </cfRule>
  </conditionalFormatting>
  <conditionalFormatting sqref="CU26:CV27">
    <cfRule type="expression" dxfId="505" priority="602">
      <formula>MOD(ROW(),2)</formula>
    </cfRule>
  </conditionalFormatting>
  <conditionalFormatting sqref="CU5:CV5">
    <cfRule type="expression" dxfId="504" priority="609">
      <formula>MOD(ROW(),2)</formula>
    </cfRule>
  </conditionalFormatting>
  <conditionalFormatting sqref="CU8:CV12">
    <cfRule type="expression" dxfId="503" priority="611">
      <formula>MOD(ROW(),2)</formula>
    </cfRule>
  </conditionalFormatting>
  <conditionalFormatting sqref="CU14:CV14">
    <cfRule type="expression" dxfId="502" priority="608">
      <formula>MOD(ROW(),2)</formula>
    </cfRule>
  </conditionalFormatting>
  <conditionalFormatting sqref="CU19:CV19 CU21:CV25">
    <cfRule type="expression" dxfId="501" priority="606">
      <formula>MOD(ROW(),2)</formula>
    </cfRule>
  </conditionalFormatting>
  <conditionalFormatting sqref="CU27:CV27">
    <cfRule type="expression" dxfId="500" priority="601">
      <formula>MOD(ROW(),2)</formula>
    </cfRule>
  </conditionalFormatting>
  <conditionalFormatting sqref="CU30:CV30">
    <cfRule type="expression" dxfId="499" priority="600">
      <formula>MOD(ROW(),2)</formula>
    </cfRule>
  </conditionalFormatting>
  <conditionalFormatting sqref="CU105:CV105">
    <cfRule type="expression" dxfId="498" priority="599">
      <formula>MOD(ROW(),2)</formula>
    </cfRule>
  </conditionalFormatting>
  <conditionalFormatting sqref="CU28:CV29 CU18:CV18">
    <cfRule type="expression" dxfId="497" priority="638">
      <formula>MOD(ROW(),2)</formula>
    </cfRule>
  </conditionalFormatting>
  <conditionalFormatting sqref="CU35:CV35">
    <cfRule type="expression" dxfId="496" priority="637">
      <formula>MOD(ROW(),2)</formula>
    </cfRule>
  </conditionalFormatting>
  <conditionalFormatting sqref="CU7:CV7">
    <cfRule type="expression" dxfId="495" priority="642">
      <formula>MOD(ROW(),2)</formula>
    </cfRule>
  </conditionalFormatting>
  <conditionalFormatting sqref="CU4:CV4">
    <cfRule type="expression" dxfId="494" priority="641">
      <formula>MOD(ROW(),2)</formula>
    </cfRule>
  </conditionalFormatting>
  <conditionalFormatting sqref="CU17:CV17">
    <cfRule type="expression" dxfId="493" priority="629">
      <formula>MOD(ROW(),2)</formula>
    </cfRule>
  </conditionalFormatting>
  <conditionalFormatting sqref="CU8:CV12">
    <cfRule type="expression" dxfId="492" priority="635">
      <formula>MOD(ROW(),2)</formula>
    </cfRule>
  </conditionalFormatting>
  <conditionalFormatting sqref="CU5:CV5">
    <cfRule type="expression" dxfId="491" priority="634">
      <formula>MOD(ROW(),2)</formula>
    </cfRule>
  </conditionalFormatting>
  <conditionalFormatting sqref="CU8:CV12">
    <cfRule type="expression" dxfId="490" priority="636">
      <formula>MOD(ROW(),2)</formula>
    </cfRule>
  </conditionalFormatting>
  <conditionalFormatting sqref="CU19:CV19 CU21:CV25">
    <cfRule type="expression" dxfId="489" priority="631">
      <formula>MOD(ROW(),2)</formula>
    </cfRule>
  </conditionalFormatting>
  <conditionalFormatting sqref="CU36:CV37">
    <cfRule type="expression" dxfId="488" priority="632">
      <formula>MOD(ROW(),2)</formula>
    </cfRule>
  </conditionalFormatting>
  <conditionalFormatting sqref="CU14:CV14">
    <cfRule type="expression" dxfId="487" priority="633">
      <formula>MOD(ROW(),2)</formula>
    </cfRule>
  </conditionalFormatting>
  <conditionalFormatting sqref="CU19:CV19 CU21:CV25">
    <cfRule type="expression" dxfId="486" priority="630">
      <formula>MOD(ROW(),2)</formula>
    </cfRule>
  </conditionalFormatting>
  <conditionalFormatting sqref="CU97:CV101 CU64:CV77 CU88:CV92 CU80:CV85">
    <cfRule type="expression" dxfId="485" priority="598">
      <formula>MOD(ROW(),2)</formula>
    </cfRule>
  </conditionalFormatting>
  <conditionalFormatting sqref="CU96:CV97 CU94:CV94">
    <cfRule type="expression" dxfId="484" priority="597">
      <formula>MOD(ROW(),2)</formula>
    </cfRule>
  </conditionalFormatting>
  <conditionalFormatting sqref="CU95:CV95">
    <cfRule type="expression" dxfId="483" priority="592">
      <formula>MOD(ROW(),2)</formula>
    </cfRule>
  </conditionalFormatting>
  <conditionalFormatting sqref="CU75:CV77">
    <cfRule type="expression" dxfId="482" priority="596">
      <formula>MOD(ROW(),2)</formula>
    </cfRule>
  </conditionalFormatting>
  <conditionalFormatting sqref="CU88:CV92">
    <cfRule type="expression" dxfId="481" priority="595">
      <formula>MOD(ROW(),2)</formula>
    </cfRule>
  </conditionalFormatting>
  <conditionalFormatting sqref="DD75:DJ77">
    <cfRule type="expression" dxfId="480" priority="139">
      <formula>MOD(ROW(),2)</formula>
    </cfRule>
  </conditionalFormatting>
  <conditionalFormatting sqref="CU96:CV97 CU94:CV94">
    <cfRule type="expression" dxfId="479" priority="593">
      <formula>MOD(ROW(),2)</formula>
    </cfRule>
  </conditionalFormatting>
  <conditionalFormatting sqref="CU106:CV106">
    <cfRule type="expression" dxfId="478" priority="591">
      <formula>MOD(ROW(),2)</formula>
    </cfRule>
  </conditionalFormatting>
  <conditionalFormatting sqref="CU107:CV107">
    <cfRule type="expression" dxfId="477" priority="590">
      <formula>MOD(ROW(),2)</formula>
    </cfRule>
  </conditionalFormatting>
  <conditionalFormatting sqref="CU107:CV107">
    <cfRule type="expression" dxfId="476" priority="588">
      <formula>MOD(ROW(),2)</formula>
    </cfRule>
  </conditionalFormatting>
  <conditionalFormatting sqref="CU106:CV106">
    <cfRule type="expression" dxfId="475" priority="589">
      <formula>MOD(ROW(),2)</formula>
    </cfRule>
  </conditionalFormatting>
  <conditionalFormatting sqref="CU86:CV87">
    <cfRule type="expression" dxfId="474" priority="586">
      <formula>MOD(ROW(),2)</formula>
    </cfRule>
  </conditionalFormatting>
  <conditionalFormatting sqref="CU86:CV87">
    <cfRule type="expression" dxfId="473" priority="587">
      <formula>MOD(ROW(),2)</formula>
    </cfRule>
  </conditionalFormatting>
  <conditionalFormatting sqref="CU102:CV102">
    <cfRule type="expression" dxfId="472" priority="585">
      <formula>MOD(ROW(),2)</formula>
    </cfRule>
  </conditionalFormatting>
  <conditionalFormatting sqref="CU103:CV104">
    <cfRule type="expression" dxfId="471" priority="584">
      <formula>MOD(ROW(),2)</formula>
    </cfRule>
  </conditionalFormatting>
  <conditionalFormatting sqref="CU103:CV104">
    <cfRule type="expression" dxfId="470" priority="582">
      <formula>MOD(ROW(),2)</formula>
    </cfRule>
  </conditionalFormatting>
  <conditionalFormatting sqref="CU102:CV102">
    <cfRule type="expression" dxfId="469" priority="583">
      <formula>MOD(ROW(),2)</formula>
    </cfRule>
  </conditionalFormatting>
  <conditionalFormatting sqref="CU79:CV79">
    <cfRule type="expression" dxfId="468" priority="581">
      <formula>MOD(ROW(),2)</formula>
    </cfRule>
  </conditionalFormatting>
  <conditionalFormatting sqref="CU79:CV79">
    <cfRule type="expression" dxfId="467" priority="580">
      <formula>MOD(ROW(),2)</formula>
    </cfRule>
  </conditionalFormatting>
  <conditionalFormatting sqref="CU78:CV78">
    <cfRule type="expression" dxfId="466" priority="579">
      <formula>MOD(ROW(),2)</formula>
    </cfRule>
  </conditionalFormatting>
  <conditionalFormatting sqref="CU78:CV78">
    <cfRule type="expression" dxfId="465" priority="578">
      <formula>MOD(ROW(),2)</formula>
    </cfRule>
  </conditionalFormatting>
  <conditionalFormatting sqref="CS93">
    <cfRule type="expression" dxfId="464" priority="577">
      <formula>MOD(ROW(),2)</formula>
    </cfRule>
  </conditionalFormatting>
  <conditionalFormatting sqref="CT93">
    <cfRule type="expression" dxfId="463" priority="576">
      <formula>MOD(ROW(),2)</formula>
    </cfRule>
  </conditionalFormatting>
  <conditionalFormatting sqref="CU93:CV93">
    <cfRule type="expression" dxfId="462" priority="575">
      <formula>MOD(ROW(),2)</formula>
    </cfRule>
  </conditionalFormatting>
  <conditionalFormatting sqref="CY46:DJ47">
    <cfRule type="expression" dxfId="461" priority="574">
      <formula>MOD(ROW(),2)</formula>
    </cfRule>
  </conditionalFormatting>
  <conditionalFormatting sqref="CY63:DB63 DA61:DB62 DC61:DC63">
    <cfRule type="expression" dxfId="460" priority="571">
      <formula>MOD(ROW(),2)</formula>
    </cfRule>
  </conditionalFormatting>
  <conditionalFormatting sqref="CY2:DF3 DG2:DJ2">
    <cfRule type="expression" dxfId="459" priority="570">
      <formula>MOD(ROW(),2)</formula>
    </cfRule>
  </conditionalFormatting>
  <conditionalFormatting sqref="CY26:DF27">
    <cfRule type="expression" dxfId="458" priority="548">
      <formula>MOD(ROW(),2)</formula>
    </cfRule>
  </conditionalFormatting>
  <conditionalFormatting sqref="CY27:DF27">
    <cfRule type="expression" dxfId="457" priority="547">
      <formula>MOD(ROW(),2)</formula>
    </cfRule>
  </conditionalFormatting>
  <conditionalFormatting sqref="CY63:DB63 DA61:DB62 DC61:DC63">
    <cfRule type="expression" dxfId="456" priority="573">
      <formula>MOD(ROW(),2)</formula>
    </cfRule>
  </conditionalFormatting>
  <conditionalFormatting sqref="CY2:DF3 DG2:DJ2">
    <cfRule type="expression" dxfId="455" priority="572">
      <formula>MOD(ROW(),2)</formula>
    </cfRule>
  </conditionalFormatting>
  <conditionalFormatting sqref="CY26:DF27">
    <cfRule type="expression" dxfId="454" priority="549">
      <formula>MOD(ROW(),2)</formula>
    </cfRule>
  </conditionalFormatting>
  <conditionalFormatting sqref="CY15:DF15 CY38:DF45">
    <cfRule type="expression" dxfId="453" priority="569">
      <formula>MOD(ROW(),2)</formula>
    </cfRule>
  </conditionalFormatting>
  <conditionalFormatting sqref="CY15:DF16">
    <cfRule type="expression" dxfId="452" priority="568">
      <formula>MOD(ROW(),2)</formula>
    </cfRule>
  </conditionalFormatting>
  <conditionalFormatting sqref="CY15:DF16">
    <cfRule type="expression" dxfId="451" priority="567">
      <formula>MOD(ROW(),2)</formula>
    </cfRule>
  </conditionalFormatting>
  <conditionalFormatting sqref="CY28:DF29 CY31:DF34 CY6:DF7 CY13:DF14">
    <cfRule type="expression" dxfId="450" priority="565">
      <formula>MOD(ROW(),2)</formula>
    </cfRule>
  </conditionalFormatting>
  <conditionalFormatting sqref="CY16:DF16">
    <cfRule type="expression" dxfId="449" priority="566">
      <formula>MOD(ROW(),2)</formula>
    </cfRule>
  </conditionalFormatting>
  <conditionalFormatting sqref="CY28:DF29 CY15:DF15 CY38:DF45">
    <cfRule type="expression" dxfId="448" priority="545">
      <formula>MOD(ROW(),2)</formula>
    </cfRule>
  </conditionalFormatting>
  <conditionalFormatting sqref="CY30:DF30">
    <cfRule type="expression" dxfId="447" priority="546">
      <formula>MOD(ROW(),2)</formula>
    </cfRule>
  </conditionalFormatting>
  <conditionalFormatting sqref="CY28:DF29">
    <cfRule type="expression" dxfId="446" priority="544">
      <formula>MOD(ROW(),2)</formula>
    </cfRule>
  </conditionalFormatting>
  <conditionalFormatting sqref="CY28:DF29">
    <cfRule type="expression" dxfId="445" priority="561">
      <formula>MOD(ROW(),2)</formula>
    </cfRule>
  </conditionalFormatting>
  <conditionalFormatting sqref="CY13:DF14">
    <cfRule type="expression" dxfId="444" priority="564">
      <formula>MOD(ROW(),2)</formula>
    </cfRule>
  </conditionalFormatting>
  <conditionalFormatting sqref="CY18:DF18">
    <cfRule type="expression" dxfId="443" priority="560">
      <formula>MOD(ROW(),2)</formula>
    </cfRule>
  </conditionalFormatting>
  <conditionalFormatting sqref="CY18:DF18">
    <cfRule type="expression" dxfId="442" priority="534">
      <formula>MOD(ROW(),2)</formula>
    </cfRule>
  </conditionalFormatting>
  <conditionalFormatting sqref="CY35:DF35">
    <cfRule type="expression" dxfId="441" priority="533">
      <formula>MOD(ROW(),2)</formula>
    </cfRule>
  </conditionalFormatting>
  <conditionalFormatting sqref="CY16:DF16">
    <cfRule type="expression" dxfId="440" priority="540">
      <formula>MOD(ROW(),2)</formula>
    </cfRule>
  </conditionalFormatting>
  <conditionalFormatting sqref="CY28:DF29">
    <cfRule type="expression" dxfId="439" priority="543">
      <formula>MOD(ROW(),2)</formula>
    </cfRule>
  </conditionalFormatting>
  <conditionalFormatting sqref="CY15:DF16">
    <cfRule type="expression" dxfId="438" priority="542">
      <formula>MOD(ROW(),2)</formula>
    </cfRule>
  </conditionalFormatting>
  <conditionalFormatting sqref="CY31:DF34 CY6:DF7 CY13:DF14">
    <cfRule type="expression" dxfId="437" priority="539">
      <formula>MOD(ROW(),2)</formula>
    </cfRule>
  </conditionalFormatting>
  <conditionalFormatting sqref="CY15:DF16">
    <cfRule type="expression" dxfId="436" priority="541">
      <formula>MOD(ROW(),2)</formula>
    </cfRule>
  </conditionalFormatting>
  <conditionalFormatting sqref="CY7:DF7">
    <cfRule type="expression" dxfId="435" priority="537">
      <formula>MOD(ROW(),2)</formula>
    </cfRule>
  </conditionalFormatting>
  <conditionalFormatting sqref="CY13:DF14">
    <cfRule type="expression" dxfId="434" priority="538">
      <formula>MOD(ROW(),2)</formula>
    </cfRule>
  </conditionalFormatting>
  <conditionalFormatting sqref="CY4:DF4">
    <cfRule type="expression" dxfId="433" priority="536">
      <formula>MOD(ROW(),2)</formula>
    </cfRule>
  </conditionalFormatting>
  <conditionalFormatting sqref="CY18:DF18">
    <cfRule type="expression" dxfId="432" priority="535">
      <formula>MOD(ROW(),2)</formula>
    </cfRule>
  </conditionalFormatting>
  <conditionalFormatting sqref="CY17:DF17">
    <cfRule type="expression" dxfId="431" priority="525">
      <formula>MOD(ROW(),2)</formula>
    </cfRule>
  </conditionalFormatting>
  <conditionalFormatting sqref="CY26:DF27">
    <cfRule type="expression" dxfId="430" priority="524">
      <formula>MOD(ROW(),2)</formula>
    </cfRule>
  </conditionalFormatting>
  <conditionalFormatting sqref="CY8:DF12">
    <cfRule type="expression" dxfId="429" priority="531">
      <formula>MOD(ROW(),2)</formula>
    </cfRule>
  </conditionalFormatting>
  <conditionalFormatting sqref="CY19:DF19 CY21:DF25">
    <cfRule type="expression" dxfId="428" priority="526">
      <formula>MOD(ROW(),2)</formula>
    </cfRule>
  </conditionalFormatting>
  <conditionalFormatting sqref="CY36:DF37">
    <cfRule type="expression" dxfId="427" priority="528">
      <formula>MOD(ROW(),2)</formula>
    </cfRule>
  </conditionalFormatting>
  <conditionalFormatting sqref="CY26:DF27">
    <cfRule type="expression" dxfId="426" priority="523">
      <formula>MOD(ROW(),2)</formula>
    </cfRule>
  </conditionalFormatting>
  <conditionalFormatting sqref="CY5:DF5">
    <cfRule type="expression" dxfId="425" priority="530">
      <formula>MOD(ROW(),2)</formula>
    </cfRule>
  </conditionalFormatting>
  <conditionalFormatting sqref="CY8:DF12">
    <cfRule type="expression" dxfId="424" priority="532">
      <formula>MOD(ROW(),2)</formula>
    </cfRule>
  </conditionalFormatting>
  <conditionalFormatting sqref="CY14:DF14">
    <cfRule type="expression" dxfId="423" priority="529">
      <formula>MOD(ROW(),2)</formula>
    </cfRule>
  </conditionalFormatting>
  <conditionalFormatting sqref="CY19:DF19 CY21:DF25">
    <cfRule type="expression" dxfId="422" priority="527">
      <formula>MOD(ROW(),2)</formula>
    </cfRule>
  </conditionalFormatting>
  <conditionalFormatting sqref="CY27:DF27">
    <cfRule type="expression" dxfId="421" priority="522">
      <formula>MOD(ROW(),2)</formula>
    </cfRule>
  </conditionalFormatting>
  <conditionalFormatting sqref="CY30:DF30">
    <cfRule type="expression" dxfId="420" priority="521">
      <formula>MOD(ROW(),2)</formula>
    </cfRule>
  </conditionalFormatting>
  <conditionalFormatting sqref="CY105:DC105">
    <cfRule type="expression" dxfId="419" priority="520">
      <formula>MOD(ROW(),2)</formula>
    </cfRule>
  </conditionalFormatting>
  <conditionalFormatting sqref="CY28:DF29 CY18:DF18">
    <cfRule type="expression" dxfId="418" priority="559">
      <formula>MOD(ROW(),2)</formula>
    </cfRule>
  </conditionalFormatting>
  <conditionalFormatting sqref="CY35:DF35">
    <cfRule type="expression" dxfId="417" priority="558">
      <formula>MOD(ROW(),2)</formula>
    </cfRule>
  </conditionalFormatting>
  <conditionalFormatting sqref="CY7:DF7">
    <cfRule type="expression" dxfId="416" priority="563">
      <formula>MOD(ROW(),2)</formula>
    </cfRule>
  </conditionalFormatting>
  <conditionalFormatting sqref="CY4:DF4">
    <cfRule type="expression" dxfId="415" priority="562">
      <formula>MOD(ROW(),2)</formula>
    </cfRule>
  </conditionalFormatting>
  <conditionalFormatting sqref="CY17:DF17">
    <cfRule type="expression" dxfId="414" priority="550">
      <formula>MOD(ROW(),2)</formula>
    </cfRule>
  </conditionalFormatting>
  <conditionalFormatting sqref="CY8:DF12">
    <cfRule type="expression" dxfId="413" priority="556">
      <formula>MOD(ROW(),2)</formula>
    </cfRule>
  </conditionalFormatting>
  <conditionalFormatting sqref="CY5:DF5">
    <cfRule type="expression" dxfId="412" priority="555">
      <formula>MOD(ROW(),2)</formula>
    </cfRule>
  </conditionalFormatting>
  <conditionalFormatting sqref="CY8:DF12">
    <cfRule type="expression" dxfId="411" priority="557">
      <formula>MOD(ROW(),2)</formula>
    </cfRule>
  </conditionalFormatting>
  <conditionalFormatting sqref="CY19:DF19 CY21:DF25">
    <cfRule type="expression" dxfId="410" priority="552">
      <formula>MOD(ROW(),2)</formula>
    </cfRule>
  </conditionalFormatting>
  <conditionalFormatting sqref="CY36:DF37">
    <cfRule type="expression" dxfId="409" priority="553">
      <formula>MOD(ROW(),2)</formula>
    </cfRule>
  </conditionalFormatting>
  <conditionalFormatting sqref="CY14:DF14">
    <cfRule type="expression" dxfId="408" priority="554">
      <formula>MOD(ROW(),2)</formula>
    </cfRule>
  </conditionalFormatting>
  <conditionalFormatting sqref="CY19:DF19 CY21:DF25">
    <cfRule type="expression" dxfId="407" priority="551">
      <formula>MOD(ROW(),2)</formula>
    </cfRule>
  </conditionalFormatting>
  <conditionalFormatting sqref="CY97:DC101 CY64:DC77 CY88:DC92 CY80:DC85">
    <cfRule type="expression" dxfId="406" priority="519">
      <formula>MOD(ROW(),2)</formula>
    </cfRule>
  </conditionalFormatting>
  <conditionalFormatting sqref="CY96:DC97 CY94:DC94">
    <cfRule type="expression" dxfId="405" priority="518">
      <formula>MOD(ROW(),2)</formula>
    </cfRule>
  </conditionalFormatting>
  <conditionalFormatting sqref="CY95:DC95">
    <cfRule type="expression" dxfId="404" priority="514">
      <formula>MOD(ROW(),2)</formula>
    </cfRule>
  </conditionalFormatting>
  <conditionalFormatting sqref="CY75:DC77">
    <cfRule type="expression" dxfId="403" priority="517">
      <formula>MOD(ROW(),2)</formula>
    </cfRule>
  </conditionalFormatting>
  <conditionalFormatting sqref="CY88:DC92">
    <cfRule type="expression" dxfId="402" priority="516">
      <formula>MOD(ROW(),2)</formula>
    </cfRule>
  </conditionalFormatting>
  <conditionalFormatting sqref="CY96:DC97 CY94:DC94">
    <cfRule type="expression" dxfId="401" priority="515">
      <formula>MOD(ROW(),2)</formula>
    </cfRule>
  </conditionalFormatting>
  <conditionalFormatting sqref="CY106:DB106">
    <cfRule type="expression" dxfId="400" priority="513">
      <formula>MOD(ROW(),2)</formula>
    </cfRule>
  </conditionalFormatting>
  <conditionalFormatting sqref="CY107:DB107">
    <cfRule type="expression" dxfId="399" priority="512">
      <formula>MOD(ROW(),2)</formula>
    </cfRule>
  </conditionalFormatting>
  <conditionalFormatting sqref="CY107:DB107">
    <cfRule type="expression" dxfId="398" priority="510">
      <formula>MOD(ROW(),2)</formula>
    </cfRule>
  </conditionalFormatting>
  <conditionalFormatting sqref="CY106:DB106">
    <cfRule type="expression" dxfId="397" priority="511">
      <formula>MOD(ROW(),2)</formula>
    </cfRule>
  </conditionalFormatting>
  <conditionalFormatting sqref="CY86:DC87">
    <cfRule type="expression" dxfId="396" priority="508">
      <formula>MOD(ROW(),2)</formula>
    </cfRule>
  </conditionalFormatting>
  <conditionalFormatting sqref="CY86:DC87">
    <cfRule type="expression" dxfId="395" priority="509">
      <formula>MOD(ROW(),2)</formula>
    </cfRule>
  </conditionalFormatting>
  <conditionalFormatting sqref="DA102:DC102">
    <cfRule type="expression" dxfId="394" priority="507">
      <formula>MOD(ROW(),2)</formula>
    </cfRule>
  </conditionalFormatting>
  <conditionalFormatting sqref="DA103:DC104">
    <cfRule type="expression" dxfId="393" priority="506">
      <formula>MOD(ROW(),2)</formula>
    </cfRule>
  </conditionalFormatting>
  <conditionalFormatting sqref="DA103:DC104">
    <cfRule type="expression" dxfId="392" priority="504">
      <formula>MOD(ROW(),2)</formula>
    </cfRule>
  </conditionalFormatting>
  <conditionalFormatting sqref="DA102:DC102">
    <cfRule type="expression" dxfId="391" priority="505">
      <formula>MOD(ROW(),2)</formula>
    </cfRule>
  </conditionalFormatting>
  <conditionalFormatting sqref="DA79:DC79">
    <cfRule type="expression" dxfId="390" priority="503">
      <formula>MOD(ROW(),2)</formula>
    </cfRule>
  </conditionalFormatting>
  <conditionalFormatting sqref="DA79:DC79">
    <cfRule type="expression" dxfId="389" priority="502">
      <formula>MOD(ROW(),2)</formula>
    </cfRule>
  </conditionalFormatting>
  <conditionalFormatting sqref="DA78:DC78">
    <cfRule type="expression" dxfId="388" priority="501">
      <formula>MOD(ROW(),2)</formula>
    </cfRule>
  </conditionalFormatting>
  <conditionalFormatting sqref="DA78:DC78">
    <cfRule type="expression" dxfId="387" priority="500">
      <formula>MOD(ROW(),2)</formula>
    </cfRule>
  </conditionalFormatting>
  <conditionalFormatting sqref="CY93:DC93">
    <cfRule type="expression" dxfId="386" priority="499">
      <formula>MOD(ROW(),2)</formula>
    </cfRule>
  </conditionalFormatting>
  <conditionalFormatting sqref="CW105 CW46:CW47">
    <cfRule type="expression" dxfId="385" priority="498">
      <formula>MOD(ROW(),2)</formula>
    </cfRule>
  </conditionalFormatting>
  <conditionalFormatting sqref="CW106">
    <cfRule type="expression" dxfId="384" priority="497">
      <formula>MOD(ROW(),2)</formula>
    </cfRule>
  </conditionalFormatting>
  <conditionalFormatting sqref="CW107">
    <cfRule type="expression" dxfId="383" priority="496">
      <formula>MOD(ROW(),2)</formula>
    </cfRule>
  </conditionalFormatting>
  <conditionalFormatting sqref="CW61:CW63">
    <cfRule type="expression" dxfId="382" priority="493">
      <formula>MOD(ROW(),2)</formula>
    </cfRule>
  </conditionalFormatting>
  <conditionalFormatting sqref="CW2:CW3">
    <cfRule type="expression" dxfId="381" priority="492">
      <formula>MOD(ROW(),2)</formula>
    </cfRule>
  </conditionalFormatting>
  <conditionalFormatting sqref="CW26:CW27">
    <cfRule type="expression" dxfId="380" priority="470">
      <formula>MOD(ROW(),2)</formula>
    </cfRule>
  </conditionalFormatting>
  <conditionalFormatting sqref="CW27">
    <cfRule type="expression" dxfId="379" priority="469">
      <formula>MOD(ROW(),2)</formula>
    </cfRule>
  </conditionalFormatting>
  <conditionalFormatting sqref="CW61:CW63">
    <cfRule type="expression" dxfId="378" priority="495">
      <formula>MOD(ROW(),2)</formula>
    </cfRule>
  </conditionalFormatting>
  <conditionalFormatting sqref="CW2:CW3">
    <cfRule type="expression" dxfId="377" priority="494">
      <formula>MOD(ROW(),2)</formula>
    </cfRule>
  </conditionalFormatting>
  <conditionalFormatting sqref="CW26:CW27">
    <cfRule type="expression" dxfId="376" priority="471">
      <formula>MOD(ROW(),2)</formula>
    </cfRule>
  </conditionalFormatting>
  <conditionalFormatting sqref="CW15 CW38:CW45">
    <cfRule type="expression" dxfId="375" priority="491">
      <formula>MOD(ROW(),2)</formula>
    </cfRule>
  </conditionalFormatting>
  <conditionalFormatting sqref="CW15:CW16">
    <cfRule type="expression" dxfId="374" priority="490">
      <formula>MOD(ROW(),2)</formula>
    </cfRule>
  </conditionalFormatting>
  <conditionalFormatting sqref="CW15:CW16">
    <cfRule type="expression" dxfId="373" priority="489">
      <formula>MOD(ROW(),2)</formula>
    </cfRule>
  </conditionalFormatting>
  <conditionalFormatting sqref="CW28:CW29 CW31:CW34 CW6:CW7 CW13:CW14">
    <cfRule type="expression" dxfId="372" priority="487">
      <formula>MOD(ROW(),2)</formula>
    </cfRule>
  </conditionalFormatting>
  <conditionalFormatting sqref="CW16">
    <cfRule type="expression" dxfId="371" priority="488">
      <formula>MOD(ROW(),2)</formula>
    </cfRule>
  </conditionalFormatting>
  <conditionalFormatting sqref="CW28:CW29 CW15 CW38:CW45">
    <cfRule type="expression" dxfId="370" priority="467">
      <formula>MOD(ROW(),2)</formula>
    </cfRule>
  </conditionalFormatting>
  <conditionalFormatting sqref="CW30">
    <cfRule type="expression" dxfId="369" priority="468">
      <formula>MOD(ROW(),2)</formula>
    </cfRule>
  </conditionalFormatting>
  <conditionalFormatting sqref="CW28:CW29">
    <cfRule type="expression" dxfId="368" priority="466">
      <formula>MOD(ROW(),2)</formula>
    </cfRule>
  </conditionalFormatting>
  <conditionalFormatting sqref="CW28:CW29">
    <cfRule type="expression" dxfId="367" priority="483">
      <formula>MOD(ROW(),2)</formula>
    </cfRule>
  </conditionalFormatting>
  <conditionalFormatting sqref="CW13:CW14">
    <cfRule type="expression" dxfId="366" priority="486">
      <formula>MOD(ROW(),2)</formula>
    </cfRule>
  </conditionalFormatting>
  <conditionalFormatting sqref="CW18">
    <cfRule type="expression" dxfId="365" priority="482">
      <formula>MOD(ROW(),2)</formula>
    </cfRule>
  </conditionalFormatting>
  <conditionalFormatting sqref="CW18">
    <cfRule type="expression" dxfId="364" priority="456">
      <formula>MOD(ROW(),2)</formula>
    </cfRule>
  </conditionalFormatting>
  <conditionalFormatting sqref="CW35">
    <cfRule type="expression" dxfId="363" priority="455">
      <formula>MOD(ROW(),2)</formula>
    </cfRule>
  </conditionalFormatting>
  <conditionalFormatting sqref="CW16">
    <cfRule type="expression" dxfId="362" priority="462">
      <formula>MOD(ROW(),2)</formula>
    </cfRule>
  </conditionalFormatting>
  <conditionalFormatting sqref="CW28:CW29">
    <cfRule type="expression" dxfId="361" priority="465">
      <formula>MOD(ROW(),2)</formula>
    </cfRule>
  </conditionalFormatting>
  <conditionalFormatting sqref="CW15:CW16">
    <cfRule type="expression" dxfId="360" priority="464">
      <formula>MOD(ROW(),2)</formula>
    </cfRule>
  </conditionalFormatting>
  <conditionalFormatting sqref="CW31:CW34 CW6:CW7 CW13:CW14">
    <cfRule type="expression" dxfId="359" priority="461">
      <formula>MOD(ROW(),2)</formula>
    </cfRule>
  </conditionalFormatting>
  <conditionalFormatting sqref="CW15:CW16">
    <cfRule type="expression" dxfId="358" priority="463">
      <formula>MOD(ROW(),2)</formula>
    </cfRule>
  </conditionalFormatting>
  <conditionalFormatting sqref="CW7">
    <cfRule type="expression" dxfId="357" priority="459">
      <formula>MOD(ROW(),2)</formula>
    </cfRule>
  </conditionalFormatting>
  <conditionalFormatting sqref="CW13:CW14">
    <cfRule type="expression" dxfId="356" priority="460">
      <formula>MOD(ROW(),2)</formula>
    </cfRule>
  </conditionalFormatting>
  <conditionalFormatting sqref="CW4">
    <cfRule type="expression" dxfId="355" priority="458">
      <formula>MOD(ROW(),2)</formula>
    </cfRule>
  </conditionalFormatting>
  <conditionalFormatting sqref="CW18">
    <cfRule type="expression" dxfId="354" priority="457">
      <formula>MOD(ROW(),2)</formula>
    </cfRule>
  </conditionalFormatting>
  <conditionalFormatting sqref="CW17">
    <cfRule type="expression" dxfId="353" priority="447">
      <formula>MOD(ROW(),2)</formula>
    </cfRule>
  </conditionalFormatting>
  <conditionalFormatting sqref="CW26:CW27">
    <cfRule type="expression" dxfId="352" priority="446">
      <formula>MOD(ROW(),2)</formula>
    </cfRule>
  </conditionalFormatting>
  <conditionalFormatting sqref="CW8:CW12">
    <cfRule type="expression" dxfId="351" priority="453">
      <formula>MOD(ROW(),2)</formula>
    </cfRule>
  </conditionalFormatting>
  <conditionalFormatting sqref="CW19 CW21:CW25">
    <cfRule type="expression" dxfId="350" priority="448">
      <formula>MOD(ROW(),2)</formula>
    </cfRule>
  </conditionalFormatting>
  <conditionalFormatting sqref="CW36:CW37">
    <cfRule type="expression" dxfId="349" priority="450">
      <formula>MOD(ROW(),2)</formula>
    </cfRule>
  </conditionalFormatting>
  <conditionalFormatting sqref="CW26:CW27">
    <cfRule type="expression" dxfId="348" priority="445">
      <formula>MOD(ROW(),2)</formula>
    </cfRule>
  </conditionalFormatting>
  <conditionalFormatting sqref="CW5">
    <cfRule type="expression" dxfId="347" priority="452">
      <formula>MOD(ROW(),2)</formula>
    </cfRule>
  </conditionalFormatting>
  <conditionalFormatting sqref="CW8:CW12">
    <cfRule type="expression" dxfId="346" priority="454">
      <formula>MOD(ROW(),2)</formula>
    </cfRule>
  </conditionalFormatting>
  <conditionalFormatting sqref="CW14">
    <cfRule type="expression" dxfId="345" priority="451">
      <formula>MOD(ROW(),2)</formula>
    </cfRule>
  </conditionalFormatting>
  <conditionalFormatting sqref="CW19 CW21:CW25">
    <cfRule type="expression" dxfId="344" priority="449">
      <formula>MOD(ROW(),2)</formula>
    </cfRule>
  </conditionalFormatting>
  <conditionalFormatting sqref="CW27">
    <cfRule type="expression" dxfId="343" priority="444">
      <formula>MOD(ROW(),2)</formula>
    </cfRule>
  </conditionalFormatting>
  <conditionalFormatting sqref="CW30">
    <cfRule type="expression" dxfId="342" priority="443">
      <formula>MOD(ROW(),2)</formula>
    </cfRule>
  </conditionalFormatting>
  <conditionalFormatting sqref="CW28:CW29 CW18">
    <cfRule type="expression" dxfId="341" priority="481">
      <formula>MOD(ROW(),2)</formula>
    </cfRule>
  </conditionalFormatting>
  <conditionalFormatting sqref="CW35">
    <cfRule type="expression" dxfId="340" priority="480">
      <formula>MOD(ROW(),2)</formula>
    </cfRule>
  </conditionalFormatting>
  <conditionalFormatting sqref="CW7">
    <cfRule type="expression" dxfId="339" priority="485">
      <formula>MOD(ROW(),2)</formula>
    </cfRule>
  </conditionalFormatting>
  <conditionalFormatting sqref="CW4">
    <cfRule type="expression" dxfId="338" priority="484">
      <formula>MOD(ROW(),2)</formula>
    </cfRule>
  </conditionalFormatting>
  <conditionalFormatting sqref="CW17">
    <cfRule type="expression" dxfId="337" priority="472">
      <formula>MOD(ROW(),2)</formula>
    </cfRule>
  </conditionalFormatting>
  <conditionalFormatting sqref="CW8:CW12">
    <cfRule type="expression" dxfId="336" priority="478">
      <formula>MOD(ROW(),2)</formula>
    </cfRule>
  </conditionalFormatting>
  <conditionalFormatting sqref="CW5">
    <cfRule type="expression" dxfId="335" priority="477">
      <formula>MOD(ROW(),2)</formula>
    </cfRule>
  </conditionalFormatting>
  <conditionalFormatting sqref="CW8:CW12">
    <cfRule type="expression" dxfId="334" priority="479">
      <formula>MOD(ROW(),2)</formula>
    </cfRule>
  </conditionalFormatting>
  <conditionalFormatting sqref="CW19 CW21:CW25">
    <cfRule type="expression" dxfId="333" priority="474">
      <formula>MOD(ROW(),2)</formula>
    </cfRule>
  </conditionalFormatting>
  <conditionalFormatting sqref="CW36:CW37">
    <cfRule type="expression" dxfId="332" priority="475">
      <formula>MOD(ROW(),2)</formula>
    </cfRule>
  </conditionalFormatting>
  <conditionalFormatting sqref="CW14">
    <cfRule type="expression" dxfId="331" priority="476">
      <formula>MOD(ROW(),2)</formula>
    </cfRule>
  </conditionalFormatting>
  <conditionalFormatting sqref="CW19 CW21:CW25">
    <cfRule type="expression" dxfId="330" priority="473">
      <formula>MOD(ROW(),2)</formula>
    </cfRule>
  </conditionalFormatting>
  <conditionalFormatting sqref="CW97:CW101 CW64:CW77 CW88:CW92 CW81:CW85">
    <cfRule type="expression" dxfId="329" priority="442">
      <formula>MOD(ROW(),2)</formula>
    </cfRule>
  </conditionalFormatting>
  <conditionalFormatting sqref="CW96:CW97 CW94">
    <cfRule type="expression" dxfId="328" priority="441">
      <formula>MOD(ROW(),2)</formula>
    </cfRule>
  </conditionalFormatting>
  <conditionalFormatting sqref="CW95">
    <cfRule type="expression" dxfId="327" priority="437">
      <formula>MOD(ROW(),2)</formula>
    </cfRule>
  </conditionalFormatting>
  <conditionalFormatting sqref="CW75:CW77">
    <cfRule type="expression" dxfId="326" priority="440">
      <formula>MOD(ROW(),2)</formula>
    </cfRule>
  </conditionalFormatting>
  <conditionalFormatting sqref="CW88:CW92">
    <cfRule type="expression" dxfId="325" priority="439">
      <formula>MOD(ROW(),2)</formula>
    </cfRule>
  </conditionalFormatting>
  <conditionalFormatting sqref="CW96:CW97 CW94">
    <cfRule type="expression" dxfId="324" priority="438">
      <formula>MOD(ROW(),2)</formula>
    </cfRule>
  </conditionalFormatting>
  <conditionalFormatting sqref="CW86:CW87">
    <cfRule type="expression" dxfId="323" priority="435">
      <formula>MOD(ROW(),2)</formula>
    </cfRule>
  </conditionalFormatting>
  <conditionalFormatting sqref="CW86:CW87">
    <cfRule type="expression" dxfId="322" priority="436">
      <formula>MOD(ROW(),2)</formula>
    </cfRule>
  </conditionalFormatting>
  <conditionalFormatting sqref="CW102">
    <cfRule type="expression" dxfId="321" priority="434">
      <formula>MOD(ROW(),2)</formula>
    </cfRule>
  </conditionalFormatting>
  <conditionalFormatting sqref="CW103:CW104">
    <cfRule type="expression" dxfId="320" priority="433">
      <formula>MOD(ROW(),2)</formula>
    </cfRule>
  </conditionalFormatting>
  <conditionalFormatting sqref="CW103:CW104">
    <cfRule type="expression" dxfId="319" priority="431">
      <formula>MOD(ROW(),2)</formula>
    </cfRule>
  </conditionalFormatting>
  <conditionalFormatting sqref="CW102">
    <cfRule type="expression" dxfId="318" priority="432">
      <formula>MOD(ROW(),2)</formula>
    </cfRule>
  </conditionalFormatting>
  <conditionalFormatting sqref="DA46:DJ47">
    <cfRule type="expression" dxfId="317" priority="348">
      <formula>MOD(ROW(),2)</formula>
    </cfRule>
  </conditionalFormatting>
  <conditionalFormatting sqref="CW93">
    <cfRule type="expression" dxfId="316" priority="429">
      <formula>MOD(ROW(),2)</formula>
    </cfRule>
  </conditionalFormatting>
  <conditionalFormatting sqref="CX105 CX46:CX47">
    <cfRule type="expression" dxfId="315" priority="428">
      <formula>MOD(ROW(),2)</formula>
    </cfRule>
  </conditionalFormatting>
  <conditionalFormatting sqref="CX106">
    <cfRule type="expression" dxfId="314" priority="427">
      <formula>MOD(ROW(),2)</formula>
    </cfRule>
  </conditionalFormatting>
  <conditionalFormatting sqref="CX107">
    <cfRule type="expression" dxfId="313" priority="426">
      <formula>MOD(ROW(),2)</formula>
    </cfRule>
  </conditionalFormatting>
  <conditionalFormatting sqref="CX61:CX63 CY61:CZ62">
    <cfRule type="expression" dxfId="312" priority="423">
      <formula>MOD(ROW(),2)</formula>
    </cfRule>
  </conditionalFormatting>
  <conditionalFormatting sqref="CX2:CX3">
    <cfRule type="expression" dxfId="311" priority="422">
      <formula>MOD(ROW(),2)</formula>
    </cfRule>
  </conditionalFormatting>
  <conditionalFormatting sqref="DG17:DJ17">
    <cfRule type="expression" dxfId="310" priority="248">
      <formula>MOD(ROW(),2)</formula>
    </cfRule>
  </conditionalFormatting>
  <conditionalFormatting sqref="CX27">
    <cfRule type="expression" dxfId="309" priority="399">
      <formula>MOD(ROW(),2)</formula>
    </cfRule>
  </conditionalFormatting>
  <conditionalFormatting sqref="CX61:CX63 CY61:CZ62">
    <cfRule type="expression" dxfId="308" priority="425">
      <formula>MOD(ROW(),2)</formula>
    </cfRule>
  </conditionalFormatting>
  <conditionalFormatting sqref="CX2:CX3">
    <cfRule type="expression" dxfId="307" priority="424">
      <formula>MOD(ROW(),2)</formula>
    </cfRule>
  </conditionalFormatting>
  <conditionalFormatting sqref="CX26:CX27">
    <cfRule type="expression" dxfId="306" priority="401">
      <formula>MOD(ROW(),2)</formula>
    </cfRule>
  </conditionalFormatting>
  <conditionalFormatting sqref="CX15 CX38:CX45">
    <cfRule type="expression" dxfId="305" priority="421">
      <formula>MOD(ROW(),2)</formula>
    </cfRule>
  </conditionalFormatting>
  <conditionalFormatting sqref="CX15:CX16">
    <cfRule type="expression" dxfId="304" priority="420">
      <formula>MOD(ROW(),2)</formula>
    </cfRule>
  </conditionalFormatting>
  <conditionalFormatting sqref="CX15:CX16">
    <cfRule type="expression" dxfId="303" priority="419">
      <formula>MOD(ROW(),2)</formula>
    </cfRule>
  </conditionalFormatting>
  <conditionalFormatting sqref="CX28:CX29 CX31:CX34 CX6:CX7 CX13:CX14">
    <cfRule type="expression" dxfId="302" priority="417">
      <formula>MOD(ROW(),2)</formula>
    </cfRule>
  </conditionalFormatting>
  <conditionalFormatting sqref="CX16">
    <cfRule type="expression" dxfId="301" priority="418">
      <formula>MOD(ROW(),2)</formula>
    </cfRule>
  </conditionalFormatting>
  <conditionalFormatting sqref="CX28:CX29 CX15 CX38:CX45">
    <cfRule type="expression" dxfId="300" priority="397">
      <formula>MOD(ROW(),2)</formula>
    </cfRule>
  </conditionalFormatting>
  <conditionalFormatting sqref="CX30">
    <cfRule type="expression" dxfId="299" priority="398">
      <formula>MOD(ROW(),2)</formula>
    </cfRule>
  </conditionalFormatting>
  <conditionalFormatting sqref="CX28:CX29">
    <cfRule type="expression" dxfId="298" priority="396">
      <formula>MOD(ROW(),2)</formula>
    </cfRule>
  </conditionalFormatting>
  <conditionalFormatting sqref="CX28:CX29">
    <cfRule type="expression" dxfId="297" priority="413">
      <formula>MOD(ROW(),2)</formula>
    </cfRule>
  </conditionalFormatting>
  <conditionalFormatting sqref="CX13:CX14">
    <cfRule type="expression" dxfId="296" priority="416">
      <formula>MOD(ROW(),2)</formula>
    </cfRule>
  </conditionalFormatting>
  <conditionalFormatting sqref="CX18">
    <cfRule type="expression" dxfId="295" priority="412">
      <formula>MOD(ROW(),2)</formula>
    </cfRule>
  </conditionalFormatting>
  <conditionalFormatting sqref="CX18">
    <cfRule type="expression" dxfId="294" priority="386">
      <formula>MOD(ROW(),2)</formula>
    </cfRule>
  </conditionalFormatting>
  <conditionalFormatting sqref="CX35">
    <cfRule type="expression" dxfId="293" priority="385">
      <formula>MOD(ROW(),2)</formula>
    </cfRule>
  </conditionalFormatting>
  <conditionalFormatting sqref="CX16">
    <cfRule type="expression" dxfId="292" priority="392">
      <formula>MOD(ROW(),2)</formula>
    </cfRule>
  </conditionalFormatting>
  <conditionalFormatting sqref="CX28:CX29">
    <cfRule type="expression" dxfId="291" priority="395">
      <formula>MOD(ROW(),2)</formula>
    </cfRule>
  </conditionalFormatting>
  <conditionalFormatting sqref="CX15:CX16">
    <cfRule type="expression" dxfId="290" priority="394">
      <formula>MOD(ROW(),2)</formula>
    </cfRule>
  </conditionalFormatting>
  <conditionalFormatting sqref="CX31:CX34 CX6:CX7 CX13:CX14">
    <cfRule type="expression" dxfId="289" priority="391">
      <formula>MOD(ROW(),2)</formula>
    </cfRule>
  </conditionalFormatting>
  <conditionalFormatting sqref="CX15:CX16">
    <cfRule type="expression" dxfId="288" priority="393">
      <formula>MOD(ROW(),2)</formula>
    </cfRule>
  </conditionalFormatting>
  <conditionalFormatting sqref="CX7">
    <cfRule type="expression" dxfId="287" priority="389">
      <formula>MOD(ROW(),2)</formula>
    </cfRule>
  </conditionalFormatting>
  <conditionalFormatting sqref="CX13:CX14">
    <cfRule type="expression" dxfId="286" priority="390">
      <formula>MOD(ROW(),2)</formula>
    </cfRule>
  </conditionalFormatting>
  <conditionalFormatting sqref="CX4">
    <cfRule type="expression" dxfId="285" priority="388">
      <formula>MOD(ROW(),2)</formula>
    </cfRule>
  </conditionalFormatting>
  <conditionalFormatting sqref="CX18">
    <cfRule type="expression" dxfId="284" priority="387">
      <formula>MOD(ROW(),2)</formula>
    </cfRule>
  </conditionalFormatting>
  <conditionalFormatting sqref="DG19:DJ19 DG21:DJ25">
    <cfRule type="expression" dxfId="283" priority="225">
      <formula>MOD(ROW(),2)</formula>
    </cfRule>
  </conditionalFormatting>
  <conditionalFormatting sqref="DG19:DJ19 DG21:DJ25">
    <cfRule type="expression" dxfId="282" priority="224">
      <formula>MOD(ROW(),2)</formula>
    </cfRule>
  </conditionalFormatting>
  <conditionalFormatting sqref="CX8:CX12">
    <cfRule type="expression" dxfId="281" priority="383">
      <formula>MOD(ROW(),2)</formula>
    </cfRule>
  </conditionalFormatting>
  <conditionalFormatting sqref="CX19 CX21:CX25">
    <cfRule type="expression" dxfId="280" priority="378">
      <formula>MOD(ROW(),2)</formula>
    </cfRule>
  </conditionalFormatting>
  <conditionalFormatting sqref="CX36:CX37">
    <cfRule type="expression" dxfId="279" priority="380">
      <formula>MOD(ROW(),2)</formula>
    </cfRule>
  </conditionalFormatting>
  <conditionalFormatting sqref="DG17:DJ17">
    <cfRule type="expression" dxfId="278" priority="223">
      <formula>MOD(ROW(),2)</formula>
    </cfRule>
  </conditionalFormatting>
  <conditionalFormatting sqref="CX5">
    <cfRule type="expression" dxfId="277" priority="382">
      <formula>MOD(ROW(),2)</formula>
    </cfRule>
  </conditionalFormatting>
  <conditionalFormatting sqref="CX8:CX12">
    <cfRule type="expression" dxfId="276" priority="384">
      <formula>MOD(ROW(),2)</formula>
    </cfRule>
  </conditionalFormatting>
  <conditionalFormatting sqref="CX14">
    <cfRule type="expression" dxfId="275" priority="381">
      <formula>MOD(ROW(),2)</formula>
    </cfRule>
  </conditionalFormatting>
  <conditionalFormatting sqref="CX19 CX21:CX25">
    <cfRule type="expression" dxfId="274" priority="379">
      <formula>MOD(ROW(),2)</formula>
    </cfRule>
  </conditionalFormatting>
  <conditionalFormatting sqref="DG26:DJ27">
    <cfRule type="expression" dxfId="273" priority="222">
      <formula>MOD(ROW(),2)</formula>
    </cfRule>
  </conditionalFormatting>
  <conditionalFormatting sqref="DG26:DJ27">
    <cfRule type="expression" dxfId="272" priority="221">
      <formula>MOD(ROW(),2)</formula>
    </cfRule>
  </conditionalFormatting>
  <conditionalFormatting sqref="CX28:CX29 CX18">
    <cfRule type="expression" dxfId="271" priority="411">
      <formula>MOD(ROW(),2)</formula>
    </cfRule>
  </conditionalFormatting>
  <conditionalFormatting sqref="CX35">
    <cfRule type="expression" dxfId="270" priority="410">
      <formula>MOD(ROW(),2)</formula>
    </cfRule>
  </conditionalFormatting>
  <conditionalFormatting sqref="CX7">
    <cfRule type="expression" dxfId="269" priority="415">
      <formula>MOD(ROW(),2)</formula>
    </cfRule>
  </conditionalFormatting>
  <conditionalFormatting sqref="CX4">
    <cfRule type="expression" dxfId="268" priority="414">
      <formula>MOD(ROW(),2)</formula>
    </cfRule>
  </conditionalFormatting>
  <conditionalFormatting sqref="CX17">
    <cfRule type="expression" dxfId="267" priority="402">
      <formula>MOD(ROW(),2)</formula>
    </cfRule>
  </conditionalFormatting>
  <conditionalFormatting sqref="CX8:CX12">
    <cfRule type="expression" dxfId="266" priority="408">
      <formula>MOD(ROW(),2)</formula>
    </cfRule>
  </conditionalFormatting>
  <conditionalFormatting sqref="CX5">
    <cfRule type="expression" dxfId="265" priority="407">
      <formula>MOD(ROW(),2)</formula>
    </cfRule>
  </conditionalFormatting>
  <conditionalFormatting sqref="CX8:CX12">
    <cfRule type="expression" dxfId="264" priority="409">
      <formula>MOD(ROW(),2)</formula>
    </cfRule>
  </conditionalFormatting>
  <conditionalFormatting sqref="CX19 CX21:CX25">
    <cfRule type="expression" dxfId="263" priority="404">
      <formula>MOD(ROW(),2)</formula>
    </cfRule>
  </conditionalFormatting>
  <conditionalFormatting sqref="CX36:CX37">
    <cfRule type="expression" dxfId="262" priority="405">
      <formula>MOD(ROW(),2)</formula>
    </cfRule>
  </conditionalFormatting>
  <conditionalFormatting sqref="CX14">
    <cfRule type="expression" dxfId="261" priority="406">
      <formula>MOD(ROW(),2)</formula>
    </cfRule>
  </conditionalFormatting>
  <conditionalFormatting sqref="CX19 CX21:CX25">
    <cfRule type="expression" dxfId="260" priority="403">
      <formula>MOD(ROW(),2)</formula>
    </cfRule>
  </conditionalFormatting>
  <conditionalFormatting sqref="DG27:DJ27">
    <cfRule type="expression" dxfId="259" priority="220">
      <formula>MOD(ROW(),2)</formula>
    </cfRule>
  </conditionalFormatting>
  <conditionalFormatting sqref="DG30:DJ30">
    <cfRule type="expression" dxfId="258" priority="219">
      <formula>MOD(ROW(),2)</formula>
    </cfRule>
  </conditionalFormatting>
  <conditionalFormatting sqref="DD75:DJ77">
    <cfRule type="expression" dxfId="257" priority="215">
      <formula>MOD(ROW(),2)</formula>
    </cfRule>
  </conditionalFormatting>
  <conditionalFormatting sqref="DD105:DJ105">
    <cfRule type="expression" dxfId="256" priority="218">
      <formula>MOD(ROW(),2)</formula>
    </cfRule>
  </conditionalFormatting>
  <conditionalFormatting sqref="DD97:DJ101 DD64:DJ77 DD88:DJ92 DD80:DJ85">
    <cfRule type="expression" dxfId="255" priority="217">
      <formula>MOD(ROW(),2)</formula>
    </cfRule>
  </conditionalFormatting>
  <conditionalFormatting sqref="DD96:DJ97 DD94:DJ94">
    <cfRule type="expression" dxfId="254" priority="216">
      <formula>MOD(ROW(),2)</formula>
    </cfRule>
  </conditionalFormatting>
  <conditionalFormatting sqref="DD96:DJ97 DD94:DJ94">
    <cfRule type="expression" dxfId="253" priority="213">
      <formula>MOD(ROW(),2)</formula>
    </cfRule>
  </conditionalFormatting>
  <conditionalFormatting sqref="DD88:DJ92">
    <cfRule type="expression" dxfId="252" priority="214">
      <formula>MOD(ROW(),2)</formula>
    </cfRule>
  </conditionalFormatting>
  <conditionalFormatting sqref="DD95:DJ95">
    <cfRule type="expression" dxfId="251" priority="212">
      <formula>MOD(ROW(),2)</formula>
    </cfRule>
  </conditionalFormatting>
  <conditionalFormatting sqref="DC106:DJ106">
    <cfRule type="expression" dxfId="250" priority="211">
      <formula>MOD(ROW(),2)</formula>
    </cfRule>
  </conditionalFormatting>
  <conditionalFormatting sqref="DC106:DJ106">
    <cfRule type="expression" dxfId="249" priority="209">
      <formula>MOD(ROW(),2)</formula>
    </cfRule>
  </conditionalFormatting>
  <conditionalFormatting sqref="DC107:DJ107">
    <cfRule type="expression" dxfId="248" priority="210">
      <formula>MOD(ROW(),2)</formula>
    </cfRule>
  </conditionalFormatting>
  <conditionalFormatting sqref="DD103:DJ104">
    <cfRule type="expression" dxfId="247" priority="128">
      <formula>MOD(ROW(),2)</formula>
    </cfRule>
  </conditionalFormatting>
  <conditionalFormatting sqref="DD86:DJ87">
    <cfRule type="expression" dxfId="246" priority="207">
      <formula>MOD(ROW(),2)</formula>
    </cfRule>
  </conditionalFormatting>
  <conditionalFormatting sqref="DD86:DJ87">
    <cfRule type="expression" dxfId="245" priority="206">
      <formula>MOD(ROW(),2)</formula>
    </cfRule>
  </conditionalFormatting>
  <conditionalFormatting sqref="DD102:DJ102">
    <cfRule type="expression" dxfId="244" priority="205">
      <formula>MOD(ROW(),2)</formula>
    </cfRule>
  </conditionalFormatting>
  <conditionalFormatting sqref="DD103:DJ104">
    <cfRule type="expression" dxfId="243" priority="204">
      <formula>MOD(ROW(),2)</formula>
    </cfRule>
  </conditionalFormatting>
  <conditionalFormatting sqref="DD102:DJ102">
    <cfRule type="expression" dxfId="242" priority="203">
      <formula>MOD(ROW(),2)</formula>
    </cfRule>
  </conditionalFormatting>
  <conditionalFormatting sqref="DD103:DJ104">
    <cfRule type="expression" dxfId="241" priority="202">
      <formula>MOD(ROW(),2)</formula>
    </cfRule>
  </conditionalFormatting>
  <conditionalFormatting sqref="DD79:DJ79">
    <cfRule type="expression" dxfId="240" priority="201">
      <formula>MOD(ROW(),2)</formula>
    </cfRule>
  </conditionalFormatting>
  <conditionalFormatting sqref="DD79:DJ79">
    <cfRule type="expression" dxfId="239" priority="200">
      <formula>MOD(ROW(),2)</formula>
    </cfRule>
  </conditionalFormatting>
  <conditionalFormatting sqref="DD78:DJ78">
    <cfRule type="expression" dxfId="238" priority="199">
      <formula>MOD(ROW(),2)</formula>
    </cfRule>
  </conditionalFormatting>
  <conditionalFormatting sqref="CX80">
    <cfRule type="expression" dxfId="237" priority="350">
      <formula>MOD(ROW(),2)</formula>
    </cfRule>
  </conditionalFormatting>
  <conditionalFormatting sqref="CX80">
    <cfRule type="expression" dxfId="236" priority="349">
      <formula>MOD(ROW(),2)</formula>
    </cfRule>
  </conditionalFormatting>
  <conditionalFormatting sqref="DD61:DJ63">
    <cfRule type="expression" dxfId="235" priority="193">
      <formula>MOD(ROW(),2)</formula>
    </cfRule>
  </conditionalFormatting>
  <conditionalFormatting sqref="DG3:DJ3">
    <cfRule type="expression" dxfId="234" priority="192">
      <formula>MOD(ROW(),2)</formula>
    </cfRule>
  </conditionalFormatting>
  <conditionalFormatting sqref="DG26:DJ27">
    <cfRule type="expression" dxfId="233" priority="170">
      <formula>MOD(ROW(),2)</formula>
    </cfRule>
  </conditionalFormatting>
  <conditionalFormatting sqref="DG27:DJ27">
    <cfRule type="expression" dxfId="232" priority="169">
      <formula>MOD(ROW(),2)</formula>
    </cfRule>
  </conditionalFormatting>
  <conditionalFormatting sqref="DD61:DJ63">
    <cfRule type="expression" dxfId="231" priority="195">
      <formula>MOD(ROW(),2)</formula>
    </cfRule>
  </conditionalFormatting>
  <conditionalFormatting sqref="DA2:DF3 DG2:DJ2">
    <cfRule type="expression" dxfId="230" priority="346">
      <formula>MOD(ROW(),2)</formula>
    </cfRule>
  </conditionalFormatting>
  <conditionalFormatting sqref="DG26:DJ27">
    <cfRule type="expression" dxfId="229" priority="171">
      <formula>MOD(ROW(),2)</formula>
    </cfRule>
  </conditionalFormatting>
  <conditionalFormatting sqref="DG15:DJ15 DG38:DJ45">
    <cfRule type="expression" dxfId="228" priority="191">
      <formula>MOD(ROW(),2)</formula>
    </cfRule>
  </conditionalFormatting>
  <conditionalFormatting sqref="DG15:DJ16">
    <cfRule type="expression" dxfId="227" priority="190">
      <formula>MOD(ROW(),2)</formula>
    </cfRule>
  </conditionalFormatting>
  <conditionalFormatting sqref="DG15:DJ16">
    <cfRule type="expression" dxfId="226" priority="189">
      <formula>MOD(ROW(),2)</formula>
    </cfRule>
  </conditionalFormatting>
  <conditionalFormatting sqref="DG28:DJ29 DG31:DJ34 DG6:DJ7 DG13:DJ14">
    <cfRule type="expression" dxfId="225" priority="187">
      <formula>MOD(ROW(),2)</formula>
    </cfRule>
  </conditionalFormatting>
  <conditionalFormatting sqref="DG16:DJ16">
    <cfRule type="expression" dxfId="224" priority="188">
      <formula>MOD(ROW(),2)</formula>
    </cfRule>
  </conditionalFormatting>
  <conditionalFormatting sqref="DG28:DJ29 DG15:DJ15 DG38:DJ45">
    <cfRule type="expression" dxfId="223" priority="167">
      <formula>MOD(ROW(),2)</formula>
    </cfRule>
  </conditionalFormatting>
  <conditionalFormatting sqref="DG30:DJ30">
    <cfRule type="expression" dxfId="222" priority="168">
      <formula>MOD(ROW(),2)</formula>
    </cfRule>
  </conditionalFormatting>
  <conditionalFormatting sqref="DG28:DJ29">
    <cfRule type="expression" dxfId="221" priority="166">
      <formula>MOD(ROW(),2)</formula>
    </cfRule>
  </conditionalFormatting>
  <conditionalFormatting sqref="DG28:DJ29">
    <cfRule type="expression" dxfId="220" priority="183">
      <formula>MOD(ROW(),2)</formula>
    </cfRule>
  </conditionalFormatting>
  <conditionalFormatting sqref="DG13:DJ14">
    <cfRule type="expression" dxfId="219" priority="186">
      <formula>MOD(ROW(),2)</formula>
    </cfRule>
  </conditionalFormatting>
  <conditionalFormatting sqref="DG18:DJ18">
    <cfRule type="expression" dxfId="218" priority="182">
      <formula>MOD(ROW(),2)</formula>
    </cfRule>
  </conditionalFormatting>
  <conditionalFormatting sqref="DG18:DJ18">
    <cfRule type="expression" dxfId="217" priority="156">
      <formula>MOD(ROW(),2)</formula>
    </cfRule>
  </conditionalFormatting>
  <conditionalFormatting sqref="DG35:DJ35">
    <cfRule type="expression" dxfId="216" priority="155">
      <formula>MOD(ROW(),2)</formula>
    </cfRule>
  </conditionalFormatting>
  <conditionalFormatting sqref="DG16:DJ16">
    <cfRule type="expression" dxfId="215" priority="162">
      <formula>MOD(ROW(),2)</formula>
    </cfRule>
  </conditionalFormatting>
  <conditionalFormatting sqref="DG28:DJ29">
    <cfRule type="expression" dxfId="214" priority="165">
      <formula>MOD(ROW(),2)</formula>
    </cfRule>
  </conditionalFormatting>
  <conditionalFormatting sqref="DG15:DJ16">
    <cfRule type="expression" dxfId="213" priority="164">
      <formula>MOD(ROW(),2)</formula>
    </cfRule>
  </conditionalFormatting>
  <conditionalFormatting sqref="DG31:DJ34 DG6:DJ7 DG13:DJ14">
    <cfRule type="expression" dxfId="212" priority="161">
      <formula>MOD(ROW(),2)</formula>
    </cfRule>
  </conditionalFormatting>
  <conditionalFormatting sqref="DG15:DJ16">
    <cfRule type="expression" dxfId="211" priority="163">
      <formula>MOD(ROW(),2)</formula>
    </cfRule>
  </conditionalFormatting>
  <conditionalFormatting sqref="DG7:DJ7">
    <cfRule type="expression" dxfId="210" priority="159">
      <formula>MOD(ROW(),2)</formula>
    </cfRule>
  </conditionalFormatting>
  <conditionalFormatting sqref="DG13:DJ14">
    <cfRule type="expression" dxfId="209" priority="160">
      <formula>MOD(ROW(),2)</formula>
    </cfRule>
  </conditionalFormatting>
  <conditionalFormatting sqref="DG4:DJ4">
    <cfRule type="expression" dxfId="208" priority="158">
      <formula>MOD(ROW(),2)</formula>
    </cfRule>
  </conditionalFormatting>
  <conditionalFormatting sqref="DG18:DJ18">
    <cfRule type="expression" dxfId="207" priority="157">
      <formula>MOD(ROW(),2)</formula>
    </cfRule>
  </conditionalFormatting>
  <conditionalFormatting sqref="DG17:DJ17">
    <cfRule type="expression" dxfId="206" priority="147">
      <formula>MOD(ROW(),2)</formula>
    </cfRule>
  </conditionalFormatting>
  <conditionalFormatting sqref="DG26:DJ27">
    <cfRule type="expression" dxfId="205" priority="146">
      <formula>MOD(ROW(),2)</formula>
    </cfRule>
  </conditionalFormatting>
  <conditionalFormatting sqref="DG8:DJ12">
    <cfRule type="expression" dxfId="204" priority="153">
      <formula>MOD(ROW(),2)</formula>
    </cfRule>
  </conditionalFormatting>
  <conditionalFormatting sqref="DG19:DJ19 DG21:DJ25">
    <cfRule type="expression" dxfId="203" priority="148">
      <formula>MOD(ROW(),2)</formula>
    </cfRule>
  </conditionalFormatting>
  <conditionalFormatting sqref="DG36:DJ37">
    <cfRule type="expression" dxfId="202" priority="150">
      <formula>MOD(ROW(),2)</formula>
    </cfRule>
  </conditionalFormatting>
  <conditionalFormatting sqref="DG26:DJ27">
    <cfRule type="expression" dxfId="201" priority="145">
      <formula>MOD(ROW(),2)</formula>
    </cfRule>
  </conditionalFormatting>
  <conditionalFormatting sqref="DG5:DJ5">
    <cfRule type="expression" dxfId="200" priority="152">
      <formula>MOD(ROW(),2)</formula>
    </cfRule>
  </conditionalFormatting>
  <conditionalFormatting sqref="DG8:DJ12">
    <cfRule type="expression" dxfId="199" priority="154">
      <formula>MOD(ROW(),2)</formula>
    </cfRule>
  </conditionalFormatting>
  <conditionalFormatting sqref="DG14:DJ14">
    <cfRule type="expression" dxfId="198" priority="151">
      <formula>MOD(ROW(),2)</formula>
    </cfRule>
  </conditionalFormatting>
  <conditionalFormatting sqref="DG19:DJ19 DG21:DJ25">
    <cfRule type="expression" dxfId="197" priority="149">
      <formula>MOD(ROW(),2)</formula>
    </cfRule>
  </conditionalFormatting>
  <conditionalFormatting sqref="DG27:DJ27">
    <cfRule type="expression" dxfId="196" priority="144">
      <formula>MOD(ROW(),2)</formula>
    </cfRule>
  </conditionalFormatting>
  <conditionalFormatting sqref="DG30:DJ30">
    <cfRule type="expression" dxfId="195" priority="143">
      <formula>MOD(ROW(),2)</formula>
    </cfRule>
  </conditionalFormatting>
  <conditionalFormatting sqref="DD105:DJ105">
    <cfRule type="expression" dxfId="194" priority="142">
      <formula>MOD(ROW(),2)</formula>
    </cfRule>
  </conditionalFormatting>
  <conditionalFormatting sqref="DG28:DJ29 DG18:DJ18">
    <cfRule type="expression" dxfId="193" priority="181">
      <formula>MOD(ROW(),2)</formula>
    </cfRule>
  </conditionalFormatting>
  <conditionalFormatting sqref="DG35:DJ35">
    <cfRule type="expression" dxfId="192" priority="180">
      <formula>MOD(ROW(),2)</formula>
    </cfRule>
  </conditionalFormatting>
  <conditionalFormatting sqref="DG7:DJ7">
    <cfRule type="expression" dxfId="191" priority="185">
      <formula>MOD(ROW(),2)</formula>
    </cfRule>
  </conditionalFormatting>
  <conditionalFormatting sqref="DG4:DJ4">
    <cfRule type="expression" dxfId="190" priority="184">
      <formula>MOD(ROW(),2)</formula>
    </cfRule>
  </conditionalFormatting>
  <conditionalFormatting sqref="DG17:DJ17">
    <cfRule type="expression" dxfId="189" priority="172">
      <formula>MOD(ROW(),2)</formula>
    </cfRule>
  </conditionalFormatting>
  <conditionalFormatting sqref="DG8:DJ12">
    <cfRule type="expression" dxfId="188" priority="178">
      <formula>MOD(ROW(),2)</formula>
    </cfRule>
  </conditionalFormatting>
  <conditionalFormatting sqref="DG5:DJ5">
    <cfRule type="expression" dxfId="187" priority="177">
      <formula>MOD(ROW(),2)</formula>
    </cfRule>
  </conditionalFormatting>
  <conditionalFormatting sqref="DG8:DJ12">
    <cfRule type="expression" dxfId="186" priority="179">
      <formula>MOD(ROW(),2)</formula>
    </cfRule>
  </conditionalFormatting>
  <conditionalFormatting sqref="DG19:DJ19 DG21:DJ25">
    <cfRule type="expression" dxfId="185" priority="174">
      <formula>MOD(ROW(),2)</formula>
    </cfRule>
  </conditionalFormatting>
  <conditionalFormatting sqref="DG36:DJ37">
    <cfRule type="expression" dxfId="184" priority="175">
      <formula>MOD(ROW(),2)</formula>
    </cfRule>
  </conditionalFormatting>
  <conditionalFormatting sqref="DG14:DJ14">
    <cfRule type="expression" dxfId="183" priority="176">
      <formula>MOD(ROW(),2)</formula>
    </cfRule>
  </conditionalFormatting>
  <conditionalFormatting sqref="DG19:DJ19 DG21:DJ25">
    <cfRule type="expression" dxfId="182" priority="173">
      <formula>MOD(ROW(),2)</formula>
    </cfRule>
  </conditionalFormatting>
  <conditionalFormatting sqref="DD97:DJ101 DD64:DJ77 DD88:DJ92 DD80:DJ85">
    <cfRule type="expression" dxfId="181" priority="141">
      <formula>MOD(ROW(),2)</formula>
    </cfRule>
  </conditionalFormatting>
  <conditionalFormatting sqref="DD96:DJ97 DD94:DJ94">
    <cfRule type="expression" dxfId="180" priority="140">
      <formula>MOD(ROW(),2)</formula>
    </cfRule>
  </conditionalFormatting>
  <conditionalFormatting sqref="DD95:DJ95">
    <cfRule type="expression" dxfId="179" priority="136">
      <formula>MOD(ROW(),2)</formula>
    </cfRule>
  </conditionalFormatting>
  <conditionalFormatting sqref="DD88:DJ92">
    <cfRule type="expression" dxfId="178" priority="138">
      <formula>MOD(ROW(),2)</formula>
    </cfRule>
  </conditionalFormatting>
  <conditionalFormatting sqref="DD96:DJ97 DD94:DJ94">
    <cfRule type="expression" dxfId="177" priority="137">
      <formula>MOD(ROW(),2)</formula>
    </cfRule>
  </conditionalFormatting>
  <conditionalFormatting sqref="DC106:DJ106">
    <cfRule type="expression" dxfId="176" priority="135">
      <formula>MOD(ROW(),2)</formula>
    </cfRule>
  </conditionalFormatting>
  <conditionalFormatting sqref="DC107:DJ107">
    <cfRule type="expression" dxfId="175" priority="134">
      <formula>MOD(ROW(),2)</formula>
    </cfRule>
  </conditionalFormatting>
  <conditionalFormatting sqref="DC106:DJ106">
    <cfRule type="expression" dxfId="174" priority="133">
      <formula>MOD(ROW(),2)</formula>
    </cfRule>
  </conditionalFormatting>
  <conditionalFormatting sqref="DD86:DJ87">
    <cfRule type="expression" dxfId="173" priority="130">
      <formula>MOD(ROW(),2)</formula>
    </cfRule>
  </conditionalFormatting>
  <conditionalFormatting sqref="DD103:DJ104">
    <cfRule type="expression" dxfId="172" priority="126">
      <formula>MOD(ROW(),2)</formula>
    </cfRule>
  </conditionalFormatting>
  <conditionalFormatting sqref="DD102:DJ102">
    <cfRule type="expression" dxfId="171" priority="127">
      <formula>MOD(ROW(),2)</formula>
    </cfRule>
  </conditionalFormatting>
  <conditionalFormatting sqref="DD79:DJ79">
    <cfRule type="expression" dxfId="170" priority="125">
      <formula>MOD(ROW(),2)</formula>
    </cfRule>
  </conditionalFormatting>
  <conditionalFormatting sqref="DD79:DJ79">
    <cfRule type="expression" dxfId="169" priority="124">
      <formula>MOD(ROW(),2)</formula>
    </cfRule>
  </conditionalFormatting>
  <conditionalFormatting sqref="DD78:DJ78">
    <cfRule type="expression" dxfId="168" priority="123">
      <formula>MOD(ROW(),2)</formula>
    </cfRule>
  </conditionalFormatting>
  <conditionalFormatting sqref="DD78:DJ78">
    <cfRule type="expression" dxfId="167" priority="122">
      <formula>MOD(ROW(),2)</formula>
    </cfRule>
  </conditionalFormatting>
  <conditionalFormatting sqref="DD61:DJ63">
    <cfRule type="expression" dxfId="166" priority="269">
      <formula>MOD(ROW(),2)</formula>
    </cfRule>
  </conditionalFormatting>
  <conditionalFormatting sqref="DG3:DJ3">
    <cfRule type="expression" dxfId="165" priority="268">
      <formula>MOD(ROW(),2)</formula>
    </cfRule>
  </conditionalFormatting>
  <conditionalFormatting sqref="DG26:DJ27">
    <cfRule type="expression" dxfId="164" priority="246">
      <formula>MOD(ROW(),2)</formula>
    </cfRule>
  </conditionalFormatting>
  <conditionalFormatting sqref="DG27:DJ27">
    <cfRule type="expression" dxfId="163" priority="245">
      <formula>MOD(ROW(),2)</formula>
    </cfRule>
  </conditionalFormatting>
  <conditionalFormatting sqref="DD61:DJ63">
    <cfRule type="expression" dxfId="162" priority="271">
      <formula>MOD(ROW(),2)</formula>
    </cfRule>
  </conditionalFormatting>
  <conditionalFormatting sqref="DG3:DJ3">
    <cfRule type="expression" dxfId="161" priority="270">
      <formula>MOD(ROW(),2)</formula>
    </cfRule>
  </conditionalFormatting>
  <conditionalFormatting sqref="DG26:DJ27">
    <cfRule type="expression" dxfId="160" priority="247">
      <formula>MOD(ROW(),2)</formula>
    </cfRule>
  </conditionalFormatting>
  <conditionalFormatting sqref="DG15:DJ15 DG38:DJ45">
    <cfRule type="expression" dxfId="159" priority="267">
      <formula>MOD(ROW(),2)</formula>
    </cfRule>
  </conditionalFormatting>
  <conditionalFormatting sqref="DG15:DJ16">
    <cfRule type="expression" dxfId="158" priority="266">
      <formula>MOD(ROW(),2)</formula>
    </cfRule>
  </conditionalFormatting>
  <conditionalFormatting sqref="DG15:DJ16">
    <cfRule type="expression" dxfId="157" priority="265">
      <formula>MOD(ROW(),2)</formula>
    </cfRule>
  </conditionalFormatting>
  <conditionalFormatting sqref="DG28:DJ29 DG31:DJ34 DG6:DJ7 DG13:DJ14">
    <cfRule type="expression" dxfId="156" priority="263">
      <formula>MOD(ROW(),2)</formula>
    </cfRule>
  </conditionalFormatting>
  <conditionalFormatting sqref="DG16:DJ16">
    <cfRule type="expression" dxfId="155" priority="264">
      <formula>MOD(ROW(),2)</formula>
    </cfRule>
  </conditionalFormatting>
  <conditionalFormatting sqref="DG28:DJ29 DG15:DJ15 DG38:DJ45">
    <cfRule type="expression" dxfId="154" priority="243">
      <formula>MOD(ROW(),2)</formula>
    </cfRule>
  </conditionalFormatting>
  <conditionalFormatting sqref="DG30:DJ30">
    <cfRule type="expression" dxfId="153" priority="244">
      <formula>MOD(ROW(),2)</formula>
    </cfRule>
  </conditionalFormatting>
  <conditionalFormatting sqref="DG28:DJ29">
    <cfRule type="expression" dxfId="152" priority="242">
      <formula>MOD(ROW(),2)</formula>
    </cfRule>
  </conditionalFormatting>
  <conditionalFormatting sqref="DG28:DJ29">
    <cfRule type="expression" dxfId="151" priority="259">
      <formula>MOD(ROW(),2)</formula>
    </cfRule>
  </conditionalFormatting>
  <conditionalFormatting sqref="DG13:DJ14">
    <cfRule type="expression" dxfId="150" priority="262">
      <formula>MOD(ROW(),2)</formula>
    </cfRule>
  </conditionalFormatting>
  <conditionalFormatting sqref="DG18:DJ18">
    <cfRule type="expression" dxfId="149" priority="258">
      <formula>MOD(ROW(),2)</formula>
    </cfRule>
  </conditionalFormatting>
  <conditionalFormatting sqref="DG18:DJ18">
    <cfRule type="expression" dxfId="148" priority="232">
      <formula>MOD(ROW(),2)</formula>
    </cfRule>
  </conditionalFormatting>
  <conditionalFormatting sqref="DG35:DJ35">
    <cfRule type="expression" dxfId="147" priority="231">
      <formula>MOD(ROW(),2)</formula>
    </cfRule>
  </conditionalFormatting>
  <conditionalFormatting sqref="DG16:DJ16">
    <cfRule type="expression" dxfId="146" priority="238">
      <formula>MOD(ROW(),2)</formula>
    </cfRule>
  </conditionalFormatting>
  <conditionalFormatting sqref="DG28:DJ29">
    <cfRule type="expression" dxfId="145" priority="241">
      <formula>MOD(ROW(),2)</formula>
    </cfRule>
  </conditionalFormatting>
  <conditionalFormatting sqref="DG15:DJ16">
    <cfRule type="expression" dxfId="144" priority="240">
      <formula>MOD(ROW(),2)</formula>
    </cfRule>
  </conditionalFormatting>
  <conditionalFormatting sqref="DG31:DJ34 DG6:DJ7 DG13:DJ14">
    <cfRule type="expression" dxfId="143" priority="237">
      <formula>MOD(ROW(),2)</formula>
    </cfRule>
  </conditionalFormatting>
  <conditionalFormatting sqref="DG15:DJ16">
    <cfRule type="expression" dxfId="142" priority="239">
      <formula>MOD(ROW(),2)</formula>
    </cfRule>
  </conditionalFormatting>
  <conditionalFormatting sqref="DG7:DJ7">
    <cfRule type="expression" dxfId="141" priority="235">
      <formula>MOD(ROW(),2)</formula>
    </cfRule>
  </conditionalFormatting>
  <conditionalFormatting sqref="DG13:DJ14">
    <cfRule type="expression" dxfId="140" priority="236">
      <formula>MOD(ROW(),2)</formula>
    </cfRule>
  </conditionalFormatting>
  <conditionalFormatting sqref="DG4:DJ4">
    <cfRule type="expression" dxfId="139" priority="234">
      <formula>MOD(ROW(),2)</formula>
    </cfRule>
  </conditionalFormatting>
  <conditionalFormatting sqref="DG18:DJ18">
    <cfRule type="expression" dxfId="138" priority="233">
      <formula>MOD(ROW(),2)</formula>
    </cfRule>
  </conditionalFormatting>
  <conditionalFormatting sqref="DG8:DJ12">
    <cfRule type="expression" dxfId="137" priority="229">
      <formula>MOD(ROW(),2)</formula>
    </cfRule>
  </conditionalFormatting>
  <conditionalFormatting sqref="DG36:DJ37">
    <cfRule type="expression" dxfId="136" priority="226">
      <formula>MOD(ROW(),2)</formula>
    </cfRule>
  </conditionalFormatting>
  <conditionalFormatting sqref="DG5:DJ5">
    <cfRule type="expression" dxfId="135" priority="228">
      <formula>MOD(ROW(),2)</formula>
    </cfRule>
  </conditionalFormatting>
  <conditionalFormatting sqref="DG8:DJ12">
    <cfRule type="expression" dxfId="134" priority="230">
      <formula>MOD(ROW(),2)</formula>
    </cfRule>
  </conditionalFormatting>
  <conditionalFormatting sqref="DG14:DJ14">
    <cfRule type="expression" dxfId="133" priority="227">
      <formula>MOD(ROW(),2)</formula>
    </cfRule>
  </conditionalFormatting>
  <conditionalFormatting sqref="DG28:DJ29 DG18:DJ18">
    <cfRule type="expression" dxfId="132" priority="257">
      <formula>MOD(ROW(),2)</formula>
    </cfRule>
  </conditionalFormatting>
  <conditionalFormatting sqref="DG35:DJ35">
    <cfRule type="expression" dxfId="131" priority="256">
      <formula>MOD(ROW(),2)</formula>
    </cfRule>
  </conditionalFormatting>
  <conditionalFormatting sqref="DG7:DJ7">
    <cfRule type="expression" dxfId="130" priority="261">
      <formula>MOD(ROW(),2)</formula>
    </cfRule>
  </conditionalFormatting>
  <conditionalFormatting sqref="DG4:DJ4">
    <cfRule type="expression" dxfId="129" priority="260">
      <formula>MOD(ROW(),2)</formula>
    </cfRule>
  </conditionalFormatting>
  <conditionalFormatting sqref="DG8:DJ12">
    <cfRule type="expression" dxfId="128" priority="254">
      <formula>MOD(ROW(),2)</formula>
    </cfRule>
  </conditionalFormatting>
  <conditionalFormatting sqref="DG5:DJ5">
    <cfRule type="expression" dxfId="127" priority="253">
      <formula>MOD(ROW(),2)</formula>
    </cfRule>
  </conditionalFormatting>
  <conditionalFormatting sqref="DG8:DJ12">
    <cfRule type="expression" dxfId="126" priority="255">
      <formula>MOD(ROW(),2)</formula>
    </cfRule>
  </conditionalFormatting>
  <conditionalFormatting sqref="DG19:DJ19 DG21:DJ25">
    <cfRule type="expression" dxfId="125" priority="250">
      <formula>MOD(ROW(),2)</formula>
    </cfRule>
  </conditionalFormatting>
  <conditionalFormatting sqref="DG36:DJ37">
    <cfRule type="expression" dxfId="124" priority="251">
      <formula>MOD(ROW(),2)</formula>
    </cfRule>
  </conditionalFormatting>
  <conditionalFormatting sqref="DG14:DJ14">
    <cfRule type="expression" dxfId="123" priority="252">
      <formula>MOD(ROW(),2)</formula>
    </cfRule>
  </conditionalFormatting>
  <conditionalFormatting sqref="DG19:DJ19 DG21:DJ25">
    <cfRule type="expression" dxfId="122" priority="249">
      <formula>MOD(ROW(),2)</formula>
    </cfRule>
  </conditionalFormatting>
  <conditionalFormatting sqref="DD78:DJ78">
    <cfRule type="expression" dxfId="121" priority="198">
      <formula>MOD(ROW(),2)</formula>
    </cfRule>
  </conditionalFormatting>
  <conditionalFormatting sqref="DD93:DJ93">
    <cfRule type="expression" dxfId="120" priority="197">
      <formula>MOD(ROW(),2)</formula>
    </cfRule>
  </conditionalFormatting>
  <conditionalFormatting sqref="DG3:DJ3">
    <cfRule type="expression" dxfId="119" priority="194">
      <formula>MOD(ROW(),2)</formula>
    </cfRule>
  </conditionalFormatting>
  <conditionalFormatting sqref="DF54:DJ54">
    <cfRule type="expression" dxfId="118" priority="120">
      <formula>MOD(ROW(),2)</formula>
    </cfRule>
  </conditionalFormatting>
  <conditionalFormatting sqref="DF52:DJ53">
    <cfRule type="expression" dxfId="117" priority="119">
      <formula>MOD(ROW(),2)</formula>
    </cfRule>
  </conditionalFormatting>
  <conditionalFormatting sqref="DF52:DJ53">
    <cfRule type="expression" dxfId="116" priority="118">
      <formula>MOD(ROW(),2)</formula>
    </cfRule>
  </conditionalFormatting>
  <conditionalFormatting sqref="DD54:DE54">
    <cfRule type="expression" dxfId="115" priority="117">
      <formula>MOD(ROW(),2)</formula>
    </cfRule>
  </conditionalFormatting>
  <conditionalFormatting sqref="DD52:DE53">
    <cfRule type="expression" dxfId="114" priority="116">
      <formula>MOD(ROW(),2)</formula>
    </cfRule>
  </conditionalFormatting>
  <conditionalFormatting sqref="DD52:DE53">
    <cfRule type="expression" dxfId="113" priority="115">
      <formula>MOD(ROW(),2)</formula>
    </cfRule>
  </conditionalFormatting>
  <conditionalFormatting sqref="DF57:DJ57">
    <cfRule type="expression" dxfId="112" priority="114">
      <formula>MOD(ROW(),2)</formula>
    </cfRule>
  </conditionalFormatting>
  <conditionalFormatting sqref="DF55:DJ56">
    <cfRule type="expression" dxfId="111" priority="113">
      <formula>MOD(ROW(),2)</formula>
    </cfRule>
  </conditionalFormatting>
  <conditionalFormatting sqref="DF55:DJ56">
    <cfRule type="expression" dxfId="110" priority="112">
      <formula>MOD(ROW(),2)</formula>
    </cfRule>
  </conditionalFormatting>
  <conditionalFormatting sqref="DG60:DJ60">
    <cfRule type="expression" dxfId="109" priority="111">
      <formula>MOD(ROW(),2)</formula>
    </cfRule>
  </conditionalFormatting>
  <conditionalFormatting sqref="DG58:DJ59">
    <cfRule type="expression" dxfId="108" priority="110">
      <formula>MOD(ROW(),2)</formula>
    </cfRule>
  </conditionalFormatting>
  <conditionalFormatting sqref="DG58:DJ59">
    <cfRule type="expression" dxfId="107" priority="109">
      <formula>MOD(ROW(),2)</formula>
    </cfRule>
  </conditionalFormatting>
  <conditionalFormatting sqref="CL78:CL79">
    <cfRule type="expression" dxfId="106" priority="105">
      <formula>MOD(ROW(),2)</formula>
    </cfRule>
  </conditionalFormatting>
  <conditionalFormatting sqref="CL78:CL79">
    <cfRule type="expression" dxfId="105" priority="106">
      <formula>MOD(ROW(),2)</formula>
    </cfRule>
  </conditionalFormatting>
  <conditionalFormatting sqref="BA20:BC20 BE20 BG20:BN20">
    <cfRule type="expression" dxfId="104" priority="80">
      <formula>MOD(ROW(),2)</formula>
    </cfRule>
  </conditionalFormatting>
  <conditionalFormatting sqref="BA20:BC20 BE20 BG20:BN20">
    <cfRule type="expression" dxfId="103" priority="79">
      <formula>MOD(ROW(),2)</formula>
    </cfRule>
  </conditionalFormatting>
  <conditionalFormatting sqref="BA20:BC20 BE20 BG20:BN20">
    <cfRule type="expression" dxfId="102" priority="81">
      <formula>MOD(ROW(),2)</formula>
    </cfRule>
  </conditionalFormatting>
  <conditionalFormatting sqref="BA20:BC20 BE20 BG20:BN20">
    <cfRule type="expression" dxfId="101" priority="82">
      <formula>MOD(ROW(),2)</formula>
    </cfRule>
  </conditionalFormatting>
  <conditionalFormatting sqref="AV20:AZ20">
    <cfRule type="expression" dxfId="100" priority="85">
      <formula>MOD(ROW(),2)</formula>
    </cfRule>
  </conditionalFormatting>
  <conditionalFormatting sqref="AV20:AZ20">
    <cfRule type="expression" dxfId="99" priority="84">
      <formula>MOD(ROW(),2)</formula>
    </cfRule>
  </conditionalFormatting>
  <conditionalFormatting sqref="BD20">
    <cfRule type="expression" dxfId="98" priority="75">
      <formula>MOD(ROW(),2)</formula>
    </cfRule>
  </conditionalFormatting>
  <conditionalFormatting sqref="AV20:AZ20">
    <cfRule type="expression" dxfId="97" priority="83">
      <formula>MOD(ROW(),2)</formula>
    </cfRule>
  </conditionalFormatting>
  <conditionalFormatting sqref="AV20:AZ20">
    <cfRule type="expression" dxfId="96" priority="86">
      <formula>MOD(ROW(),2)</formula>
    </cfRule>
  </conditionalFormatting>
  <conditionalFormatting sqref="BF20">
    <cfRule type="expression" dxfId="95" priority="72">
      <formula>MOD(ROW(),2)</formula>
    </cfRule>
  </conditionalFormatting>
  <conditionalFormatting sqref="BF20">
    <cfRule type="expression" dxfId="94" priority="71">
      <formula>MOD(ROW(),2)</formula>
    </cfRule>
  </conditionalFormatting>
  <conditionalFormatting sqref="BF20">
    <cfRule type="expression" dxfId="93" priority="74">
      <formula>MOD(ROW(),2)</formula>
    </cfRule>
  </conditionalFormatting>
  <conditionalFormatting sqref="BF20">
    <cfRule type="expression" dxfId="92" priority="73">
      <formula>MOD(ROW(),2)</formula>
    </cfRule>
  </conditionalFormatting>
  <conditionalFormatting sqref="BD20">
    <cfRule type="expression" dxfId="91" priority="76">
      <formula>MOD(ROW(),2)</formula>
    </cfRule>
  </conditionalFormatting>
  <conditionalFormatting sqref="BD20">
    <cfRule type="expression" dxfId="90" priority="77">
      <formula>MOD(ROW(),2)</formula>
    </cfRule>
  </conditionalFormatting>
  <conditionalFormatting sqref="BD20">
    <cfRule type="expression" dxfId="89" priority="78">
      <formula>MOD(ROW(),2)</formula>
    </cfRule>
  </conditionalFormatting>
  <conditionalFormatting sqref="BP20:CI20">
    <cfRule type="expression" dxfId="88" priority="66">
      <formula>MOD(ROW(),2)</formula>
    </cfRule>
  </conditionalFormatting>
  <conditionalFormatting sqref="BP20:CI20">
    <cfRule type="expression" dxfId="87" priority="63">
      <formula>MOD(ROW(),2)</formula>
    </cfRule>
  </conditionalFormatting>
  <conditionalFormatting sqref="BP20:CI20">
    <cfRule type="expression" dxfId="86" priority="64">
      <formula>MOD(ROW(),2)</formula>
    </cfRule>
  </conditionalFormatting>
  <conditionalFormatting sqref="BP20:CI20">
    <cfRule type="expression" dxfId="85" priority="65">
      <formula>MOD(ROW(),2)</formula>
    </cfRule>
  </conditionalFormatting>
  <conditionalFormatting sqref="BO20">
    <cfRule type="expression" dxfId="84" priority="68">
      <formula>MOD(ROW(),2)</formula>
    </cfRule>
  </conditionalFormatting>
  <conditionalFormatting sqref="BO20">
    <cfRule type="expression" dxfId="83" priority="67">
      <formula>MOD(ROW(),2)</formula>
    </cfRule>
  </conditionalFormatting>
  <conditionalFormatting sqref="BO20">
    <cfRule type="expression" dxfId="82" priority="69">
      <formula>MOD(ROW(),2)</formula>
    </cfRule>
  </conditionalFormatting>
  <conditionalFormatting sqref="BO20">
    <cfRule type="expression" dxfId="81" priority="70">
      <formula>MOD(ROW(),2)</formula>
    </cfRule>
  </conditionalFormatting>
  <conditionalFormatting sqref="CK20">
    <cfRule type="expression" dxfId="80" priority="62">
      <formula>MOD(ROW(),2)</formula>
    </cfRule>
  </conditionalFormatting>
  <conditionalFormatting sqref="CK20">
    <cfRule type="expression" dxfId="79" priority="59">
      <formula>MOD(ROW(),2)</formula>
    </cfRule>
  </conditionalFormatting>
  <conditionalFormatting sqref="CK20">
    <cfRule type="expression" dxfId="78" priority="60">
      <formula>MOD(ROW(),2)</formula>
    </cfRule>
  </conditionalFormatting>
  <conditionalFormatting sqref="CK20">
    <cfRule type="expression" dxfId="77" priority="61">
      <formula>MOD(ROW(),2)</formula>
    </cfRule>
  </conditionalFormatting>
  <conditionalFormatting sqref="CJ20">
    <cfRule type="expression" dxfId="76" priority="56">
      <formula>MOD(ROW(),2)</formula>
    </cfRule>
  </conditionalFormatting>
  <conditionalFormatting sqref="CJ20">
    <cfRule type="expression" dxfId="75" priority="57">
      <formula>MOD(ROW(),2)</formula>
    </cfRule>
  </conditionalFormatting>
  <conditionalFormatting sqref="CJ20">
    <cfRule type="expression" dxfId="74" priority="58">
      <formula>MOD(ROW(),2)</formula>
    </cfRule>
  </conditionalFormatting>
  <conditionalFormatting sqref="CJ20">
    <cfRule type="expression" dxfId="73" priority="55">
      <formula>MOD(ROW(),2)</formula>
    </cfRule>
  </conditionalFormatting>
  <conditionalFormatting sqref="CL20">
    <cfRule type="expression" dxfId="72" priority="52">
      <formula>MOD(ROW(),2)</formula>
    </cfRule>
  </conditionalFormatting>
  <conditionalFormatting sqref="CL20">
    <cfRule type="expression" dxfId="71" priority="51">
      <formula>MOD(ROW(),2)</formula>
    </cfRule>
  </conditionalFormatting>
  <conditionalFormatting sqref="CL20">
    <cfRule type="expression" dxfId="70" priority="53">
      <formula>MOD(ROW(),2)</formula>
    </cfRule>
  </conditionalFormatting>
  <conditionalFormatting sqref="CL20">
    <cfRule type="expression" dxfId="69" priority="54">
      <formula>MOD(ROW(),2)</formula>
    </cfRule>
  </conditionalFormatting>
  <conditionalFormatting sqref="CM20">
    <cfRule type="expression" dxfId="68" priority="48">
      <formula>MOD(ROW(),2)</formula>
    </cfRule>
  </conditionalFormatting>
  <conditionalFormatting sqref="CM20">
    <cfRule type="expression" dxfId="67" priority="49">
      <formula>MOD(ROW(),2)</formula>
    </cfRule>
  </conditionalFormatting>
  <conditionalFormatting sqref="CM20">
    <cfRule type="expression" dxfId="66" priority="50">
      <formula>MOD(ROW(),2)</formula>
    </cfRule>
  </conditionalFormatting>
  <conditionalFormatting sqref="CM20">
    <cfRule type="expression" dxfId="65" priority="47">
      <formula>MOD(ROW(),2)</formula>
    </cfRule>
  </conditionalFormatting>
  <conditionalFormatting sqref="CN20">
    <cfRule type="expression" dxfId="64" priority="44">
      <formula>MOD(ROW(),2)</formula>
    </cfRule>
  </conditionalFormatting>
  <conditionalFormatting sqref="CN20">
    <cfRule type="expression" dxfId="63" priority="45">
      <formula>MOD(ROW(),2)</formula>
    </cfRule>
  </conditionalFormatting>
  <conditionalFormatting sqref="CN20">
    <cfRule type="expression" dxfId="62" priority="46">
      <formula>MOD(ROW(),2)</formula>
    </cfRule>
  </conditionalFormatting>
  <conditionalFormatting sqref="CN20">
    <cfRule type="expression" dxfId="61" priority="43">
      <formula>MOD(ROW(),2)</formula>
    </cfRule>
  </conditionalFormatting>
  <conditionalFormatting sqref="CO20">
    <cfRule type="expression" dxfId="60" priority="40">
      <formula>MOD(ROW(),2)</formula>
    </cfRule>
  </conditionalFormatting>
  <conditionalFormatting sqref="CO20">
    <cfRule type="expression" dxfId="59" priority="41">
      <formula>MOD(ROW(),2)</formula>
    </cfRule>
  </conditionalFormatting>
  <conditionalFormatting sqref="CO20">
    <cfRule type="expression" dxfId="58" priority="42">
      <formula>MOD(ROW(),2)</formula>
    </cfRule>
  </conditionalFormatting>
  <conditionalFormatting sqref="CO20">
    <cfRule type="expression" dxfId="57" priority="39">
      <formula>MOD(ROW(),2)</formula>
    </cfRule>
  </conditionalFormatting>
  <conditionalFormatting sqref="CP20">
    <cfRule type="expression" dxfId="56" priority="36">
      <formula>MOD(ROW(),2)</formula>
    </cfRule>
  </conditionalFormatting>
  <conditionalFormatting sqref="CP20">
    <cfRule type="expression" dxfId="55" priority="37">
      <formula>MOD(ROW(),2)</formula>
    </cfRule>
  </conditionalFormatting>
  <conditionalFormatting sqref="CP20">
    <cfRule type="expression" dxfId="54" priority="38">
      <formula>MOD(ROW(),2)</formula>
    </cfRule>
  </conditionalFormatting>
  <conditionalFormatting sqref="CP20">
    <cfRule type="expression" dxfId="53" priority="35">
      <formula>MOD(ROW(),2)</formula>
    </cfRule>
  </conditionalFormatting>
  <conditionalFormatting sqref="CQ20:CR20">
    <cfRule type="expression" dxfId="52" priority="33">
      <formula>MOD(ROW(),2)</formula>
    </cfRule>
  </conditionalFormatting>
  <conditionalFormatting sqref="CQ20:CR20">
    <cfRule type="expression" dxfId="51" priority="34">
      <formula>MOD(ROW(),2)</formula>
    </cfRule>
  </conditionalFormatting>
  <conditionalFormatting sqref="DA20:DF20">
    <cfRule type="expression" dxfId="50" priority="11">
      <formula>MOD(ROW(),2)</formula>
    </cfRule>
  </conditionalFormatting>
  <conditionalFormatting sqref="DA20:DF20">
    <cfRule type="expression" dxfId="49" priority="12">
      <formula>MOD(ROW(),2)</formula>
    </cfRule>
  </conditionalFormatting>
  <conditionalFormatting sqref="DA20:DF20">
    <cfRule type="expression" dxfId="48" priority="10">
      <formula>MOD(ROW(),2)</formula>
    </cfRule>
  </conditionalFormatting>
  <conditionalFormatting sqref="DA20:DF20">
    <cfRule type="expression" dxfId="47" priority="9">
      <formula>MOD(ROW(),2)</formula>
    </cfRule>
  </conditionalFormatting>
  <conditionalFormatting sqref="CS20:CT20">
    <cfRule type="expression" dxfId="46" priority="32">
      <formula>MOD(ROW(),2)</formula>
    </cfRule>
  </conditionalFormatting>
  <conditionalFormatting sqref="CS20:CT20">
    <cfRule type="expression" dxfId="45" priority="29">
      <formula>MOD(ROW(),2)</formula>
    </cfRule>
  </conditionalFormatting>
  <conditionalFormatting sqref="CS20:CT20">
    <cfRule type="expression" dxfId="44" priority="30">
      <formula>MOD(ROW(),2)</formula>
    </cfRule>
  </conditionalFormatting>
  <conditionalFormatting sqref="CS20:CT20">
    <cfRule type="expression" dxfId="43" priority="31">
      <formula>MOD(ROW(),2)</formula>
    </cfRule>
  </conditionalFormatting>
  <conditionalFormatting sqref="CU20:CV20">
    <cfRule type="expression" dxfId="42" priority="28">
      <formula>MOD(ROW(),2)</formula>
    </cfRule>
  </conditionalFormatting>
  <conditionalFormatting sqref="CU20:CV20">
    <cfRule type="expression" dxfId="41" priority="25">
      <formula>MOD(ROW(),2)</formula>
    </cfRule>
  </conditionalFormatting>
  <conditionalFormatting sqref="CU20:CV20">
    <cfRule type="expression" dxfId="40" priority="26">
      <formula>MOD(ROW(),2)</formula>
    </cfRule>
  </conditionalFormatting>
  <conditionalFormatting sqref="CU20:CV20">
    <cfRule type="expression" dxfId="39" priority="27">
      <formula>MOD(ROW(),2)</formula>
    </cfRule>
  </conditionalFormatting>
  <conditionalFormatting sqref="CY20:DF20">
    <cfRule type="expression" dxfId="38" priority="24">
      <formula>MOD(ROW(),2)</formula>
    </cfRule>
  </conditionalFormatting>
  <conditionalFormatting sqref="CY20:DF20">
    <cfRule type="expression" dxfId="37" priority="21">
      <formula>MOD(ROW(),2)</formula>
    </cfRule>
  </conditionalFormatting>
  <conditionalFormatting sqref="CY20:DF20">
    <cfRule type="expression" dxfId="36" priority="22">
      <formula>MOD(ROW(),2)</formula>
    </cfRule>
  </conditionalFormatting>
  <conditionalFormatting sqref="CY20:DF20">
    <cfRule type="expression" dxfId="35" priority="23">
      <formula>MOD(ROW(),2)</formula>
    </cfRule>
  </conditionalFormatting>
  <conditionalFormatting sqref="CW20">
    <cfRule type="expression" dxfId="34" priority="20">
      <formula>MOD(ROW(),2)</formula>
    </cfRule>
  </conditionalFormatting>
  <conditionalFormatting sqref="CW20">
    <cfRule type="expression" dxfId="33" priority="17">
      <formula>MOD(ROW(),2)</formula>
    </cfRule>
  </conditionalFormatting>
  <conditionalFormatting sqref="CW20">
    <cfRule type="expression" dxfId="32" priority="18">
      <formula>MOD(ROW(),2)</formula>
    </cfRule>
  </conditionalFormatting>
  <conditionalFormatting sqref="CW20">
    <cfRule type="expression" dxfId="31" priority="19">
      <formula>MOD(ROW(),2)</formula>
    </cfRule>
  </conditionalFormatting>
  <conditionalFormatting sqref="CX20">
    <cfRule type="expression" dxfId="30" priority="16">
      <formula>MOD(ROW(),2)</formula>
    </cfRule>
  </conditionalFormatting>
  <conditionalFormatting sqref="CX20">
    <cfRule type="expression" dxfId="29" priority="13">
      <formula>MOD(ROW(),2)</formula>
    </cfRule>
  </conditionalFormatting>
  <conditionalFormatting sqref="CX20">
    <cfRule type="expression" dxfId="28" priority="14">
      <formula>MOD(ROW(),2)</formula>
    </cfRule>
  </conditionalFormatting>
  <conditionalFormatting sqref="CX20">
    <cfRule type="expression" dxfId="27" priority="15">
      <formula>MOD(ROW(),2)</formula>
    </cfRule>
  </conditionalFormatting>
  <conditionalFormatting sqref="DG20:DJ20">
    <cfRule type="expression" dxfId="26" priority="4">
      <formula>MOD(ROW(),2)</formula>
    </cfRule>
  </conditionalFormatting>
  <conditionalFormatting sqref="DG20:DJ20">
    <cfRule type="expression" dxfId="25" priority="1">
      <formula>MOD(ROW(),2)</formula>
    </cfRule>
  </conditionalFormatting>
  <conditionalFormatting sqref="DG20:DJ20">
    <cfRule type="expression" dxfId="24" priority="2">
      <formula>MOD(ROW(),2)</formula>
    </cfRule>
  </conditionalFormatting>
  <conditionalFormatting sqref="DG20:DJ20">
    <cfRule type="expression" dxfId="23" priority="3">
      <formula>MOD(ROW(),2)</formula>
    </cfRule>
  </conditionalFormatting>
  <conditionalFormatting sqref="DG20:DJ20">
    <cfRule type="expression" dxfId="22" priority="8">
      <formula>MOD(ROW(),2)</formula>
    </cfRule>
  </conditionalFormatting>
  <conditionalFormatting sqref="DG20:DJ20">
    <cfRule type="expression" dxfId="21" priority="5">
      <formula>MOD(ROW(),2)</formula>
    </cfRule>
  </conditionalFormatting>
  <conditionalFormatting sqref="DG20:DJ20">
    <cfRule type="expression" dxfId="20" priority="6">
      <formula>MOD(ROW(),2)</formula>
    </cfRule>
  </conditionalFormatting>
  <conditionalFormatting sqref="DG20:DJ20">
    <cfRule type="expression" dxfId="19" priority="7">
      <formula>MOD(ROW(),2)</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76989-15AF-49F6-B889-FA5BB2CED55E}">
  <dimension ref="A1:AC194"/>
  <sheetViews>
    <sheetView tabSelected="1" zoomScale="85" zoomScaleNormal="85" workbookViewId="0">
      <pane xSplit="6" ySplit="1" topLeftCell="Y103" activePane="bottomRight" state="frozen"/>
      <selection pane="bottomRight" activeCell="Y137" sqref="Y137"/>
      <selection pane="bottomLeft" activeCell="A2" sqref="A2"/>
      <selection pane="topRight" activeCell="F1" sqref="F1"/>
    </sheetView>
  </sheetViews>
  <sheetFormatPr defaultRowHeight="14.45"/>
  <cols>
    <col min="1" max="1" width="23.140625" style="76" bestFit="1" customWidth="1"/>
    <col min="2" max="2" width="17.42578125" style="7" bestFit="1" customWidth="1"/>
    <col min="3" max="3" width="39" style="7" customWidth="1"/>
    <col min="4" max="5" width="27.42578125" style="7" bestFit="1" customWidth="1"/>
    <col min="6" max="6" width="24.42578125" style="122" customWidth="1"/>
    <col min="7" max="7" width="19.42578125" bestFit="1" customWidth="1"/>
    <col min="8" max="8" width="27.5703125" bestFit="1" customWidth="1"/>
    <col min="9" max="9" width="27.5703125" customWidth="1"/>
    <col min="10" max="10" width="54.140625" bestFit="1" customWidth="1"/>
    <col min="11" max="11" width="27.28515625" style="75" customWidth="1"/>
    <col min="12" max="12" width="54.140625" style="75" bestFit="1" customWidth="1"/>
    <col min="13" max="13" width="55" style="26" bestFit="1" customWidth="1"/>
    <col min="14" max="16" width="55" style="3" bestFit="1" customWidth="1"/>
    <col min="17" max="18" width="52.5703125" style="3" bestFit="1" customWidth="1"/>
    <col min="19" max="19" width="48.42578125" style="3" bestFit="1" customWidth="1"/>
    <col min="20" max="29" width="51" style="3" bestFit="1" customWidth="1"/>
  </cols>
  <sheetData>
    <row r="1" spans="1:29">
      <c r="A1" s="19" t="s">
        <v>66</v>
      </c>
      <c r="B1" s="5" t="s">
        <v>67</v>
      </c>
      <c r="C1" s="5" t="s">
        <v>68</v>
      </c>
      <c r="D1" s="5" t="s">
        <v>69</v>
      </c>
      <c r="E1" s="5" t="s">
        <v>336</v>
      </c>
      <c r="F1" s="111" t="s">
        <v>337</v>
      </c>
      <c r="G1" s="11" t="s">
        <v>70</v>
      </c>
      <c r="H1" s="11" t="s">
        <v>71</v>
      </c>
      <c r="I1" s="11" t="s">
        <v>72</v>
      </c>
      <c r="J1" s="11" t="s">
        <v>73</v>
      </c>
      <c r="K1" s="9" t="s">
        <v>74</v>
      </c>
      <c r="L1" s="9" t="s">
        <v>75</v>
      </c>
      <c r="M1" s="87" t="str">
        <f>"rule-"&amp;M2&amp;"-"&amp;M3&amp;"-"&amp;M4</f>
        <v>rule-23-2-a</v>
      </c>
      <c r="N1" s="87" t="str">
        <f>"rule-"&amp;N2&amp;"-"&amp;N3&amp;"-"&amp;N4</f>
        <v>rule-23-2-b</v>
      </c>
      <c r="O1" s="87" t="str">
        <f>"rule-"&amp;O2&amp;"-"&amp;O3&amp;"-"&amp;O4</f>
        <v>rule-23-2-c</v>
      </c>
      <c r="P1" s="87" t="str">
        <f>"rule-"&amp;P2&amp;"-"&amp;P3&amp;"-"&amp;P4</f>
        <v>rule-23-3-a</v>
      </c>
      <c r="Q1" s="87" t="str">
        <f t="shared" ref="Q1:T1" si="0">"rule-"&amp;Q2&amp;"-"&amp;Q3&amp;"-"&amp;Q4</f>
        <v>rule-23-3-b</v>
      </c>
      <c r="R1" s="87" t="str">
        <f t="shared" si="0"/>
        <v>rule-23-3-c</v>
      </c>
      <c r="S1" s="87" t="str">
        <f t="shared" si="0"/>
        <v>rule-23-6-a</v>
      </c>
      <c r="T1" s="87" t="str">
        <f t="shared" si="0"/>
        <v>rule-23-6-b</v>
      </c>
      <c r="U1" s="87" t="str">
        <f t="shared" ref="U1:V1" si="1">"rule-"&amp;U2&amp;"-"&amp;U3&amp;"-"&amp;U4</f>
        <v>rule-23-7-a</v>
      </c>
      <c r="V1" s="87" t="str">
        <f t="shared" si="1"/>
        <v>rule-23-7-b</v>
      </c>
      <c r="W1" s="87" t="str">
        <f t="shared" ref="W1:X1" si="2">"rule-"&amp;W2&amp;"-"&amp;W3&amp;"-"&amp;W4</f>
        <v>rule-23-8-a</v>
      </c>
      <c r="X1" s="87" t="str">
        <f t="shared" si="2"/>
        <v>rule-23-8-b</v>
      </c>
      <c r="Y1" s="87" t="str">
        <f t="shared" ref="Y1:Z1" si="3">"rule-"&amp;Y2&amp;"-"&amp;Y3&amp;"-"&amp;Y4</f>
        <v>rule-23-16-a</v>
      </c>
      <c r="Z1" s="87" t="str">
        <f t="shared" si="3"/>
        <v>rule-23-16-b</v>
      </c>
      <c r="AA1" s="87"/>
      <c r="AB1" s="87"/>
      <c r="AC1" s="87"/>
    </row>
    <row r="2" spans="1:29">
      <c r="A2" s="20" t="s">
        <v>338</v>
      </c>
      <c r="B2" s="21"/>
      <c r="C2" s="21"/>
      <c r="D2" s="21"/>
      <c r="E2" s="21"/>
      <c r="F2" s="112"/>
      <c r="G2" s="105"/>
      <c r="H2" s="25"/>
      <c r="I2" s="25"/>
      <c r="J2" s="25"/>
      <c r="K2" s="25"/>
      <c r="L2" s="25"/>
      <c r="M2" s="26">
        <v>23</v>
      </c>
      <c r="N2" s="26">
        <v>23</v>
      </c>
      <c r="O2" s="26">
        <v>23</v>
      </c>
      <c r="P2" s="26">
        <v>23</v>
      </c>
      <c r="Q2" s="26">
        <v>23</v>
      </c>
      <c r="R2" s="26">
        <v>23</v>
      </c>
      <c r="S2" s="26">
        <v>23</v>
      </c>
      <c r="T2" s="26">
        <v>23</v>
      </c>
      <c r="U2" s="26">
        <v>23</v>
      </c>
      <c r="V2" s="26">
        <v>23</v>
      </c>
      <c r="W2" s="26">
        <v>23</v>
      </c>
      <c r="X2" s="26">
        <v>23</v>
      </c>
      <c r="Y2" s="26">
        <v>23</v>
      </c>
      <c r="Z2" s="26">
        <v>23</v>
      </c>
      <c r="AA2" s="26"/>
      <c r="AB2" s="26"/>
      <c r="AC2" s="26"/>
    </row>
    <row r="3" spans="1:29">
      <c r="A3" s="20" t="s">
        <v>339</v>
      </c>
      <c r="B3" s="21"/>
      <c r="C3" s="21"/>
      <c r="D3" s="21"/>
      <c r="E3" s="21"/>
      <c r="F3" s="112"/>
      <c r="G3" s="105"/>
      <c r="H3" s="25"/>
      <c r="I3" s="25"/>
      <c r="J3" s="25"/>
      <c r="K3" s="25"/>
      <c r="L3" s="25"/>
      <c r="M3" s="26">
        <v>2</v>
      </c>
      <c r="N3" s="26">
        <v>2</v>
      </c>
      <c r="O3" s="26">
        <v>2</v>
      </c>
      <c r="P3" s="26">
        <v>3</v>
      </c>
      <c r="Q3" s="26">
        <v>3</v>
      </c>
      <c r="R3" s="26">
        <v>3</v>
      </c>
      <c r="S3" s="26">
        <v>6</v>
      </c>
      <c r="T3" s="26">
        <v>6</v>
      </c>
      <c r="U3" s="26">
        <v>7</v>
      </c>
      <c r="V3" s="26">
        <v>7</v>
      </c>
      <c r="W3" s="26">
        <v>8</v>
      </c>
      <c r="X3" s="26">
        <v>8</v>
      </c>
      <c r="Y3" s="26">
        <v>16</v>
      </c>
      <c r="Z3" s="26">
        <v>16</v>
      </c>
      <c r="AA3" s="26"/>
      <c r="AB3" s="26"/>
      <c r="AC3" s="26"/>
    </row>
    <row r="4" spans="1:29">
      <c r="A4" s="20" t="s">
        <v>340</v>
      </c>
      <c r="B4" s="21"/>
      <c r="C4" s="21"/>
      <c r="D4" s="21"/>
      <c r="E4" s="21"/>
      <c r="F4" s="112"/>
      <c r="G4" s="105"/>
      <c r="H4" s="25"/>
      <c r="I4" s="25"/>
      <c r="J4" s="25"/>
      <c r="K4" s="25"/>
      <c r="L4" s="25"/>
      <c r="M4" s="26" t="s">
        <v>341</v>
      </c>
      <c r="N4" s="3" t="s">
        <v>342</v>
      </c>
      <c r="O4" s="3" t="s">
        <v>343</v>
      </c>
      <c r="P4" s="3" t="s">
        <v>341</v>
      </c>
      <c r="Q4" s="3" t="s">
        <v>342</v>
      </c>
      <c r="R4" s="3" t="s">
        <v>343</v>
      </c>
      <c r="S4" s="3" t="s">
        <v>341</v>
      </c>
      <c r="T4" s="3" t="s">
        <v>342</v>
      </c>
      <c r="U4" s="3" t="s">
        <v>341</v>
      </c>
      <c r="V4" s="3" t="s">
        <v>342</v>
      </c>
      <c r="W4" s="3" t="s">
        <v>341</v>
      </c>
      <c r="X4" s="3" t="s">
        <v>342</v>
      </c>
      <c r="Y4" s="3" t="s">
        <v>341</v>
      </c>
      <c r="Z4" s="3" t="s">
        <v>342</v>
      </c>
    </row>
    <row r="5" spans="1:29">
      <c r="A5" s="27" t="s">
        <v>8</v>
      </c>
      <c r="B5" s="28"/>
      <c r="C5" s="29"/>
      <c r="D5" s="29"/>
      <c r="E5" s="29"/>
      <c r="F5" s="113"/>
      <c r="G5" s="106"/>
      <c r="H5" s="33"/>
      <c r="I5" s="33"/>
      <c r="J5" s="33"/>
      <c r="K5" s="33"/>
      <c r="L5" s="33"/>
      <c r="M5" s="34"/>
      <c r="N5" s="88"/>
      <c r="O5" s="88"/>
      <c r="P5" s="88"/>
    </row>
    <row r="6" spans="1:29" ht="43.5">
      <c r="A6" s="35" t="s">
        <v>344</v>
      </c>
      <c r="B6" s="6"/>
      <c r="C6" s="6"/>
      <c r="D6" s="6"/>
      <c r="E6" s="6"/>
      <c r="F6" s="114"/>
      <c r="G6" s="58"/>
      <c r="H6" s="38"/>
      <c r="I6" s="38"/>
      <c r="J6" s="38"/>
      <c r="K6" s="38"/>
      <c r="L6" s="38"/>
      <c r="M6" s="39" t="s">
        <v>345</v>
      </c>
      <c r="N6" s="39" t="s">
        <v>346</v>
      </c>
      <c r="O6" s="39" t="s">
        <v>347</v>
      </c>
      <c r="P6" s="39" t="s">
        <v>348</v>
      </c>
      <c r="Q6" s="39" t="s">
        <v>349</v>
      </c>
      <c r="R6" s="39" t="s">
        <v>350</v>
      </c>
      <c r="S6" s="39" t="s">
        <v>351</v>
      </c>
      <c r="T6" s="39" t="s">
        <v>352</v>
      </c>
      <c r="U6" s="39" t="s">
        <v>353</v>
      </c>
      <c r="V6" s="39" t="s">
        <v>354</v>
      </c>
      <c r="W6" s="39" t="s">
        <v>355</v>
      </c>
      <c r="X6" s="39" t="s">
        <v>356</v>
      </c>
      <c r="Y6" s="39" t="s">
        <v>357</v>
      </c>
      <c r="Z6" s="39" t="s">
        <v>358</v>
      </c>
      <c r="AA6" s="39"/>
      <c r="AB6" s="39"/>
      <c r="AC6" s="39"/>
    </row>
    <row r="7" spans="1:29" s="91" customFormat="1" ht="15" thickBot="1">
      <c r="A7" s="40" t="s">
        <v>359</v>
      </c>
      <c r="B7" s="41"/>
      <c r="C7" s="41"/>
      <c r="D7" s="41"/>
      <c r="E7" s="41"/>
      <c r="F7" s="115"/>
      <c r="G7" s="44"/>
      <c r="H7" s="45"/>
      <c r="I7" s="45"/>
      <c r="J7" s="45"/>
      <c r="K7" s="45"/>
      <c r="L7" s="45"/>
      <c r="M7" s="46" t="s">
        <v>360</v>
      </c>
      <c r="N7" s="46" t="s">
        <v>361</v>
      </c>
      <c r="O7" s="46" t="s">
        <v>361</v>
      </c>
      <c r="P7" s="46" t="s">
        <v>360</v>
      </c>
      <c r="Q7" s="46" t="s">
        <v>360</v>
      </c>
      <c r="R7" s="46" t="s">
        <v>361</v>
      </c>
      <c r="S7" s="46" t="s">
        <v>360</v>
      </c>
      <c r="T7" s="46" t="s">
        <v>361</v>
      </c>
      <c r="U7" s="46" t="s">
        <v>360</v>
      </c>
      <c r="V7" s="46" t="s">
        <v>361</v>
      </c>
      <c r="W7" s="46" t="s">
        <v>360</v>
      </c>
      <c r="X7" s="46" t="s">
        <v>361</v>
      </c>
      <c r="Y7" s="46" t="s">
        <v>360</v>
      </c>
      <c r="Z7" s="46" t="s">
        <v>361</v>
      </c>
      <c r="AA7" s="46"/>
      <c r="AB7" s="46"/>
      <c r="AC7" s="46"/>
    </row>
    <row r="8" spans="1:29" s="18" customFormat="1">
      <c r="A8" s="47" t="s">
        <v>362</v>
      </c>
      <c r="B8" s="48" t="s">
        <v>363</v>
      </c>
      <c r="C8" s="6"/>
      <c r="D8" s="6"/>
      <c r="E8" s="6"/>
      <c r="F8" s="114"/>
      <c r="G8" s="92"/>
      <c r="H8" s="92"/>
      <c r="I8" s="92"/>
      <c r="J8" s="92"/>
      <c r="K8" s="93"/>
      <c r="L8" s="93"/>
      <c r="M8" s="94" t="str">
        <f>_xlfn.CONCAT(M2,"-",M3)</f>
        <v>23-2</v>
      </c>
      <c r="N8" s="94" t="str">
        <f>_xlfn.CONCAT(N2,"-",N3)</f>
        <v>23-2</v>
      </c>
      <c r="O8" s="94" t="str">
        <f>_xlfn.CONCAT(O2,"-",O3)</f>
        <v>23-2</v>
      </c>
      <c r="P8" s="94" t="str">
        <f>_xlfn.CONCAT(P2,"-",P3)</f>
        <v>23-3</v>
      </c>
      <c r="Q8" s="94" t="str">
        <f t="shared" ref="Q8:R8" si="4">_xlfn.CONCAT(Q2,"-",Q3)</f>
        <v>23-3</v>
      </c>
      <c r="R8" s="94" t="str">
        <f t="shared" si="4"/>
        <v>23-3</v>
      </c>
      <c r="S8" s="94" t="str">
        <f t="shared" ref="S8:T8" si="5">_xlfn.CONCAT(S2,"-",S3)</f>
        <v>23-6</v>
      </c>
      <c r="T8" s="94" t="str">
        <f t="shared" si="5"/>
        <v>23-6</v>
      </c>
      <c r="U8" s="94" t="str">
        <f t="shared" ref="U8:V8" si="6">_xlfn.CONCAT(U2,"-",U3)</f>
        <v>23-7</v>
      </c>
      <c r="V8" s="94" t="str">
        <f t="shared" si="6"/>
        <v>23-7</v>
      </c>
      <c r="W8" s="94" t="str">
        <f t="shared" ref="W8:X8" si="7">_xlfn.CONCAT(W2,"-",W3)</f>
        <v>23-8</v>
      </c>
      <c r="X8" s="94" t="str">
        <f t="shared" si="7"/>
        <v>23-8</v>
      </c>
      <c r="Y8" s="94" t="str">
        <f t="shared" ref="Y8:Z8" si="8">_xlfn.CONCAT(Y2,"-",Y3)</f>
        <v>23-16</v>
      </c>
      <c r="Z8" s="94" t="str">
        <f t="shared" si="8"/>
        <v>23-16</v>
      </c>
      <c r="AA8" s="94"/>
      <c r="AB8" s="94"/>
      <c r="AC8" s="94"/>
    </row>
    <row r="9" spans="1:29" s="18" customFormat="1">
      <c r="A9" s="35" t="s">
        <v>362</v>
      </c>
      <c r="B9" s="6" t="s">
        <v>364</v>
      </c>
      <c r="C9" s="6"/>
      <c r="D9" s="6"/>
      <c r="E9" s="6"/>
      <c r="F9" s="114"/>
      <c r="G9" s="92"/>
      <c r="H9" s="92"/>
      <c r="I9" s="92"/>
      <c r="J9" s="92"/>
      <c r="K9" s="93"/>
      <c r="L9" s="93"/>
      <c r="M9" s="95" t="str">
        <f>INDEX(RulesTable[Ruleset Reference],MATCH(M$8,RulesTable[Rule ID],0))</f>
        <v>G3.1.3.12</v>
      </c>
      <c r="N9" s="95" t="str">
        <f>INDEX(RulesTable[Ruleset Reference],MATCH(N$8,RulesTable[Rule ID],0))</f>
        <v>G3.1.3.12</v>
      </c>
      <c r="O9" s="95" t="str">
        <f>INDEX(RulesTable[Ruleset Reference],MATCH(O$8,RulesTable[Rule ID],0))</f>
        <v>G3.1.3.12</v>
      </c>
      <c r="P9" s="95" t="str">
        <f>INDEX(RulesTable[Ruleset Reference],MATCH(P$8,RulesTable[Rule ID],0))</f>
        <v>G3.1.3.13 and G3.1.3.14</v>
      </c>
      <c r="Q9" s="95" t="str">
        <f>INDEX(RulesTable[Ruleset Reference],MATCH(Q$8,RulesTable[Rule ID],0))</f>
        <v>G3.1.3.13 and G3.1.3.14</v>
      </c>
      <c r="R9" s="95" t="str">
        <f>INDEX(RulesTable[Ruleset Reference],MATCH(R$8,RulesTable[Rule ID],0))</f>
        <v>G3.1.3.13 and G3.1.3.14</v>
      </c>
      <c r="S9" s="95" t="str">
        <f>INDEX(RulesTable[Ruleset Reference],MATCH(S$8,RulesTable[Rule ID],0))</f>
        <v>G3.1.3.14</v>
      </c>
      <c r="T9" s="95" t="str">
        <f>INDEX(RulesTable[Ruleset Reference],MATCH(T$8,RulesTable[Rule ID],0))</f>
        <v>G3.1.3.14</v>
      </c>
      <c r="U9" s="95" t="str">
        <f>INDEX(RulesTable[Ruleset Reference],MATCH(U$8,RulesTable[Rule ID],0))</f>
        <v>G3.1.3.14</v>
      </c>
      <c r="V9" s="95" t="str">
        <f>INDEX(RulesTable[Ruleset Reference],MATCH(V$8,RulesTable[Rule ID],0))</f>
        <v>G3.1.3.14</v>
      </c>
      <c r="W9" s="95" t="str">
        <f>INDEX(RulesTable[Ruleset Reference],MATCH(W$8,RulesTable[Rule ID],0))</f>
        <v>G3.1.3.15</v>
      </c>
      <c r="X9" s="95" t="str">
        <f>INDEX(RulesTable[Ruleset Reference],MATCH(X$8,RulesTable[Rule ID],0))</f>
        <v>G3.1.3.15</v>
      </c>
      <c r="Y9" s="95" t="str">
        <f>INDEX(RulesTable[Ruleset Reference],MATCH(Y$8,RulesTable[Rule ID],0))</f>
        <v>G3.1.3.19</v>
      </c>
      <c r="Z9" s="95" t="str">
        <f>INDEX(RulesTable[Ruleset Reference],MATCH(Z$8,RulesTable[Rule ID],0))</f>
        <v>G3.1.3.19</v>
      </c>
      <c r="AA9" s="95"/>
      <c r="AB9" s="95"/>
      <c r="AC9" s="95"/>
    </row>
    <row r="10" spans="1:29" s="100" customFormat="1" ht="57.95">
      <c r="A10" s="96" t="s">
        <v>362</v>
      </c>
      <c r="B10" s="97" t="s">
        <v>365</v>
      </c>
      <c r="C10" s="97"/>
      <c r="D10" s="97"/>
      <c r="E10" s="97"/>
      <c r="F10" s="116"/>
      <c r="G10" s="98"/>
      <c r="H10" s="98"/>
      <c r="I10" s="98"/>
      <c r="J10" s="98"/>
      <c r="K10" s="99"/>
      <c r="L10" s="99"/>
      <c r="M10" s="95" t="str">
        <f>INDEX(RulesTable[Rule Description],MATCH(M$8,RulesTable[Rule ID],0))</f>
        <v>For baseline systems 5-8 and 11, the SAT is reset higher by 5F under minimum cooling load conditions.</v>
      </c>
      <c r="N10" s="95" t="str">
        <f>INDEX(RulesTable[Rule Description],MATCH(N$8,RulesTable[Rule ID],0))</f>
        <v>For baseline systems 5-8 and 11, the SAT is reset higher by 5F under minimum cooling load conditions.</v>
      </c>
      <c r="O10" s="95" t="str">
        <f>INDEX(RulesTable[Rule Description],MATCH(O$8,RulesTable[Rule ID],0))</f>
        <v>For baseline systems 5-8 and 11, the SAT is reset higher by 5F under minimum cooling load conditions.</v>
      </c>
      <c r="P10" s="95" t="str">
        <f>INDEX(RulesTable[Rule Description],MATCH(P$8,RulesTable[Rule ID],0))</f>
        <v>System 5, 7, 6, 8 minimum volume setpoint shall be 30% of zone peak airflow, minimum outdoor airflow, or rate required to comply with minium accrediidation standards whichever is larger.</v>
      </c>
      <c r="Q10" s="95" t="str">
        <f>INDEX(RulesTable[Rule Description],MATCH(Q$8,RulesTable[Rule ID],0))</f>
        <v>System 5, 7, 6, 8 minimum volume setpoint shall be 30% of zone peak airflow, minimum outdoor airflow, or rate required to comply with minium accrediidation standards whichever is larger.</v>
      </c>
      <c r="R10" s="95" t="str">
        <f>INDEX(RulesTable[Rule Description],MATCH(R$8,RulesTable[Rule ID],0))</f>
        <v>System 5, 7, 6, 8 minimum volume setpoint shall be 30% of zone peak airflow, minimum outdoor airflow, or rate required to comply with minium accrediidation standards whichever is larger.</v>
      </c>
      <c r="S10" s="95" t="str">
        <f>INDEX(RulesTable[Rule Description],MATCH(S$8,RulesTable[Rule ID],0))</f>
        <v>For baseline systems 6 and 8, Fans in parallel VAV fan-powered boxes shall be sized for 50% of the peak design primary air (from the VAV air-handling unit) flow rate and shall be modeled with 0.35 W/cfm fan power.</v>
      </c>
      <c r="T10" s="95" t="str">
        <f>INDEX(RulesTable[Rule Description],MATCH(T$8,RulesTable[Rule ID],0))</f>
        <v>For baseline systems 6 and 8, Fans in parallel VAV fan-powered boxes shall be sized for 50% of the peak design primary air (from the VAV air-handling unit) flow rate and shall be modeled with 0.35 W/cfm fan power.</v>
      </c>
      <c r="U10" s="95" t="str">
        <f>INDEX(RulesTable[Rule Description],MATCH(U$8,RulesTable[Rule ID],0))</f>
        <v>For baseline systems 6 and 8,  supply air temperature setpoint shall be constant at the design condition</v>
      </c>
      <c r="V10" s="95" t="str">
        <f>INDEX(RulesTable[Rule Description],MATCH(V$8,RulesTable[Rule ID],0))</f>
        <v>For baseline systems 6 and 8,  supply air temperature setpoint shall be constant at the design condition</v>
      </c>
      <c r="W10" s="95" t="str">
        <f>INDEX(RulesTable[Rule Description],MATCH(W$8,RulesTable[Rule ID],0))</f>
        <v>System 5-8 and 11 - part load vav fan power shall be modeled using either method 1 or 2 in Table G3.1.3.15.</v>
      </c>
      <c r="X10" s="95" t="str">
        <f>INDEX(RulesTable[Rule Description],MATCH(X$8,RulesTable[Rule ID],0))</f>
        <v>System 5-8 and 11 - part load vav fan power shall be modeled using either method 1 or 2 in Table G3.1.3.15.</v>
      </c>
      <c r="Y10" s="95" t="str">
        <f>INDEX(RulesTable[Rule Description],MATCH(Y$8,RulesTable[Rule ID],0))</f>
        <v>Systrems 5 - 8, the baseline system shall be modeled with preheat coils controlled to a fixed set point 20F less than the design room heating temperature setpoint.</v>
      </c>
      <c r="Z10" s="95" t="str">
        <f>INDEX(RulesTable[Rule Description],MATCH(Z$8,RulesTable[Rule ID],0))</f>
        <v>Systrems 5 - 8, the baseline system shall be modeled with preheat coils controlled to a fixed set point 20F less than the design room heating temperature setpoint.</v>
      </c>
      <c r="AA10" s="95"/>
      <c r="AB10" s="95"/>
      <c r="AC10" s="95"/>
    </row>
    <row r="11" spans="1:29" s="18" customFormat="1">
      <c r="A11" s="35" t="s">
        <v>362</v>
      </c>
      <c r="B11" s="6" t="s">
        <v>366</v>
      </c>
      <c r="C11" s="6"/>
      <c r="D11" s="6"/>
      <c r="E11" s="6"/>
      <c r="F11" s="114"/>
      <c r="G11" s="92"/>
      <c r="H11" s="92"/>
      <c r="I11" s="92"/>
      <c r="J11" s="92"/>
      <c r="K11" s="93"/>
      <c r="L11" s="93"/>
      <c r="M11" s="49" t="str">
        <f>INDEX(RulesTable[Applicable RMR],MATCH(M$8,RulesTable[Rule ID],0))</f>
        <v>Baseline RMR</v>
      </c>
      <c r="N11" s="49" t="str">
        <f>INDEX(RulesTable[Applicable RMR],MATCH(N$8,RulesTable[Rule ID],0))</f>
        <v>Baseline RMR</v>
      </c>
      <c r="O11" s="49" t="str">
        <f>INDEX(RulesTable[Applicable RMR],MATCH(O$8,RulesTable[Rule ID],0))</f>
        <v>Baseline RMR</v>
      </c>
      <c r="P11" s="49" t="str">
        <f>INDEX(RulesTable[Applicable RMR],MATCH(P$8,RulesTable[Rule ID],0))</f>
        <v>Baseline RMR</v>
      </c>
      <c r="Q11" s="49" t="str">
        <f>INDEX(RulesTable[Applicable RMR],MATCH(Q$8,RulesTable[Rule ID],0))</f>
        <v>Baseline RMR</v>
      </c>
      <c r="R11" s="49" t="str">
        <f>INDEX(RulesTable[Applicable RMR],MATCH(R$8,RulesTable[Rule ID],0))</f>
        <v>Baseline RMR</v>
      </c>
      <c r="S11" s="49" t="str">
        <f>INDEX(RulesTable[Applicable RMR],MATCH(S$8,RulesTable[Rule ID],0))</f>
        <v>Baseline RMR</v>
      </c>
      <c r="T11" s="49" t="str">
        <f>INDEX(RulesTable[Applicable RMR],MATCH(T$8,RulesTable[Rule ID],0))</f>
        <v>Baseline RMR</v>
      </c>
      <c r="U11" s="49" t="str">
        <f>INDEX(RulesTable[Applicable RMR],MATCH(U$8,RulesTable[Rule ID],0))</f>
        <v>Baseline RMR</v>
      </c>
      <c r="V11" s="49" t="str">
        <f>INDEX(RulesTable[Applicable RMR],MATCH(V$8,RulesTable[Rule ID],0))</f>
        <v>Baseline RMR</v>
      </c>
      <c r="W11" s="49" t="str">
        <f>INDEX(RulesTable[Applicable RMR],MATCH(W$8,RulesTable[Rule ID],0))</f>
        <v>Baseline RMR</v>
      </c>
      <c r="X11" s="49" t="str">
        <f>INDEX(RulesTable[Applicable RMR],MATCH(X$8,RulesTable[Rule ID],0))</f>
        <v>Baseline RMR</v>
      </c>
      <c r="Y11" s="49" t="str">
        <f>INDEX(RulesTable[Applicable RMR],MATCH(Y$8,RulesTable[Rule ID],0))</f>
        <v>Baseline RMR</v>
      </c>
      <c r="Z11" s="49" t="str">
        <f>INDEX(RulesTable[Applicable RMR],MATCH(Z$8,RulesTable[Rule ID],0))</f>
        <v>Baseline RMR</v>
      </c>
      <c r="AA11" s="49"/>
      <c r="AB11" s="49"/>
      <c r="AC11" s="49"/>
    </row>
    <row r="12" spans="1:29" s="18" customFormat="1">
      <c r="A12" s="35" t="s">
        <v>362</v>
      </c>
      <c r="B12" s="6" t="s">
        <v>367</v>
      </c>
      <c r="C12" s="6"/>
      <c r="D12" s="6"/>
      <c r="E12" s="6"/>
      <c r="F12" s="114"/>
      <c r="G12" s="92"/>
      <c r="H12" s="92"/>
      <c r="I12" s="92"/>
      <c r="J12" s="92"/>
      <c r="K12" s="93"/>
      <c r="L12" s="93"/>
      <c r="M12" s="49" t="str">
        <f>INDEX(RulesTable[Rule Assertion],MATCH(M$8,RulesTable[Rule ID],0))</f>
        <v>=</v>
      </c>
      <c r="N12" s="49" t="str">
        <f>INDEX(RulesTable[Rule Assertion],MATCH(N$8,RulesTable[Rule ID],0))</f>
        <v>=</v>
      </c>
      <c r="O12" s="49" t="str">
        <f>INDEX(RulesTable[Rule Assertion],MATCH(O$8,RulesTable[Rule ID],0))</f>
        <v>=</v>
      </c>
      <c r="P12" s="49" t="str">
        <f>INDEX(RulesTable[Rule Assertion],MATCH(P$8,RulesTable[Rule ID],0))</f>
        <v>=</v>
      </c>
      <c r="Q12" s="49" t="str">
        <f>INDEX(RulesTable[Rule Assertion],MATCH(Q$8,RulesTable[Rule ID],0))</f>
        <v>=</v>
      </c>
      <c r="R12" s="49" t="str">
        <f>INDEX(RulesTable[Rule Assertion],MATCH(R$8,RulesTable[Rule ID],0))</f>
        <v>=</v>
      </c>
      <c r="S12" s="49" t="str">
        <f>INDEX(RulesTable[Rule Assertion],MATCH(S$8,RulesTable[Rule ID],0))</f>
        <v>=</v>
      </c>
      <c r="T12" s="49" t="str">
        <f>INDEX(RulesTable[Rule Assertion],MATCH(T$8,RulesTable[Rule ID],0))</f>
        <v>=</v>
      </c>
      <c r="U12" s="49" t="str">
        <f>INDEX(RulesTable[Rule Assertion],MATCH(U$8,RulesTable[Rule ID],0))</f>
        <v>=</v>
      </c>
      <c r="V12" s="49" t="str">
        <f>INDEX(RulesTable[Rule Assertion],MATCH(V$8,RulesTable[Rule ID],0))</f>
        <v>=</v>
      </c>
      <c r="W12" s="49" t="str">
        <f>INDEX(RulesTable[Rule Assertion],MATCH(W$8,RulesTable[Rule ID],0))</f>
        <v>=</v>
      </c>
      <c r="X12" s="49" t="str">
        <f>INDEX(RulesTable[Rule Assertion],MATCH(X$8,RulesTable[Rule ID],0))</f>
        <v>=</v>
      </c>
      <c r="Y12" s="49" t="str">
        <f>INDEX(RulesTable[Rule Assertion],MATCH(Y$8,RulesTable[Rule ID],0))</f>
        <v>=</v>
      </c>
      <c r="Z12" s="49" t="str">
        <f>INDEX(RulesTable[Rule Assertion],MATCH(Z$8,RulesTable[Rule ID],0))</f>
        <v>=</v>
      </c>
      <c r="AA12" s="49"/>
      <c r="AB12" s="49"/>
      <c r="AC12" s="49"/>
    </row>
    <row r="13" spans="1:29" s="100" customFormat="1">
      <c r="A13" s="96" t="s">
        <v>362</v>
      </c>
      <c r="B13" s="97" t="s">
        <v>368</v>
      </c>
      <c r="C13" s="97"/>
      <c r="D13" s="97"/>
      <c r="E13" s="97"/>
      <c r="F13" s="116"/>
      <c r="G13" s="98"/>
      <c r="H13" s="98"/>
      <c r="I13" s="98"/>
      <c r="J13" s="98"/>
      <c r="K13" s="99"/>
      <c r="L13" s="99"/>
      <c r="M13" s="49" t="str">
        <f>INDEX(RulesTable[Comparison Value],MATCH(M$8,RulesTable[Rule ID],0))</f>
        <v>Expected Value</v>
      </c>
      <c r="N13" s="49" t="str">
        <f>INDEX(RulesTable[Comparison Value],MATCH(N$8,RulesTable[Rule ID],0))</f>
        <v>Expected Value</v>
      </c>
      <c r="O13" s="49" t="str">
        <f>INDEX(RulesTable[Comparison Value],MATCH(O$8,RulesTable[Rule ID],0))</f>
        <v>Expected Value</v>
      </c>
      <c r="P13" s="49" t="str">
        <f>INDEX(RulesTable[Comparison Value],MATCH(P$8,RulesTable[Rule ID],0))</f>
        <v>Expected Value</v>
      </c>
      <c r="Q13" s="49" t="str">
        <f>INDEX(RulesTable[Comparison Value],MATCH(Q$8,RulesTable[Rule ID],0))</f>
        <v>Expected Value</v>
      </c>
      <c r="R13" s="49" t="str">
        <f>INDEX(RulesTable[Comparison Value],MATCH(R$8,RulesTable[Rule ID],0))</f>
        <v>Expected Value</v>
      </c>
      <c r="S13" s="49" t="str">
        <f>INDEX(RulesTable[Comparison Value],MATCH(S$8,RulesTable[Rule ID],0))</f>
        <v>Expected Value</v>
      </c>
      <c r="T13" s="49" t="str">
        <f>INDEX(RulesTable[Comparison Value],MATCH(T$8,RulesTable[Rule ID],0))</f>
        <v>Expected Value</v>
      </c>
      <c r="U13" s="49" t="str">
        <f>INDEX(RulesTable[Comparison Value],MATCH(U$8,RulesTable[Rule ID],0))</f>
        <v>Expected Value</v>
      </c>
      <c r="V13" s="49" t="str">
        <f>INDEX(RulesTable[Comparison Value],MATCH(V$8,RulesTable[Rule ID],0))</f>
        <v>Expected Value</v>
      </c>
      <c r="W13" s="49" t="str">
        <f>INDEX(RulesTable[Comparison Value],MATCH(W$8,RulesTable[Rule ID],0))</f>
        <v>Expected Value</v>
      </c>
      <c r="X13" s="49" t="str">
        <f>INDEX(RulesTable[Comparison Value],MATCH(X$8,RulesTable[Rule ID],0))</f>
        <v>Expected Value</v>
      </c>
      <c r="Y13" s="49" t="str">
        <f>INDEX(RulesTable[Comparison Value],MATCH(Y$8,RulesTable[Rule ID],0))</f>
        <v>Expected Value</v>
      </c>
      <c r="Z13" s="49" t="str">
        <f>INDEX(RulesTable[Comparison Value],MATCH(Z$8,RulesTable[Rule ID],0))</f>
        <v>Expected Value</v>
      </c>
      <c r="AA13" s="49"/>
      <c r="AB13" s="49"/>
      <c r="AC13" s="49"/>
    </row>
    <row r="14" spans="1:29" s="18" customFormat="1">
      <c r="A14" s="35" t="s">
        <v>362</v>
      </c>
      <c r="B14" s="6" t="s">
        <v>369</v>
      </c>
      <c r="C14" s="6"/>
      <c r="D14" s="6"/>
      <c r="E14" s="6"/>
      <c r="F14" s="114"/>
      <c r="G14" s="92"/>
      <c r="H14" s="92"/>
      <c r="I14" s="92"/>
      <c r="J14" s="92"/>
      <c r="K14" s="93"/>
      <c r="L14" s="93"/>
      <c r="M14" s="49" t="str">
        <f>INDEX(RulesTable[Rule Dependency],MATCH(M$8,RulesTable[Rule ID],0))</f>
        <v>System 5,6,7,8,11 (Rule18-a, to be confirmed)</v>
      </c>
      <c r="N14" s="49" t="str">
        <f>INDEX(RulesTable[Rule Dependency],MATCH(N$8,RulesTable[Rule ID],0))</f>
        <v>System 5,6,7,8,11 (Rule18-a, to be confirmed)</v>
      </c>
      <c r="O14" s="49" t="str">
        <f>INDEX(RulesTable[Rule Dependency],MATCH(O$8,RulesTable[Rule ID],0))</f>
        <v>System 5,6,7,8,11 (Rule18-a, to be confirmed)</v>
      </c>
      <c r="P14" s="49" t="str">
        <f>INDEX(RulesTable[Rule Dependency],MATCH(P$8,RulesTable[Rule ID],0))</f>
        <v>System 5, 7 (Rule18-a, to be confirmed)</v>
      </c>
      <c r="Q14" s="49" t="str">
        <f>INDEX(RulesTable[Rule Dependency],MATCH(Q$8,RulesTable[Rule ID],0))</f>
        <v>System 5, 7 (Rule18-a, to be confirmed)</v>
      </c>
      <c r="R14" s="49" t="str">
        <f>INDEX(RulesTable[Rule Dependency],MATCH(R$8,RulesTable[Rule ID],0))</f>
        <v>System 5, 7 (Rule18-a, to be confirmed)</v>
      </c>
      <c r="S14" s="49" t="str">
        <f>INDEX(RulesTable[Rule Dependency],MATCH(S$8,RulesTable[Rule ID],0))</f>
        <v>System 6, 8 (Rule18-a, to be confirmed)</v>
      </c>
      <c r="T14" s="49" t="str">
        <f>INDEX(RulesTable[Rule Dependency],MATCH(T$8,RulesTable[Rule ID],0))</f>
        <v>System 6, 8 (Rule18-a, to be confirmed)</v>
      </c>
      <c r="U14" s="49" t="str">
        <f>INDEX(RulesTable[Rule Dependency],MATCH(U$8,RulesTable[Rule ID],0))</f>
        <v>System 6, 8 (Rule18-a, to be confirmed)</v>
      </c>
      <c r="V14" s="49" t="str">
        <f>INDEX(RulesTable[Rule Dependency],MATCH(V$8,RulesTable[Rule ID],0))</f>
        <v>System 6, 8 (Rule18-a, to be confirmed)</v>
      </c>
      <c r="W14" s="49" t="str">
        <f>INDEX(RulesTable[Rule Dependency],MATCH(W$8,RulesTable[Rule ID],0))</f>
        <v>System 5,8,11 (Rule18-a, to be confirmed)</v>
      </c>
      <c r="X14" s="49" t="str">
        <f>INDEX(RulesTable[Rule Dependency],MATCH(X$8,RulesTable[Rule ID],0))</f>
        <v>System 5,8,11 (Rule18-a, to be confirmed)</v>
      </c>
      <c r="Y14" s="49" t="str">
        <f>INDEX(RulesTable[Rule Dependency],MATCH(Y$8,RulesTable[Rule ID],0))</f>
        <v>Rule 13 is true</v>
      </c>
      <c r="Z14" s="49" t="str">
        <f>INDEX(RulesTable[Rule Dependency],MATCH(Z$8,RulesTable[Rule ID],0))</f>
        <v>Rule 13 is true</v>
      </c>
      <c r="AA14" s="49"/>
      <c r="AB14" s="49"/>
      <c r="AC14" s="49"/>
    </row>
    <row r="15" spans="1:29" s="18" customFormat="1">
      <c r="A15" s="35" t="s">
        <v>362</v>
      </c>
      <c r="B15" s="6" t="s">
        <v>370</v>
      </c>
      <c r="C15" s="6"/>
      <c r="D15" s="6"/>
      <c r="E15" s="6"/>
      <c r="F15" s="114"/>
      <c r="G15" s="92"/>
      <c r="H15" s="92"/>
      <c r="I15" s="92"/>
      <c r="J15" s="92"/>
      <c r="K15" s="93"/>
      <c r="L15" s="93"/>
      <c r="M15" s="49" t="str">
        <f>INDEX(RulesTable[Mandatory Rule],MATCH(M$8,RulesTable[Rule ID],0))</f>
        <v>Yes</v>
      </c>
      <c r="N15" s="49" t="str">
        <f>INDEX(RulesTable[Mandatory Rule],MATCH(N$8,RulesTable[Rule ID],0))</f>
        <v>Yes</v>
      </c>
      <c r="O15" s="49" t="str">
        <f>INDEX(RulesTable[Mandatory Rule],MATCH(O$8,RulesTable[Rule ID],0))</f>
        <v>Yes</v>
      </c>
      <c r="P15" s="49" t="str">
        <f>INDEX(RulesTable[Mandatory Rule],MATCH(P$8,RulesTable[Rule ID],0))</f>
        <v>Yes</v>
      </c>
      <c r="Q15" s="49" t="str">
        <f>INDEX(RulesTable[Mandatory Rule],MATCH(Q$8,RulesTable[Rule ID],0))</f>
        <v>Yes</v>
      </c>
      <c r="R15" s="49" t="str">
        <f>INDEX(RulesTable[Mandatory Rule],MATCH(R$8,RulesTable[Rule ID],0))</f>
        <v>Yes</v>
      </c>
      <c r="S15" s="49" t="str">
        <f>INDEX(RulesTable[Mandatory Rule],MATCH(S$8,RulesTable[Rule ID],0))</f>
        <v>Yes</v>
      </c>
      <c r="T15" s="49" t="str">
        <f>INDEX(RulesTable[Mandatory Rule],MATCH(T$8,RulesTable[Rule ID],0))</f>
        <v>Yes</v>
      </c>
      <c r="U15" s="49" t="str">
        <f>INDEX(RulesTable[Mandatory Rule],MATCH(U$8,RulesTable[Rule ID],0))</f>
        <v>Yes</v>
      </c>
      <c r="V15" s="49" t="str">
        <f>INDEX(RulesTable[Mandatory Rule],MATCH(V$8,RulesTable[Rule ID],0))</f>
        <v>Yes</v>
      </c>
      <c r="W15" s="49" t="str">
        <f>INDEX(RulesTable[Mandatory Rule],MATCH(W$8,RulesTable[Rule ID],0))</f>
        <v>Yes</v>
      </c>
      <c r="X15" s="49" t="str">
        <f>INDEX(RulesTable[Mandatory Rule],MATCH(X$8,RulesTable[Rule ID],0))</f>
        <v>Yes</v>
      </c>
      <c r="Y15" s="49" t="str">
        <f>INDEX(RulesTable[Mandatory Rule],MATCH(Y$8,RulesTable[Rule ID],0))</f>
        <v>Yes</v>
      </c>
      <c r="Z15" s="49" t="str">
        <f>INDEX(RulesTable[Mandatory Rule],MATCH(Z$8,RulesTable[Rule ID],0))</f>
        <v>Yes</v>
      </c>
      <c r="AA15" s="49"/>
      <c r="AB15" s="49"/>
      <c r="AC15" s="49"/>
    </row>
    <row r="16" spans="1:29" s="91" customFormat="1" ht="15" thickBot="1">
      <c r="A16" s="35" t="s">
        <v>362</v>
      </c>
      <c r="B16" s="35" t="s">
        <v>371</v>
      </c>
      <c r="C16" s="41"/>
      <c r="D16" s="41"/>
      <c r="E16" s="41"/>
      <c r="F16" s="115"/>
      <c r="G16" s="44"/>
      <c r="H16" s="44"/>
      <c r="I16" s="44"/>
      <c r="J16" s="44"/>
      <c r="K16" s="45"/>
      <c r="L16" s="45"/>
      <c r="M16" s="46" t="s">
        <v>372</v>
      </c>
      <c r="N16" s="46" t="s">
        <v>372</v>
      </c>
      <c r="O16" s="46" t="s">
        <v>372</v>
      </c>
      <c r="P16" s="46" t="s">
        <v>372</v>
      </c>
      <c r="Q16" s="46" t="s">
        <v>372</v>
      </c>
      <c r="R16" s="46" t="s">
        <v>372</v>
      </c>
      <c r="S16" s="46" t="s">
        <v>372</v>
      </c>
      <c r="T16" s="46" t="s">
        <v>372</v>
      </c>
      <c r="U16" s="46" t="s">
        <v>372</v>
      </c>
      <c r="V16" s="46" t="s">
        <v>372</v>
      </c>
      <c r="W16" s="46" t="s">
        <v>372</v>
      </c>
      <c r="X16" s="46" t="s">
        <v>372</v>
      </c>
      <c r="Y16" s="46" t="s">
        <v>372</v>
      </c>
      <c r="Z16" s="46" t="s">
        <v>372</v>
      </c>
      <c r="AA16" s="46"/>
      <c r="AB16" s="46"/>
      <c r="AC16" s="46"/>
    </row>
    <row r="17" spans="1:29" s="101" customFormat="1" ht="15" thickBot="1">
      <c r="A17" s="50" t="s">
        <v>373</v>
      </c>
      <c r="B17" s="51"/>
      <c r="C17" s="51"/>
      <c r="D17" s="51"/>
      <c r="E17" s="51"/>
      <c r="F17" s="117"/>
      <c r="G17" s="54"/>
      <c r="H17" s="54"/>
      <c r="I17" s="54"/>
      <c r="J17" s="54"/>
      <c r="K17" s="55"/>
      <c r="L17" s="55"/>
      <c r="M17" s="56" t="s">
        <v>90</v>
      </c>
      <c r="N17" s="56" t="s">
        <v>90</v>
      </c>
      <c r="O17" s="56" t="s">
        <v>90</v>
      </c>
      <c r="P17" s="56" t="s">
        <v>90</v>
      </c>
      <c r="Q17" s="56" t="s">
        <v>90</v>
      </c>
      <c r="R17" s="56" t="s">
        <v>90</v>
      </c>
      <c r="S17" s="56" t="s">
        <v>88</v>
      </c>
      <c r="T17" s="56" t="s">
        <v>88</v>
      </c>
      <c r="U17" s="56" t="s">
        <v>88</v>
      </c>
      <c r="V17" s="56" t="s">
        <v>88</v>
      </c>
      <c r="W17" s="56" t="s">
        <v>90</v>
      </c>
      <c r="X17" s="56" t="s">
        <v>90</v>
      </c>
      <c r="Y17" s="56" t="s">
        <v>90</v>
      </c>
      <c r="Z17" s="56" t="s">
        <v>90</v>
      </c>
      <c r="AA17" s="56"/>
      <c r="AB17" s="56"/>
      <c r="AC17" s="56"/>
    </row>
    <row r="18" spans="1:29" s="102" customFormat="1">
      <c r="A18" s="47" t="s">
        <v>374</v>
      </c>
      <c r="B18" s="48" t="s">
        <v>375</v>
      </c>
      <c r="C18" s="48"/>
      <c r="D18" s="48"/>
      <c r="E18" s="48"/>
      <c r="F18" s="118"/>
      <c r="G18" s="58"/>
      <c r="H18" s="58"/>
      <c r="I18" s="58"/>
      <c r="J18" s="58"/>
      <c r="K18" s="38"/>
      <c r="L18" s="38"/>
      <c r="M18" s="165" t="str">
        <f>IF(OR(M11="User RMR", M13="User RMR"),"true","")</f>
        <v/>
      </c>
      <c r="N18" s="165" t="str">
        <f>IF(OR(N11="User RMR", N13="User RMR"),"true","")</f>
        <v/>
      </c>
      <c r="O18" s="165" t="str">
        <f>IF(OR(O11="User RMR", O13="User RMR"),"true","")</f>
        <v/>
      </c>
      <c r="P18" s="165" t="str">
        <f>IF(OR(P11="User RMR", P13="User RMR"),"true","")</f>
        <v/>
      </c>
      <c r="Q18" s="165" t="str">
        <f t="shared" ref="Q18:R18" si="9">IF(OR(Q11="User RMR", Q13="User RMR"),"true","")</f>
        <v/>
      </c>
      <c r="R18" s="165" t="str">
        <f t="shared" si="9"/>
        <v/>
      </c>
      <c r="S18" s="165" t="str">
        <f t="shared" ref="S18:T18" si="10">IF(OR(S11="User RMR", S13="User RMR"),"true","")</f>
        <v/>
      </c>
      <c r="T18" s="165" t="str">
        <f t="shared" si="10"/>
        <v/>
      </c>
      <c r="U18" s="165" t="str">
        <f t="shared" ref="U18:V18" si="11">IF(OR(U11="User RMR", U13="User RMR"),"true","")</f>
        <v/>
      </c>
      <c r="V18" s="165" t="str">
        <f t="shared" si="11"/>
        <v/>
      </c>
      <c r="W18" s="165" t="str">
        <f t="shared" ref="W18:X18" si="12">IF(OR(W11="User RMR", W13="User RMR"),"true","")</f>
        <v/>
      </c>
      <c r="X18" s="165" t="str">
        <f t="shared" si="12"/>
        <v/>
      </c>
      <c r="Y18" s="165" t="str">
        <f t="shared" ref="Y18:Z18" si="13">IF(OR(Y11="User RMR", Y13="User RMR"),"true","")</f>
        <v/>
      </c>
      <c r="Z18" s="165" t="str">
        <f t="shared" si="13"/>
        <v/>
      </c>
      <c r="AA18" s="165"/>
      <c r="AB18" s="165"/>
      <c r="AC18" s="165"/>
    </row>
    <row r="19" spans="1:29">
      <c r="A19" s="35" t="s">
        <v>374</v>
      </c>
      <c r="B19" s="6" t="s">
        <v>376</v>
      </c>
      <c r="C19" s="6"/>
      <c r="D19" s="6"/>
      <c r="E19" s="6"/>
      <c r="F19" s="114"/>
      <c r="G19" s="58"/>
      <c r="H19" s="58"/>
      <c r="I19" s="58"/>
      <c r="J19" s="58"/>
      <c r="K19" s="38"/>
      <c r="L19" s="38"/>
      <c r="M19" s="166" t="str">
        <f>IF(OR(M11="Proposed RMR", M13="Proposed RMR"),"true","")</f>
        <v/>
      </c>
      <c r="N19" s="166" t="str">
        <f>IF(OR(N11="Proposed RMR", N13="Proposed RMR"),"true","")</f>
        <v/>
      </c>
      <c r="O19" s="166" t="str">
        <f>IF(OR(O11="Proposed RMR", O13="Proposed RMR"),"true","")</f>
        <v/>
      </c>
      <c r="P19" s="166" t="str">
        <f>IF(OR(P11="Proposed RMR", P13="Proposed RMR"),"true","")</f>
        <v/>
      </c>
      <c r="Q19" s="166" t="str">
        <f t="shared" ref="Q19:R19" si="14">IF(OR(Q11="Proposed RMR", Q13="Proposed RMR"),"true","")</f>
        <v/>
      </c>
      <c r="R19" s="166" t="str">
        <f t="shared" si="14"/>
        <v/>
      </c>
      <c r="S19" s="166" t="str">
        <f t="shared" ref="S19:T19" si="15">IF(OR(S11="Proposed RMR", S13="Proposed RMR"),"true","")</f>
        <v/>
      </c>
      <c r="T19" s="166" t="str">
        <f t="shared" si="15"/>
        <v/>
      </c>
      <c r="U19" s="166" t="str">
        <f t="shared" ref="U19:V19" si="16">IF(OR(U11="Proposed RMR", U13="Proposed RMR"),"true","")</f>
        <v/>
      </c>
      <c r="V19" s="166" t="str">
        <f t="shared" si="16"/>
        <v/>
      </c>
      <c r="W19" s="166" t="str">
        <f t="shared" ref="W19:X19" si="17">IF(OR(W11="Proposed RMR", W13="Proposed RMR"),"true","")</f>
        <v/>
      </c>
      <c r="X19" s="166" t="str">
        <f t="shared" si="17"/>
        <v/>
      </c>
      <c r="Y19" s="166" t="str">
        <f t="shared" ref="Y19:Z19" si="18">IF(OR(Y11="Proposed RMR", Y13="Proposed RMR"),"true","")</f>
        <v/>
      </c>
      <c r="Z19" s="166" t="str">
        <f t="shared" si="18"/>
        <v/>
      </c>
      <c r="AA19" s="166"/>
      <c r="AB19" s="166"/>
      <c r="AC19" s="166"/>
    </row>
    <row r="20" spans="1:29" s="91" customFormat="1" ht="15" thickBot="1">
      <c r="A20" s="40" t="s">
        <v>374</v>
      </c>
      <c r="B20" s="41" t="s">
        <v>377</v>
      </c>
      <c r="C20" s="41"/>
      <c r="D20" s="41"/>
      <c r="E20" s="41"/>
      <c r="F20" s="115"/>
      <c r="G20" s="44"/>
      <c r="H20" s="44"/>
      <c r="I20" s="44"/>
      <c r="J20" s="44"/>
      <c r="K20" s="45"/>
      <c r="L20" s="45"/>
      <c r="M20" s="166" t="str">
        <f>IF(OR(M11="Baseline RMR", M13="Baseline RMR"),"true","")</f>
        <v>true</v>
      </c>
      <c r="N20" s="166" t="str">
        <f>IF(OR(N11="Baseline RMR", N13="Baseline RMR"),"true","")</f>
        <v>true</v>
      </c>
      <c r="O20" s="166" t="str">
        <f>IF(OR(O11="Baseline RMR", O13="Baseline RMR"),"true","")</f>
        <v>true</v>
      </c>
      <c r="P20" s="166" t="str">
        <f>IF(OR(P11="Baseline RMR", P13="Baseline RMR"),"true","")</f>
        <v>true</v>
      </c>
      <c r="Q20" s="166" t="str">
        <f t="shared" ref="Q20:R20" si="19">IF(OR(Q11="Baseline RMR", Q13="Baseline RMR"),"true","")</f>
        <v>true</v>
      </c>
      <c r="R20" s="166" t="str">
        <f t="shared" si="19"/>
        <v>true</v>
      </c>
      <c r="S20" s="166" t="str">
        <f t="shared" ref="S20:T20" si="20">IF(OR(S11="Baseline RMR", S13="Baseline RMR"),"true","")</f>
        <v>true</v>
      </c>
      <c r="T20" s="166" t="str">
        <f t="shared" si="20"/>
        <v>true</v>
      </c>
      <c r="U20" s="166" t="str">
        <f t="shared" ref="U20:V20" si="21">IF(OR(U11="Baseline RMR", U13="Baseline RMR"),"true","")</f>
        <v>true</v>
      </c>
      <c r="V20" s="166" t="str">
        <f t="shared" si="21"/>
        <v>true</v>
      </c>
      <c r="W20" s="166" t="str">
        <f t="shared" ref="W20:X20" si="22">IF(OR(W11="Baseline RMR", W13="Baseline RMR"),"true","")</f>
        <v>true</v>
      </c>
      <c r="X20" s="166" t="str">
        <f t="shared" si="22"/>
        <v>true</v>
      </c>
      <c r="Y20" s="166" t="str">
        <f t="shared" ref="Y20:Z20" si="23">IF(OR(Y11="Baseline RMR", Y13="Baseline RMR"),"true","")</f>
        <v>true</v>
      </c>
      <c r="Z20" s="166" t="str">
        <f t="shared" si="23"/>
        <v>true</v>
      </c>
      <c r="AA20" s="166"/>
      <c r="AB20" s="166"/>
      <c r="AC20" s="166"/>
    </row>
    <row r="21" spans="1:29" s="18" customFormat="1">
      <c r="A21" s="35" t="s">
        <v>374</v>
      </c>
      <c r="B21" s="6" t="s">
        <v>378</v>
      </c>
      <c r="C21" s="60" t="str" cm="1">
        <f t="array" ref="C21">IF(INDEX(Templates!A$2:A$151,ROW()-ROW($21:$21)+1)="","",INDEX(Templates!A$2:A$151,ROW()-ROW($21:$21)+1))</f>
        <v>id</v>
      </c>
      <c r="D21" s="60" t="str" cm="1">
        <f t="array" ref="D21">IF(INDEX(Templates!B$2:B$151,ROW()-ROW($21:$21)+1)="","",INDEX(Templates!B$2:B$151,ROW()-ROW($21:$21)+1))</f>
        <v/>
      </c>
      <c r="E21" s="60" t="str" cm="1">
        <f t="array" ref="E21">IF(INDEX(Templates!C$2:C$151,ROW()-ROW($21:$21)+1)="","",INDEX(Templates!C$2:C$151,ROW()-ROW($21:$21)+1))</f>
        <v/>
      </c>
      <c r="F21" s="114" t="str" cm="1">
        <f t="array" ref="F21">IF(INDEX(Templates!D$2:D$151,ROW()-ROW($21:$21)+1)="","",INDEX(Templates!D$2:D$151,ROW()-ROW($21:$21)+1))</f>
        <v/>
      </c>
      <c r="G21" s="107" t="str" cm="1">
        <f t="array" ref="G21">IF(INDEX(Templates!E$2:E$151,ROW()-ROW($21:$21)+1)="","",INDEX(Templates!E$2:E$151,ROW()-ROW($21:$21)+1))</f>
        <v>ASHRAE229</v>
      </c>
      <c r="H21" s="62" t="str" cm="1">
        <f t="array" ref="H21">IF(INDEX(Templates!F$2:F$151,ROW()-ROW($21:$21)+1)="","",INDEX(Templates!F$2:F$151,ROW()-ROW($21:$21)+1))</f>
        <v>ASHRAE229 1</v>
      </c>
      <c r="I21" s="62" t="str" cm="1">
        <f t="array" ref="I21">IF(INDEX(Templates!G$2:G$151,ROW()-ROW($21:$21)+1)="","",INDEX(Templates!G$2:G$151,ROW()-ROW($21:$21)+1))</f>
        <v>-</v>
      </c>
      <c r="J21" s="62" t="str" cm="1">
        <f t="array" ref="J21">IF(INDEX(Templates!H$2:H$151,ROW()-ROW($21:$21)+1)="","",INDEX(Templates!H$2:H$151,ROW()-ROW($21:$21)+1))</f>
        <v>id</v>
      </c>
      <c r="K21" s="63" t="str" cm="1">
        <f t="array" ref="K21">IF(INDEX(Templates!I$2:I$151,ROW()-ROW($21:$21)+1)="","",INDEX(Templates!I$2:I$151,ROW()-ROW($21:$21)+1))</f>
        <v/>
      </c>
      <c r="L21" s="63" t="str" cm="1">
        <f t="array" ref="L21">IF(INDEX(Templates!J$2:J$151,ROW()-ROW($21:$21)+1)="","",INDEX(Templates!J$2:J$151,ROW()-ROW($21:$21)+1))</f>
        <v/>
      </c>
      <c r="M21" s="64" t="str" cm="1">
        <f t="array" ref="M21">IF(INDEX(Templates!$I$2:$FP$150,ROW()-ROW(M$21)+1, MATCH(M$17,Templates!$I$1:FP$1,0))="","",INDEX(Templates!$I$2:$FP$150,ROW()-ROW(M$21)+1, MATCH(M$17,Templates!$I$1:FP$1,0)))</f>
        <v>ASHRAE229 1</v>
      </c>
      <c r="N21" s="64" t="str" cm="1">
        <f t="array" ref="N21">IF(INDEX(Templates!$I$2:$FP$150,ROW()-ROW(N$21)+1, MATCH(N$17,Templates!$I$1:FQ$1,0))="","",INDEX(Templates!$I$2:$FP$150,ROW()-ROW(N$21)+1, MATCH(N$17,Templates!$I$1:FQ$1,0)))</f>
        <v>ASHRAE229 1</v>
      </c>
      <c r="O21" s="64" t="str" cm="1">
        <f t="array" ref="O21">IF(INDEX(Templates!$I$2:$FP$150,ROW()-ROW(O$21)+1, MATCH(O$17,Templates!$I$1:FR$1,0))="","",INDEX(Templates!$I$2:$FP$150,ROW()-ROW(O$21)+1, MATCH(O$17,Templates!$I$1:FR$1,0)))</f>
        <v>ASHRAE229 1</v>
      </c>
      <c r="P21" s="64" t="str" cm="1">
        <f t="array" ref="P21">IF(INDEX(Templates!$I$2:$FP$150,ROW()-ROW(P$21)+1, MATCH(P$17,Templates!$I$1:FS$1,0))="","",INDEX(Templates!$I$2:$FP$150,ROW()-ROW(P$21)+1, MATCH(P$17,Templates!$I$1:FS$1,0)))</f>
        <v>ASHRAE229 1</v>
      </c>
      <c r="Q21" s="64" t="str" cm="1">
        <f t="array" ref="Q21">IF(INDEX(Templates!$I$2:$FP$150,ROW()-ROW(Q$21)+1, MATCH(Q$17,Templates!$I$1:FT$1,0))="","",INDEX(Templates!$I$2:$FP$150,ROW()-ROW(Q$21)+1, MATCH(Q$17,Templates!$I$1:FT$1,0)))</f>
        <v>ASHRAE229 1</v>
      </c>
      <c r="R21" s="64" t="str" cm="1">
        <f t="array" ref="R21">IF(INDEX(Templates!$I$2:$FP$150,ROW()-ROW(R$21)+1, MATCH(R$17,Templates!$I$1:FU$1,0))="","",INDEX(Templates!$I$2:$FP$150,ROW()-ROW(R$21)+1, MATCH(R$17,Templates!$I$1:FU$1,0)))</f>
        <v>ASHRAE229 1</v>
      </c>
      <c r="S21" s="64" t="str" cm="1">
        <f t="array" ref="S21">IF(INDEX(Templates!$I$2:$FP$150,ROW()-ROW(S$21)+1, MATCH(S$17,Templates!$I$1:FV$1,0))="","",INDEX(Templates!$I$2:$FP$150,ROW()-ROW(S$21)+1, MATCH(S$17,Templates!$I$1:FV$1,0)))</f>
        <v>ASHRAE229 1</v>
      </c>
      <c r="T21" s="64" t="str" cm="1">
        <f t="array" ref="T21">IF(INDEX(Templates!$I$2:$FP$150,ROW()-ROW(T$21)+1, MATCH(T$17,Templates!$I$1:FW$1,0))="","",INDEX(Templates!$I$2:$FP$150,ROW()-ROW(T$21)+1, MATCH(T$17,Templates!$I$1:FW$1,0)))</f>
        <v>ASHRAE229 1</v>
      </c>
      <c r="U21" s="64" t="str" cm="1">
        <f t="array" ref="U21">IF(INDEX(Templates!$I$2:$FP$150,ROW()-ROW(U$21)+1, MATCH(U$17,Templates!$I$1:FX$1,0))="","",INDEX(Templates!$I$2:$FP$150,ROW()-ROW(U$21)+1, MATCH(U$17,Templates!$I$1:FX$1,0)))</f>
        <v>ASHRAE229 1</v>
      </c>
      <c r="V21" s="64" t="str" cm="1">
        <f t="array" ref="V21">IF(INDEX(Templates!$I$2:$FP$150,ROW()-ROW(V$21)+1, MATCH(V$17,Templates!$I$1:FY$1,0))="","",INDEX(Templates!$I$2:$FP$150,ROW()-ROW(V$21)+1, MATCH(V$17,Templates!$I$1:FY$1,0)))</f>
        <v>ASHRAE229 1</v>
      </c>
      <c r="W21" s="64" t="str" cm="1">
        <f t="array" ref="W21">IF(INDEX(Templates!$I$2:$FP$150,ROW()-ROW(W$21)+1, MATCH(W$17,Templates!$I$1:FZ$1,0))="","",INDEX(Templates!$I$2:$FP$150,ROW()-ROW(W$21)+1, MATCH(W$17,Templates!$I$1:FZ$1,0)))</f>
        <v>ASHRAE229 1</v>
      </c>
      <c r="X21" s="64" t="str" cm="1">
        <f t="array" ref="X21">IF(INDEX(Templates!$I$2:$FP$150,ROW()-ROW(X$21)+1, MATCH(X$17,Templates!$I$1:GA$1,0))="","",INDEX(Templates!$I$2:$FP$150,ROW()-ROW(X$21)+1, MATCH(X$17,Templates!$I$1:GA$1,0)))</f>
        <v>ASHRAE229 1</v>
      </c>
      <c r="Y21" s="64" t="str" cm="1">
        <f t="array" ref="Y21">IF(INDEX(Templates!$I$2:$FP$150,ROW()-ROW(Y$21)+1, MATCH(Y$17,Templates!$I$1:GB$1,0))="","",INDEX(Templates!$I$2:$FP$150,ROW()-ROW(Y$21)+1, MATCH(Y$17,Templates!$I$1:GB$1,0)))</f>
        <v>ASHRAE229 1</v>
      </c>
      <c r="Z21" s="64" t="str" cm="1">
        <f t="array" ref="Z21">IF(INDEX(Templates!$I$2:$FP$150,ROW()-ROW(Z$21)+1, MATCH(Z$17,Templates!$I$1:GC$1,0))="","",INDEX(Templates!$I$2:$FP$150,ROW()-ROW(Z$21)+1, MATCH(Z$17,Templates!$I$1:GC$1,0)))</f>
        <v>ASHRAE229 1</v>
      </c>
      <c r="AA21" s="64"/>
      <c r="AB21" s="64"/>
      <c r="AC21" s="64"/>
    </row>
    <row r="22" spans="1:29" s="18" customFormat="1">
      <c r="A22" s="35" t="s">
        <v>374</v>
      </c>
      <c r="B22" s="6" t="s">
        <v>378</v>
      </c>
      <c r="C22" s="60" t="str" cm="1">
        <f t="array" ref="C22">IF(INDEX(Templates!A$2:A$151,ROW()-ROW($21:$21)+1)="","",INDEX(Templates!A$2:A$151,ROW()-ROW($21:$21)+1))</f>
        <v>weather</v>
      </c>
      <c r="D22" s="60" t="str" cm="1">
        <f t="array" ref="D22">IF(INDEX(Templates!B$2:B$151,ROW()-ROW($21:$21)+1)="","",INDEX(Templates!B$2:B$151,ROW()-ROW($21:$21)+1))</f>
        <v>climate_zone</v>
      </c>
      <c r="E22" s="60" t="str" cm="1">
        <f t="array" ref="E22">IF(INDEX(Templates!C$2:C$151,ROW()-ROW($21:$21)+1)="","",INDEX(Templates!C$2:C$151,ROW()-ROW($21:$21)+1))</f>
        <v/>
      </c>
      <c r="F22" s="119" t="str" cm="1">
        <f t="array" ref="F22">IF(INDEX(Templates!D$2:D$151,ROW()-ROW($21:$21)+1)="","",INDEX(Templates!D$2:D$151,ROW()-ROW($21:$21)+1))</f>
        <v/>
      </c>
      <c r="G22" s="107" t="str" cm="1">
        <f t="array" ref="G22">IF(INDEX(Templates!E$2:E$151,ROW()-ROW($21:$21)+1)="","",INDEX(Templates!E$2:E$151,ROW()-ROW($21:$21)+1))</f>
        <v>ASHRAE229</v>
      </c>
      <c r="H22" s="62" t="str" cm="1">
        <f t="array" ref="H22">IF(INDEX(Templates!F$2:F$151,ROW()-ROW($21:$21)+1)="","",INDEX(Templates!F$2:F$151,ROW()-ROW($21:$21)+1))</f>
        <v>ASHRAE229 1</v>
      </c>
      <c r="I22" s="62" t="str" cm="1">
        <f t="array" ref="I22">IF(INDEX(Templates!G$2:G$151,ROW()-ROW($21:$21)+1)="","",INDEX(Templates!G$2:G$151,ROW()-ROW($21:$21)+1))</f>
        <v>weather</v>
      </c>
      <c r="J22" s="62" t="str" cm="1">
        <f t="array" ref="J22">IF(INDEX(Templates!H$2:H$151,ROW()-ROW($21:$21)+1)="","",INDEX(Templates!H$2:H$151,ROW()-ROW($21:$21)+1))</f>
        <v>climate_zone</v>
      </c>
      <c r="K22" s="63" t="str" cm="1">
        <f t="array" ref="K22">IF(INDEX(Templates!I$2:I$151,ROW()-ROW($21:$21)+1)="","",INDEX(Templates!I$2:I$151,ROW()-ROW($21:$21)+1))</f>
        <v/>
      </c>
      <c r="L22" s="63" t="str" cm="1">
        <f t="array" ref="L22">IF(INDEX(Templates!J$2:J$151,ROW()-ROW($21:$21)+1)="","",INDEX(Templates!J$2:J$151,ROW()-ROW($21:$21)+1))</f>
        <v/>
      </c>
      <c r="M22" s="49" t="str" cm="1">
        <f t="array" ref="M22">IF(INDEX(Templates!$I$2:$FP$150,ROW()-ROW(M$21)+1, MATCH(M$17,Templates!$I$1:FP$1,0))="","",INDEX(Templates!$I$2:$FP$150,ROW()-ROW(M$21)+1, MATCH(M$17,Templates!$I$1:FP$1,0)))</f>
        <v/>
      </c>
      <c r="N22" s="49" t="str" cm="1">
        <f t="array" ref="N22">IF(INDEX(Templates!$I$2:$FP$150,ROW()-ROW(N$21)+1, MATCH(N$17,Templates!$I$1:FQ$1,0))="","",INDEX(Templates!$I$2:$FP$150,ROW()-ROW(N$21)+1, MATCH(N$17,Templates!$I$1:FQ$1,0)))</f>
        <v/>
      </c>
      <c r="O22" s="49" t="str" cm="1">
        <f t="array" ref="O22">IF(INDEX(Templates!$I$2:$FP$150,ROW()-ROW(O$21)+1, MATCH(O$17,Templates!$I$1:FR$1,0))="","",INDEX(Templates!$I$2:$FP$150,ROW()-ROW(O$21)+1, MATCH(O$17,Templates!$I$1:FR$1,0)))</f>
        <v/>
      </c>
      <c r="P22" s="49" t="str" cm="1">
        <f t="array" ref="P22">IF(INDEX(Templates!$I$2:$FP$150,ROW()-ROW(P$21)+1, MATCH(P$17,Templates!$I$1:FS$1,0))="","",INDEX(Templates!$I$2:$FP$150,ROW()-ROW(P$21)+1, MATCH(P$17,Templates!$I$1:FS$1,0)))</f>
        <v/>
      </c>
      <c r="Q22" s="49" t="str" cm="1">
        <f t="array" ref="Q22">IF(INDEX(Templates!$I$2:$FP$150,ROW()-ROW(Q$21)+1, MATCH(Q$17,Templates!$I$1:FT$1,0))="","",INDEX(Templates!$I$2:$FP$150,ROW()-ROW(Q$21)+1, MATCH(Q$17,Templates!$I$1:FT$1,0)))</f>
        <v/>
      </c>
      <c r="R22" s="49" t="str" cm="1">
        <f t="array" ref="R22">IF(INDEX(Templates!$I$2:$FP$150,ROW()-ROW(R$21)+1, MATCH(R$17,Templates!$I$1:FU$1,0))="","",INDEX(Templates!$I$2:$FP$150,ROW()-ROW(R$21)+1, MATCH(R$17,Templates!$I$1:FU$1,0)))</f>
        <v/>
      </c>
      <c r="S22" s="49" t="str" cm="1">
        <f t="array" ref="S22">IF(INDEX(Templates!$I$2:$FP$150,ROW()-ROW(S$21)+1, MATCH(S$17,Templates!$I$1:FV$1,0))="","",INDEX(Templates!$I$2:$FP$150,ROW()-ROW(S$21)+1, MATCH(S$17,Templates!$I$1:FV$1,0)))</f>
        <v/>
      </c>
      <c r="T22" s="49" t="str" cm="1">
        <f t="array" ref="T22">IF(INDEX(Templates!$I$2:$FP$150,ROW()-ROW(T$21)+1, MATCH(T$17,Templates!$I$1:FW$1,0))="","",INDEX(Templates!$I$2:$FP$150,ROW()-ROW(T$21)+1, MATCH(T$17,Templates!$I$1:FW$1,0)))</f>
        <v/>
      </c>
      <c r="U22" s="49" t="str" cm="1">
        <f t="array" ref="U22">IF(INDEX(Templates!$I$2:$FP$150,ROW()-ROW(U$21)+1, MATCH(U$17,Templates!$I$1:FX$1,0))="","",INDEX(Templates!$I$2:$FP$150,ROW()-ROW(U$21)+1, MATCH(U$17,Templates!$I$1:FX$1,0)))</f>
        <v/>
      </c>
      <c r="V22" s="49" t="str" cm="1">
        <f t="array" ref="V22">IF(INDEX(Templates!$I$2:$FP$150,ROW()-ROW(V$21)+1, MATCH(V$17,Templates!$I$1:FY$1,0))="","",INDEX(Templates!$I$2:$FP$150,ROW()-ROW(V$21)+1, MATCH(V$17,Templates!$I$1:FY$1,0)))</f>
        <v/>
      </c>
      <c r="W22" s="49" t="str" cm="1">
        <f t="array" ref="W22">IF(INDEX(Templates!$I$2:$FP$150,ROW()-ROW(W$21)+1, MATCH(W$17,Templates!$I$1:FZ$1,0))="","",INDEX(Templates!$I$2:$FP$150,ROW()-ROW(W$21)+1, MATCH(W$17,Templates!$I$1:FZ$1,0)))</f>
        <v/>
      </c>
      <c r="X22" s="49" t="str" cm="1">
        <f t="array" ref="X22">IF(INDEX(Templates!$I$2:$FP$150,ROW()-ROW(X$21)+1, MATCH(X$17,Templates!$I$1:GA$1,0))="","",INDEX(Templates!$I$2:$FP$150,ROW()-ROW(X$21)+1, MATCH(X$17,Templates!$I$1:GA$1,0)))</f>
        <v/>
      </c>
      <c r="Y22" s="49" t="str" cm="1">
        <f t="array" ref="Y22">IF(INDEX(Templates!$I$2:$FP$150,ROW()-ROW(Y$21)+1, MATCH(Y$17,Templates!$I$1:GB$1,0))="","",INDEX(Templates!$I$2:$FP$150,ROW()-ROW(Y$21)+1, MATCH(Y$17,Templates!$I$1:GB$1,0)))</f>
        <v/>
      </c>
      <c r="Z22" s="49" t="str" cm="1">
        <f t="array" ref="Z22">IF(INDEX(Templates!$I$2:$FP$150,ROW()-ROW(Z$21)+1, MATCH(Z$17,Templates!$I$1:GC$1,0))="","",INDEX(Templates!$I$2:$FP$150,ROW()-ROW(Z$21)+1, MATCH(Z$17,Templates!$I$1:GC$1,0)))</f>
        <v/>
      </c>
      <c r="AA22" s="49"/>
      <c r="AB22" s="49"/>
      <c r="AC22" s="49"/>
    </row>
    <row r="23" spans="1:29" s="18" customFormat="1">
      <c r="A23" s="35" t="s">
        <v>374</v>
      </c>
      <c r="B23" s="6" t="s">
        <v>378</v>
      </c>
      <c r="C23" s="60" t="str" cm="1">
        <f t="array" ref="C23">IF(INDEX(Templates!A$2:A$151,ROW()-ROW($21:$21)+1)="","",INDEX(Templates!A$2:A$151,ROW()-ROW($21:$21)+1))</f>
        <v>ruleset_model_descriptions[0]</v>
      </c>
      <c r="D23" s="60" t="str" cm="1">
        <f t="array" ref="D23">IF(INDEX(Templates!B$2:B$151,ROW()-ROW($21:$21)+1)="","",INDEX(Templates!B$2:B$151,ROW()-ROW($21:$21)+1))</f>
        <v>id</v>
      </c>
      <c r="E23" s="60" t="str" cm="1">
        <f t="array" ref="E23">IF(INDEX(Templates!C$2:C$151,ROW()-ROW($21:$21)+1)="","",INDEX(Templates!C$2:C$151,ROW()-ROW($21:$21)+1))</f>
        <v/>
      </c>
      <c r="F23" s="119" t="str" cm="1">
        <f t="array" ref="F23">IF(INDEX(Templates!D$2:D$151,ROW()-ROW($21:$21)+1)="","",INDEX(Templates!D$2:D$151,ROW()-ROW($21:$21)+1))</f>
        <v/>
      </c>
      <c r="G23" s="107" t="str" cm="1">
        <f t="array" ref="G23">IF(INDEX(Templates!E$2:E$151,ROW()-ROW($21:$21)+1)="","",INDEX(Templates!E$2:E$151,ROW()-ROW($21:$21)+1))</f>
        <v>RulesetModelInstance</v>
      </c>
      <c r="H23" s="62" t="str" cm="1">
        <f t="array" ref="H23">IF(INDEX(Templates!F$2:F$151,ROW()-ROW($21:$21)+1)="","",INDEX(Templates!F$2:F$151,ROW()-ROW($21:$21)+1))</f>
        <v>RMR 1</v>
      </c>
      <c r="I23" s="62" t="str" cm="1">
        <f t="array" ref="I23">IF(INDEX(Templates!G$2:G$151,ROW()-ROW($21:$21)+1)="","",INDEX(Templates!G$2:G$151,ROW()-ROW($21:$21)+1))</f>
        <v>ASHRAE229 1</v>
      </c>
      <c r="J23" s="62" t="str" cm="1">
        <f t="array" ref="J23">IF(INDEX(Templates!H$2:H$151,ROW()-ROW($21:$21)+1)="","",INDEX(Templates!H$2:H$151,ROW()-ROW($21:$21)+1))</f>
        <v>id</v>
      </c>
      <c r="K23" s="63" t="str" cm="1">
        <f t="array" ref="K23">IF(INDEX(Templates!I$2:I$151,ROW()-ROW($21:$21)+1)="","",INDEX(Templates!I$2:I$151,ROW()-ROW($21:$21)+1))</f>
        <v/>
      </c>
      <c r="L23" s="63" t="str" cm="1">
        <f t="array" ref="L23">IF(INDEX(Templates!J$2:J$151,ROW()-ROW($21:$21)+1)="","",INDEX(Templates!J$2:J$151,ROW()-ROW($21:$21)+1))</f>
        <v/>
      </c>
      <c r="M23" s="49" t="str" cm="1">
        <f t="array" ref="M23">IF(INDEX(Templates!$I$2:$FP$150,ROW()-ROW(M$21)+1, MATCH(M$17,Templates!$I$1:FP$1,0))="","",INDEX(Templates!$I$2:$FP$150,ROW()-ROW(M$21)+1, MATCH(M$17,Templates!$I$1:FP$1,0)))</f>
        <v>RMD 1</v>
      </c>
      <c r="N23" s="49" t="str" cm="1">
        <f t="array" ref="N23">IF(INDEX(Templates!$I$2:$FP$150,ROW()-ROW(N$21)+1, MATCH(N$17,Templates!$I$1:FQ$1,0))="","",INDEX(Templates!$I$2:$FP$150,ROW()-ROW(N$21)+1, MATCH(N$17,Templates!$I$1:FQ$1,0)))</f>
        <v>RMD 1</v>
      </c>
      <c r="O23" s="49" t="str" cm="1">
        <f t="array" ref="O23">IF(INDEX(Templates!$I$2:$FP$150,ROW()-ROW(O$21)+1, MATCH(O$17,Templates!$I$1:FR$1,0))="","",INDEX(Templates!$I$2:$FP$150,ROW()-ROW(O$21)+1, MATCH(O$17,Templates!$I$1:FR$1,0)))</f>
        <v>RMD 1</v>
      </c>
      <c r="P23" s="49" t="str" cm="1">
        <f t="array" ref="P23">IF(INDEX(Templates!$I$2:$FP$150,ROW()-ROW(P$21)+1, MATCH(P$17,Templates!$I$1:FS$1,0))="","",INDEX(Templates!$I$2:$FP$150,ROW()-ROW(P$21)+1, MATCH(P$17,Templates!$I$1:FS$1,0)))</f>
        <v>RMD 1</v>
      </c>
      <c r="Q23" s="49" t="str" cm="1">
        <f t="array" ref="Q23">IF(INDEX(Templates!$I$2:$FP$150,ROW()-ROW(Q$21)+1, MATCH(Q$17,Templates!$I$1:FT$1,0))="","",INDEX(Templates!$I$2:$FP$150,ROW()-ROW(Q$21)+1, MATCH(Q$17,Templates!$I$1:FT$1,0)))</f>
        <v>RMD 1</v>
      </c>
      <c r="R23" s="49" t="str" cm="1">
        <f t="array" ref="R23">IF(INDEX(Templates!$I$2:$FP$150,ROW()-ROW(R$21)+1, MATCH(R$17,Templates!$I$1:FU$1,0))="","",INDEX(Templates!$I$2:$FP$150,ROW()-ROW(R$21)+1, MATCH(R$17,Templates!$I$1:FU$1,0)))</f>
        <v>RMD 1</v>
      </c>
      <c r="S23" s="49" t="str" cm="1">
        <f t="array" ref="S23">IF(INDEX(Templates!$I$2:$FP$150,ROW()-ROW(S$21)+1, MATCH(S$17,Templates!$I$1:FV$1,0))="","",INDEX(Templates!$I$2:$FP$150,ROW()-ROW(S$21)+1, MATCH(S$17,Templates!$I$1:FV$1,0)))</f>
        <v>RMD 1</v>
      </c>
      <c r="T23" s="49" t="str" cm="1">
        <f t="array" ref="T23">IF(INDEX(Templates!$I$2:$FP$150,ROW()-ROW(T$21)+1, MATCH(T$17,Templates!$I$1:FW$1,0))="","",INDEX(Templates!$I$2:$FP$150,ROW()-ROW(T$21)+1, MATCH(T$17,Templates!$I$1:FW$1,0)))</f>
        <v>RMD 1</v>
      </c>
      <c r="U23" s="49" t="str" cm="1">
        <f t="array" ref="U23">IF(INDEX(Templates!$I$2:$FP$150,ROW()-ROW(U$21)+1, MATCH(U$17,Templates!$I$1:FX$1,0))="","",INDEX(Templates!$I$2:$FP$150,ROW()-ROW(U$21)+1, MATCH(U$17,Templates!$I$1:FX$1,0)))</f>
        <v>RMD 1</v>
      </c>
      <c r="V23" s="49" t="str" cm="1">
        <f t="array" ref="V23">IF(INDEX(Templates!$I$2:$FP$150,ROW()-ROW(V$21)+1, MATCH(V$17,Templates!$I$1:FY$1,0))="","",INDEX(Templates!$I$2:$FP$150,ROW()-ROW(V$21)+1, MATCH(V$17,Templates!$I$1:FY$1,0)))</f>
        <v>RMD 1</v>
      </c>
      <c r="W23" s="49" t="str" cm="1">
        <f t="array" ref="W23">IF(INDEX(Templates!$I$2:$FP$150,ROW()-ROW(W$21)+1, MATCH(W$17,Templates!$I$1:FZ$1,0))="","",INDEX(Templates!$I$2:$FP$150,ROW()-ROW(W$21)+1, MATCH(W$17,Templates!$I$1:FZ$1,0)))</f>
        <v>RMD 1</v>
      </c>
      <c r="X23" s="49" t="str" cm="1">
        <f t="array" ref="X23">IF(INDEX(Templates!$I$2:$FP$150,ROW()-ROW(X$21)+1, MATCH(X$17,Templates!$I$1:GA$1,0))="","",INDEX(Templates!$I$2:$FP$150,ROW()-ROW(X$21)+1, MATCH(X$17,Templates!$I$1:GA$1,0)))</f>
        <v>RMD 1</v>
      </c>
      <c r="Y23" s="49" t="str" cm="1">
        <f t="array" ref="Y23">IF(INDEX(Templates!$I$2:$FP$150,ROW()-ROW(Y$21)+1, MATCH(Y$17,Templates!$I$1:GB$1,0))="","",INDEX(Templates!$I$2:$FP$150,ROW()-ROW(Y$21)+1, MATCH(Y$17,Templates!$I$1:GB$1,0)))</f>
        <v>RMD 1</v>
      </c>
      <c r="Z23" s="49" t="str" cm="1">
        <f t="array" ref="Z23">IF(INDEX(Templates!$I$2:$FP$150,ROW()-ROW(Z$21)+1, MATCH(Z$17,Templates!$I$1:GC$1,0))="","",INDEX(Templates!$I$2:$FP$150,ROW()-ROW(Z$21)+1, MATCH(Z$17,Templates!$I$1:GC$1,0)))</f>
        <v>RMD 1</v>
      </c>
      <c r="AA23" s="49"/>
      <c r="AB23" s="49"/>
      <c r="AC23" s="49"/>
    </row>
    <row r="24" spans="1:29" s="18" customFormat="1">
      <c r="A24" s="35" t="s">
        <v>374</v>
      </c>
      <c r="B24" s="6" t="s">
        <v>378</v>
      </c>
      <c r="C24" s="60" t="str" cm="1">
        <f t="array" ref="C24">IF(INDEX(Templates!A$2:A$151,ROW()-ROW($21:$21)+1)="","",INDEX(Templates!A$2:A$151,ROW()-ROW($21:$21)+1))</f>
        <v>JSON_PATH:buildings[0]</v>
      </c>
      <c r="D24" s="60" t="str" cm="1">
        <f t="array" ref="D24">IF(INDEX(Templates!B$2:B$151,ROW()-ROW($21:$21)+1)="","",INDEX(Templates!B$2:B$151,ROW()-ROW($21:$21)+1))</f>
        <v>id</v>
      </c>
      <c r="E24" s="60" t="str" cm="1">
        <f t="array" ref="E24">IF(INDEX(Templates!C$2:C$151,ROW()-ROW($21:$21)+1)="","",INDEX(Templates!C$2:C$151,ROW()-ROW($21:$21)+1))</f>
        <v/>
      </c>
      <c r="F24" s="119" t="str" cm="1">
        <f t="array" ref="F24">IF(INDEX(Templates!D$2:D$151,ROW()-ROW($21:$21)+1)="","",INDEX(Templates!D$2:D$151,ROW()-ROW($21:$21)+1))</f>
        <v/>
      </c>
      <c r="G24" s="107" t="str" cm="1">
        <f t="array" ref="G24">IF(INDEX(Templates!E$2:E$151,ROW()-ROW($21:$21)+1)="","",INDEX(Templates!E$2:E$151,ROW()-ROW($21:$21)+1))</f>
        <v>Building</v>
      </c>
      <c r="H24" s="62" t="str" cm="1">
        <f t="array" ref="H24">IF(INDEX(Templates!F$2:F$151,ROW()-ROW($21:$21)+1)="","",INDEX(Templates!F$2:F$151,ROW()-ROW($21:$21)+1))</f>
        <v>Building 1</v>
      </c>
      <c r="I24" s="62" t="str" cm="1">
        <f t="array" ref="I24">IF(INDEX(Templates!G$2:G$151,ROW()-ROW($21:$21)+1)="","",INDEX(Templates!G$2:G$151,ROW()-ROW($21:$21)+1))</f>
        <v>ASHRAE229 1</v>
      </c>
      <c r="J24" s="62" t="str" cm="1">
        <f t="array" ref="J24">IF(INDEX(Templates!H$2:H$151,ROW()-ROW($21:$21)+1)="","",INDEX(Templates!H$2:H$151,ROW()-ROW($21:$21)+1))</f>
        <v>id</v>
      </c>
      <c r="K24" s="63" t="str" cm="1">
        <f t="array" ref="K24">IF(INDEX(Templates!I$2:I$151,ROW()-ROW($21:$21)+1)="","",INDEX(Templates!I$2:I$151,ROW()-ROW($21:$21)+1))</f>
        <v/>
      </c>
      <c r="L24" s="63" t="str" cm="1">
        <f t="array" ref="L24">IF(INDEX(Templates!J$2:J$151,ROW()-ROW($21:$21)+1)="","",INDEX(Templates!J$2:J$151,ROW()-ROW($21:$21)+1))</f>
        <v/>
      </c>
      <c r="M24" s="49" t="str" cm="1">
        <f t="array" ref="M24">IF(INDEX(Templates!$I$2:$FP$150,ROW()-ROW(M$21)+1, MATCH(M$17,Templates!$I$1:FP$1,0))="","",INDEX(Templates!$I$2:$FP$150,ROW()-ROW(M$21)+1, MATCH(M$17,Templates!$I$1:FP$1,0)))</f>
        <v>Building 1</v>
      </c>
      <c r="N24" s="49" t="str" cm="1">
        <f t="array" ref="N24">IF(INDEX(Templates!$I$2:$FP$150,ROW()-ROW(N$21)+1, MATCH(N$17,Templates!$I$1:FQ$1,0))="","",INDEX(Templates!$I$2:$FP$150,ROW()-ROW(N$21)+1, MATCH(N$17,Templates!$I$1:FQ$1,0)))</f>
        <v>Building 1</v>
      </c>
      <c r="O24" s="49" t="str" cm="1">
        <f t="array" ref="O24">IF(INDEX(Templates!$I$2:$FP$150,ROW()-ROW(O$21)+1, MATCH(O$17,Templates!$I$1:FR$1,0))="","",INDEX(Templates!$I$2:$FP$150,ROW()-ROW(O$21)+1, MATCH(O$17,Templates!$I$1:FR$1,0)))</f>
        <v>Building 1</v>
      </c>
      <c r="P24" s="49" t="str" cm="1">
        <f t="array" ref="P24">IF(INDEX(Templates!$I$2:$FP$150,ROW()-ROW(P$21)+1, MATCH(P$17,Templates!$I$1:FS$1,0))="","",INDEX(Templates!$I$2:$FP$150,ROW()-ROW(P$21)+1, MATCH(P$17,Templates!$I$1:FS$1,0)))</f>
        <v>Building 1</v>
      </c>
      <c r="Q24" s="49" t="str" cm="1">
        <f t="array" ref="Q24">IF(INDEX(Templates!$I$2:$FP$150,ROW()-ROW(Q$21)+1, MATCH(Q$17,Templates!$I$1:FT$1,0))="","",INDEX(Templates!$I$2:$FP$150,ROW()-ROW(Q$21)+1, MATCH(Q$17,Templates!$I$1:FT$1,0)))</f>
        <v>Building 1</v>
      </c>
      <c r="R24" s="49" t="str" cm="1">
        <f t="array" ref="R24">IF(INDEX(Templates!$I$2:$FP$150,ROW()-ROW(R$21)+1, MATCH(R$17,Templates!$I$1:FU$1,0))="","",INDEX(Templates!$I$2:$FP$150,ROW()-ROW(R$21)+1, MATCH(R$17,Templates!$I$1:FU$1,0)))</f>
        <v>Building 1</v>
      </c>
      <c r="S24" s="49" t="str" cm="1">
        <f t="array" ref="S24">IF(INDEX(Templates!$I$2:$FP$150,ROW()-ROW(S$21)+1, MATCH(S$17,Templates!$I$1:FV$1,0))="","",INDEX(Templates!$I$2:$FP$150,ROW()-ROW(S$21)+1, MATCH(S$17,Templates!$I$1:FV$1,0)))</f>
        <v>Building 1</v>
      </c>
      <c r="T24" s="49" t="str" cm="1">
        <f t="array" ref="T24">IF(INDEX(Templates!$I$2:$FP$150,ROW()-ROW(T$21)+1, MATCH(T$17,Templates!$I$1:FW$1,0))="","",INDEX(Templates!$I$2:$FP$150,ROW()-ROW(T$21)+1, MATCH(T$17,Templates!$I$1:FW$1,0)))</f>
        <v>Building 1</v>
      </c>
      <c r="U24" s="49" t="str" cm="1">
        <f t="array" ref="U24">IF(INDEX(Templates!$I$2:$FP$150,ROW()-ROW(U$21)+1, MATCH(U$17,Templates!$I$1:FX$1,0))="","",INDEX(Templates!$I$2:$FP$150,ROW()-ROW(U$21)+1, MATCH(U$17,Templates!$I$1:FX$1,0)))</f>
        <v>Building 1</v>
      </c>
      <c r="V24" s="49" t="str" cm="1">
        <f t="array" ref="V24">IF(INDEX(Templates!$I$2:$FP$150,ROW()-ROW(V$21)+1, MATCH(V$17,Templates!$I$1:FY$1,0))="","",INDEX(Templates!$I$2:$FP$150,ROW()-ROW(V$21)+1, MATCH(V$17,Templates!$I$1:FY$1,0)))</f>
        <v>Building 1</v>
      </c>
      <c r="W24" s="49" t="str" cm="1">
        <f t="array" ref="W24">IF(INDEX(Templates!$I$2:$FP$150,ROW()-ROW(W$21)+1, MATCH(W$17,Templates!$I$1:FZ$1,0))="","",INDEX(Templates!$I$2:$FP$150,ROW()-ROW(W$21)+1, MATCH(W$17,Templates!$I$1:FZ$1,0)))</f>
        <v>Building 1</v>
      </c>
      <c r="X24" s="49" t="str" cm="1">
        <f t="array" ref="X24">IF(INDEX(Templates!$I$2:$FP$150,ROW()-ROW(X$21)+1, MATCH(X$17,Templates!$I$1:GA$1,0))="","",INDEX(Templates!$I$2:$FP$150,ROW()-ROW(X$21)+1, MATCH(X$17,Templates!$I$1:GA$1,0)))</f>
        <v>Building 1</v>
      </c>
      <c r="Y24" s="49" t="str" cm="1">
        <f t="array" ref="Y24">IF(INDEX(Templates!$I$2:$FP$150,ROW()-ROW(Y$21)+1, MATCH(Y$17,Templates!$I$1:GB$1,0))="","",INDEX(Templates!$I$2:$FP$150,ROW()-ROW(Y$21)+1, MATCH(Y$17,Templates!$I$1:GB$1,0)))</f>
        <v>Building 1</v>
      </c>
      <c r="Z24" s="49" t="str" cm="1">
        <f t="array" ref="Z24">IF(INDEX(Templates!$I$2:$FP$150,ROW()-ROW(Z$21)+1, MATCH(Z$17,Templates!$I$1:GC$1,0))="","",INDEX(Templates!$I$2:$FP$150,ROW()-ROW(Z$21)+1, MATCH(Z$17,Templates!$I$1:GC$1,0)))</f>
        <v>Building 1</v>
      </c>
      <c r="AA24" s="49"/>
      <c r="AB24" s="49"/>
      <c r="AC24" s="49"/>
    </row>
    <row r="25" spans="1:29" s="18" customFormat="1">
      <c r="A25" s="35" t="s">
        <v>374</v>
      </c>
      <c r="B25" s="6" t="s">
        <v>378</v>
      </c>
      <c r="C25" s="60" t="str" cm="1">
        <f t="array" ref="C25">IF(INDEX(Templates!A$2:A$151,ROW()-ROW($21:$21)+1)="","",INDEX(Templates!A$2:A$151,ROW()-ROW($21:$21)+1))</f>
        <v>JSON_PATH:buildings[0]</v>
      </c>
      <c r="D25" s="60" t="str" cm="1">
        <f t="array" ref="D25">IF(INDEX(Templates!B$2:B$151,ROW()-ROW($21:$21)+1)="","",INDEX(Templates!B$2:B$151,ROW()-ROW($21:$21)+1))</f>
        <v>building_open_schedule</v>
      </c>
      <c r="E25" s="60" t="str" cm="1">
        <f t="array" ref="E25">IF(INDEX(Templates!C$2:C$151,ROW()-ROW($21:$21)+1)="","",INDEX(Templates!C$2:C$151,ROW()-ROW($21:$21)+1))</f>
        <v/>
      </c>
      <c r="F25" s="119" t="str" cm="1">
        <f t="array" ref="F25">IF(INDEX(Templates!D$2:D$151,ROW()-ROW($21:$21)+1)="","",INDEX(Templates!D$2:D$151,ROW()-ROW($21:$21)+1))</f>
        <v/>
      </c>
      <c r="G25" s="107" t="str" cm="1">
        <f t="array" ref="G25">IF(INDEX(Templates!E$2:E$151,ROW()-ROW($21:$21)+1)="","",INDEX(Templates!E$2:E$151,ROW()-ROW($21:$21)+1))</f>
        <v>Building</v>
      </c>
      <c r="H25" s="62" t="str" cm="1">
        <f t="array" ref="H25">IF(INDEX(Templates!F$2:F$151,ROW()-ROW($21:$21)+1)="","",INDEX(Templates!F$2:F$151,ROW()-ROW($21:$21)+1))</f>
        <v>Building 1</v>
      </c>
      <c r="I25" s="62" t="str" cm="1">
        <f t="array" ref="I25">IF(INDEX(Templates!G$2:G$151,ROW()-ROW($21:$21)+1)="","",INDEX(Templates!G$2:G$151,ROW()-ROW($21:$21)+1))</f>
        <v>ASHRAE229 1</v>
      </c>
      <c r="J25" s="62" t="str" cm="1">
        <f t="array" ref="J25">IF(INDEX(Templates!H$2:H$151,ROW()-ROW($21:$21)+1)="","",INDEX(Templates!H$2:H$151,ROW()-ROW($21:$21)+1))</f>
        <v>building_open_schedule</v>
      </c>
      <c r="K25" s="63" t="str" cm="1">
        <f t="array" ref="K25">IF(INDEX(Templates!I$2:I$151,ROW()-ROW($21:$21)+1)="","",INDEX(Templates!I$2:I$151,ROW()-ROW($21:$21)+1))</f>
        <v/>
      </c>
      <c r="L25" s="63" t="str" cm="1">
        <f t="array" ref="L25">IF(INDEX(Templates!J$2:J$151,ROW()-ROW($21:$21)+1)="","",INDEX(Templates!J$2:J$151,ROW()-ROW($21:$21)+1))</f>
        <v/>
      </c>
      <c r="M25" s="49" t="str" cm="1">
        <f t="array" ref="M25">IF(INDEX(Templates!$I$2:$FP$150,ROW()-ROW(M$21)+1, MATCH(M$17,Templates!$I$1:FP$1,0))="","",INDEX(Templates!$I$2:$FP$150,ROW()-ROW(M$21)+1, MATCH(M$17,Templates!$I$1:FP$1,0)))</f>
        <v>Required Building Schedule 1</v>
      </c>
      <c r="N25" s="49" t="str" cm="1">
        <f t="array" ref="N25">IF(INDEX(Templates!$I$2:$FP$150,ROW()-ROW(N$21)+1, MATCH(N$17,Templates!$I$1:FQ$1,0))="","",INDEX(Templates!$I$2:$FP$150,ROW()-ROW(N$21)+1, MATCH(N$17,Templates!$I$1:FQ$1,0)))</f>
        <v>Required Building Schedule 1</v>
      </c>
      <c r="O25" s="49" t="str" cm="1">
        <f t="array" ref="O25">IF(INDEX(Templates!$I$2:$FP$150,ROW()-ROW(O$21)+1, MATCH(O$17,Templates!$I$1:FR$1,0))="","",INDEX(Templates!$I$2:$FP$150,ROW()-ROW(O$21)+1, MATCH(O$17,Templates!$I$1:FR$1,0)))</f>
        <v>Required Building Schedule 1</v>
      </c>
      <c r="P25" s="49" t="str" cm="1">
        <f t="array" ref="P25">IF(INDEX(Templates!$I$2:$FP$150,ROW()-ROW(P$21)+1, MATCH(P$17,Templates!$I$1:FS$1,0))="","",INDEX(Templates!$I$2:$FP$150,ROW()-ROW(P$21)+1, MATCH(P$17,Templates!$I$1:FS$1,0)))</f>
        <v>Required Building Schedule 1</v>
      </c>
      <c r="Q25" s="49" t="str" cm="1">
        <f t="array" ref="Q25">IF(INDEX(Templates!$I$2:$FP$150,ROW()-ROW(Q$21)+1, MATCH(Q$17,Templates!$I$1:FT$1,0))="","",INDEX(Templates!$I$2:$FP$150,ROW()-ROW(Q$21)+1, MATCH(Q$17,Templates!$I$1:FT$1,0)))</f>
        <v>Required Building Schedule 1</v>
      </c>
      <c r="R25" s="49" t="str" cm="1">
        <f t="array" ref="R25">IF(INDEX(Templates!$I$2:$FP$150,ROW()-ROW(R$21)+1, MATCH(R$17,Templates!$I$1:FU$1,0))="","",INDEX(Templates!$I$2:$FP$150,ROW()-ROW(R$21)+1, MATCH(R$17,Templates!$I$1:FU$1,0)))</f>
        <v>Required Building Schedule 1</v>
      </c>
      <c r="S25" s="49" t="str" cm="1">
        <f t="array" ref="S25">IF(INDEX(Templates!$I$2:$FP$150,ROW()-ROW(S$21)+1, MATCH(S$17,Templates!$I$1:FV$1,0))="","",INDEX(Templates!$I$2:$FP$150,ROW()-ROW(S$21)+1, MATCH(S$17,Templates!$I$1:FV$1,0)))</f>
        <v>Required Building Schedule 1</v>
      </c>
      <c r="T25" s="49" t="str" cm="1">
        <f t="array" ref="T25">IF(INDEX(Templates!$I$2:$FP$150,ROW()-ROW(T$21)+1, MATCH(T$17,Templates!$I$1:FW$1,0))="","",INDEX(Templates!$I$2:$FP$150,ROW()-ROW(T$21)+1, MATCH(T$17,Templates!$I$1:FW$1,0)))</f>
        <v>Required Building Schedule 1</v>
      </c>
      <c r="U25" s="49" t="str" cm="1">
        <f t="array" ref="U25">IF(INDEX(Templates!$I$2:$FP$150,ROW()-ROW(U$21)+1, MATCH(U$17,Templates!$I$1:FX$1,0))="","",INDEX(Templates!$I$2:$FP$150,ROW()-ROW(U$21)+1, MATCH(U$17,Templates!$I$1:FX$1,0)))</f>
        <v>Required Building Schedule 1</v>
      </c>
      <c r="V25" s="49" t="str" cm="1">
        <f t="array" ref="V25">IF(INDEX(Templates!$I$2:$FP$150,ROW()-ROW(V$21)+1, MATCH(V$17,Templates!$I$1:FY$1,0))="","",INDEX(Templates!$I$2:$FP$150,ROW()-ROW(V$21)+1, MATCH(V$17,Templates!$I$1:FY$1,0)))</f>
        <v>Required Building Schedule 1</v>
      </c>
      <c r="W25" s="49" t="str" cm="1">
        <f t="array" ref="W25">IF(INDEX(Templates!$I$2:$FP$150,ROW()-ROW(W$21)+1, MATCH(W$17,Templates!$I$1:FZ$1,0))="","",INDEX(Templates!$I$2:$FP$150,ROW()-ROW(W$21)+1, MATCH(W$17,Templates!$I$1:FZ$1,0)))</f>
        <v>Required Building Schedule 1</v>
      </c>
      <c r="X25" s="49" t="str" cm="1">
        <f t="array" ref="X25">IF(INDEX(Templates!$I$2:$FP$150,ROW()-ROW(X$21)+1, MATCH(X$17,Templates!$I$1:GA$1,0))="","",INDEX(Templates!$I$2:$FP$150,ROW()-ROW(X$21)+1, MATCH(X$17,Templates!$I$1:GA$1,0)))</f>
        <v>Required Building Schedule 1</v>
      </c>
      <c r="Y25" s="49" t="str" cm="1">
        <f t="array" ref="Y25">IF(INDEX(Templates!$I$2:$FP$150,ROW()-ROW(Y$21)+1, MATCH(Y$17,Templates!$I$1:GB$1,0))="","",INDEX(Templates!$I$2:$FP$150,ROW()-ROW(Y$21)+1, MATCH(Y$17,Templates!$I$1:GB$1,0)))</f>
        <v>Required Building Schedule 1</v>
      </c>
      <c r="Z25" s="49" t="str" cm="1">
        <f t="array" ref="Z25">IF(INDEX(Templates!$I$2:$FP$150,ROW()-ROW(Z$21)+1, MATCH(Z$17,Templates!$I$1:GC$1,0))="","",INDEX(Templates!$I$2:$FP$150,ROW()-ROW(Z$21)+1, MATCH(Z$17,Templates!$I$1:GC$1,0)))</f>
        <v>Required Building Schedule 1</v>
      </c>
      <c r="AA25" s="49"/>
      <c r="AB25" s="49"/>
      <c r="AC25" s="49"/>
    </row>
    <row r="26" spans="1:29" s="18" customFormat="1">
      <c r="A26" s="35" t="s">
        <v>374</v>
      </c>
      <c r="B26" s="6" t="s">
        <v>378</v>
      </c>
      <c r="C26" s="60" t="str" cm="1">
        <f t="array" ref="C26">IF(INDEX(Templates!A$2:A$151,ROW()-ROW($21:$21)+1)="","",INDEX(Templates!A$2:A$151,ROW()-ROW($21:$21)+1))</f>
        <v>JSON_PATH: building_segments[0]</v>
      </c>
      <c r="D26" s="60" t="str" cm="1">
        <f t="array" ref="D26">IF(INDEX(Templates!B$2:B$151,ROW()-ROW($21:$21)+1)="","",INDEX(Templates!B$2:B$151,ROW()-ROW($21:$21)+1))</f>
        <v>id</v>
      </c>
      <c r="E26" s="60" t="str" cm="1">
        <f t="array" ref="E26">IF(INDEX(Templates!C$2:C$151,ROW()-ROW($21:$21)+1)="","",INDEX(Templates!C$2:C$151,ROW()-ROW($21:$21)+1))</f>
        <v/>
      </c>
      <c r="F26" s="119" t="str" cm="1">
        <f t="array" ref="F26">IF(INDEX(Templates!D$2:D$151,ROW()-ROW($21:$21)+1)="","",INDEX(Templates!D$2:D$151,ROW()-ROW($21:$21)+1))</f>
        <v/>
      </c>
      <c r="G26" s="107" t="str" cm="1">
        <f t="array" ref="G26">IF(INDEX(Templates!E$2:E$151,ROW()-ROW($21:$21)+1)="","",INDEX(Templates!E$2:E$151,ROW()-ROW($21:$21)+1))</f>
        <v>BuildingSegment</v>
      </c>
      <c r="H26" s="62" t="str" cm="1">
        <f t="array" ref="H26">IF(INDEX(Templates!F$2:F$151,ROW()-ROW($21:$21)+1)="","",INDEX(Templates!F$2:F$151,ROW()-ROW($21:$21)+1))</f>
        <v>Building Segment 1</v>
      </c>
      <c r="I26" s="62" t="str" cm="1">
        <f t="array" ref="I26">IF(INDEX(Templates!G$2:G$151,ROW()-ROW($21:$21)+1)="","",INDEX(Templates!G$2:G$151,ROW()-ROW($21:$21)+1))</f>
        <v>Building 1</v>
      </c>
      <c r="J26" s="62" t="str" cm="1">
        <f t="array" ref="J26">IF(INDEX(Templates!H$2:H$151,ROW()-ROW($21:$21)+1)="","",INDEX(Templates!H$2:H$151,ROW()-ROW($21:$21)+1))</f>
        <v>id</v>
      </c>
      <c r="K26" s="63" t="str" cm="1">
        <f t="array" ref="K26">IF(INDEX(Templates!I$2:I$151,ROW()-ROW($21:$21)+1)="","",INDEX(Templates!I$2:I$151,ROW()-ROW($21:$21)+1))</f>
        <v/>
      </c>
      <c r="L26" s="63" t="str" cm="1">
        <f t="array" ref="L26">IF(INDEX(Templates!J$2:J$151,ROW()-ROW($21:$21)+1)="","",INDEX(Templates!J$2:J$151,ROW()-ROW($21:$21)+1))</f>
        <v/>
      </c>
      <c r="M26" s="49" t="str" cm="1">
        <f t="array" ref="M26">IF(INDEX(Templates!$I$2:$FP$150,ROW()-ROW(M$21)+1, MATCH(M$17,Templates!$I$1:FP$1,0))="","",INDEX(Templates!$I$2:$FP$150,ROW()-ROW(M$21)+1, MATCH(M$17,Templates!$I$1:FP$1,0)))</f>
        <v>Building Segment 1</v>
      </c>
      <c r="N26" s="49" t="str" cm="1">
        <f t="array" ref="N26">IF(INDEX(Templates!$I$2:$FP$150,ROW()-ROW(N$21)+1, MATCH(N$17,Templates!$I$1:FQ$1,0))="","",INDEX(Templates!$I$2:$FP$150,ROW()-ROW(N$21)+1, MATCH(N$17,Templates!$I$1:FQ$1,0)))</f>
        <v>Building Segment 1</v>
      </c>
      <c r="O26" s="49" t="str" cm="1">
        <f t="array" ref="O26">IF(INDEX(Templates!$I$2:$FP$150,ROW()-ROW(O$21)+1, MATCH(O$17,Templates!$I$1:FR$1,0))="","",INDEX(Templates!$I$2:$FP$150,ROW()-ROW(O$21)+1, MATCH(O$17,Templates!$I$1:FR$1,0)))</f>
        <v>Building Segment 1</v>
      </c>
      <c r="P26" s="49" t="str" cm="1">
        <f t="array" ref="P26">IF(INDEX(Templates!$I$2:$FP$150,ROW()-ROW(P$21)+1, MATCH(P$17,Templates!$I$1:FS$1,0))="","",INDEX(Templates!$I$2:$FP$150,ROW()-ROW(P$21)+1, MATCH(P$17,Templates!$I$1:FS$1,0)))</f>
        <v>Building Segment 1</v>
      </c>
      <c r="Q26" s="49" t="str" cm="1">
        <f t="array" ref="Q26">IF(INDEX(Templates!$I$2:$FP$150,ROW()-ROW(Q$21)+1, MATCH(Q$17,Templates!$I$1:FT$1,0))="","",INDEX(Templates!$I$2:$FP$150,ROW()-ROW(Q$21)+1, MATCH(Q$17,Templates!$I$1:FT$1,0)))</f>
        <v>Building Segment 1</v>
      </c>
      <c r="R26" s="49" t="str" cm="1">
        <f t="array" ref="R26">IF(INDEX(Templates!$I$2:$FP$150,ROW()-ROW(R$21)+1, MATCH(R$17,Templates!$I$1:FU$1,0))="","",INDEX(Templates!$I$2:$FP$150,ROW()-ROW(R$21)+1, MATCH(R$17,Templates!$I$1:FU$1,0)))</f>
        <v>Building Segment 1</v>
      </c>
      <c r="S26" s="49" t="str" cm="1">
        <f t="array" ref="S26">IF(INDEX(Templates!$I$2:$FP$150,ROW()-ROW(S$21)+1, MATCH(S$17,Templates!$I$1:FV$1,0))="","",INDEX(Templates!$I$2:$FP$150,ROW()-ROW(S$21)+1, MATCH(S$17,Templates!$I$1:FV$1,0)))</f>
        <v>Building Segment 1</v>
      </c>
      <c r="T26" s="49" t="str" cm="1">
        <f t="array" ref="T26">IF(INDEX(Templates!$I$2:$FP$150,ROW()-ROW(T$21)+1, MATCH(T$17,Templates!$I$1:FW$1,0))="","",INDEX(Templates!$I$2:$FP$150,ROW()-ROW(T$21)+1, MATCH(T$17,Templates!$I$1:FW$1,0)))</f>
        <v>Building Segment 1</v>
      </c>
      <c r="U26" s="49" t="str" cm="1">
        <f t="array" ref="U26">IF(INDEX(Templates!$I$2:$FP$150,ROW()-ROW(U$21)+1, MATCH(U$17,Templates!$I$1:FX$1,0))="","",INDEX(Templates!$I$2:$FP$150,ROW()-ROW(U$21)+1, MATCH(U$17,Templates!$I$1:FX$1,0)))</f>
        <v>Building Segment 1</v>
      </c>
      <c r="V26" s="49" t="str" cm="1">
        <f t="array" ref="V26">IF(INDEX(Templates!$I$2:$FP$150,ROW()-ROW(V$21)+1, MATCH(V$17,Templates!$I$1:FY$1,0))="","",INDEX(Templates!$I$2:$FP$150,ROW()-ROW(V$21)+1, MATCH(V$17,Templates!$I$1:FY$1,0)))</f>
        <v>Building Segment 1</v>
      </c>
      <c r="W26" s="49" t="str" cm="1">
        <f t="array" ref="W26">IF(INDEX(Templates!$I$2:$FP$150,ROW()-ROW(W$21)+1, MATCH(W$17,Templates!$I$1:FZ$1,0))="","",INDEX(Templates!$I$2:$FP$150,ROW()-ROW(W$21)+1, MATCH(W$17,Templates!$I$1:FZ$1,0)))</f>
        <v>Building Segment 1</v>
      </c>
      <c r="X26" s="49" t="str" cm="1">
        <f t="array" ref="X26">IF(INDEX(Templates!$I$2:$FP$150,ROW()-ROW(X$21)+1, MATCH(X$17,Templates!$I$1:GA$1,0))="","",INDEX(Templates!$I$2:$FP$150,ROW()-ROW(X$21)+1, MATCH(X$17,Templates!$I$1:GA$1,0)))</f>
        <v>Building Segment 1</v>
      </c>
      <c r="Y26" s="49" t="str" cm="1">
        <f t="array" ref="Y26">IF(INDEX(Templates!$I$2:$FP$150,ROW()-ROW(Y$21)+1, MATCH(Y$17,Templates!$I$1:GB$1,0))="","",INDEX(Templates!$I$2:$FP$150,ROW()-ROW(Y$21)+1, MATCH(Y$17,Templates!$I$1:GB$1,0)))</f>
        <v>Building Segment 1</v>
      </c>
      <c r="Z26" s="49" t="str" cm="1">
        <f t="array" ref="Z26">IF(INDEX(Templates!$I$2:$FP$150,ROW()-ROW(Z$21)+1, MATCH(Z$17,Templates!$I$1:GC$1,0))="","",INDEX(Templates!$I$2:$FP$150,ROW()-ROW(Z$21)+1, MATCH(Z$17,Templates!$I$1:GC$1,0)))</f>
        <v>Building Segment 1</v>
      </c>
      <c r="AA26" s="49"/>
      <c r="AB26" s="49"/>
      <c r="AC26" s="49"/>
    </row>
    <row r="27" spans="1:29" s="18" customFormat="1">
      <c r="A27" s="35" t="s">
        <v>374</v>
      </c>
      <c r="B27" s="6" t="s">
        <v>378</v>
      </c>
      <c r="C27" s="60" t="str" cm="1">
        <f t="array" ref="C27">IF(INDEX(Templates!A$2:A$151,ROW()-ROW($21:$21)+1)="","",INDEX(Templates!A$2:A$151,ROW()-ROW($21:$21)+1))</f>
        <v>JSON_PATH:zones[0]</v>
      </c>
      <c r="D27" s="60" t="str" cm="1">
        <f t="array" ref="D27">IF(INDEX(Templates!B$2:B$151,ROW()-ROW($21:$21)+1)="","",INDEX(Templates!B$2:B$151,ROW()-ROW($21:$21)+1))</f>
        <v>id</v>
      </c>
      <c r="E27" s="60" t="str" cm="1">
        <f t="array" ref="E27">IF(INDEX(Templates!C$2:C$151,ROW()-ROW($21:$21)+1)="","",INDEX(Templates!C$2:C$151,ROW()-ROW($21:$21)+1))</f>
        <v/>
      </c>
      <c r="F27" s="119" t="str" cm="1">
        <f t="array" ref="F27">IF(INDEX(Templates!D$2:D$151,ROW()-ROW($21:$21)+1)="","",INDEX(Templates!D$2:D$151,ROW()-ROW($21:$21)+1))</f>
        <v/>
      </c>
      <c r="G27" s="107" t="str" cm="1">
        <f t="array" ref="G27">IF(INDEX(Templates!E$2:E$151,ROW()-ROW($21:$21)+1)="","",INDEX(Templates!E$2:E$151,ROW()-ROW($21:$21)+1))</f>
        <v>Zone</v>
      </c>
      <c r="H27" s="62" t="str" cm="1">
        <f t="array" ref="H27">IF(INDEX(Templates!F$2:F$151,ROW()-ROW($21:$21)+1)="","",INDEX(Templates!F$2:F$151,ROW()-ROW($21:$21)+1))</f>
        <v>Zone 1</v>
      </c>
      <c r="I27" s="62" t="str" cm="1">
        <f t="array" ref="I27">IF(INDEX(Templates!G$2:G$151,ROW()-ROW($21:$21)+1)="","",INDEX(Templates!G$2:G$151,ROW()-ROW($21:$21)+1))</f>
        <v>Building Segment 1</v>
      </c>
      <c r="J27" s="62" t="str" cm="1">
        <f t="array" ref="J27">IF(INDEX(Templates!H$2:H$151,ROW()-ROW($21:$21)+1)="","",INDEX(Templates!H$2:H$151,ROW()-ROW($21:$21)+1))</f>
        <v>id</v>
      </c>
      <c r="K27" s="63" t="str" cm="1">
        <f t="array" ref="K27">IF(INDEX(Templates!I$2:I$151,ROW()-ROW($21:$21)+1)="","",INDEX(Templates!I$2:I$151,ROW()-ROW($21:$21)+1))</f>
        <v/>
      </c>
      <c r="L27" s="63" t="str" cm="1">
        <f t="array" ref="L27">IF(INDEX(Templates!J$2:J$151,ROW()-ROW($21:$21)+1)="","",INDEX(Templates!J$2:J$151,ROW()-ROW($21:$21)+1))</f>
        <v/>
      </c>
      <c r="M27" s="49" t="str" cm="1">
        <f t="array" ref="M27">IF(INDEX(Templates!$I$2:$FP$150,ROW()-ROW(M$21)+1, MATCH(M$17,Templates!$I$1:FP$1,0))="","",INDEX(Templates!$I$2:$FP$150,ROW()-ROW(M$21)+1, MATCH(M$17,Templates!$I$1:FP$1,0)))</f>
        <v>Thermal Zone 1</v>
      </c>
      <c r="N27" s="49" t="str" cm="1">
        <f t="array" ref="N27">IF(INDEX(Templates!$I$2:$FP$150,ROW()-ROW(N$21)+1, MATCH(N$17,Templates!$I$1:FQ$1,0))="","",INDEX(Templates!$I$2:$FP$150,ROW()-ROW(N$21)+1, MATCH(N$17,Templates!$I$1:FQ$1,0)))</f>
        <v>Thermal Zone 1</v>
      </c>
      <c r="O27" s="49" t="str" cm="1">
        <f t="array" ref="O27">IF(INDEX(Templates!$I$2:$FP$150,ROW()-ROW(O$21)+1, MATCH(O$17,Templates!$I$1:FR$1,0))="","",INDEX(Templates!$I$2:$FP$150,ROW()-ROW(O$21)+1, MATCH(O$17,Templates!$I$1:FR$1,0)))</f>
        <v>Thermal Zone 1</v>
      </c>
      <c r="P27" s="49" t="str" cm="1">
        <f t="array" ref="P27">IF(INDEX(Templates!$I$2:$FP$150,ROW()-ROW(P$21)+1, MATCH(P$17,Templates!$I$1:FS$1,0))="","",INDEX(Templates!$I$2:$FP$150,ROW()-ROW(P$21)+1, MATCH(P$17,Templates!$I$1:FS$1,0)))</f>
        <v>Thermal Zone 1</v>
      </c>
      <c r="Q27" s="49" t="str" cm="1">
        <f t="array" ref="Q27">IF(INDEX(Templates!$I$2:$FP$150,ROW()-ROW(Q$21)+1, MATCH(Q$17,Templates!$I$1:FT$1,0))="","",INDEX(Templates!$I$2:$FP$150,ROW()-ROW(Q$21)+1, MATCH(Q$17,Templates!$I$1:FT$1,0)))</f>
        <v>Thermal Zone 1</v>
      </c>
      <c r="R27" s="49" t="str" cm="1">
        <f t="array" ref="R27">IF(INDEX(Templates!$I$2:$FP$150,ROW()-ROW(R$21)+1, MATCH(R$17,Templates!$I$1:FU$1,0))="","",INDEX(Templates!$I$2:$FP$150,ROW()-ROW(R$21)+1, MATCH(R$17,Templates!$I$1:FU$1,0)))</f>
        <v>Thermal Zone 1</v>
      </c>
      <c r="S27" s="49" t="str" cm="1">
        <f t="array" ref="S27">IF(INDEX(Templates!$I$2:$FP$150,ROW()-ROW(S$21)+1, MATCH(S$17,Templates!$I$1:FV$1,0))="","",INDEX(Templates!$I$2:$FP$150,ROW()-ROW(S$21)+1, MATCH(S$17,Templates!$I$1:FV$1,0)))</f>
        <v>Thermal Zone 1</v>
      </c>
      <c r="T27" s="49" t="str" cm="1">
        <f t="array" ref="T27">IF(INDEX(Templates!$I$2:$FP$150,ROW()-ROW(T$21)+1, MATCH(T$17,Templates!$I$1:FW$1,0))="","",INDEX(Templates!$I$2:$FP$150,ROW()-ROW(T$21)+1, MATCH(T$17,Templates!$I$1:FW$1,0)))</f>
        <v>Thermal Zone 1</v>
      </c>
      <c r="U27" s="49" t="str" cm="1">
        <f t="array" ref="U27">IF(INDEX(Templates!$I$2:$FP$150,ROW()-ROW(U$21)+1, MATCH(U$17,Templates!$I$1:FX$1,0))="","",INDEX(Templates!$I$2:$FP$150,ROW()-ROW(U$21)+1, MATCH(U$17,Templates!$I$1:FX$1,0)))</f>
        <v>Thermal Zone 1</v>
      </c>
      <c r="V27" s="49" t="str" cm="1">
        <f t="array" ref="V27">IF(INDEX(Templates!$I$2:$FP$150,ROW()-ROW(V$21)+1, MATCH(V$17,Templates!$I$1:FY$1,0))="","",INDEX(Templates!$I$2:$FP$150,ROW()-ROW(V$21)+1, MATCH(V$17,Templates!$I$1:FY$1,0)))</f>
        <v>Thermal Zone 1</v>
      </c>
      <c r="W27" s="49" t="str" cm="1">
        <f t="array" ref="W27">IF(INDEX(Templates!$I$2:$FP$150,ROW()-ROW(W$21)+1, MATCH(W$17,Templates!$I$1:FZ$1,0))="","",INDEX(Templates!$I$2:$FP$150,ROW()-ROW(W$21)+1, MATCH(W$17,Templates!$I$1:FZ$1,0)))</f>
        <v>Thermal Zone 1</v>
      </c>
      <c r="X27" s="49" t="str" cm="1">
        <f t="array" ref="X27">IF(INDEX(Templates!$I$2:$FP$150,ROW()-ROW(X$21)+1, MATCH(X$17,Templates!$I$1:GA$1,0))="","",INDEX(Templates!$I$2:$FP$150,ROW()-ROW(X$21)+1, MATCH(X$17,Templates!$I$1:GA$1,0)))</f>
        <v>Thermal Zone 1</v>
      </c>
      <c r="Y27" s="49" t="str" cm="1">
        <f t="array" ref="Y27">IF(INDEX(Templates!$I$2:$FP$150,ROW()-ROW(Y$21)+1, MATCH(Y$17,Templates!$I$1:GB$1,0))="","",INDEX(Templates!$I$2:$FP$150,ROW()-ROW(Y$21)+1, MATCH(Y$17,Templates!$I$1:GB$1,0)))</f>
        <v>Thermal Zone 1</v>
      </c>
      <c r="Z27" s="49" t="str" cm="1">
        <f t="array" ref="Z27">IF(INDEX(Templates!$I$2:$FP$150,ROW()-ROW(Z$21)+1, MATCH(Z$17,Templates!$I$1:GC$1,0))="","",INDEX(Templates!$I$2:$FP$150,ROW()-ROW(Z$21)+1, MATCH(Z$17,Templates!$I$1:GC$1,0)))</f>
        <v>Thermal Zone 1</v>
      </c>
      <c r="AA27" s="49"/>
      <c r="AB27" s="49"/>
      <c r="AC27" s="49"/>
    </row>
    <row r="28" spans="1:29" s="18" customFormat="1">
      <c r="A28" s="35" t="s">
        <v>374</v>
      </c>
      <c r="B28" s="6" t="s">
        <v>378</v>
      </c>
      <c r="C28" s="60" t="str" cm="1">
        <f t="array" ref="C28">IF(INDEX(Templates!A$2:A$151,ROW()-ROW($21:$21)+1)="","",INDEX(Templates!A$2:A$151,ROW()-ROW($21:$21)+1))</f>
        <v>JSON_PATH:zones[0]</v>
      </c>
      <c r="D28" s="60" t="str" cm="1">
        <f t="array" ref="D28">IF(INDEX(Templates!B$2:B$151,ROW()-ROW($21:$21)+1)="","",INDEX(Templates!B$2:B$151,ROW()-ROW($21:$21)+1))</f>
        <v>thermostat_cooling_setpoint_schedule</v>
      </c>
      <c r="E28" s="60" t="str" cm="1">
        <f t="array" ref="E28">IF(INDEX(Templates!C$2:C$151,ROW()-ROW($21:$21)+1)="","",INDEX(Templates!C$2:C$151,ROW()-ROW($21:$21)+1))</f>
        <v/>
      </c>
      <c r="F28" s="119" t="str" cm="1">
        <f t="array" ref="F28">IF(INDEX(Templates!D$2:D$151,ROW()-ROW($21:$21)+1)="","",INDEX(Templates!D$2:D$151,ROW()-ROW($21:$21)+1))</f>
        <v/>
      </c>
      <c r="G28" s="107" t="str" cm="1">
        <f t="array" ref="G28">IF(INDEX(Templates!E$2:E$151,ROW()-ROW($21:$21)+1)="","",INDEX(Templates!E$2:E$151,ROW()-ROW($21:$21)+1))</f>
        <v>Zone</v>
      </c>
      <c r="H28" s="62" t="str" cm="1">
        <f t="array" ref="H28">IF(INDEX(Templates!F$2:F$151,ROW()-ROW($21:$21)+1)="","",INDEX(Templates!F$2:F$151,ROW()-ROW($21:$21)+1))</f>
        <v>Zone 1</v>
      </c>
      <c r="I28" s="62" t="str" cm="1">
        <f t="array" ref="I28">IF(INDEX(Templates!G$2:G$151,ROW()-ROW($21:$21)+1)="","",INDEX(Templates!G$2:G$151,ROW()-ROW($21:$21)+1))</f>
        <v>Building Segment 1</v>
      </c>
      <c r="J28" s="62" t="str" cm="1">
        <f t="array" ref="J28">IF(INDEX(Templates!H$2:H$151,ROW()-ROW($21:$21)+1)="","",INDEX(Templates!H$2:H$151,ROW()-ROW($21:$21)+1))</f>
        <v>thermostat_cooling_setpoint_schedule</v>
      </c>
      <c r="K28" s="63" t="str" cm="1">
        <f t="array" ref="K28">IF(INDEX(Templates!I$2:I$151,ROW()-ROW($21:$21)+1)="","",INDEX(Templates!I$2:I$151,ROW()-ROW($21:$21)+1))</f>
        <v/>
      </c>
      <c r="L28" s="63" t="str" cm="1">
        <f t="array" ref="L28">IF(INDEX(Templates!J$2:J$151,ROW()-ROW($21:$21)+1)="","",INDEX(Templates!J$2:J$151,ROW()-ROW($21:$21)+1))</f>
        <v/>
      </c>
      <c r="M28" s="49" t="str" cm="1">
        <f t="array" ref="M28">IF(INDEX(Templates!$I$2:$FP$150,ROW()-ROW(M$21)+1, MATCH(M$17,Templates!$I$1:FP$1,0))="","",INDEX(Templates!$I$2:$FP$150,ROW()-ROW(M$21)+1, MATCH(M$17,Templates!$I$1:FP$1,0)))</f>
        <v>Required Cooling Schedule 1</v>
      </c>
      <c r="N28" s="49" t="str" cm="1">
        <f t="array" ref="N28">IF(INDEX(Templates!$I$2:$FP$150,ROW()-ROW(N$21)+1, MATCH(N$17,Templates!$I$1:FQ$1,0))="","",INDEX(Templates!$I$2:$FP$150,ROW()-ROW(N$21)+1, MATCH(N$17,Templates!$I$1:FQ$1,0)))</f>
        <v>Required Cooling Schedule 1</v>
      </c>
      <c r="O28" s="49" t="str" cm="1">
        <f t="array" ref="O28">IF(INDEX(Templates!$I$2:$FP$150,ROW()-ROW(O$21)+1, MATCH(O$17,Templates!$I$1:FR$1,0))="","",INDEX(Templates!$I$2:$FP$150,ROW()-ROW(O$21)+1, MATCH(O$17,Templates!$I$1:FR$1,0)))</f>
        <v>Required Cooling Schedule 1</v>
      </c>
      <c r="P28" s="49" t="str" cm="1">
        <f t="array" ref="P28">IF(INDEX(Templates!$I$2:$FP$150,ROW()-ROW(P$21)+1, MATCH(P$17,Templates!$I$1:FS$1,0))="","",INDEX(Templates!$I$2:$FP$150,ROW()-ROW(P$21)+1, MATCH(P$17,Templates!$I$1:FS$1,0)))</f>
        <v>Required Cooling Schedule 1</v>
      </c>
      <c r="Q28" s="49" t="str" cm="1">
        <f t="array" ref="Q28">IF(INDEX(Templates!$I$2:$FP$150,ROW()-ROW(Q$21)+1, MATCH(Q$17,Templates!$I$1:FT$1,0))="","",INDEX(Templates!$I$2:$FP$150,ROW()-ROW(Q$21)+1, MATCH(Q$17,Templates!$I$1:FT$1,0)))</f>
        <v>Required Cooling Schedule 1</v>
      </c>
      <c r="R28" s="49" t="str" cm="1">
        <f t="array" ref="R28">IF(INDEX(Templates!$I$2:$FP$150,ROW()-ROW(R$21)+1, MATCH(R$17,Templates!$I$1:FU$1,0))="","",INDEX(Templates!$I$2:$FP$150,ROW()-ROW(R$21)+1, MATCH(R$17,Templates!$I$1:FU$1,0)))</f>
        <v>Required Cooling Schedule 1</v>
      </c>
      <c r="S28" s="49" t="str" cm="1">
        <f t="array" ref="S28">IF(INDEX(Templates!$I$2:$FP$150,ROW()-ROW(S$21)+1, MATCH(S$17,Templates!$I$1:FV$1,0))="","",INDEX(Templates!$I$2:$FP$150,ROW()-ROW(S$21)+1, MATCH(S$17,Templates!$I$1:FV$1,0)))</f>
        <v>Required Cooling Schedule 1</v>
      </c>
      <c r="T28" s="49" t="str" cm="1">
        <f t="array" ref="T28">IF(INDEX(Templates!$I$2:$FP$150,ROW()-ROW(T$21)+1, MATCH(T$17,Templates!$I$1:FW$1,0))="","",INDEX(Templates!$I$2:$FP$150,ROW()-ROW(T$21)+1, MATCH(T$17,Templates!$I$1:FW$1,0)))</f>
        <v>Required Cooling Schedule 1</v>
      </c>
      <c r="U28" s="49" t="str" cm="1">
        <f t="array" ref="U28">IF(INDEX(Templates!$I$2:$FP$150,ROW()-ROW(U$21)+1, MATCH(U$17,Templates!$I$1:FX$1,0))="","",INDEX(Templates!$I$2:$FP$150,ROW()-ROW(U$21)+1, MATCH(U$17,Templates!$I$1:FX$1,0)))</f>
        <v>Required Cooling Schedule 1</v>
      </c>
      <c r="V28" s="49" t="str" cm="1">
        <f t="array" ref="V28">IF(INDEX(Templates!$I$2:$FP$150,ROW()-ROW(V$21)+1, MATCH(V$17,Templates!$I$1:FY$1,0))="","",INDEX(Templates!$I$2:$FP$150,ROW()-ROW(V$21)+1, MATCH(V$17,Templates!$I$1:FY$1,0)))</f>
        <v>Required Cooling Schedule 1</v>
      </c>
      <c r="W28" s="49" t="str" cm="1">
        <f t="array" ref="W28">IF(INDEX(Templates!$I$2:$FP$150,ROW()-ROW(W$21)+1, MATCH(W$17,Templates!$I$1:FZ$1,0))="","",INDEX(Templates!$I$2:$FP$150,ROW()-ROW(W$21)+1, MATCH(W$17,Templates!$I$1:FZ$1,0)))</f>
        <v>Required Cooling Schedule 1</v>
      </c>
      <c r="X28" s="49" t="str" cm="1">
        <f t="array" ref="X28">IF(INDEX(Templates!$I$2:$FP$150,ROW()-ROW(X$21)+1, MATCH(X$17,Templates!$I$1:GA$1,0))="","",INDEX(Templates!$I$2:$FP$150,ROW()-ROW(X$21)+1, MATCH(X$17,Templates!$I$1:GA$1,0)))</f>
        <v>Required Cooling Schedule 1</v>
      </c>
      <c r="Y28" s="49" t="str" cm="1">
        <f t="array" ref="Y28">IF(INDEX(Templates!$I$2:$FP$150,ROW()-ROW(Y$21)+1, MATCH(Y$17,Templates!$I$1:GB$1,0))="","",INDEX(Templates!$I$2:$FP$150,ROW()-ROW(Y$21)+1, MATCH(Y$17,Templates!$I$1:GB$1,0)))</f>
        <v>Required Cooling Schedule 1</v>
      </c>
      <c r="Z28" s="49" t="str" cm="1">
        <f t="array" ref="Z28">IF(INDEX(Templates!$I$2:$FP$150,ROW()-ROW(Z$21)+1, MATCH(Z$17,Templates!$I$1:GC$1,0))="","",INDEX(Templates!$I$2:$FP$150,ROW()-ROW(Z$21)+1, MATCH(Z$17,Templates!$I$1:GC$1,0)))</f>
        <v>Required Cooling Schedule 1</v>
      </c>
      <c r="AA28" s="49"/>
      <c r="AB28" s="49"/>
      <c r="AC28" s="49"/>
    </row>
    <row r="29" spans="1:29" s="18" customFormat="1">
      <c r="A29" s="35" t="s">
        <v>374</v>
      </c>
      <c r="B29" s="6" t="s">
        <v>378</v>
      </c>
      <c r="C29" s="60" t="str" cm="1">
        <f t="array" ref="C29">IF(INDEX(Templates!A$2:A$151,ROW()-ROW($21:$21)+1)="","",INDEX(Templates!A$2:A$151,ROW()-ROW($21:$21)+1))</f>
        <v>JSON_PATH:zones[0]</v>
      </c>
      <c r="D29" s="60" t="str" cm="1">
        <f t="array" ref="D29">IF(INDEX(Templates!B$2:B$151,ROW()-ROW($21:$21)+1)="","",INDEX(Templates!B$2:B$151,ROW()-ROW($21:$21)+1))</f>
        <v>thermostat_heating_setpoint_schedule</v>
      </c>
      <c r="E29" s="60" t="str" cm="1">
        <f t="array" ref="E29">IF(INDEX(Templates!C$2:C$151,ROW()-ROW($21:$21)+1)="","",INDEX(Templates!C$2:C$151,ROW()-ROW($21:$21)+1))</f>
        <v/>
      </c>
      <c r="F29" s="119" t="str" cm="1">
        <f t="array" ref="F29">IF(INDEX(Templates!D$2:D$151,ROW()-ROW($21:$21)+1)="","",INDEX(Templates!D$2:D$151,ROW()-ROW($21:$21)+1))</f>
        <v/>
      </c>
      <c r="G29" s="107" t="str" cm="1">
        <f t="array" ref="G29">IF(INDEX(Templates!E$2:E$151,ROW()-ROW($21:$21)+1)="","",INDEX(Templates!E$2:E$151,ROW()-ROW($21:$21)+1))</f>
        <v>Zone</v>
      </c>
      <c r="H29" s="62" t="str" cm="1">
        <f t="array" ref="H29">IF(INDEX(Templates!F$2:F$151,ROW()-ROW($21:$21)+1)="","",INDEX(Templates!F$2:F$151,ROW()-ROW($21:$21)+1))</f>
        <v>Zone 1</v>
      </c>
      <c r="I29" s="62" t="str" cm="1">
        <f t="array" ref="I29">IF(INDEX(Templates!G$2:G$151,ROW()-ROW($21:$21)+1)="","",INDEX(Templates!G$2:G$151,ROW()-ROW($21:$21)+1))</f>
        <v>Building Segment 1</v>
      </c>
      <c r="J29" s="62" t="str" cm="1">
        <f t="array" ref="J29">IF(INDEX(Templates!H$2:H$151,ROW()-ROW($21:$21)+1)="","",INDEX(Templates!H$2:H$151,ROW()-ROW($21:$21)+1))</f>
        <v>thermostat_heating_setpoint_schedule</v>
      </c>
      <c r="K29" s="63" t="str" cm="1">
        <f t="array" ref="K29">IF(INDEX(Templates!I$2:I$151,ROW()-ROW($21:$21)+1)="","",INDEX(Templates!I$2:I$151,ROW()-ROW($21:$21)+1))</f>
        <v/>
      </c>
      <c r="L29" s="63" t="str" cm="1">
        <f t="array" ref="L29">IF(INDEX(Templates!J$2:J$151,ROW()-ROW($21:$21)+1)="","",INDEX(Templates!J$2:J$151,ROW()-ROW($21:$21)+1))</f>
        <v/>
      </c>
      <c r="M29" s="49" t="str" cm="1">
        <f t="array" ref="M29">IF(INDEX(Templates!$I$2:$FP$150,ROW()-ROW(M$21)+1, MATCH(M$17,Templates!$I$1:FP$1,0))="","",INDEX(Templates!$I$2:$FP$150,ROW()-ROW(M$21)+1, MATCH(M$17,Templates!$I$1:FP$1,0)))</f>
        <v>Required Heating Schedule 1</v>
      </c>
      <c r="N29" s="49" t="str" cm="1">
        <f t="array" ref="N29">IF(INDEX(Templates!$I$2:$FP$150,ROW()-ROW(N$21)+1, MATCH(N$17,Templates!$I$1:FQ$1,0))="","",INDEX(Templates!$I$2:$FP$150,ROW()-ROW(N$21)+1, MATCH(N$17,Templates!$I$1:FQ$1,0)))</f>
        <v>Required Heating Schedule 1</v>
      </c>
      <c r="O29" s="49" t="str" cm="1">
        <f t="array" ref="O29">IF(INDEX(Templates!$I$2:$FP$150,ROW()-ROW(O$21)+1, MATCH(O$17,Templates!$I$1:FR$1,0))="","",INDEX(Templates!$I$2:$FP$150,ROW()-ROW(O$21)+1, MATCH(O$17,Templates!$I$1:FR$1,0)))</f>
        <v>Required Heating Schedule 1</v>
      </c>
      <c r="P29" s="49" t="str" cm="1">
        <f t="array" ref="P29">IF(INDEX(Templates!$I$2:$FP$150,ROW()-ROW(P$21)+1, MATCH(P$17,Templates!$I$1:FS$1,0))="","",INDEX(Templates!$I$2:$FP$150,ROW()-ROW(P$21)+1, MATCH(P$17,Templates!$I$1:FS$1,0)))</f>
        <v>Required Heating Schedule 1</v>
      </c>
      <c r="Q29" s="49" t="str" cm="1">
        <f t="array" ref="Q29">IF(INDEX(Templates!$I$2:$FP$150,ROW()-ROW(Q$21)+1, MATCH(Q$17,Templates!$I$1:FT$1,0))="","",INDEX(Templates!$I$2:$FP$150,ROW()-ROW(Q$21)+1, MATCH(Q$17,Templates!$I$1:FT$1,0)))</f>
        <v>Required Heating Schedule 1</v>
      </c>
      <c r="R29" s="49" t="str" cm="1">
        <f t="array" ref="R29">IF(INDEX(Templates!$I$2:$FP$150,ROW()-ROW(R$21)+1, MATCH(R$17,Templates!$I$1:FU$1,0))="","",INDEX(Templates!$I$2:$FP$150,ROW()-ROW(R$21)+1, MATCH(R$17,Templates!$I$1:FU$1,0)))</f>
        <v>Required Heating Schedule 1</v>
      </c>
      <c r="S29" s="49" t="str" cm="1">
        <f t="array" ref="S29">IF(INDEX(Templates!$I$2:$FP$150,ROW()-ROW(S$21)+1, MATCH(S$17,Templates!$I$1:FV$1,0))="","",INDEX(Templates!$I$2:$FP$150,ROW()-ROW(S$21)+1, MATCH(S$17,Templates!$I$1:FV$1,0)))</f>
        <v>Required Heating Schedule 1</v>
      </c>
      <c r="T29" s="49" t="str" cm="1">
        <f t="array" ref="T29">IF(INDEX(Templates!$I$2:$FP$150,ROW()-ROW(T$21)+1, MATCH(T$17,Templates!$I$1:FW$1,0))="","",INDEX(Templates!$I$2:$FP$150,ROW()-ROW(T$21)+1, MATCH(T$17,Templates!$I$1:FW$1,0)))</f>
        <v>Required Heating Schedule 1</v>
      </c>
      <c r="U29" s="49" t="str" cm="1">
        <f t="array" ref="U29">IF(INDEX(Templates!$I$2:$FP$150,ROW()-ROW(U$21)+1, MATCH(U$17,Templates!$I$1:FX$1,0))="","",INDEX(Templates!$I$2:$FP$150,ROW()-ROW(U$21)+1, MATCH(U$17,Templates!$I$1:FX$1,0)))</f>
        <v>Required Heating Schedule 1</v>
      </c>
      <c r="V29" s="49" t="str" cm="1">
        <f t="array" ref="V29">IF(INDEX(Templates!$I$2:$FP$150,ROW()-ROW(V$21)+1, MATCH(V$17,Templates!$I$1:FY$1,0))="","",INDEX(Templates!$I$2:$FP$150,ROW()-ROW(V$21)+1, MATCH(V$17,Templates!$I$1:FY$1,0)))</f>
        <v>Required Heating Schedule 1</v>
      </c>
      <c r="W29" s="49" t="str" cm="1">
        <f t="array" ref="W29">IF(INDEX(Templates!$I$2:$FP$150,ROW()-ROW(W$21)+1, MATCH(W$17,Templates!$I$1:FZ$1,0))="","",INDEX(Templates!$I$2:$FP$150,ROW()-ROW(W$21)+1, MATCH(W$17,Templates!$I$1:FZ$1,0)))</f>
        <v>Required Heating Schedule 1</v>
      </c>
      <c r="X29" s="49" t="str" cm="1">
        <f t="array" ref="X29">IF(INDEX(Templates!$I$2:$FP$150,ROW()-ROW(X$21)+1, MATCH(X$17,Templates!$I$1:GA$1,0))="","",INDEX(Templates!$I$2:$FP$150,ROW()-ROW(X$21)+1, MATCH(X$17,Templates!$I$1:GA$1,0)))</f>
        <v>Required Heating Schedule 1</v>
      </c>
      <c r="Y29" s="49" t="str" cm="1">
        <f t="array" ref="Y29">IF(INDEX(Templates!$I$2:$FP$150,ROW()-ROW(Y$21)+1, MATCH(Y$17,Templates!$I$1:GB$1,0))="","",INDEX(Templates!$I$2:$FP$150,ROW()-ROW(Y$21)+1, MATCH(Y$17,Templates!$I$1:GB$1,0)))</f>
        <v>Required Heating Schedule 1</v>
      </c>
      <c r="Z29" s="49" t="str" cm="1">
        <f t="array" ref="Z29">IF(INDEX(Templates!$I$2:$FP$150,ROW()-ROW(Z$21)+1, MATCH(Z$17,Templates!$I$1:GC$1,0))="","",INDEX(Templates!$I$2:$FP$150,ROW()-ROW(Z$21)+1, MATCH(Z$17,Templates!$I$1:GC$1,0)))</f>
        <v>Required Heating Schedule 1</v>
      </c>
      <c r="AA29" s="49"/>
      <c r="AB29" s="49"/>
      <c r="AC29" s="49"/>
    </row>
    <row r="30" spans="1:29" s="18" customFormat="1">
      <c r="A30" s="35" t="s">
        <v>374</v>
      </c>
      <c r="B30" s="6" t="s">
        <v>378</v>
      </c>
      <c r="C30" s="60" t="str" cm="1">
        <f t="array" ref="C30">IF(INDEX(Templates!A$2:A$151,ROW()-ROW($21:$21)+1)="","",INDEX(Templates!A$2:A$151,ROW()-ROW($21:$21)+1))</f>
        <v>JSON_PATH:zones[0]</v>
      </c>
      <c r="D30" s="60" t="str" cm="1">
        <f t="array" ref="D30">IF(INDEX(Templates!B$2:B$151,ROW()-ROW($21:$21)+1)="","",INDEX(Templates!B$2:B$151,ROW()-ROW($21:$21)+1))</f>
        <v>spaces[0]</v>
      </c>
      <c r="E30" s="60" t="str" cm="1">
        <f t="array" ref="E30">IF(INDEX(Templates!C$2:C$151,ROW()-ROW($21:$21)+1)="","",INDEX(Templates!C$2:C$151,ROW()-ROW($21:$21)+1))</f>
        <v>id</v>
      </c>
      <c r="F30" s="119" t="str" cm="1">
        <f t="array" ref="F30">IF(INDEX(Templates!D$2:D$151,ROW()-ROW($21:$21)+1)="","",INDEX(Templates!D$2:D$151,ROW()-ROW($21:$21)+1))</f>
        <v/>
      </c>
      <c r="G30" s="107" t="str" cm="1">
        <f t="array" ref="G30">IF(INDEX(Templates!E$2:E$151,ROW()-ROW($21:$21)+1)="","",INDEX(Templates!E$2:E$151,ROW()-ROW($21:$21)+1))</f>
        <v>Space</v>
      </c>
      <c r="H30" s="62" t="str" cm="1">
        <f t="array" ref="H30">IF(INDEX(Templates!F$2:F$151,ROW()-ROW($21:$21)+1)="","",INDEX(Templates!F$2:F$151,ROW()-ROW($21:$21)+1))</f>
        <v>Space 1</v>
      </c>
      <c r="I30" s="62" t="str" cm="1">
        <f t="array" ref="I30">IF(INDEX(Templates!G$2:G$151,ROW()-ROW($21:$21)+1)="","",INDEX(Templates!G$2:G$151,ROW()-ROW($21:$21)+1))</f>
        <v>Zone 1</v>
      </c>
      <c r="J30" s="62" t="str" cm="1">
        <f t="array" ref="J30">IF(INDEX(Templates!H$2:H$151,ROW()-ROW($21:$21)+1)="","",INDEX(Templates!H$2:H$151,ROW()-ROW($21:$21)+1))</f>
        <v>id</v>
      </c>
      <c r="K30" s="63" t="str" cm="1">
        <f t="array" ref="K30">IF(INDEX(Templates!I$2:I$151,ROW()-ROW($21:$21)+1)="","",INDEX(Templates!I$2:I$151,ROW()-ROW($21:$21)+1))</f>
        <v/>
      </c>
      <c r="L30" s="63" t="str" cm="1">
        <f t="array" ref="L30">IF(INDEX(Templates!J$2:J$151,ROW()-ROW($21:$21)+1)="","",INDEX(Templates!J$2:J$151,ROW()-ROW($21:$21)+1))</f>
        <v/>
      </c>
      <c r="M30" s="49" t="str" cm="1">
        <f t="array" ref="M30">IF(INDEX(Templates!$I$2:$FP$150,ROW()-ROW(M$21)+1, MATCH(M$17,Templates!$I$1:FP$1,0))="","",INDEX(Templates!$I$2:$FP$150,ROW()-ROW(M$21)+1, MATCH(M$17,Templates!$I$1:FP$1,0)))</f>
        <v/>
      </c>
      <c r="N30" s="49" t="str" cm="1">
        <f t="array" ref="N30">IF(INDEX(Templates!$I$2:$FP$150,ROW()-ROW(N$21)+1, MATCH(N$17,Templates!$I$1:FQ$1,0))="","",INDEX(Templates!$I$2:$FP$150,ROW()-ROW(N$21)+1, MATCH(N$17,Templates!$I$1:FQ$1,0)))</f>
        <v/>
      </c>
      <c r="O30" s="49" t="str" cm="1">
        <f t="array" ref="O30">IF(INDEX(Templates!$I$2:$FP$150,ROW()-ROW(O$21)+1, MATCH(O$17,Templates!$I$1:FR$1,0))="","",INDEX(Templates!$I$2:$FP$150,ROW()-ROW(O$21)+1, MATCH(O$17,Templates!$I$1:FR$1,0)))</f>
        <v/>
      </c>
      <c r="P30" s="49" t="str" cm="1">
        <f t="array" ref="P30">IF(INDEX(Templates!$I$2:$FP$150,ROW()-ROW(P$21)+1, MATCH(P$17,Templates!$I$1:FS$1,0))="","",INDEX(Templates!$I$2:$FP$150,ROW()-ROW(P$21)+1, MATCH(P$17,Templates!$I$1:FS$1,0)))</f>
        <v/>
      </c>
      <c r="Q30" s="49" t="str" cm="1">
        <f t="array" ref="Q30">IF(INDEX(Templates!$I$2:$FP$150,ROW()-ROW(Q$21)+1, MATCH(Q$17,Templates!$I$1:FT$1,0))="","",INDEX(Templates!$I$2:$FP$150,ROW()-ROW(Q$21)+1, MATCH(Q$17,Templates!$I$1:FT$1,0)))</f>
        <v/>
      </c>
      <c r="R30" s="49" t="str" cm="1">
        <f t="array" ref="R30">IF(INDEX(Templates!$I$2:$FP$150,ROW()-ROW(R$21)+1, MATCH(R$17,Templates!$I$1:FU$1,0))="","",INDEX(Templates!$I$2:$FP$150,ROW()-ROW(R$21)+1, MATCH(R$17,Templates!$I$1:FU$1,0)))</f>
        <v/>
      </c>
      <c r="S30" s="49" t="str" cm="1">
        <f t="array" ref="S30">IF(INDEX(Templates!$I$2:$FP$150,ROW()-ROW(S$21)+1, MATCH(S$17,Templates!$I$1:FV$1,0))="","",INDEX(Templates!$I$2:$FP$150,ROW()-ROW(S$21)+1, MATCH(S$17,Templates!$I$1:FV$1,0)))</f>
        <v/>
      </c>
      <c r="T30" s="49" t="str" cm="1">
        <f t="array" ref="T30">IF(INDEX(Templates!$I$2:$FP$150,ROW()-ROW(T$21)+1, MATCH(T$17,Templates!$I$1:FW$1,0))="","",INDEX(Templates!$I$2:$FP$150,ROW()-ROW(T$21)+1, MATCH(T$17,Templates!$I$1:FW$1,0)))</f>
        <v/>
      </c>
      <c r="U30" s="49" t="str" cm="1">
        <f t="array" ref="U30">IF(INDEX(Templates!$I$2:$FP$150,ROW()-ROW(U$21)+1, MATCH(U$17,Templates!$I$1:FX$1,0))="","",INDEX(Templates!$I$2:$FP$150,ROW()-ROW(U$21)+1, MATCH(U$17,Templates!$I$1:FX$1,0)))</f>
        <v/>
      </c>
      <c r="V30" s="49" t="str" cm="1">
        <f t="array" ref="V30">IF(INDEX(Templates!$I$2:$FP$150,ROW()-ROW(V$21)+1, MATCH(V$17,Templates!$I$1:FY$1,0))="","",INDEX(Templates!$I$2:$FP$150,ROW()-ROW(V$21)+1, MATCH(V$17,Templates!$I$1:FY$1,0)))</f>
        <v/>
      </c>
      <c r="W30" s="49" t="str" cm="1">
        <f t="array" ref="W30">IF(INDEX(Templates!$I$2:$FP$150,ROW()-ROW(W$21)+1, MATCH(W$17,Templates!$I$1:FZ$1,0))="","",INDEX(Templates!$I$2:$FP$150,ROW()-ROW(W$21)+1, MATCH(W$17,Templates!$I$1:FZ$1,0)))</f>
        <v/>
      </c>
      <c r="X30" s="49" t="str" cm="1">
        <f t="array" ref="X30">IF(INDEX(Templates!$I$2:$FP$150,ROW()-ROW(X$21)+1, MATCH(X$17,Templates!$I$1:GA$1,0))="","",INDEX(Templates!$I$2:$FP$150,ROW()-ROW(X$21)+1, MATCH(X$17,Templates!$I$1:GA$1,0)))</f>
        <v/>
      </c>
      <c r="Y30" s="49" t="str" cm="1">
        <f t="array" ref="Y30">IF(INDEX(Templates!$I$2:$FP$150,ROW()-ROW(Y$21)+1, MATCH(Y$17,Templates!$I$1:GB$1,0))="","",INDEX(Templates!$I$2:$FP$150,ROW()-ROW(Y$21)+1, MATCH(Y$17,Templates!$I$1:GB$1,0)))</f>
        <v/>
      </c>
      <c r="Z30" s="49" t="str" cm="1">
        <f t="array" ref="Z30">IF(INDEX(Templates!$I$2:$FP$150,ROW()-ROW(Z$21)+1, MATCH(Z$17,Templates!$I$1:GC$1,0))="","",INDEX(Templates!$I$2:$FP$150,ROW()-ROW(Z$21)+1, MATCH(Z$17,Templates!$I$1:GC$1,0)))</f>
        <v/>
      </c>
      <c r="AA30" s="49"/>
      <c r="AB30" s="49"/>
      <c r="AC30" s="49"/>
    </row>
    <row r="31" spans="1:29" s="18" customFormat="1">
      <c r="A31" s="35" t="s">
        <v>374</v>
      </c>
      <c r="B31" s="6" t="s">
        <v>378</v>
      </c>
      <c r="C31" s="60" t="str" cm="1">
        <f t="array" ref="C31">IF(INDEX(Templates!A$2:A$151,ROW()-ROW($21:$21)+1)="","",INDEX(Templates!A$2:A$151,ROW()-ROW($21:$21)+1))</f>
        <v>JSON_PATH:zones[0]</v>
      </c>
      <c r="D31" s="60" t="str" cm="1">
        <f t="array" ref="D31">IF(INDEX(Templates!B$2:B$151,ROW()-ROW($21:$21)+1)="","",INDEX(Templates!B$2:B$151,ROW()-ROW($21:$21)+1))</f>
        <v>spaces[0]</v>
      </c>
      <c r="E31" s="60" t="str" cm="1">
        <f t="array" ref="E31">IF(INDEX(Templates!C$2:C$151,ROW()-ROW($21:$21)+1)="","",INDEX(Templates!C$2:C$151,ROW()-ROW($21:$21)+1))</f>
        <v>occupant_multiplier_schedule</v>
      </c>
      <c r="F31" s="119" t="str" cm="1">
        <f t="array" ref="F31">IF(INDEX(Templates!D$2:D$151,ROW()-ROW($21:$21)+1)="","",INDEX(Templates!D$2:D$151,ROW()-ROW($21:$21)+1))</f>
        <v/>
      </c>
      <c r="G31" s="107" t="str" cm="1">
        <f t="array" ref="G31">IF(INDEX(Templates!E$2:E$151,ROW()-ROW($21:$21)+1)="","",INDEX(Templates!E$2:E$151,ROW()-ROW($21:$21)+1))</f>
        <v>Space</v>
      </c>
      <c r="H31" s="62" t="str" cm="1">
        <f t="array" ref="H31">IF(INDEX(Templates!F$2:F$151,ROW()-ROW($21:$21)+1)="","",INDEX(Templates!F$2:F$151,ROW()-ROW($21:$21)+1))</f>
        <v>Space 1</v>
      </c>
      <c r="I31" s="62" t="str" cm="1">
        <f t="array" ref="I31">IF(INDEX(Templates!G$2:G$151,ROW()-ROW($21:$21)+1)="","",INDEX(Templates!G$2:G$151,ROW()-ROW($21:$21)+1))</f>
        <v>Zone 1</v>
      </c>
      <c r="J31" s="62" t="str" cm="1">
        <f t="array" ref="J31">IF(INDEX(Templates!H$2:H$151,ROW()-ROW($21:$21)+1)="","",INDEX(Templates!H$2:H$151,ROW()-ROW($21:$21)+1))</f>
        <v>occupant_multiplier_schedule</v>
      </c>
      <c r="K31" s="63" t="str" cm="1">
        <f t="array" ref="K31">IF(INDEX(Templates!I$2:I$151,ROW()-ROW($21:$21)+1)="","",INDEX(Templates!I$2:I$151,ROW()-ROW($21:$21)+1))</f>
        <v/>
      </c>
      <c r="L31" s="63" t="str" cm="1">
        <f t="array" ref="L31">IF(INDEX(Templates!J$2:J$151,ROW()-ROW($21:$21)+1)="","",INDEX(Templates!J$2:J$151,ROW()-ROW($21:$21)+1))</f>
        <v/>
      </c>
      <c r="M31" s="49" t="str" cm="1">
        <f t="array" ref="M31">IF(INDEX(Templates!$I$2:$FP$150,ROW()-ROW(M$21)+1, MATCH(M$17,Templates!$I$1:FP$1,0))="","",INDEX(Templates!$I$2:$FP$150,ROW()-ROW(M$21)+1, MATCH(M$17,Templates!$I$1:FP$1,0)))</f>
        <v/>
      </c>
      <c r="N31" s="49" t="str" cm="1">
        <f t="array" ref="N31">IF(INDEX(Templates!$I$2:$FP$150,ROW()-ROW(N$21)+1, MATCH(N$17,Templates!$I$1:FQ$1,0))="","",INDEX(Templates!$I$2:$FP$150,ROW()-ROW(N$21)+1, MATCH(N$17,Templates!$I$1:FQ$1,0)))</f>
        <v/>
      </c>
      <c r="O31" s="49" t="str" cm="1">
        <f t="array" ref="O31">IF(INDEX(Templates!$I$2:$FP$150,ROW()-ROW(O$21)+1, MATCH(O$17,Templates!$I$1:FR$1,0))="","",INDEX(Templates!$I$2:$FP$150,ROW()-ROW(O$21)+1, MATCH(O$17,Templates!$I$1:FR$1,0)))</f>
        <v/>
      </c>
      <c r="P31" s="49" t="str" cm="1">
        <f t="array" ref="P31">IF(INDEX(Templates!$I$2:$FP$150,ROW()-ROW(P$21)+1, MATCH(P$17,Templates!$I$1:FS$1,0))="","",INDEX(Templates!$I$2:$FP$150,ROW()-ROW(P$21)+1, MATCH(P$17,Templates!$I$1:FS$1,0)))</f>
        <v/>
      </c>
      <c r="Q31" s="49" t="str" cm="1">
        <f t="array" ref="Q31">IF(INDEX(Templates!$I$2:$FP$150,ROW()-ROW(Q$21)+1, MATCH(Q$17,Templates!$I$1:FT$1,0))="","",INDEX(Templates!$I$2:$FP$150,ROW()-ROW(Q$21)+1, MATCH(Q$17,Templates!$I$1:FT$1,0)))</f>
        <v/>
      </c>
      <c r="R31" s="49" t="str" cm="1">
        <f t="array" ref="R31">IF(INDEX(Templates!$I$2:$FP$150,ROW()-ROW(R$21)+1, MATCH(R$17,Templates!$I$1:FU$1,0))="","",INDEX(Templates!$I$2:$FP$150,ROW()-ROW(R$21)+1, MATCH(R$17,Templates!$I$1:FU$1,0)))</f>
        <v/>
      </c>
      <c r="S31" s="49" t="str" cm="1">
        <f t="array" ref="S31">IF(INDEX(Templates!$I$2:$FP$150,ROW()-ROW(S$21)+1, MATCH(S$17,Templates!$I$1:FV$1,0))="","",INDEX(Templates!$I$2:$FP$150,ROW()-ROW(S$21)+1, MATCH(S$17,Templates!$I$1:FV$1,0)))</f>
        <v/>
      </c>
      <c r="T31" s="49" t="str" cm="1">
        <f t="array" ref="T31">IF(INDEX(Templates!$I$2:$FP$150,ROW()-ROW(T$21)+1, MATCH(T$17,Templates!$I$1:FW$1,0))="","",INDEX(Templates!$I$2:$FP$150,ROW()-ROW(T$21)+1, MATCH(T$17,Templates!$I$1:FW$1,0)))</f>
        <v/>
      </c>
      <c r="U31" s="49" t="str" cm="1">
        <f t="array" ref="U31">IF(INDEX(Templates!$I$2:$FP$150,ROW()-ROW(U$21)+1, MATCH(U$17,Templates!$I$1:FX$1,0))="","",INDEX(Templates!$I$2:$FP$150,ROW()-ROW(U$21)+1, MATCH(U$17,Templates!$I$1:FX$1,0)))</f>
        <v/>
      </c>
      <c r="V31" s="49" t="str" cm="1">
        <f t="array" ref="V31">IF(INDEX(Templates!$I$2:$FP$150,ROW()-ROW(V$21)+1, MATCH(V$17,Templates!$I$1:FY$1,0))="","",INDEX(Templates!$I$2:$FP$150,ROW()-ROW(V$21)+1, MATCH(V$17,Templates!$I$1:FY$1,0)))</f>
        <v/>
      </c>
      <c r="W31" s="49" t="str" cm="1">
        <f t="array" ref="W31">IF(INDEX(Templates!$I$2:$FP$150,ROW()-ROW(W$21)+1, MATCH(W$17,Templates!$I$1:FZ$1,0))="","",INDEX(Templates!$I$2:$FP$150,ROW()-ROW(W$21)+1, MATCH(W$17,Templates!$I$1:FZ$1,0)))</f>
        <v/>
      </c>
      <c r="X31" s="49" t="str" cm="1">
        <f t="array" ref="X31">IF(INDEX(Templates!$I$2:$FP$150,ROW()-ROW(X$21)+1, MATCH(X$17,Templates!$I$1:GA$1,0))="","",INDEX(Templates!$I$2:$FP$150,ROW()-ROW(X$21)+1, MATCH(X$17,Templates!$I$1:GA$1,0)))</f>
        <v/>
      </c>
      <c r="Y31" s="49" t="str" cm="1">
        <f t="array" ref="Y31">IF(INDEX(Templates!$I$2:$FP$150,ROW()-ROW(Y$21)+1, MATCH(Y$17,Templates!$I$1:GB$1,0))="","",INDEX(Templates!$I$2:$FP$150,ROW()-ROW(Y$21)+1, MATCH(Y$17,Templates!$I$1:GB$1,0)))</f>
        <v/>
      </c>
      <c r="Z31" s="49" t="str" cm="1">
        <f t="array" ref="Z31">IF(INDEX(Templates!$I$2:$FP$150,ROW()-ROW(Z$21)+1, MATCH(Z$17,Templates!$I$1:GC$1,0))="","",INDEX(Templates!$I$2:$FP$150,ROW()-ROW(Z$21)+1, MATCH(Z$17,Templates!$I$1:GC$1,0)))</f>
        <v/>
      </c>
      <c r="AA31" s="49"/>
      <c r="AB31" s="49"/>
      <c r="AC31" s="49"/>
    </row>
    <row r="32" spans="1:29" s="18" customFormat="1">
      <c r="A32" s="35" t="s">
        <v>374</v>
      </c>
      <c r="B32" s="6" t="s">
        <v>378</v>
      </c>
      <c r="C32" s="60" t="str" cm="1">
        <f t="array" ref="C32">IF(INDEX(Templates!A$2:A$151,ROW()-ROW($21:$21)+1)="","",INDEX(Templates!A$2:A$151,ROW()-ROW($21:$21)+1))</f>
        <v>JSON_PATH:zones[0]</v>
      </c>
      <c r="D32" s="60" t="str" cm="1">
        <f t="array" ref="D32">IF(INDEX(Templates!B$2:B$151,ROW()-ROW($21:$21)+1)="","",INDEX(Templates!B$2:B$151,ROW()-ROW($21:$21)+1))</f>
        <v>spaces[0]</v>
      </c>
      <c r="E32" s="60" t="str" cm="1">
        <f t="array" ref="E32">IF(INDEX(Templates!C$2:C$151,ROW()-ROW($21:$21)+1)="","",INDEX(Templates!C$2:C$151,ROW()-ROW($21:$21)+1))</f>
        <v>floor_area</v>
      </c>
      <c r="F32" s="119" t="str" cm="1">
        <f t="array" ref="F32">IF(INDEX(Templates!D$2:D$151,ROW()-ROW($21:$21)+1)="","",INDEX(Templates!D$2:D$151,ROW()-ROW($21:$21)+1))</f>
        <v/>
      </c>
      <c r="G32" s="107" t="str" cm="1">
        <f t="array" ref="G32">IF(INDEX(Templates!E$2:E$151,ROW()-ROW($21:$21)+1)="","",INDEX(Templates!E$2:E$151,ROW()-ROW($21:$21)+1))</f>
        <v>Space</v>
      </c>
      <c r="H32" s="62" t="str" cm="1">
        <f t="array" ref="H32">IF(INDEX(Templates!F$2:F$151,ROW()-ROW($21:$21)+1)="","",INDEX(Templates!F$2:F$151,ROW()-ROW($21:$21)+1))</f>
        <v>Space 1</v>
      </c>
      <c r="I32" s="62" t="str" cm="1">
        <f t="array" ref="I32">IF(INDEX(Templates!G$2:G$151,ROW()-ROW($21:$21)+1)="","",INDEX(Templates!G$2:G$151,ROW()-ROW($21:$21)+1))</f>
        <v>Zone 1</v>
      </c>
      <c r="J32" s="62" t="str" cm="1">
        <f t="array" ref="J32">IF(INDEX(Templates!H$2:H$151,ROW()-ROW($21:$21)+1)="","",INDEX(Templates!H$2:H$151,ROW()-ROW($21:$21)+1))</f>
        <v>floor_area</v>
      </c>
      <c r="K32" s="63" t="str" cm="1">
        <f t="array" ref="K32">IF(INDEX(Templates!I$2:I$151,ROW()-ROW($21:$21)+1)="","",INDEX(Templates!I$2:I$151,ROW()-ROW($21:$21)+1))</f>
        <v>area</v>
      </c>
      <c r="L32" s="63" t="str" cm="1">
        <f t="array" ref="L32">IF(INDEX(Templates!J$2:J$151,ROW()-ROW($21:$21)+1)="","",INDEX(Templates!J$2:J$151,ROW()-ROW($21:$21)+1))</f>
        <v>ft2</v>
      </c>
      <c r="M32" s="49" t="str" cm="1">
        <f t="array" ref="M32">IF(INDEX(Templates!$I$2:$FP$150,ROW()-ROW(M$21)+1, MATCH(M$17,Templates!$I$1:FP$1,0))="","",INDEX(Templates!$I$2:$FP$150,ROW()-ROW(M$21)+1, MATCH(M$17,Templates!$I$1:FP$1,0)))</f>
        <v/>
      </c>
      <c r="N32" s="49" t="str" cm="1">
        <f t="array" ref="N32">IF(INDEX(Templates!$I$2:$FP$150,ROW()-ROW(N$21)+1, MATCH(N$17,Templates!$I$1:FQ$1,0))="","",INDEX(Templates!$I$2:$FP$150,ROW()-ROW(N$21)+1, MATCH(N$17,Templates!$I$1:FQ$1,0)))</f>
        <v/>
      </c>
      <c r="O32" s="49" t="str" cm="1">
        <f t="array" ref="O32">IF(INDEX(Templates!$I$2:$FP$150,ROW()-ROW(O$21)+1, MATCH(O$17,Templates!$I$1:FR$1,0))="","",INDEX(Templates!$I$2:$FP$150,ROW()-ROW(O$21)+1, MATCH(O$17,Templates!$I$1:FR$1,0)))</f>
        <v/>
      </c>
      <c r="P32" s="49" t="str" cm="1">
        <f t="array" ref="P32">IF(INDEX(Templates!$I$2:$FP$150,ROW()-ROW(P$21)+1, MATCH(P$17,Templates!$I$1:FS$1,0))="","",INDEX(Templates!$I$2:$FP$150,ROW()-ROW(P$21)+1, MATCH(P$17,Templates!$I$1:FS$1,0)))</f>
        <v/>
      </c>
      <c r="Q32" s="49" t="str" cm="1">
        <f t="array" ref="Q32">IF(INDEX(Templates!$I$2:$FP$150,ROW()-ROW(Q$21)+1, MATCH(Q$17,Templates!$I$1:FT$1,0))="","",INDEX(Templates!$I$2:$FP$150,ROW()-ROW(Q$21)+1, MATCH(Q$17,Templates!$I$1:FT$1,0)))</f>
        <v/>
      </c>
      <c r="R32" s="49" t="str" cm="1">
        <f t="array" ref="R32">IF(INDEX(Templates!$I$2:$FP$150,ROW()-ROW(R$21)+1, MATCH(R$17,Templates!$I$1:FU$1,0))="","",INDEX(Templates!$I$2:$FP$150,ROW()-ROW(R$21)+1, MATCH(R$17,Templates!$I$1:FU$1,0)))</f>
        <v/>
      </c>
      <c r="S32" s="49" t="str" cm="1">
        <f t="array" ref="S32">IF(INDEX(Templates!$I$2:$FP$150,ROW()-ROW(S$21)+1, MATCH(S$17,Templates!$I$1:FV$1,0))="","",INDEX(Templates!$I$2:$FP$150,ROW()-ROW(S$21)+1, MATCH(S$17,Templates!$I$1:FV$1,0)))</f>
        <v/>
      </c>
      <c r="T32" s="49" t="str" cm="1">
        <f t="array" ref="T32">IF(INDEX(Templates!$I$2:$FP$150,ROW()-ROW(T$21)+1, MATCH(T$17,Templates!$I$1:FW$1,0))="","",INDEX(Templates!$I$2:$FP$150,ROW()-ROW(T$21)+1, MATCH(T$17,Templates!$I$1:FW$1,0)))</f>
        <v/>
      </c>
      <c r="U32" s="49" t="str" cm="1">
        <f t="array" ref="U32">IF(INDEX(Templates!$I$2:$FP$150,ROW()-ROW(U$21)+1, MATCH(U$17,Templates!$I$1:FX$1,0))="","",INDEX(Templates!$I$2:$FP$150,ROW()-ROW(U$21)+1, MATCH(U$17,Templates!$I$1:FX$1,0)))</f>
        <v/>
      </c>
      <c r="V32" s="49" t="str" cm="1">
        <f t="array" ref="V32">IF(INDEX(Templates!$I$2:$FP$150,ROW()-ROW(V$21)+1, MATCH(V$17,Templates!$I$1:FY$1,0))="","",INDEX(Templates!$I$2:$FP$150,ROW()-ROW(V$21)+1, MATCH(V$17,Templates!$I$1:FY$1,0)))</f>
        <v/>
      </c>
      <c r="W32" s="49" t="str" cm="1">
        <f t="array" ref="W32">IF(INDEX(Templates!$I$2:$FP$150,ROW()-ROW(W$21)+1, MATCH(W$17,Templates!$I$1:FZ$1,0))="","",INDEX(Templates!$I$2:$FP$150,ROW()-ROW(W$21)+1, MATCH(W$17,Templates!$I$1:FZ$1,0)))</f>
        <v/>
      </c>
      <c r="X32" s="49" t="str" cm="1">
        <f t="array" ref="X32">IF(INDEX(Templates!$I$2:$FP$150,ROW()-ROW(X$21)+1, MATCH(X$17,Templates!$I$1:GA$1,0))="","",INDEX(Templates!$I$2:$FP$150,ROW()-ROW(X$21)+1, MATCH(X$17,Templates!$I$1:GA$1,0)))</f>
        <v/>
      </c>
      <c r="Y32" s="49" t="str" cm="1">
        <f t="array" ref="Y32">IF(INDEX(Templates!$I$2:$FP$150,ROW()-ROW(Y$21)+1, MATCH(Y$17,Templates!$I$1:GB$1,0))="","",INDEX(Templates!$I$2:$FP$150,ROW()-ROW(Y$21)+1, MATCH(Y$17,Templates!$I$1:GB$1,0)))</f>
        <v/>
      </c>
      <c r="Z32" s="49" t="str" cm="1">
        <f t="array" ref="Z32">IF(INDEX(Templates!$I$2:$FP$150,ROW()-ROW(Z$21)+1, MATCH(Z$17,Templates!$I$1:GC$1,0))="","",INDEX(Templates!$I$2:$FP$150,ROW()-ROW(Z$21)+1, MATCH(Z$17,Templates!$I$1:GC$1,0)))</f>
        <v/>
      </c>
      <c r="AA32" s="49"/>
      <c r="AB32" s="49"/>
      <c r="AC32" s="49"/>
    </row>
    <row r="33" spans="1:29" s="18" customFormat="1">
      <c r="A33" s="35" t="s">
        <v>374</v>
      </c>
      <c r="B33" s="6" t="s">
        <v>378</v>
      </c>
      <c r="C33" s="60" t="str" cm="1">
        <f t="array" ref="C33">IF(INDEX(Templates!A$2:A$151,ROW()-ROW($21:$21)+1)="","",INDEX(Templates!A$2:A$151,ROW()-ROW($21:$21)+1))</f>
        <v>JSON_PATH:zones[0]</v>
      </c>
      <c r="D33" s="60" t="str" cm="1">
        <f t="array" ref="D33">IF(INDEX(Templates!B$2:B$151,ROW()-ROW($21:$21)+1)="","",INDEX(Templates!B$2:B$151,ROW()-ROW($21:$21)+1))</f>
        <v>terminals[0]</v>
      </c>
      <c r="E33" s="60" t="str" cm="1">
        <f t="array" ref="E33">IF(INDEX(Templates!C$2:C$151,ROW()-ROW($21:$21)+1)="","",INDEX(Templates!C$2:C$151,ROW()-ROW($21:$21)+1))</f>
        <v>id</v>
      </c>
      <c r="F33" s="119" t="str" cm="1">
        <f t="array" ref="F33">IF(INDEX(Templates!D$2:D$151,ROW()-ROW($21:$21)+1)="","",INDEX(Templates!D$2:D$151,ROW()-ROW($21:$21)+1))</f>
        <v/>
      </c>
      <c r="G33" s="107" t="str" cm="1">
        <f t="array" ref="G33">IF(INDEX(Templates!E$2:E$151,ROW()-ROW($21:$21)+1)="","",INDEX(Templates!E$2:E$151,ROW()-ROW($21:$21)+1))</f>
        <v>Air Terminal</v>
      </c>
      <c r="H33" s="62" t="str" cm="1">
        <f t="array" ref="H33">IF(INDEX(Templates!F$2:F$151,ROW()-ROW($21:$21)+1)="","",INDEX(Templates!F$2:F$151,ROW()-ROW($21:$21)+1))</f>
        <v>Terminal 1</v>
      </c>
      <c r="I33" s="62" t="str" cm="1">
        <f t="array" ref="I33">IF(INDEX(Templates!G$2:G$151,ROW()-ROW($21:$21)+1)="","",INDEX(Templates!G$2:G$151,ROW()-ROW($21:$21)+1))</f>
        <v>Zone 1</v>
      </c>
      <c r="J33" s="62" t="str" cm="1">
        <f t="array" ref="J33">IF(INDEX(Templates!H$2:H$151,ROW()-ROW($21:$21)+1)="","",INDEX(Templates!H$2:H$151,ROW()-ROW($21:$21)+1))</f>
        <v>id</v>
      </c>
      <c r="K33" s="63" t="str" cm="1">
        <f t="array" ref="K33">IF(INDEX(Templates!I$2:I$151,ROW()-ROW($21:$21)+1)="","",INDEX(Templates!I$2:I$151,ROW()-ROW($21:$21)+1))</f>
        <v/>
      </c>
      <c r="L33" s="63" t="str" cm="1">
        <f t="array" ref="L33">IF(INDEX(Templates!J$2:J$151,ROW()-ROW($21:$21)+1)="","",INDEX(Templates!J$2:J$151,ROW()-ROW($21:$21)+1))</f>
        <v/>
      </c>
      <c r="M33" s="49" t="str" cm="1">
        <f t="array" ref="M33">IF(INDEX(Templates!$I$2:$FP$150,ROW()-ROW(M$21)+1, MATCH(M$17,Templates!$I$1:FP$1,0))="","",INDEX(Templates!$I$2:$FP$150,ROW()-ROW(M$21)+1, MATCH(M$17,Templates!$I$1:FP$1,0)))</f>
        <v>VAV Air Terminal 1</v>
      </c>
      <c r="N33" s="49" t="str" cm="1">
        <f t="array" ref="N33">IF(INDEX(Templates!$I$2:$FP$150,ROW()-ROW(N$21)+1, MATCH(N$17,Templates!$I$1:FQ$1,0))="","",INDEX(Templates!$I$2:$FP$150,ROW()-ROW(N$21)+1, MATCH(N$17,Templates!$I$1:FQ$1,0)))</f>
        <v>VAV Air Terminal 1</v>
      </c>
      <c r="O33" s="49" t="str" cm="1">
        <f t="array" ref="O33">IF(INDEX(Templates!$I$2:$FP$150,ROW()-ROW(O$21)+1, MATCH(O$17,Templates!$I$1:FR$1,0))="","",INDEX(Templates!$I$2:$FP$150,ROW()-ROW(O$21)+1, MATCH(O$17,Templates!$I$1:FR$1,0)))</f>
        <v>VAV Air Terminal 1</v>
      </c>
      <c r="P33" s="49" t="str" cm="1">
        <f t="array" ref="P33">IF(INDEX(Templates!$I$2:$FP$150,ROW()-ROW(P$21)+1, MATCH(P$17,Templates!$I$1:FS$1,0))="","",INDEX(Templates!$I$2:$FP$150,ROW()-ROW(P$21)+1, MATCH(P$17,Templates!$I$1:FS$1,0)))</f>
        <v>VAV Air Terminal 1</v>
      </c>
      <c r="Q33" s="49" t="str" cm="1">
        <f t="array" ref="Q33">IF(INDEX(Templates!$I$2:$FP$150,ROW()-ROW(Q$21)+1, MATCH(Q$17,Templates!$I$1:FT$1,0))="","",INDEX(Templates!$I$2:$FP$150,ROW()-ROW(Q$21)+1, MATCH(Q$17,Templates!$I$1:FT$1,0)))</f>
        <v>VAV Air Terminal 1</v>
      </c>
      <c r="R33" s="49" t="str" cm="1">
        <f t="array" ref="R33">IF(INDEX(Templates!$I$2:$FP$150,ROW()-ROW(R$21)+1, MATCH(R$17,Templates!$I$1:FU$1,0))="","",INDEX(Templates!$I$2:$FP$150,ROW()-ROW(R$21)+1, MATCH(R$17,Templates!$I$1:FU$1,0)))</f>
        <v>VAV Air Terminal 1</v>
      </c>
      <c r="S33" s="49" t="str" cm="1">
        <f t="array" ref="S33">IF(INDEX(Templates!$I$2:$FP$150,ROW()-ROW(S$21)+1, MATCH(S$17,Templates!$I$1:FV$1,0))="","",INDEX(Templates!$I$2:$FP$150,ROW()-ROW(S$21)+1, MATCH(S$17,Templates!$I$1:FV$1,0)))</f>
        <v>VAV Air Terminal 1</v>
      </c>
      <c r="T33" s="49" t="str" cm="1">
        <f t="array" ref="T33">IF(INDEX(Templates!$I$2:$FP$150,ROW()-ROW(T$21)+1, MATCH(T$17,Templates!$I$1:FW$1,0))="","",INDEX(Templates!$I$2:$FP$150,ROW()-ROW(T$21)+1, MATCH(T$17,Templates!$I$1:FW$1,0)))</f>
        <v>VAV Air Terminal 1</v>
      </c>
      <c r="U33" s="49" t="str" cm="1">
        <f t="array" ref="U33">IF(INDEX(Templates!$I$2:$FP$150,ROW()-ROW(U$21)+1, MATCH(U$17,Templates!$I$1:FX$1,0))="","",INDEX(Templates!$I$2:$FP$150,ROW()-ROW(U$21)+1, MATCH(U$17,Templates!$I$1:FX$1,0)))</f>
        <v>VAV Air Terminal 1</v>
      </c>
      <c r="V33" s="49" t="str" cm="1">
        <f t="array" ref="V33">IF(INDEX(Templates!$I$2:$FP$150,ROW()-ROW(V$21)+1, MATCH(V$17,Templates!$I$1:FY$1,0))="","",INDEX(Templates!$I$2:$FP$150,ROW()-ROW(V$21)+1, MATCH(V$17,Templates!$I$1:FY$1,0)))</f>
        <v>VAV Air Terminal 1</v>
      </c>
      <c r="W33" s="49" t="str" cm="1">
        <f t="array" ref="W33">IF(INDEX(Templates!$I$2:$FP$150,ROW()-ROW(W$21)+1, MATCH(W$17,Templates!$I$1:FZ$1,0))="","",INDEX(Templates!$I$2:$FP$150,ROW()-ROW(W$21)+1, MATCH(W$17,Templates!$I$1:FZ$1,0)))</f>
        <v>VAV Air Terminal 1</v>
      </c>
      <c r="X33" s="49" t="str" cm="1">
        <f t="array" ref="X33">IF(INDEX(Templates!$I$2:$FP$150,ROW()-ROW(X$21)+1, MATCH(X$17,Templates!$I$1:GA$1,0))="","",INDEX(Templates!$I$2:$FP$150,ROW()-ROW(X$21)+1, MATCH(X$17,Templates!$I$1:GA$1,0)))</f>
        <v>VAV Air Terminal 1</v>
      </c>
      <c r="Y33" s="49" t="str" cm="1">
        <f t="array" ref="Y33">IF(INDEX(Templates!$I$2:$FP$150,ROW()-ROW(Y$21)+1, MATCH(Y$17,Templates!$I$1:GB$1,0))="","",INDEX(Templates!$I$2:$FP$150,ROW()-ROW(Y$21)+1, MATCH(Y$17,Templates!$I$1:GB$1,0)))</f>
        <v>VAV Air Terminal 1</v>
      </c>
      <c r="Z33" s="49" t="str" cm="1">
        <f t="array" ref="Z33">IF(INDEX(Templates!$I$2:$FP$150,ROW()-ROW(Z$21)+1, MATCH(Z$17,Templates!$I$1:GC$1,0))="","",INDEX(Templates!$I$2:$FP$150,ROW()-ROW(Z$21)+1, MATCH(Z$17,Templates!$I$1:GC$1,0)))</f>
        <v>VAV Air Terminal 1</v>
      </c>
      <c r="AA33" s="49"/>
      <c r="AB33" s="49"/>
      <c r="AC33" s="49"/>
    </row>
    <row r="34" spans="1:29" s="18" customFormat="1">
      <c r="A34" s="35" t="s">
        <v>374</v>
      </c>
      <c r="B34" s="6" t="s">
        <v>378</v>
      </c>
      <c r="C34" s="60" t="str" cm="1">
        <f t="array" ref="C34">IF(INDEX(Templates!A$2:A$151,ROW()-ROW($21:$21)+1)="","",INDEX(Templates!A$2:A$151,ROW()-ROW($21:$21)+1))</f>
        <v>JSON_PATH:zones[0]</v>
      </c>
      <c r="D34" s="60" t="str" cm="1">
        <f t="array" ref="D34">IF(INDEX(Templates!B$2:B$151,ROW()-ROW($21:$21)+1)="","",INDEX(Templates!B$2:B$151,ROW()-ROW($21:$21)+1))</f>
        <v>terminals[0]</v>
      </c>
      <c r="E34" s="60" t="str" cm="1">
        <f t="array" ref="E34">IF(INDEX(Templates!C$2:C$151,ROW()-ROW($21:$21)+1)="","",INDEX(Templates!C$2:C$151,ROW()-ROW($21:$21)+1))</f>
        <v>is_supply_ducted</v>
      </c>
      <c r="F34" s="119" t="str" cm="1">
        <f t="array" ref="F34">IF(INDEX(Templates!D$2:D$151,ROW()-ROW($21:$21)+1)="","",INDEX(Templates!D$2:D$151,ROW()-ROW($21:$21)+1))</f>
        <v/>
      </c>
      <c r="G34" s="107" t="str" cm="1">
        <f t="array" ref="G34">IF(INDEX(Templates!E$2:E$151,ROW()-ROW($21:$21)+1)="","",INDEX(Templates!E$2:E$151,ROW()-ROW($21:$21)+1))</f>
        <v>Air Terminal</v>
      </c>
      <c r="H34" s="62" t="str" cm="1">
        <f t="array" ref="H34">IF(INDEX(Templates!F$2:F$151,ROW()-ROW($21:$21)+1)="","",INDEX(Templates!F$2:F$151,ROW()-ROW($21:$21)+1))</f>
        <v>Terminal 1</v>
      </c>
      <c r="I34" s="62" t="str" cm="1">
        <f t="array" ref="I34">IF(INDEX(Templates!G$2:G$151,ROW()-ROW($21:$21)+1)="","",INDEX(Templates!G$2:G$151,ROW()-ROW($21:$21)+1))</f>
        <v>Zone 1</v>
      </c>
      <c r="J34" s="62" t="str" cm="1">
        <f t="array" ref="J34">IF(INDEX(Templates!H$2:H$151,ROW()-ROW($21:$21)+1)="","",INDEX(Templates!H$2:H$151,ROW()-ROW($21:$21)+1))</f>
        <v>is_supply_ducted</v>
      </c>
      <c r="K34" s="63" t="str" cm="1">
        <f t="array" ref="K34">IF(INDEX(Templates!I$2:I$151,ROW()-ROW($21:$21)+1)="","",INDEX(Templates!I$2:I$151,ROW()-ROW($21:$21)+1))</f>
        <v/>
      </c>
      <c r="L34" s="63" t="str" cm="1">
        <f t="array" ref="L34">IF(INDEX(Templates!J$2:J$151,ROW()-ROW($21:$21)+1)="","",INDEX(Templates!J$2:J$151,ROW()-ROW($21:$21)+1))</f>
        <v/>
      </c>
      <c r="M34" s="49" t="b" cm="1">
        <f t="array" ref="M34">IF(INDEX(Templates!$I$2:$FP$150,ROW()-ROW(M$21)+1, MATCH(M$17,Templates!$I$1:FP$1,0))="","",INDEX(Templates!$I$2:$FP$150,ROW()-ROW(M$21)+1, MATCH(M$17,Templates!$I$1:FP$1,0)))</f>
        <v>1</v>
      </c>
      <c r="N34" s="49" t="b" cm="1">
        <f t="array" ref="N34">IF(INDEX(Templates!$I$2:$FP$150,ROW()-ROW(N$21)+1, MATCH(N$17,Templates!$I$1:FQ$1,0))="","",INDEX(Templates!$I$2:$FP$150,ROW()-ROW(N$21)+1, MATCH(N$17,Templates!$I$1:FQ$1,0)))</f>
        <v>1</v>
      </c>
      <c r="O34" s="49" t="b" cm="1">
        <f t="array" ref="O34">IF(INDEX(Templates!$I$2:$FP$150,ROW()-ROW(O$21)+1, MATCH(O$17,Templates!$I$1:FR$1,0))="","",INDEX(Templates!$I$2:$FP$150,ROW()-ROW(O$21)+1, MATCH(O$17,Templates!$I$1:FR$1,0)))</f>
        <v>1</v>
      </c>
      <c r="P34" s="49" t="b" cm="1">
        <f t="array" ref="P34">IF(INDEX(Templates!$I$2:$FP$150,ROW()-ROW(P$21)+1, MATCH(P$17,Templates!$I$1:FS$1,0))="","",INDEX(Templates!$I$2:$FP$150,ROW()-ROW(P$21)+1, MATCH(P$17,Templates!$I$1:FS$1,0)))</f>
        <v>1</v>
      </c>
      <c r="Q34" s="49" t="b" cm="1">
        <f t="array" ref="Q34">IF(INDEX(Templates!$I$2:$FP$150,ROW()-ROW(Q$21)+1, MATCH(Q$17,Templates!$I$1:FT$1,0))="","",INDEX(Templates!$I$2:$FP$150,ROW()-ROW(Q$21)+1, MATCH(Q$17,Templates!$I$1:FT$1,0)))</f>
        <v>1</v>
      </c>
      <c r="R34" s="49" t="b" cm="1">
        <f t="array" ref="R34">IF(INDEX(Templates!$I$2:$FP$150,ROW()-ROW(R$21)+1, MATCH(R$17,Templates!$I$1:FU$1,0))="","",INDEX(Templates!$I$2:$FP$150,ROW()-ROW(R$21)+1, MATCH(R$17,Templates!$I$1:FU$1,0)))</f>
        <v>1</v>
      </c>
      <c r="S34" s="49" t="b" cm="1">
        <f t="array" ref="S34">IF(INDEX(Templates!$I$2:$FP$150,ROW()-ROW(S$21)+1, MATCH(S$17,Templates!$I$1:FV$1,0))="","",INDEX(Templates!$I$2:$FP$150,ROW()-ROW(S$21)+1, MATCH(S$17,Templates!$I$1:FV$1,0)))</f>
        <v>1</v>
      </c>
      <c r="T34" s="49" t="b" cm="1">
        <f t="array" ref="T34">IF(INDEX(Templates!$I$2:$FP$150,ROW()-ROW(T$21)+1, MATCH(T$17,Templates!$I$1:FW$1,0))="","",INDEX(Templates!$I$2:$FP$150,ROW()-ROW(T$21)+1, MATCH(T$17,Templates!$I$1:FW$1,0)))</f>
        <v>1</v>
      </c>
      <c r="U34" s="49" t="b" cm="1">
        <f t="array" ref="U34">IF(INDEX(Templates!$I$2:$FP$150,ROW()-ROW(U$21)+1, MATCH(U$17,Templates!$I$1:FX$1,0))="","",INDEX(Templates!$I$2:$FP$150,ROW()-ROW(U$21)+1, MATCH(U$17,Templates!$I$1:FX$1,0)))</f>
        <v>1</v>
      </c>
      <c r="V34" s="49" t="b" cm="1">
        <f t="array" ref="V34">IF(INDEX(Templates!$I$2:$FP$150,ROW()-ROW(V$21)+1, MATCH(V$17,Templates!$I$1:FY$1,0))="","",INDEX(Templates!$I$2:$FP$150,ROW()-ROW(V$21)+1, MATCH(V$17,Templates!$I$1:FY$1,0)))</f>
        <v>1</v>
      </c>
      <c r="W34" s="49" t="b" cm="1">
        <f t="array" ref="W34">IF(INDEX(Templates!$I$2:$FP$150,ROW()-ROW(W$21)+1, MATCH(W$17,Templates!$I$1:FZ$1,0))="","",INDEX(Templates!$I$2:$FP$150,ROW()-ROW(W$21)+1, MATCH(W$17,Templates!$I$1:FZ$1,0)))</f>
        <v>1</v>
      </c>
      <c r="X34" s="49" t="b" cm="1">
        <f t="array" ref="X34">IF(INDEX(Templates!$I$2:$FP$150,ROW()-ROW(X$21)+1, MATCH(X$17,Templates!$I$1:GA$1,0))="","",INDEX(Templates!$I$2:$FP$150,ROW()-ROW(X$21)+1, MATCH(X$17,Templates!$I$1:GA$1,0)))</f>
        <v>1</v>
      </c>
      <c r="Y34" s="49" t="b" cm="1">
        <f t="array" ref="Y34">IF(INDEX(Templates!$I$2:$FP$150,ROW()-ROW(Y$21)+1, MATCH(Y$17,Templates!$I$1:GB$1,0))="","",INDEX(Templates!$I$2:$FP$150,ROW()-ROW(Y$21)+1, MATCH(Y$17,Templates!$I$1:GB$1,0)))</f>
        <v>1</v>
      </c>
      <c r="Z34" s="49" t="b" cm="1">
        <f t="array" ref="Z34">IF(INDEX(Templates!$I$2:$FP$150,ROW()-ROW(Z$21)+1, MATCH(Z$17,Templates!$I$1:GC$1,0))="","",INDEX(Templates!$I$2:$FP$150,ROW()-ROW(Z$21)+1, MATCH(Z$17,Templates!$I$1:GC$1,0)))</f>
        <v>1</v>
      </c>
      <c r="AA34" s="49"/>
      <c r="AB34" s="49"/>
      <c r="AC34" s="49"/>
    </row>
    <row r="35" spans="1:29" s="18" customFormat="1">
      <c r="A35" s="35" t="s">
        <v>374</v>
      </c>
      <c r="B35" s="6" t="s">
        <v>378</v>
      </c>
      <c r="C35" s="60" t="str" cm="1">
        <f t="array" ref="C35">IF(INDEX(Templates!A$2:A$151,ROW()-ROW($21:$21)+1)="","",INDEX(Templates!A$2:A$151,ROW()-ROW($21:$21)+1))</f>
        <v>JSON_PATH:zones[0]</v>
      </c>
      <c r="D35" s="60" t="str" cm="1">
        <f t="array" ref="D35">IF(INDEX(Templates!B$2:B$151,ROW()-ROW($21:$21)+1)="","",INDEX(Templates!B$2:B$151,ROW()-ROW($21:$21)+1))</f>
        <v>terminals[0]</v>
      </c>
      <c r="E35" s="60" t="str" cm="1">
        <f t="array" ref="E35">IF(INDEX(Templates!C$2:C$151,ROW()-ROW($21:$21)+1)="","",INDEX(Templates!C$2:C$151,ROW()-ROW($21:$21)+1))</f>
        <v>type</v>
      </c>
      <c r="F35" s="119" t="str" cm="1">
        <f t="array" ref="F35">IF(INDEX(Templates!D$2:D$151,ROW()-ROW($21:$21)+1)="","",INDEX(Templates!D$2:D$151,ROW()-ROW($21:$21)+1))</f>
        <v/>
      </c>
      <c r="G35" s="107" t="str" cm="1">
        <f t="array" ref="G35">IF(INDEX(Templates!E$2:E$151,ROW()-ROW($21:$21)+1)="","",INDEX(Templates!E$2:E$151,ROW()-ROW($21:$21)+1))</f>
        <v>Air Terminal</v>
      </c>
      <c r="H35" s="62" t="str" cm="1">
        <f t="array" ref="H35">IF(INDEX(Templates!F$2:F$151,ROW()-ROW($21:$21)+1)="","",INDEX(Templates!F$2:F$151,ROW()-ROW($21:$21)+1))</f>
        <v>Terminal 1</v>
      </c>
      <c r="I35" s="62" t="str" cm="1">
        <f t="array" ref="I35">IF(INDEX(Templates!G$2:G$151,ROW()-ROW($21:$21)+1)="","",INDEX(Templates!G$2:G$151,ROW()-ROW($21:$21)+1))</f>
        <v>Zone 1</v>
      </c>
      <c r="J35" s="62" t="str" cm="1">
        <f t="array" ref="J35">IF(INDEX(Templates!H$2:H$151,ROW()-ROW($21:$21)+1)="","",INDEX(Templates!H$2:H$151,ROW()-ROW($21:$21)+1))</f>
        <v>type</v>
      </c>
      <c r="K35" s="63" t="str" cm="1">
        <f t="array" ref="K35">IF(INDEX(Templates!I$2:I$151,ROW()-ROW($21:$21)+1)="","",INDEX(Templates!I$2:I$151,ROW()-ROW($21:$21)+1))</f>
        <v/>
      </c>
      <c r="L35" s="63" t="str" cm="1">
        <f t="array" ref="L35">IF(INDEX(Templates!J$2:J$151,ROW()-ROW($21:$21)+1)="","",INDEX(Templates!J$2:J$151,ROW()-ROW($21:$21)+1))</f>
        <v/>
      </c>
      <c r="M35" s="49" t="str" cm="1">
        <f t="array" ref="M35">IF(INDEX(Templates!$I$2:$FP$150,ROW()-ROW(M$21)+1, MATCH(M$17,Templates!$I$1:FP$1,0))="","",INDEX(Templates!$I$2:$FP$150,ROW()-ROW(M$21)+1, MATCH(M$17,Templates!$I$1:FP$1,0)))</f>
        <v>VARIABLE_AIR_VOLUME</v>
      </c>
      <c r="N35" s="49" t="str" cm="1">
        <f t="array" ref="N35">IF(INDEX(Templates!$I$2:$FP$150,ROW()-ROW(N$21)+1, MATCH(N$17,Templates!$I$1:FQ$1,0))="","",INDEX(Templates!$I$2:$FP$150,ROW()-ROW(N$21)+1, MATCH(N$17,Templates!$I$1:FQ$1,0)))</f>
        <v>VARIABLE_AIR_VOLUME</v>
      </c>
      <c r="O35" s="49" t="str" cm="1">
        <f t="array" ref="O35">IF(INDEX(Templates!$I$2:$FP$150,ROW()-ROW(O$21)+1, MATCH(O$17,Templates!$I$1:FR$1,0))="","",INDEX(Templates!$I$2:$FP$150,ROW()-ROW(O$21)+1, MATCH(O$17,Templates!$I$1:FR$1,0)))</f>
        <v>VARIABLE_AIR_VOLUME</v>
      </c>
      <c r="P35" s="49" t="str" cm="1">
        <f t="array" ref="P35">IF(INDEX(Templates!$I$2:$FP$150,ROW()-ROW(P$21)+1, MATCH(P$17,Templates!$I$1:FS$1,0))="","",INDEX(Templates!$I$2:$FP$150,ROW()-ROW(P$21)+1, MATCH(P$17,Templates!$I$1:FS$1,0)))</f>
        <v>VARIABLE_AIR_VOLUME</v>
      </c>
      <c r="Q35" s="49" t="str" cm="1">
        <f t="array" ref="Q35">IF(INDEX(Templates!$I$2:$FP$150,ROW()-ROW(Q$21)+1, MATCH(Q$17,Templates!$I$1:FT$1,0))="","",INDEX(Templates!$I$2:$FP$150,ROW()-ROW(Q$21)+1, MATCH(Q$17,Templates!$I$1:FT$1,0)))</f>
        <v>VARIABLE_AIR_VOLUME</v>
      </c>
      <c r="R35" s="49" t="str" cm="1">
        <f t="array" ref="R35">IF(INDEX(Templates!$I$2:$FP$150,ROW()-ROW(R$21)+1, MATCH(R$17,Templates!$I$1:FU$1,0))="","",INDEX(Templates!$I$2:$FP$150,ROW()-ROW(R$21)+1, MATCH(R$17,Templates!$I$1:FU$1,0)))</f>
        <v>VARIABLE_AIR_VOLUME</v>
      </c>
      <c r="S35" s="49" t="str" cm="1">
        <f t="array" ref="S35">IF(INDEX(Templates!$I$2:$FP$150,ROW()-ROW(S$21)+1, MATCH(S$17,Templates!$I$1:FV$1,0))="","",INDEX(Templates!$I$2:$FP$150,ROW()-ROW(S$21)+1, MATCH(S$17,Templates!$I$1:FV$1,0)))</f>
        <v>VARIABLE_AIR_VOLUME</v>
      </c>
      <c r="T35" s="49" t="str" cm="1">
        <f t="array" ref="T35">IF(INDEX(Templates!$I$2:$FP$150,ROW()-ROW(T$21)+1, MATCH(T$17,Templates!$I$1:FW$1,0))="","",INDEX(Templates!$I$2:$FP$150,ROW()-ROW(T$21)+1, MATCH(T$17,Templates!$I$1:FW$1,0)))</f>
        <v>VARIABLE_AIR_VOLUME</v>
      </c>
      <c r="U35" s="49" t="str" cm="1">
        <f t="array" ref="U35">IF(INDEX(Templates!$I$2:$FP$150,ROW()-ROW(U$21)+1, MATCH(U$17,Templates!$I$1:FX$1,0))="","",INDEX(Templates!$I$2:$FP$150,ROW()-ROW(U$21)+1, MATCH(U$17,Templates!$I$1:FX$1,0)))</f>
        <v>VARIABLE_AIR_VOLUME</v>
      </c>
      <c r="V35" s="49" t="str" cm="1">
        <f t="array" ref="V35">IF(INDEX(Templates!$I$2:$FP$150,ROW()-ROW(V$21)+1, MATCH(V$17,Templates!$I$1:FY$1,0))="","",INDEX(Templates!$I$2:$FP$150,ROW()-ROW(V$21)+1, MATCH(V$17,Templates!$I$1:FY$1,0)))</f>
        <v>VARIABLE_AIR_VOLUME</v>
      </c>
      <c r="W35" s="49" t="str" cm="1">
        <f t="array" ref="W35">IF(INDEX(Templates!$I$2:$FP$150,ROW()-ROW(W$21)+1, MATCH(W$17,Templates!$I$1:FZ$1,0))="","",INDEX(Templates!$I$2:$FP$150,ROW()-ROW(W$21)+1, MATCH(W$17,Templates!$I$1:FZ$1,0)))</f>
        <v>VARIABLE_AIR_VOLUME</v>
      </c>
      <c r="X35" s="49" t="str" cm="1">
        <f t="array" ref="X35">IF(INDEX(Templates!$I$2:$FP$150,ROW()-ROW(X$21)+1, MATCH(X$17,Templates!$I$1:GA$1,0))="","",INDEX(Templates!$I$2:$FP$150,ROW()-ROW(X$21)+1, MATCH(X$17,Templates!$I$1:GA$1,0)))</f>
        <v>VARIABLE_AIR_VOLUME</v>
      </c>
      <c r="Y35" s="49" t="str" cm="1">
        <f t="array" ref="Y35">IF(INDEX(Templates!$I$2:$FP$150,ROW()-ROW(Y$21)+1, MATCH(Y$17,Templates!$I$1:GB$1,0))="","",INDEX(Templates!$I$2:$FP$150,ROW()-ROW(Y$21)+1, MATCH(Y$17,Templates!$I$1:GB$1,0)))</f>
        <v>VARIABLE_AIR_VOLUME</v>
      </c>
      <c r="Z35" s="49" t="str" cm="1">
        <f t="array" ref="Z35">IF(INDEX(Templates!$I$2:$FP$150,ROW()-ROW(Z$21)+1, MATCH(Z$17,Templates!$I$1:GC$1,0))="","",INDEX(Templates!$I$2:$FP$150,ROW()-ROW(Z$21)+1, MATCH(Z$17,Templates!$I$1:GC$1,0)))</f>
        <v>VARIABLE_AIR_VOLUME</v>
      </c>
      <c r="AA35" s="49"/>
      <c r="AB35" s="49"/>
      <c r="AC35" s="49"/>
    </row>
    <row r="36" spans="1:29" s="18" customFormat="1">
      <c r="A36" s="35" t="s">
        <v>374</v>
      </c>
      <c r="B36" s="6" t="s">
        <v>378</v>
      </c>
      <c r="C36" s="60" t="str" cm="1">
        <f t="array" ref="C36">IF(INDEX(Templates!A$2:A$151,ROW()-ROW($21:$21)+1)="","",INDEX(Templates!A$2:A$151,ROW()-ROW($21:$21)+1))</f>
        <v>JSON_PATH:zones[0]</v>
      </c>
      <c r="D36" s="60" t="str" cm="1">
        <f t="array" ref="D36">IF(INDEX(Templates!B$2:B$151,ROW()-ROW($21:$21)+1)="","",INDEX(Templates!B$2:B$151,ROW()-ROW($21:$21)+1))</f>
        <v>terminals[0]</v>
      </c>
      <c r="E36" s="60" t="str" cm="1">
        <f t="array" ref="E36">IF(INDEX(Templates!C$2:C$151,ROW()-ROW($21:$21)+1)="","",INDEX(Templates!C$2:C$151,ROW()-ROW($21:$21)+1))</f>
        <v>served_by_heating_ventilating_air_conditioning_system</v>
      </c>
      <c r="F36" s="119" t="str" cm="1">
        <f t="array" ref="F36">IF(INDEX(Templates!D$2:D$151,ROW()-ROW($21:$21)+1)="","",INDEX(Templates!D$2:D$151,ROW()-ROW($21:$21)+1))</f>
        <v/>
      </c>
      <c r="G36" s="107" t="str" cm="1">
        <f t="array" ref="G36">IF(INDEX(Templates!E$2:E$151,ROW()-ROW($21:$21)+1)="","",INDEX(Templates!E$2:E$151,ROW()-ROW($21:$21)+1))</f>
        <v>Air Terminal</v>
      </c>
      <c r="H36" s="62" t="str" cm="1">
        <f t="array" ref="H36">IF(INDEX(Templates!F$2:F$151,ROW()-ROW($21:$21)+1)="","",INDEX(Templates!F$2:F$151,ROW()-ROW($21:$21)+1))</f>
        <v>Terminal 1</v>
      </c>
      <c r="I36" s="62" t="str" cm="1">
        <f t="array" ref="I36">IF(INDEX(Templates!G$2:G$151,ROW()-ROW($21:$21)+1)="","",INDEX(Templates!G$2:G$151,ROW()-ROW($21:$21)+1))</f>
        <v>Zone 1</v>
      </c>
      <c r="J36" s="62" t="str" cm="1">
        <f t="array" ref="J36">IF(INDEX(Templates!H$2:H$151,ROW()-ROW($21:$21)+1)="","",INDEX(Templates!H$2:H$151,ROW()-ROW($21:$21)+1))</f>
        <v>served_by_heating_ventilating_air_conditioning_systems</v>
      </c>
      <c r="K36" s="63" t="str" cm="1">
        <f t="array" ref="K36">IF(INDEX(Templates!I$2:I$151,ROW()-ROW($21:$21)+1)="","",INDEX(Templates!I$2:I$151,ROW()-ROW($21:$21)+1))</f>
        <v/>
      </c>
      <c r="L36" s="63" t="str" cm="1">
        <f t="array" ref="L36">IF(INDEX(Templates!J$2:J$151,ROW()-ROW($21:$21)+1)="","",INDEX(Templates!J$2:J$151,ROW()-ROW($21:$21)+1))</f>
        <v/>
      </c>
      <c r="M36" s="49" t="str" cm="1">
        <f t="array" ref="M36">IF(INDEX(Templates!$I$2:$FP$150,ROW()-ROW(M$21)+1, MATCH(M$17,Templates!$I$1:FP$1,0))="","",INDEX(Templates!$I$2:$FP$150,ROW()-ROW(M$21)+1, MATCH(M$17,Templates!$I$1:FP$1,0)))</f>
        <v>System 7</v>
      </c>
      <c r="N36" s="49" t="str" cm="1">
        <f t="array" ref="N36">IF(INDEX(Templates!$I$2:$FP$150,ROW()-ROW(N$21)+1, MATCH(N$17,Templates!$I$1:FQ$1,0))="","",INDEX(Templates!$I$2:$FP$150,ROW()-ROW(N$21)+1, MATCH(N$17,Templates!$I$1:FQ$1,0)))</f>
        <v>System 7</v>
      </c>
      <c r="O36" s="49" t="str" cm="1">
        <f t="array" ref="O36">IF(INDEX(Templates!$I$2:$FP$150,ROW()-ROW(O$21)+1, MATCH(O$17,Templates!$I$1:FR$1,0))="","",INDEX(Templates!$I$2:$FP$150,ROW()-ROW(O$21)+1, MATCH(O$17,Templates!$I$1:FR$1,0)))</f>
        <v>System 7</v>
      </c>
      <c r="P36" s="49" t="str" cm="1">
        <f t="array" ref="P36">IF(INDEX(Templates!$I$2:$FP$150,ROW()-ROW(P$21)+1, MATCH(P$17,Templates!$I$1:FS$1,0))="","",INDEX(Templates!$I$2:$FP$150,ROW()-ROW(P$21)+1, MATCH(P$17,Templates!$I$1:FS$1,0)))</f>
        <v>System 7</v>
      </c>
      <c r="Q36" s="49" t="str" cm="1">
        <f t="array" ref="Q36">IF(INDEX(Templates!$I$2:$FP$150,ROW()-ROW(Q$21)+1, MATCH(Q$17,Templates!$I$1:FT$1,0))="","",INDEX(Templates!$I$2:$FP$150,ROW()-ROW(Q$21)+1, MATCH(Q$17,Templates!$I$1:FT$1,0)))</f>
        <v>System 7</v>
      </c>
      <c r="R36" s="49" t="str" cm="1">
        <f t="array" ref="R36">IF(INDEX(Templates!$I$2:$FP$150,ROW()-ROW(R$21)+1, MATCH(R$17,Templates!$I$1:FU$1,0))="","",INDEX(Templates!$I$2:$FP$150,ROW()-ROW(R$21)+1, MATCH(R$17,Templates!$I$1:FU$1,0)))</f>
        <v>System 7</v>
      </c>
      <c r="S36" s="49" t="str" cm="1">
        <f t="array" ref="S36">IF(INDEX(Templates!$I$2:$FP$150,ROW()-ROW(S$21)+1, MATCH(S$17,Templates!$I$1:FV$1,0))="","",INDEX(Templates!$I$2:$FP$150,ROW()-ROW(S$21)+1, MATCH(S$17,Templates!$I$1:FV$1,0)))</f>
        <v>System 6</v>
      </c>
      <c r="T36" s="49" t="str" cm="1">
        <f t="array" ref="T36">IF(INDEX(Templates!$I$2:$FP$150,ROW()-ROW(T$21)+1, MATCH(T$17,Templates!$I$1:FW$1,0))="","",INDEX(Templates!$I$2:$FP$150,ROW()-ROW(T$21)+1, MATCH(T$17,Templates!$I$1:FW$1,0)))</f>
        <v>System 6</v>
      </c>
      <c r="U36" s="49" t="str" cm="1">
        <f t="array" ref="U36">IF(INDEX(Templates!$I$2:$FP$150,ROW()-ROW(U$21)+1, MATCH(U$17,Templates!$I$1:FX$1,0))="","",INDEX(Templates!$I$2:$FP$150,ROW()-ROW(U$21)+1, MATCH(U$17,Templates!$I$1:FX$1,0)))</f>
        <v>System 6</v>
      </c>
      <c r="V36" s="49" t="str" cm="1">
        <f t="array" ref="V36">IF(INDEX(Templates!$I$2:$FP$150,ROW()-ROW(V$21)+1, MATCH(V$17,Templates!$I$1:FY$1,0))="","",INDEX(Templates!$I$2:$FP$150,ROW()-ROW(V$21)+1, MATCH(V$17,Templates!$I$1:FY$1,0)))</f>
        <v>System 6</v>
      </c>
      <c r="W36" s="49" t="str" cm="1">
        <f t="array" ref="W36">IF(INDEX(Templates!$I$2:$FP$150,ROW()-ROW(W$21)+1, MATCH(W$17,Templates!$I$1:FZ$1,0))="","",INDEX(Templates!$I$2:$FP$150,ROW()-ROW(W$21)+1, MATCH(W$17,Templates!$I$1:FZ$1,0)))</f>
        <v>System 7</v>
      </c>
      <c r="X36" s="49" t="str" cm="1">
        <f t="array" ref="X36">IF(INDEX(Templates!$I$2:$FP$150,ROW()-ROW(X$21)+1, MATCH(X$17,Templates!$I$1:GA$1,0))="","",INDEX(Templates!$I$2:$FP$150,ROW()-ROW(X$21)+1, MATCH(X$17,Templates!$I$1:GA$1,0)))</f>
        <v>System 7</v>
      </c>
      <c r="Y36" s="49" t="str" cm="1">
        <f t="array" ref="Y36">IF(INDEX(Templates!$I$2:$FP$150,ROW()-ROW(Y$21)+1, MATCH(Y$17,Templates!$I$1:GB$1,0))="","",INDEX(Templates!$I$2:$FP$150,ROW()-ROW(Y$21)+1, MATCH(Y$17,Templates!$I$1:GB$1,0)))</f>
        <v>System 7</v>
      </c>
      <c r="Z36" s="49" t="str" cm="1">
        <f t="array" ref="Z36">IF(INDEX(Templates!$I$2:$FP$150,ROW()-ROW(Z$21)+1, MATCH(Z$17,Templates!$I$1:GC$1,0))="","",INDEX(Templates!$I$2:$FP$150,ROW()-ROW(Z$21)+1, MATCH(Z$17,Templates!$I$1:GC$1,0)))</f>
        <v>System 7</v>
      </c>
      <c r="AA36" s="49"/>
      <c r="AB36" s="49"/>
      <c r="AC36" s="49"/>
    </row>
    <row r="37" spans="1:29" s="18" customFormat="1">
      <c r="A37" s="35" t="s">
        <v>374</v>
      </c>
      <c r="B37" s="6" t="s">
        <v>378</v>
      </c>
      <c r="C37" s="60" t="str" cm="1">
        <f t="array" ref="C37">IF(INDEX(Templates!A$2:A$151,ROW()-ROW($21:$21)+1)="","",INDEX(Templates!A$2:A$151,ROW()-ROW($21:$21)+1))</f>
        <v>JSON_PATH:zones[0]</v>
      </c>
      <c r="D37" s="60" t="str" cm="1">
        <f t="array" ref="D37">IF(INDEX(Templates!B$2:B$151,ROW()-ROW($21:$21)+1)="","",INDEX(Templates!B$2:B$151,ROW()-ROW($21:$21)+1))</f>
        <v>terminals[0]</v>
      </c>
      <c r="E37" s="60" t="str" cm="1">
        <f t="array" ref="E37">IF(INDEX(Templates!C$2:C$151,ROW()-ROW($21:$21)+1)="","",INDEX(Templates!C$2:C$151,ROW()-ROW($21:$21)+1))</f>
        <v>heating_source</v>
      </c>
      <c r="F37" s="119" t="str" cm="1">
        <f t="array" ref="F37">IF(INDEX(Templates!D$2:D$151,ROW()-ROW($21:$21)+1)="","",INDEX(Templates!D$2:D$151,ROW()-ROW($21:$21)+1))</f>
        <v/>
      </c>
      <c r="G37" s="107" t="str" cm="1">
        <f t="array" ref="G37">IF(INDEX(Templates!E$2:E$151,ROW()-ROW($21:$21)+1)="","",INDEX(Templates!E$2:E$151,ROW()-ROW($21:$21)+1))</f>
        <v>Air Terminal</v>
      </c>
      <c r="H37" s="62" t="str" cm="1">
        <f t="array" ref="H37">IF(INDEX(Templates!F$2:F$151,ROW()-ROW($21:$21)+1)="","",INDEX(Templates!F$2:F$151,ROW()-ROW($21:$21)+1))</f>
        <v>Terminal 1</v>
      </c>
      <c r="I37" s="62" t="str" cm="1">
        <f t="array" ref="I37">IF(INDEX(Templates!G$2:G$151,ROW()-ROW($21:$21)+1)="","",INDEX(Templates!G$2:G$151,ROW()-ROW($21:$21)+1))</f>
        <v>Zone 1</v>
      </c>
      <c r="J37" s="62" t="str" cm="1">
        <f t="array" ref="J37">IF(INDEX(Templates!H$2:H$151,ROW()-ROW($21:$21)+1)="","",INDEX(Templates!H$2:H$151,ROW()-ROW($21:$21)+1))</f>
        <v>heating_source</v>
      </c>
      <c r="K37" s="63" t="str" cm="1">
        <f t="array" ref="K37">IF(INDEX(Templates!I$2:I$151,ROW()-ROW($21:$21)+1)="","",INDEX(Templates!I$2:I$151,ROW()-ROW($21:$21)+1))</f>
        <v/>
      </c>
      <c r="L37" s="63" t="str" cm="1">
        <f t="array" ref="L37">IF(INDEX(Templates!J$2:J$151,ROW()-ROW($21:$21)+1)="","",INDEX(Templates!J$2:J$151,ROW()-ROW($21:$21)+1))</f>
        <v/>
      </c>
      <c r="M37" s="49" t="str" cm="1">
        <f t="array" ref="M37">IF(INDEX(Templates!$I$2:$FP$150,ROW()-ROW(M$21)+1, MATCH(M$17,Templates!$I$1:FP$1,0))="","",INDEX(Templates!$I$2:$FP$150,ROW()-ROW(M$21)+1, MATCH(M$17,Templates!$I$1:FP$1,0)))</f>
        <v>HOT_WATER</v>
      </c>
      <c r="N37" s="49" t="str" cm="1">
        <f t="array" ref="N37">IF(INDEX(Templates!$I$2:$FP$150,ROW()-ROW(N$21)+1, MATCH(N$17,Templates!$I$1:FQ$1,0))="","",INDEX(Templates!$I$2:$FP$150,ROW()-ROW(N$21)+1, MATCH(N$17,Templates!$I$1:FQ$1,0)))</f>
        <v>HOT_WATER</v>
      </c>
      <c r="O37" s="49" t="str" cm="1">
        <f t="array" ref="O37">IF(INDEX(Templates!$I$2:$FP$150,ROW()-ROW(O$21)+1, MATCH(O$17,Templates!$I$1:FR$1,0))="","",INDEX(Templates!$I$2:$FP$150,ROW()-ROW(O$21)+1, MATCH(O$17,Templates!$I$1:FR$1,0)))</f>
        <v>HOT_WATER</v>
      </c>
      <c r="P37" s="49" t="str" cm="1">
        <f t="array" ref="P37">IF(INDEX(Templates!$I$2:$FP$150,ROW()-ROW(P$21)+1, MATCH(P$17,Templates!$I$1:FS$1,0))="","",INDEX(Templates!$I$2:$FP$150,ROW()-ROW(P$21)+1, MATCH(P$17,Templates!$I$1:FS$1,0)))</f>
        <v>HOT_WATER</v>
      </c>
      <c r="Q37" s="49" t="str" cm="1">
        <f t="array" ref="Q37">IF(INDEX(Templates!$I$2:$FP$150,ROW()-ROW(Q$21)+1, MATCH(Q$17,Templates!$I$1:FT$1,0))="","",INDEX(Templates!$I$2:$FP$150,ROW()-ROW(Q$21)+1, MATCH(Q$17,Templates!$I$1:FT$1,0)))</f>
        <v>HOT_WATER</v>
      </c>
      <c r="R37" s="49" t="str" cm="1">
        <f t="array" ref="R37">IF(INDEX(Templates!$I$2:$FP$150,ROW()-ROW(R$21)+1, MATCH(R$17,Templates!$I$1:FU$1,0))="","",INDEX(Templates!$I$2:$FP$150,ROW()-ROW(R$21)+1, MATCH(R$17,Templates!$I$1:FU$1,0)))</f>
        <v>HOT_WATER</v>
      </c>
      <c r="S37" s="49" t="str" cm="1">
        <f t="array" ref="S37">IF(INDEX(Templates!$I$2:$FP$150,ROW()-ROW(S$21)+1, MATCH(S$17,Templates!$I$1:FV$1,0))="","",INDEX(Templates!$I$2:$FP$150,ROW()-ROW(S$21)+1, MATCH(S$17,Templates!$I$1:FV$1,0)))</f>
        <v>ELECTRIC</v>
      </c>
      <c r="T37" s="49" t="str" cm="1">
        <f t="array" ref="T37">IF(INDEX(Templates!$I$2:$FP$150,ROW()-ROW(T$21)+1, MATCH(T$17,Templates!$I$1:FW$1,0))="","",INDEX(Templates!$I$2:$FP$150,ROW()-ROW(T$21)+1, MATCH(T$17,Templates!$I$1:FW$1,0)))</f>
        <v>ELECTRIC</v>
      </c>
      <c r="U37" s="49" t="str" cm="1">
        <f t="array" ref="U37">IF(INDEX(Templates!$I$2:$FP$150,ROW()-ROW(U$21)+1, MATCH(U$17,Templates!$I$1:FX$1,0))="","",INDEX(Templates!$I$2:$FP$150,ROW()-ROW(U$21)+1, MATCH(U$17,Templates!$I$1:FX$1,0)))</f>
        <v>ELECTRIC</v>
      </c>
      <c r="V37" s="49" t="str" cm="1">
        <f t="array" ref="V37">IF(INDEX(Templates!$I$2:$FP$150,ROW()-ROW(V$21)+1, MATCH(V$17,Templates!$I$1:FY$1,0))="","",INDEX(Templates!$I$2:$FP$150,ROW()-ROW(V$21)+1, MATCH(V$17,Templates!$I$1:FY$1,0)))</f>
        <v>ELECTRIC</v>
      </c>
      <c r="W37" s="49" t="str" cm="1">
        <f t="array" ref="W37">IF(INDEX(Templates!$I$2:$FP$150,ROW()-ROW(W$21)+1, MATCH(W$17,Templates!$I$1:FZ$1,0))="","",INDEX(Templates!$I$2:$FP$150,ROW()-ROW(W$21)+1, MATCH(W$17,Templates!$I$1:FZ$1,0)))</f>
        <v>HOT_WATER</v>
      </c>
      <c r="X37" s="49" t="str" cm="1">
        <f t="array" ref="X37">IF(INDEX(Templates!$I$2:$FP$150,ROW()-ROW(X$21)+1, MATCH(X$17,Templates!$I$1:GA$1,0))="","",INDEX(Templates!$I$2:$FP$150,ROW()-ROW(X$21)+1, MATCH(X$17,Templates!$I$1:GA$1,0)))</f>
        <v>HOT_WATER</v>
      </c>
      <c r="Y37" s="49" t="str" cm="1">
        <f t="array" ref="Y37">IF(INDEX(Templates!$I$2:$FP$150,ROW()-ROW(Y$21)+1, MATCH(Y$17,Templates!$I$1:GB$1,0))="","",INDEX(Templates!$I$2:$FP$150,ROW()-ROW(Y$21)+1, MATCH(Y$17,Templates!$I$1:GB$1,0)))</f>
        <v>HOT_WATER</v>
      </c>
      <c r="Z37" s="49" t="str" cm="1">
        <f t="array" ref="Z37">IF(INDEX(Templates!$I$2:$FP$150,ROW()-ROW(Z$21)+1, MATCH(Z$17,Templates!$I$1:GC$1,0))="","",INDEX(Templates!$I$2:$FP$150,ROW()-ROW(Z$21)+1, MATCH(Z$17,Templates!$I$1:GC$1,0)))</f>
        <v>HOT_WATER</v>
      </c>
      <c r="AA37" s="49"/>
      <c r="AB37" s="49"/>
      <c r="AC37" s="49"/>
    </row>
    <row r="38" spans="1:29" s="18" customFormat="1">
      <c r="A38" s="35" t="s">
        <v>374</v>
      </c>
      <c r="B38" s="6" t="s">
        <v>378</v>
      </c>
      <c r="C38" s="60" t="str" cm="1">
        <f t="array" ref="C38">IF(INDEX(Templates!A$2:A$151,ROW()-ROW($21:$21)+1)="","",INDEX(Templates!A$2:A$151,ROW()-ROW($21:$21)+1))</f>
        <v>JSON_PATH:zones[0]</v>
      </c>
      <c r="D38" s="60" t="str" cm="1">
        <f t="array" ref="D38">IF(INDEX(Templates!B$2:B$151,ROW()-ROW($21:$21)+1)="","",INDEX(Templates!B$2:B$151,ROW()-ROW($21:$21)+1))</f>
        <v>terminals[0]</v>
      </c>
      <c r="E38" s="60" t="str" cm="1">
        <f t="array" ref="E38">IF(INDEX(Templates!C$2:C$151,ROW()-ROW($21:$21)+1)="","",INDEX(Templates!C$2:C$151,ROW()-ROW($21:$21)+1))</f>
        <v>heating_from_loop</v>
      </c>
      <c r="F38" s="119" t="str" cm="1">
        <f t="array" ref="F38">IF(INDEX(Templates!D$2:D$151,ROW()-ROW($21:$21)+1)="","",INDEX(Templates!D$2:D$151,ROW()-ROW($21:$21)+1))</f>
        <v/>
      </c>
      <c r="G38" s="107" t="str" cm="1">
        <f t="array" ref="G38">IF(INDEX(Templates!E$2:E$151,ROW()-ROW($21:$21)+1)="","",INDEX(Templates!E$2:E$151,ROW()-ROW($21:$21)+1))</f>
        <v>Air Terminal</v>
      </c>
      <c r="H38" s="62" t="str" cm="1">
        <f t="array" ref="H38">IF(INDEX(Templates!F$2:F$151,ROW()-ROW($21:$21)+1)="","",INDEX(Templates!F$2:F$151,ROW()-ROW($21:$21)+1))</f>
        <v>Terminal 1</v>
      </c>
      <c r="I38" s="62" t="str" cm="1">
        <f t="array" ref="I38">IF(INDEX(Templates!G$2:G$151,ROW()-ROW($21:$21)+1)="","",INDEX(Templates!G$2:G$151,ROW()-ROW($21:$21)+1))</f>
        <v>Zone 1</v>
      </c>
      <c r="J38" s="62" t="str" cm="1">
        <f t="array" ref="J38">IF(INDEX(Templates!H$2:H$151,ROW()-ROW($21:$21)+1)="","",INDEX(Templates!H$2:H$151,ROW()-ROW($21:$21)+1))</f>
        <v>heating_from_loop</v>
      </c>
      <c r="K38" s="63" t="str" cm="1">
        <f t="array" ref="K38">IF(INDEX(Templates!I$2:I$151,ROW()-ROW($21:$21)+1)="","",INDEX(Templates!I$2:I$151,ROW()-ROW($21:$21)+1))</f>
        <v/>
      </c>
      <c r="L38" s="63" t="str" cm="1">
        <f t="array" ref="L38">IF(INDEX(Templates!J$2:J$151,ROW()-ROW($21:$21)+1)="","",INDEX(Templates!J$2:J$151,ROW()-ROW($21:$21)+1))</f>
        <v/>
      </c>
      <c r="M38" s="49" t="str" cm="1">
        <f t="array" ref="M38">IF(INDEX(Templates!$I$2:$FP$150,ROW()-ROW(M$21)+1, MATCH(M$17,Templates!$I$1:FP$1,0))="","",INDEX(Templates!$I$2:$FP$150,ROW()-ROW(M$21)+1, MATCH(M$17,Templates!$I$1:FP$1,0)))</f>
        <v>Boiler Loop 1</v>
      </c>
      <c r="N38" s="49" t="str" cm="1">
        <f t="array" ref="N38">IF(INDEX(Templates!$I$2:$FP$150,ROW()-ROW(N$21)+1, MATCH(N$17,Templates!$I$1:FQ$1,0))="","",INDEX(Templates!$I$2:$FP$150,ROW()-ROW(N$21)+1, MATCH(N$17,Templates!$I$1:FQ$1,0)))</f>
        <v>Boiler Loop 1</v>
      </c>
      <c r="O38" s="49" t="str" cm="1">
        <f t="array" ref="O38">IF(INDEX(Templates!$I$2:$FP$150,ROW()-ROW(O$21)+1, MATCH(O$17,Templates!$I$1:FR$1,0))="","",INDEX(Templates!$I$2:$FP$150,ROW()-ROW(O$21)+1, MATCH(O$17,Templates!$I$1:FR$1,0)))</f>
        <v>Boiler Loop 1</v>
      </c>
      <c r="P38" s="49" t="str" cm="1">
        <f t="array" ref="P38">IF(INDEX(Templates!$I$2:$FP$150,ROW()-ROW(P$21)+1, MATCH(P$17,Templates!$I$1:FS$1,0))="","",INDEX(Templates!$I$2:$FP$150,ROW()-ROW(P$21)+1, MATCH(P$17,Templates!$I$1:FS$1,0)))</f>
        <v>Boiler Loop 1</v>
      </c>
      <c r="Q38" s="49" t="str" cm="1">
        <f t="array" ref="Q38">IF(INDEX(Templates!$I$2:$FP$150,ROW()-ROW(Q$21)+1, MATCH(Q$17,Templates!$I$1:FT$1,0))="","",INDEX(Templates!$I$2:$FP$150,ROW()-ROW(Q$21)+1, MATCH(Q$17,Templates!$I$1:FT$1,0)))</f>
        <v>Boiler Loop 1</v>
      </c>
      <c r="R38" s="49" t="str" cm="1">
        <f t="array" ref="R38">IF(INDEX(Templates!$I$2:$FP$150,ROW()-ROW(R$21)+1, MATCH(R$17,Templates!$I$1:FU$1,0))="","",INDEX(Templates!$I$2:$FP$150,ROW()-ROW(R$21)+1, MATCH(R$17,Templates!$I$1:FU$1,0)))</f>
        <v>Boiler Loop 1</v>
      </c>
      <c r="S38" s="49" t="str" cm="1">
        <f t="array" ref="S38">IF(INDEX(Templates!$I$2:$FP$150,ROW()-ROW(S$21)+1, MATCH(S$17,Templates!$I$1:FV$1,0))="","",INDEX(Templates!$I$2:$FP$150,ROW()-ROW(S$21)+1, MATCH(S$17,Templates!$I$1:FV$1,0)))</f>
        <v/>
      </c>
      <c r="T38" s="49" t="str" cm="1">
        <f t="array" ref="T38">IF(INDEX(Templates!$I$2:$FP$150,ROW()-ROW(T$21)+1, MATCH(T$17,Templates!$I$1:FW$1,0))="","",INDEX(Templates!$I$2:$FP$150,ROW()-ROW(T$21)+1, MATCH(T$17,Templates!$I$1:FW$1,0)))</f>
        <v/>
      </c>
      <c r="U38" s="49" t="str" cm="1">
        <f t="array" ref="U38">IF(INDEX(Templates!$I$2:$FP$150,ROW()-ROW(U$21)+1, MATCH(U$17,Templates!$I$1:FX$1,0))="","",INDEX(Templates!$I$2:$FP$150,ROW()-ROW(U$21)+1, MATCH(U$17,Templates!$I$1:FX$1,0)))</f>
        <v/>
      </c>
      <c r="V38" s="49" t="str" cm="1">
        <f t="array" ref="V38">IF(INDEX(Templates!$I$2:$FP$150,ROW()-ROW(V$21)+1, MATCH(V$17,Templates!$I$1:FY$1,0))="","",INDEX(Templates!$I$2:$FP$150,ROW()-ROW(V$21)+1, MATCH(V$17,Templates!$I$1:FY$1,0)))</f>
        <v/>
      </c>
      <c r="W38" s="49" t="str" cm="1">
        <f t="array" ref="W38">IF(INDEX(Templates!$I$2:$FP$150,ROW()-ROW(W$21)+1, MATCH(W$17,Templates!$I$1:FZ$1,0))="","",INDEX(Templates!$I$2:$FP$150,ROW()-ROW(W$21)+1, MATCH(W$17,Templates!$I$1:FZ$1,0)))</f>
        <v>Boiler Loop 1</v>
      </c>
      <c r="X38" s="49" t="str" cm="1">
        <f t="array" ref="X38">IF(INDEX(Templates!$I$2:$FP$150,ROW()-ROW(X$21)+1, MATCH(X$17,Templates!$I$1:GA$1,0))="","",INDEX(Templates!$I$2:$FP$150,ROW()-ROW(X$21)+1, MATCH(X$17,Templates!$I$1:GA$1,0)))</f>
        <v>Boiler Loop 1</v>
      </c>
      <c r="Y38" s="49" t="str" cm="1">
        <f t="array" ref="Y38">IF(INDEX(Templates!$I$2:$FP$150,ROW()-ROW(Y$21)+1, MATCH(Y$17,Templates!$I$1:GB$1,0))="","",INDEX(Templates!$I$2:$FP$150,ROW()-ROW(Y$21)+1, MATCH(Y$17,Templates!$I$1:GB$1,0)))</f>
        <v>Boiler Loop 1</v>
      </c>
      <c r="Z38" s="49" t="str" cm="1">
        <f t="array" ref="Z38">IF(INDEX(Templates!$I$2:$FP$150,ROW()-ROW(Z$21)+1, MATCH(Z$17,Templates!$I$1:GC$1,0))="","",INDEX(Templates!$I$2:$FP$150,ROW()-ROW(Z$21)+1, MATCH(Z$17,Templates!$I$1:GC$1,0)))</f>
        <v>Boiler Loop 1</v>
      </c>
      <c r="AA38" s="49"/>
      <c r="AB38" s="49"/>
      <c r="AC38" s="49"/>
    </row>
    <row r="39" spans="1:29" s="18" customFormat="1">
      <c r="A39" s="35" t="s">
        <v>374</v>
      </c>
      <c r="B39" s="6" t="s">
        <v>378</v>
      </c>
      <c r="C39" s="60" t="str" cm="1">
        <f t="array" ref="C39">IF(INDEX(Templates!A$2:A$151,ROW()-ROW($21:$21)+1)="","",INDEX(Templates!A$2:A$151,ROW()-ROW($21:$21)+1))</f>
        <v>JSON_PATH:zones[0]</v>
      </c>
      <c r="D39" s="60" t="str" cm="1">
        <f t="array" ref="D39">IF(INDEX(Templates!B$2:B$151,ROW()-ROW($21:$21)+1)="","",INDEX(Templates!B$2:B$151,ROW()-ROW($21:$21)+1))</f>
        <v>terminals[0]</v>
      </c>
      <c r="E39" s="60" t="str" cm="1">
        <f t="array" ref="E39">IF(INDEX(Templates!C$2:C$151,ROW()-ROW($21:$21)+1)="","",INDEX(Templates!C$2:C$151,ROW()-ROW($21:$21)+1))</f>
        <v>cooling_source</v>
      </c>
      <c r="F39" s="119" t="str" cm="1">
        <f t="array" ref="F39">IF(INDEX(Templates!D$2:D$151,ROW()-ROW($21:$21)+1)="","",INDEX(Templates!D$2:D$151,ROW()-ROW($21:$21)+1))</f>
        <v/>
      </c>
      <c r="G39" s="107" t="str" cm="1">
        <f t="array" ref="G39">IF(INDEX(Templates!E$2:E$151,ROW()-ROW($21:$21)+1)="","",INDEX(Templates!E$2:E$151,ROW()-ROW($21:$21)+1))</f>
        <v>Air Terminal</v>
      </c>
      <c r="H39" s="62" t="str" cm="1">
        <f t="array" ref="H39">IF(INDEX(Templates!F$2:F$151,ROW()-ROW($21:$21)+1)="","",INDEX(Templates!F$2:F$151,ROW()-ROW($21:$21)+1))</f>
        <v>Terminal 1</v>
      </c>
      <c r="I39" s="62" t="str" cm="1">
        <f t="array" ref="I39">IF(INDEX(Templates!G$2:G$151,ROW()-ROW($21:$21)+1)="","",INDEX(Templates!G$2:G$151,ROW()-ROW($21:$21)+1))</f>
        <v>Zone 1</v>
      </c>
      <c r="J39" s="62" t="str" cm="1">
        <f t="array" ref="J39">IF(INDEX(Templates!H$2:H$151,ROW()-ROW($21:$21)+1)="","",INDEX(Templates!H$2:H$151,ROW()-ROW($21:$21)+1))</f>
        <v>cooling_source</v>
      </c>
      <c r="K39" s="63" t="str" cm="1">
        <f t="array" ref="K39">IF(INDEX(Templates!I$2:I$151,ROW()-ROW($21:$21)+1)="","",INDEX(Templates!I$2:I$151,ROW()-ROW($21:$21)+1))</f>
        <v/>
      </c>
      <c r="L39" s="63" t="str" cm="1">
        <f t="array" ref="L39">IF(INDEX(Templates!J$2:J$151,ROW()-ROW($21:$21)+1)="","",INDEX(Templates!J$2:J$151,ROW()-ROW($21:$21)+1))</f>
        <v/>
      </c>
      <c r="M39" s="49" t="str" cm="1">
        <f t="array" ref="M39">IF(INDEX(Templates!$I$2:$FP$150,ROW()-ROW(M$21)+1, MATCH(M$17,Templates!$I$1:FP$1,0))="","",INDEX(Templates!$I$2:$FP$150,ROW()-ROW(M$21)+1, MATCH(M$17,Templates!$I$1:FP$1,0)))</f>
        <v/>
      </c>
      <c r="N39" s="49" t="str" cm="1">
        <f t="array" ref="N39">IF(INDEX(Templates!$I$2:$FP$150,ROW()-ROW(N$21)+1, MATCH(N$17,Templates!$I$1:FQ$1,0))="","",INDEX(Templates!$I$2:$FP$150,ROW()-ROW(N$21)+1, MATCH(N$17,Templates!$I$1:FQ$1,0)))</f>
        <v/>
      </c>
      <c r="O39" s="49" t="str" cm="1">
        <f t="array" ref="O39">IF(INDEX(Templates!$I$2:$FP$150,ROW()-ROW(O$21)+1, MATCH(O$17,Templates!$I$1:FR$1,0))="","",INDEX(Templates!$I$2:$FP$150,ROW()-ROW(O$21)+1, MATCH(O$17,Templates!$I$1:FR$1,0)))</f>
        <v/>
      </c>
      <c r="P39" s="49" t="str" cm="1">
        <f t="array" ref="P39">IF(INDEX(Templates!$I$2:$FP$150,ROW()-ROW(P$21)+1, MATCH(P$17,Templates!$I$1:FS$1,0))="","",INDEX(Templates!$I$2:$FP$150,ROW()-ROW(P$21)+1, MATCH(P$17,Templates!$I$1:FS$1,0)))</f>
        <v/>
      </c>
      <c r="Q39" s="49" t="str" cm="1">
        <f t="array" ref="Q39">IF(INDEX(Templates!$I$2:$FP$150,ROW()-ROW(Q$21)+1, MATCH(Q$17,Templates!$I$1:FT$1,0))="","",INDEX(Templates!$I$2:$FP$150,ROW()-ROW(Q$21)+1, MATCH(Q$17,Templates!$I$1:FT$1,0)))</f>
        <v/>
      </c>
      <c r="R39" s="49" t="str" cm="1">
        <f t="array" ref="R39">IF(INDEX(Templates!$I$2:$FP$150,ROW()-ROW(R$21)+1, MATCH(R$17,Templates!$I$1:FU$1,0))="","",INDEX(Templates!$I$2:$FP$150,ROW()-ROW(R$21)+1, MATCH(R$17,Templates!$I$1:FU$1,0)))</f>
        <v/>
      </c>
      <c r="S39" s="49" t="str" cm="1">
        <f t="array" ref="S39">IF(INDEX(Templates!$I$2:$FP$150,ROW()-ROW(S$21)+1, MATCH(S$17,Templates!$I$1:FV$1,0))="","",INDEX(Templates!$I$2:$FP$150,ROW()-ROW(S$21)+1, MATCH(S$17,Templates!$I$1:FV$1,0)))</f>
        <v/>
      </c>
      <c r="T39" s="49" t="str" cm="1">
        <f t="array" ref="T39">IF(INDEX(Templates!$I$2:$FP$150,ROW()-ROW(T$21)+1, MATCH(T$17,Templates!$I$1:FW$1,0))="","",INDEX(Templates!$I$2:$FP$150,ROW()-ROW(T$21)+1, MATCH(T$17,Templates!$I$1:FW$1,0)))</f>
        <v/>
      </c>
      <c r="U39" s="49" t="str" cm="1">
        <f t="array" ref="U39">IF(INDEX(Templates!$I$2:$FP$150,ROW()-ROW(U$21)+1, MATCH(U$17,Templates!$I$1:FX$1,0))="","",INDEX(Templates!$I$2:$FP$150,ROW()-ROW(U$21)+1, MATCH(U$17,Templates!$I$1:FX$1,0)))</f>
        <v/>
      </c>
      <c r="V39" s="49" t="str" cm="1">
        <f t="array" ref="V39">IF(INDEX(Templates!$I$2:$FP$150,ROW()-ROW(V$21)+1, MATCH(V$17,Templates!$I$1:FY$1,0))="","",INDEX(Templates!$I$2:$FP$150,ROW()-ROW(V$21)+1, MATCH(V$17,Templates!$I$1:FY$1,0)))</f>
        <v/>
      </c>
      <c r="W39" s="49" t="str" cm="1">
        <f t="array" ref="W39">IF(INDEX(Templates!$I$2:$FP$150,ROW()-ROW(W$21)+1, MATCH(W$17,Templates!$I$1:FZ$1,0))="","",INDEX(Templates!$I$2:$FP$150,ROW()-ROW(W$21)+1, MATCH(W$17,Templates!$I$1:FZ$1,0)))</f>
        <v/>
      </c>
      <c r="X39" s="49" t="str" cm="1">
        <f t="array" ref="X39">IF(INDEX(Templates!$I$2:$FP$150,ROW()-ROW(X$21)+1, MATCH(X$17,Templates!$I$1:GA$1,0))="","",INDEX(Templates!$I$2:$FP$150,ROW()-ROW(X$21)+1, MATCH(X$17,Templates!$I$1:GA$1,0)))</f>
        <v/>
      </c>
      <c r="Y39" s="49" t="str" cm="1">
        <f t="array" ref="Y39">IF(INDEX(Templates!$I$2:$FP$150,ROW()-ROW(Y$21)+1, MATCH(Y$17,Templates!$I$1:GB$1,0))="","",INDEX(Templates!$I$2:$FP$150,ROW()-ROW(Y$21)+1, MATCH(Y$17,Templates!$I$1:GB$1,0)))</f>
        <v/>
      </c>
      <c r="Z39" s="49" t="str" cm="1">
        <f t="array" ref="Z39">IF(INDEX(Templates!$I$2:$FP$150,ROW()-ROW(Z$21)+1, MATCH(Z$17,Templates!$I$1:GC$1,0))="","",INDEX(Templates!$I$2:$FP$150,ROW()-ROW(Z$21)+1, MATCH(Z$17,Templates!$I$1:GC$1,0)))</f>
        <v/>
      </c>
      <c r="AA39" s="49"/>
      <c r="AB39" s="49"/>
      <c r="AC39" s="49"/>
    </row>
    <row r="40" spans="1:29" s="18" customFormat="1">
      <c r="A40" s="35" t="s">
        <v>374</v>
      </c>
      <c r="B40" s="6" t="s">
        <v>378</v>
      </c>
      <c r="C40" s="60" t="str" cm="1">
        <f t="array" ref="C40">IF(INDEX(Templates!A$2:A$151,ROW()-ROW($21:$21)+1)="","",INDEX(Templates!A$2:A$151,ROW()-ROW($21:$21)+1))</f>
        <v>JSON_PATH:zones[0]</v>
      </c>
      <c r="D40" s="60" t="str" cm="1">
        <f t="array" ref="D40">IF(INDEX(Templates!B$2:B$151,ROW()-ROW($21:$21)+1)="","",INDEX(Templates!B$2:B$151,ROW()-ROW($21:$21)+1))</f>
        <v>terminals[0]</v>
      </c>
      <c r="E40" s="60" t="str" cm="1">
        <f t="array" ref="E40">IF(INDEX(Templates!C$2:C$151,ROW()-ROW($21:$21)+1)="","",INDEX(Templates!C$2:C$151,ROW()-ROW($21:$21)+1))</f>
        <v>cooling_from_loop</v>
      </c>
      <c r="F40" s="119" t="str" cm="1">
        <f t="array" ref="F40">IF(INDEX(Templates!D$2:D$151,ROW()-ROW($21:$21)+1)="","",INDEX(Templates!D$2:D$151,ROW()-ROW($21:$21)+1))</f>
        <v/>
      </c>
      <c r="G40" s="107" t="str" cm="1">
        <f t="array" ref="G40">IF(INDEX(Templates!E$2:E$151,ROW()-ROW($21:$21)+1)="","",INDEX(Templates!E$2:E$151,ROW()-ROW($21:$21)+1))</f>
        <v>Air Terminal</v>
      </c>
      <c r="H40" s="62" t="str" cm="1">
        <f t="array" ref="H40">IF(INDEX(Templates!F$2:F$151,ROW()-ROW($21:$21)+1)="","",INDEX(Templates!F$2:F$151,ROW()-ROW($21:$21)+1))</f>
        <v>Terminal 1</v>
      </c>
      <c r="I40" s="62" t="str" cm="1">
        <f t="array" ref="I40">IF(INDEX(Templates!G$2:G$151,ROW()-ROW($21:$21)+1)="","",INDEX(Templates!G$2:G$151,ROW()-ROW($21:$21)+1))</f>
        <v>Zone 1</v>
      </c>
      <c r="J40" s="62" t="str" cm="1">
        <f t="array" ref="J40">IF(INDEX(Templates!H$2:H$151,ROW()-ROW($21:$21)+1)="","",INDEX(Templates!H$2:H$151,ROW()-ROW($21:$21)+1))</f>
        <v>cooling_from_loop</v>
      </c>
      <c r="K40" s="63" t="str" cm="1">
        <f t="array" ref="K40">IF(INDEX(Templates!I$2:I$151,ROW()-ROW($21:$21)+1)="","",INDEX(Templates!I$2:I$151,ROW()-ROW($21:$21)+1))</f>
        <v/>
      </c>
      <c r="L40" s="63" t="str" cm="1">
        <f t="array" ref="L40">IF(INDEX(Templates!J$2:J$151,ROW()-ROW($21:$21)+1)="","",INDEX(Templates!J$2:J$151,ROW()-ROW($21:$21)+1))</f>
        <v/>
      </c>
      <c r="M40" s="49" t="str" cm="1">
        <f t="array" ref="M40">IF(INDEX(Templates!$I$2:$FP$150,ROW()-ROW(M$21)+1, MATCH(M$17,Templates!$I$1:FP$1,0))="","",INDEX(Templates!$I$2:$FP$150,ROW()-ROW(M$21)+1, MATCH(M$17,Templates!$I$1:FP$1,0)))</f>
        <v/>
      </c>
      <c r="N40" s="49" t="str" cm="1">
        <f t="array" ref="N40">IF(INDEX(Templates!$I$2:$FP$150,ROW()-ROW(N$21)+1, MATCH(N$17,Templates!$I$1:FQ$1,0))="","",INDEX(Templates!$I$2:$FP$150,ROW()-ROW(N$21)+1, MATCH(N$17,Templates!$I$1:FQ$1,0)))</f>
        <v/>
      </c>
      <c r="O40" s="49" t="str" cm="1">
        <f t="array" ref="O40">IF(INDEX(Templates!$I$2:$FP$150,ROW()-ROW(O$21)+1, MATCH(O$17,Templates!$I$1:FR$1,0))="","",INDEX(Templates!$I$2:$FP$150,ROW()-ROW(O$21)+1, MATCH(O$17,Templates!$I$1:FR$1,0)))</f>
        <v/>
      </c>
      <c r="P40" s="49" t="str" cm="1">
        <f t="array" ref="P40">IF(INDEX(Templates!$I$2:$FP$150,ROW()-ROW(P$21)+1, MATCH(P$17,Templates!$I$1:FS$1,0))="","",INDEX(Templates!$I$2:$FP$150,ROW()-ROW(P$21)+1, MATCH(P$17,Templates!$I$1:FS$1,0)))</f>
        <v/>
      </c>
      <c r="Q40" s="49" t="str" cm="1">
        <f t="array" ref="Q40">IF(INDEX(Templates!$I$2:$FP$150,ROW()-ROW(Q$21)+1, MATCH(Q$17,Templates!$I$1:FT$1,0))="","",INDEX(Templates!$I$2:$FP$150,ROW()-ROW(Q$21)+1, MATCH(Q$17,Templates!$I$1:FT$1,0)))</f>
        <v/>
      </c>
      <c r="R40" s="49" t="str" cm="1">
        <f t="array" ref="R40">IF(INDEX(Templates!$I$2:$FP$150,ROW()-ROW(R$21)+1, MATCH(R$17,Templates!$I$1:FU$1,0))="","",INDEX(Templates!$I$2:$FP$150,ROW()-ROW(R$21)+1, MATCH(R$17,Templates!$I$1:FU$1,0)))</f>
        <v/>
      </c>
      <c r="S40" s="49" t="str" cm="1">
        <f t="array" ref="S40">IF(INDEX(Templates!$I$2:$FP$150,ROW()-ROW(S$21)+1, MATCH(S$17,Templates!$I$1:FV$1,0))="","",INDEX(Templates!$I$2:$FP$150,ROW()-ROW(S$21)+1, MATCH(S$17,Templates!$I$1:FV$1,0)))</f>
        <v/>
      </c>
      <c r="T40" s="49" t="str" cm="1">
        <f t="array" ref="T40">IF(INDEX(Templates!$I$2:$FP$150,ROW()-ROW(T$21)+1, MATCH(T$17,Templates!$I$1:FW$1,0))="","",INDEX(Templates!$I$2:$FP$150,ROW()-ROW(T$21)+1, MATCH(T$17,Templates!$I$1:FW$1,0)))</f>
        <v/>
      </c>
      <c r="U40" s="49" t="str" cm="1">
        <f t="array" ref="U40">IF(INDEX(Templates!$I$2:$FP$150,ROW()-ROW(U$21)+1, MATCH(U$17,Templates!$I$1:FX$1,0))="","",INDEX(Templates!$I$2:$FP$150,ROW()-ROW(U$21)+1, MATCH(U$17,Templates!$I$1:FX$1,0)))</f>
        <v/>
      </c>
      <c r="V40" s="49" t="str" cm="1">
        <f t="array" ref="V40">IF(INDEX(Templates!$I$2:$FP$150,ROW()-ROW(V$21)+1, MATCH(V$17,Templates!$I$1:FY$1,0))="","",INDEX(Templates!$I$2:$FP$150,ROW()-ROW(V$21)+1, MATCH(V$17,Templates!$I$1:FY$1,0)))</f>
        <v/>
      </c>
      <c r="W40" s="49" t="str" cm="1">
        <f t="array" ref="W40">IF(INDEX(Templates!$I$2:$FP$150,ROW()-ROW(W$21)+1, MATCH(W$17,Templates!$I$1:FZ$1,0))="","",INDEX(Templates!$I$2:$FP$150,ROW()-ROW(W$21)+1, MATCH(W$17,Templates!$I$1:FZ$1,0)))</f>
        <v/>
      </c>
      <c r="X40" s="49" t="str" cm="1">
        <f t="array" ref="X40">IF(INDEX(Templates!$I$2:$FP$150,ROW()-ROW(X$21)+1, MATCH(X$17,Templates!$I$1:GA$1,0))="","",INDEX(Templates!$I$2:$FP$150,ROW()-ROW(X$21)+1, MATCH(X$17,Templates!$I$1:GA$1,0)))</f>
        <v/>
      </c>
      <c r="Y40" s="49" t="str" cm="1">
        <f t="array" ref="Y40">IF(INDEX(Templates!$I$2:$FP$150,ROW()-ROW(Y$21)+1, MATCH(Y$17,Templates!$I$1:GB$1,0))="","",INDEX(Templates!$I$2:$FP$150,ROW()-ROW(Y$21)+1, MATCH(Y$17,Templates!$I$1:GB$1,0)))</f>
        <v/>
      </c>
      <c r="Z40" s="49" t="str" cm="1">
        <f t="array" ref="Z40">IF(INDEX(Templates!$I$2:$FP$150,ROW()-ROW(Z$21)+1, MATCH(Z$17,Templates!$I$1:GC$1,0))="","",INDEX(Templates!$I$2:$FP$150,ROW()-ROW(Z$21)+1, MATCH(Z$17,Templates!$I$1:GC$1,0)))</f>
        <v/>
      </c>
      <c r="AA40" s="49"/>
      <c r="AB40" s="49"/>
      <c r="AC40" s="49"/>
    </row>
    <row r="41" spans="1:29" s="18" customFormat="1">
      <c r="A41" s="35" t="s">
        <v>374</v>
      </c>
      <c r="B41" s="6" t="s">
        <v>378</v>
      </c>
      <c r="C41" s="60" t="str" cm="1">
        <f t="array" ref="C41">IF(INDEX(Templates!A$2:A$151,ROW()-ROW($21:$21)+1)="","",INDEX(Templates!A$2:A$151,ROW()-ROW($21:$21)+1))</f>
        <v>JSON_PATH:zones[0]</v>
      </c>
      <c r="D41" s="60" t="str" cm="1">
        <f t="array" ref="D41">IF(INDEX(Templates!B$2:B$151,ROW()-ROW($21:$21)+1)="","",INDEX(Templates!B$2:B$151,ROW()-ROW($21:$21)+1))</f>
        <v>terminals[0]</v>
      </c>
      <c r="E41" s="60" t="str" cm="1">
        <f t="array" ref="E41">IF(INDEX(Templates!C$2:C$151,ROW()-ROW($21:$21)+1)="","",INDEX(Templates!C$2:C$151,ROW()-ROW($21:$21)+1))</f>
        <v>fan</v>
      </c>
      <c r="F41" s="119" t="str" cm="1">
        <f t="array" ref="F41">IF(INDEX(Templates!D$2:D$151,ROW()-ROW($21:$21)+1)="","",INDEX(Templates!D$2:D$151,ROW()-ROW($21:$21)+1))</f>
        <v>id</v>
      </c>
      <c r="G41" s="107" t="str" cm="1">
        <f t="array" ref="G41">IF(INDEX(Templates!E$2:E$151,ROW()-ROW($21:$21)+1)="","",INDEX(Templates!E$2:E$151,ROW()-ROW($21:$21)+1))</f>
        <v>Air Terminal</v>
      </c>
      <c r="H41" s="62" t="str" cm="1">
        <f t="array" ref="H41">IF(INDEX(Templates!F$2:F$151,ROW()-ROW($21:$21)+1)="","",INDEX(Templates!F$2:F$151,ROW()-ROW($21:$21)+1))</f>
        <v>Terminal 1</v>
      </c>
      <c r="I41" s="62" t="str" cm="1">
        <f t="array" ref="I41">IF(INDEX(Templates!G$2:G$151,ROW()-ROW($21:$21)+1)="","",INDEX(Templates!G$2:G$151,ROW()-ROW($21:$21)+1))</f>
        <v>Zone 1</v>
      </c>
      <c r="J41" s="62" t="str" cm="1">
        <f t="array" ref="J41">IF(INDEX(Templates!H$2:H$151,ROW()-ROW($21:$21)+1)="","",INDEX(Templates!H$2:H$151,ROW()-ROW($21:$21)+1))</f>
        <v>fan</v>
      </c>
      <c r="K41" s="63" t="str" cm="1">
        <f t="array" ref="K41">IF(INDEX(Templates!I$2:I$151,ROW()-ROW($21:$21)+1)="","",INDEX(Templates!I$2:I$151,ROW()-ROW($21:$21)+1))</f>
        <v/>
      </c>
      <c r="L41" s="63" t="str" cm="1">
        <f t="array" ref="L41">IF(INDEX(Templates!J$2:J$151,ROW()-ROW($21:$21)+1)="","",INDEX(Templates!J$2:J$151,ROW()-ROW($21:$21)+1))</f>
        <v/>
      </c>
      <c r="M41" s="49" t="str" cm="1">
        <f t="array" ref="M41">IF(INDEX(Templates!$I$2:$FP$150,ROW()-ROW(M$21)+1, MATCH(M$17,Templates!$I$1:FP$1,0))="","",INDEX(Templates!$I$2:$FP$150,ROW()-ROW(M$21)+1, MATCH(M$17,Templates!$I$1:FP$1,0)))</f>
        <v/>
      </c>
      <c r="N41" s="49" t="str" cm="1">
        <f t="array" ref="N41">IF(INDEX(Templates!$I$2:$FP$150,ROW()-ROW(N$21)+1, MATCH(N$17,Templates!$I$1:FQ$1,0))="","",INDEX(Templates!$I$2:$FP$150,ROW()-ROW(N$21)+1, MATCH(N$17,Templates!$I$1:FQ$1,0)))</f>
        <v/>
      </c>
      <c r="O41" s="49" t="str" cm="1">
        <f t="array" ref="O41">IF(INDEX(Templates!$I$2:$FP$150,ROW()-ROW(O$21)+1, MATCH(O$17,Templates!$I$1:FR$1,0))="","",INDEX(Templates!$I$2:$FP$150,ROW()-ROW(O$21)+1, MATCH(O$17,Templates!$I$1:FR$1,0)))</f>
        <v/>
      </c>
      <c r="P41" s="49" t="str" cm="1">
        <f t="array" ref="P41">IF(INDEX(Templates!$I$2:$FP$150,ROW()-ROW(P$21)+1, MATCH(P$17,Templates!$I$1:FS$1,0))="","",INDEX(Templates!$I$2:$FP$150,ROW()-ROW(P$21)+1, MATCH(P$17,Templates!$I$1:FS$1,0)))</f>
        <v/>
      </c>
      <c r="Q41" s="49" t="str" cm="1">
        <f t="array" ref="Q41">IF(INDEX(Templates!$I$2:$FP$150,ROW()-ROW(Q$21)+1, MATCH(Q$17,Templates!$I$1:FT$1,0))="","",INDEX(Templates!$I$2:$FP$150,ROW()-ROW(Q$21)+1, MATCH(Q$17,Templates!$I$1:FT$1,0)))</f>
        <v/>
      </c>
      <c r="R41" s="49" t="str" cm="1">
        <f t="array" ref="R41">IF(INDEX(Templates!$I$2:$FP$150,ROW()-ROW(R$21)+1, MATCH(R$17,Templates!$I$1:FU$1,0))="","",INDEX(Templates!$I$2:$FP$150,ROW()-ROW(R$21)+1, MATCH(R$17,Templates!$I$1:FU$1,0)))</f>
        <v/>
      </c>
      <c r="S41" s="49" t="str" cm="1">
        <f t="array" ref="S41">IF(INDEX(Templates!$I$2:$FP$150,ROW()-ROW(S$21)+1, MATCH(S$17,Templates!$I$1:FV$1,0))="","",INDEX(Templates!$I$2:$FP$150,ROW()-ROW(S$21)+1, MATCH(S$17,Templates!$I$1:FV$1,0)))</f>
        <v>Fan 1</v>
      </c>
      <c r="T41" s="49" t="str" cm="1">
        <f t="array" ref="T41">IF(INDEX(Templates!$I$2:$FP$150,ROW()-ROW(T$21)+1, MATCH(T$17,Templates!$I$1:FW$1,0))="","",INDEX(Templates!$I$2:$FP$150,ROW()-ROW(T$21)+1, MATCH(T$17,Templates!$I$1:FW$1,0)))</f>
        <v>Fan 1</v>
      </c>
      <c r="U41" s="49" t="str" cm="1">
        <f t="array" ref="U41">IF(INDEX(Templates!$I$2:$FP$150,ROW()-ROW(U$21)+1, MATCH(U$17,Templates!$I$1:FX$1,0))="","",INDEX(Templates!$I$2:$FP$150,ROW()-ROW(U$21)+1, MATCH(U$17,Templates!$I$1:FX$1,0)))</f>
        <v>Fan 1</v>
      </c>
      <c r="V41" s="49" t="str" cm="1">
        <f t="array" ref="V41">IF(INDEX(Templates!$I$2:$FP$150,ROW()-ROW(V$21)+1, MATCH(V$17,Templates!$I$1:FY$1,0))="","",INDEX(Templates!$I$2:$FP$150,ROW()-ROW(V$21)+1, MATCH(V$17,Templates!$I$1:FY$1,0)))</f>
        <v>Fan 1</v>
      </c>
      <c r="W41" s="49" t="str" cm="1">
        <f t="array" ref="W41">IF(INDEX(Templates!$I$2:$FP$150,ROW()-ROW(W$21)+1, MATCH(W$17,Templates!$I$1:FZ$1,0))="","",INDEX(Templates!$I$2:$FP$150,ROW()-ROW(W$21)+1, MATCH(W$17,Templates!$I$1:FZ$1,0)))</f>
        <v/>
      </c>
      <c r="X41" s="49" t="str" cm="1">
        <f t="array" ref="X41">IF(INDEX(Templates!$I$2:$FP$150,ROW()-ROW(X$21)+1, MATCH(X$17,Templates!$I$1:GA$1,0))="","",INDEX(Templates!$I$2:$FP$150,ROW()-ROW(X$21)+1, MATCH(X$17,Templates!$I$1:GA$1,0)))</f>
        <v/>
      </c>
      <c r="Y41" s="49" t="str" cm="1">
        <f t="array" ref="Y41">IF(INDEX(Templates!$I$2:$FP$150,ROW()-ROW(Y$21)+1, MATCH(Y$17,Templates!$I$1:GB$1,0))="","",INDEX(Templates!$I$2:$FP$150,ROW()-ROW(Y$21)+1, MATCH(Y$17,Templates!$I$1:GB$1,0)))</f>
        <v/>
      </c>
      <c r="Z41" s="49" t="str" cm="1">
        <f t="array" ref="Z41">IF(INDEX(Templates!$I$2:$FP$150,ROW()-ROW(Z$21)+1, MATCH(Z$17,Templates!$I$1:GC$1,0))="","",INDEX(Templates!$I$2:$FP$150,ROW()-ROW(Z$21)+1, MATCH(Z$17,Templates!$I$1:GC$1,0)))</f>
        <v/>
      </c>
      <c r="AA41" s="49"/>
      <c r="AB41" s="49"/>
      <c r="AC41" s="49"/>
    </row>
    <row r="42" spans="1:29" s="18" customFormat="1">
      <c r="A42" s="35" t="s">
        <v>374</v>
      </c>
      <c r="B42" s="6" t="s">
        <v>378</v>
      </c>
      <c r="C42" s="60" t="str" cm="1">
        <f t="array" ref="C42">IF(INDEX(Templates!A$2:A$151,ROW()-ROW($21:$21)+1)="","",INDEX(Templates!A$2:A$151,ROW()-ROW($21:$21)+1))</f>
        <v>JSON_PATH:zones[0]</v>
      </c>
      <c r="D42" s="60" t="str" cm="1">
        <f t="array" ref="D42">IF(INDEX(Templates!B$2:B$151,ROW()-ROW($21:$21)+1)="","",INDEX(Templates!B$2:B$151,ROW()-ROW($21:$21)+1))</f>
        <v>terminals[0]</v>
      </c>
      <c r="E42" s="60" t="str" cm="1">
        <f t="array" ref="E42">IF(INDEX(Templates!C$2:C$151,ROW()-ROW($21:$21)+1)="","",INDEX(Templates!C$2:C$151,ROW()-ROW($21:$21)+1))</f>
        <v>fan_configuration</v>
      </c>
      <c r="F42" s="119" t="str" cm="1">
        <f t="array" ref="F42">IF(INDEX(Templates!D$2:D$151,ROW()-ROW($21:$21)+1)="","",INDEX(Templates!D$2:D$151,ROW()-ROW($21:$21)+1))</f>
        <v/>
      </c>
      <c r="G42" s="107" t="str" cm="1">
        <f t="array" ref="G42">IF(INDEX(Templates!E$2:E$151,ROW()-ROW($21:$21)+1)="","",INDEX(Templates!E$2:E$151,ROW()-ROW($21:$21)+1))</f>
        <v>Air Terminal</v>
      </c>
      <c r="H42" s="62" t="str" cm="1">
        <f t="array" ref="H42">IF(INDEX(Templates!F$2:F$151,ROW()-ROW($21:$21)+1)="","",INDEX(Templates!F$2:F$151,ROW()-ROW($21:$21)+1))</f>
        <v>Terminal 1</v>
      </c>
      <c r="I42" s="62" t="str" cm="1">
        <f t="array" ref="I42">IF(INDEX(Templates!G$2:G$151,ROW()-ROW($21:$21)+1)="","",INDEX(Templates!G$2:G$151,ROW()-ROW($21:$21)+1))</f>
        <v>Zone 1</v>
      </c>
      <c r="J42" s="62" t="str" cm="1">
        <f t="array" ref="J42">IF(INDEX(Templates!H$2:H$151,ROW()-ROW($21:$21)+1)="","",INDEX(Templates!H$2:H$151,ROW()-ROW($21:$21)+1))</f>
        <v>fan_configuration</v>
      </c>
      <c r="K42" s="63" t="str" cm="1">
        <f t="array" ref="K42">IF(INDEX(Templates!I$2:I$151,ROW()-ROW($21:$21)+1)="","",INDEX(Templates!I$2:I$151,ROW()-ROW($21:$21)+1))</f>
        <v/>
      </c>
      <c r="L42" s="63" t="str" cm="1">
        <f t="array" ref="L42">IF(INDEX(Templates!J$2:J$151,ROW()-ROW($21:$21)+1)="","",INDEX(Templates!J$2:J$151,ROW()-ROW($21:$21)+1))</f>
        <v/>
      </c>
      <c r="M42" s="49" t="str" cm="1">
        <f t="array" ref="M42">IF(INDEX(Templates!$I$2:$FP$150,ROW()-ROW(M$21)+1, MATCH(M$17,Templates!$I$1:FP$1,0))="","",INDEX(Templates!$I$2:$FP$150,ROW()-ROW(M$21)+1, MATCH(M$17,Templates!$I$1:FP$1,0)))</f>
        <v/>
      </c>
      <c r="N42" s="49" t="str" cm="1">
        <f t="array" ref="N42">IF(INDEX(Templates!$I$2:$FP$150,ROW()-ROW(N$21)+1, MATCH(N$17,Templates!$I$1:FQ$1,0))="","",INDEX(Templates!$I$2:$FP$150,ROW()-ROW(N$21)+1, MATCH(N$17,Templates!$I$1:FQ$1,0)))</f>
        <v/>
      </c>
      <c r="O42" s="49" t="str" cm="1">
        <f t="array" ref="O42">IF(INDEX(Templates!$I$2:$FP$150,ROW()-ROW(O$21)+1, MATCH(O$17,Templates!$I$1:FR$1,0))="","",INDEX(Templates!$I$2:$FP$150,ROW()-ROW(O$21)+1, MATCH(O$17,Templates!$I$1:FR$1,0)))</f>
        <v/>
      </c>
      <c r="P42" s="49" t="str" cm="1">
        <f t="array" ref="P42">IF(INDEX(Templates!$I$2:$FP$150,ROW()-ROW(P$21)+1, MATCH(P$17,Templates!$I$1:FS$1,0))="","",INDEX(Templates!$I$2:$FP$150,ROW()-ROW(P$21)+1, MATCH(P$17,Templates!$I$1:FS$1,0)))</f>
        <v/>
      </c>
      <c r="Q42" s="49" t="str" cm="1">
        <f t="array" ref="Q42">IF(INDEX(Templates!$I$2:$FP$150,ROW()-ROW(Q$21)+1, MATCH(Q$17,Templates!$I$1:FT$1,0))="","",INDEX(Templates!$I$2:$FP$150,ROW()-ROW(Q$21)+1, MATCH(Q$17,Templates!$I$1:FT$1,0)))</f>
        <v/>
      </c>
      <c r="R42" s="49" t="str" cm="1">
        <f t="array" ref="R42">IF(INDEX(Templates!$I$2:$FP$150,ROW()-ROW(R$21)+1, MATCH(R$17,Templates!$I$1:FU$1,0))="","",INDEX(Templates!$I$2:$FP$150,ROW()-ROW(R$21)+1, MATCH(R$17,Templates!$I$1:FU$1,0)))</f>
        <v/>
      </c>
      <c r="S42" s="49" t="str" cm="1">
        <f t="array" ref="S42">IF(INDEX(Templates!$I$2:$FP$150,ROW()-ROW(S$21)+1, MATCH(S$17,Templates!$I$1:FV$1,0))="","",INDEX(Templates!$I$2:$FP$150,ROW()-ROW(S$21)+1, MATCH(S$17,Templates!$I$1:FV$1,0)))</f>
        <v>PARALLEL</v>
      </c>
      <c r="T42" s="49" t="str" cm="1">
        <f t="array" ref="T42">IF(INDEX(Templates!$I$2:$FP$150,ROW()-ROW(T$21)+1, MATCH(T$17,Templates!$I$1:FW$1,0))="","",INDEX(Templates!$I$2:$FP$150,ROW()-ROW(T$21)+1, MATCH(T$17,Templates!$I$1:FW$1,0)))</f>
        <v>PARALLEL</v>
      </c>
      <c r="U42" s="49" t="str" cm="1">
        <f t="array" ref="U42">IF(INDEX(Templates!$I$2:$FP$150,ROW()-ROW(U$21)+1, MATCH(U$17,Templates!$I$1:FX$1,0))="","",INDEX(Templates!$I$2:$FP$150,ROW()-ROW(U$21)+1, MATCH(U$17,Templates!$I$1:FX$1,0)))</f>
        <v>PARALLEL</v>
      </c>
      <c r="V42" s="49" t="str" cm="1">
        <f t="array" ref="V42">IF(INDEX(Templates!$I$2:$FP$150,ROW()-ROW(V$21)+1, MATCH(V$17,Templates!$I$1:FY$1,0))="","",INDEX(Templates!$I$2:$FP$150,ROW()-ROW(V$21)+1, MATCH(V$17,Templates!$I$1:FY$1,0)))</f>
        <v>PARALLEL</v>
      </c>
      <c r="W42" s="49" t="str" cm="1">
        <f t="array" ref="W42">IF(INDEX(Templates!$I$2:$FP$150,ROW()-ROW(W$21)+1, MATCH(W$17,Templates!$I$1:FZ$1,0))="","",INDEX(Templates!$I$2:$FP$150,ROW()-ROW(W$21)+1, MATCH(W$17,Templates!$I$1:FZ$1,0)))</f>
        <v/>
      </c>
      <c r="X42" s="49" t="str" cm="1">
        <f t="array" ref="X42">IF(INDEX(Templates!$I$2:$FP$150,ROW()-ROW(X$21)+1, MATCH(X$17,Templates!$I$1:GA$1,0))="","",INDEX(Templates!$I$2:$FP$150,ROW()-ROW(X$21)+1, MATCH(X$17,Templates!$I$1:GA$1,0)))</f>
        <v/>
      </c>
      <c r="Y42" s="49" t="str" cm="1">
        <f t="array" ref="Y42">IF(INDEX(Templates!$I$2:$FP$150,ROW()-ROW(Y$21)+1, MATCH(Y$17,Templates!$I$1:GB$1,0))="","",INDEX(Templates!$I$2:$FP$150,ROW()-ROW(Y$21)+1, MATCH(Y$17,Templates!$I$1:GB$1,0)))</f>
        <v/>
      </c>
      <c r="Z42" s="49" t="str" cm="1">
        <f t="array" ref="Z42">IF(INDEX(Templates!$I$2:$FP$150,ROW()-ROW(Z$21)+1, MATCH(Z$17,Templates!$I$1:GC$1,0))="","",INDEX(Templates!$I$2:$FP$150,ROW()-ROW(Z$21)+1, MATCH(Z$17,Templates!$I$1:GC$1,0)))</f>
        <v/>
      </c>
      <c r="AA42" s="49"/>
      <c r="AB42" s="49"/>
      <c r="AC42" s="49"/>
    </row>
    <row r="43" spans="1:29" s="18" customFormat="1">
      <c r="A43" s="35" t="s">
        <v>374</v>
      </c>
      <c r="B43" s="6" t="s">
        <v>378</v>
      </c>
      <c r="C43" s="60" t="str" cm="1">
        <f t="array" ref="C43">IF(INDEX(Templates!A$2:A$151,ROW()-ROW($21:$21)+1)="","",INDEX(Templates!A$2:A$151,ROW()-ROW($21:$21)+1))</f>
        <v>JSON_PATH:zones[1]</v>
      </c>
      <c r="D43" s="60" t="str" cm="1">
        <f t="array" ref="D43">IF(INDEX(Templates!B$2:B$151,ROW()-ROW($21:$21)+1)="","",INDEX(Templates!B$2:B$151,ROW()-ROW($21:$21)+1))</f>
        <v>id</v>
      </c>
      <c r="E43" s="60" t="str" cm="1">
        <f t="array" ref="E43">IF(INDEX(Templates!C$2:C$151,ROW()-ROW($21:$21)+1)="","",INDEX(Templates!C$2:C$151,ROW()-ROW($21:$21)+1))</f>
        <v/>
      </c>
      <c r="F43" s="119" t="str" cm="1">
        <f t="array" ref="F43">IF(INDEX(Templates!D$2:D$151,ROW()-ROW($21:$21)+1)="","",INDEX(Templates!D$2:D$151,ROW()-ROW($21:$21)+1))</f>
        <v/>
      </c>
      <c r="G43" s="107" t="str" cm="1">
        <f t="array" ref="G43">IF(INDEX(Templates!E$2:E$151,ROW()-ROW($21:$21)+1)="","",INDEX(Templates!E$2:E$151,ROW()-ROW($21:$21)+1))</f>
        <v>Zone</v>
      </c>
      <c r="H43" s="62" t="str" cm="1">
        <f t="array" ref="H43">IF(INDEX(Templates!F$2:F$151,ROW()-ROW($21:$21)+1)="","",INDEX(Templates!F$2:F$151,ROW()-ROW($21:$21)+1))</f>
        <v>Zone 2</v>
      </c>
      <c r="I43" s="62" t="str" cm="1">
        <f t="array" ref="I43">IF(INDEX(Templates!G$2:G$151,ROW()-ROW($21:$21)+1)="","",INDEX(Templates!G$2:G$151,ROW()-ROW($21:$21)+1))</f>
        <v>Building Segment 1</v>
      </c>
      <c r="J43" s="62" t="str" cm="1">
        <f t="array" ref="J43">IF(INDEX(Templates!H$2:H$151,ROW()-ROW($21:$21)+1)="","",INDEX(Templates!H$2:H$151,ROW()-ROW($21:$21)+1))</f>
        <v>id</v>
      </c>
      <c r="K43" s="63" t="str" cm="1">
        <f t="array" ref="K43">IF(INDEX(Templates!I$2:I$151,ROW()-ROW($21:$21)+1)="","",INDEX(Templates!I$2:I$151,ROW()-ROW($21:$21)+1))</f>
        <v/>
      </c>
      <c r="L43" s="63" t="str" cm="1">
        <f t="array" ref="L43">IF(INDEX(Templates!J$2:J$151,ROW()-ROW($21:$21)+1)="","",INDEX(Templates!J$2:J$151,ROW()-ROW($21:$21)+1))</f>
        <v/>
      </c>
      <c r="M43" s="49" t="str" cm="1">
        <f t="array" ref="M43">IF(INDEX(Templates!$I$2:$FP$150,ROW()-ROW(M$21)+1, MATCH(M$17,Templates!$I$1:FP$1,0))="","",INDEX(Templates!$I$2:$FP$150,ROW()-ROW(M$21)+1, MATCH(M$17,Templates!$I$1:FP$1,0)))</f>
        <v>Thermal Zone 2</v>
      </c>
      <c r="N43" s="49" t="str" cm="1">
        <f t="array" ref="N43">IF(INDEX(Templates!$I$2:$FP$150,ROW()-ROW(N$21)+1, MATCH(N$17,Templates!$I$1:FQ$1,0))="","",INDEX(Templates!$I$2:$FP$150,ROW()-ROW(N$21)+1, MATCH(N$17,Templates!$I$1:FQ$1,0)))</f>
        <v>Thermal Zone 2</v>
      </c>
      <c r="O43" s="49" t="str" cm="1">
        <f t="array" ref="O43">IF(INDEX(Templates!$I$2:$FP$150,ROW()-ROW(O$21)+1, MATCH(O$17,Templates!$I$1:FR$1,0))="","",INDEX(Templates!$I$2:$FP$150,ROW()-ROW(O$21)+1, MATCH(O$17,Templates!$I$1:FR$1,0)))</f>
        <v>Thermal Zone 2</v>
      </c>
      <c r="P43" s="49" t="str" cm="1">
        <f t="array" ref="P43">IF(INDEX(Templates!$I$2:$FP$150,ROW()-ROW(P$21)+1, MATCH(P$17,Templates!$I$1:FS$1,0))="","",INDEX(Templates!$I$2:$FP$150,ROW()-ROW(P$21)+1, MATCH(P$17,Templates!$I$1:FS$1,0)))</f>
        <v>Thermal Zone 2</v>
      </c>
      <c r="Q43" s="49" t="str" cm="1">
        <f t="array" ref="Q43">IF(INDEX(Templates!$I$2:$FP$150,ROW()-ROW(Q$21)+1, MATCH(Q$17,Templates!$I$1:FT$1,0))="","",INDEX(Templates!$I$2:$FP$150,ROW()-ROW(Q$21)+1, MATCH(Q$17,Templates!$I$1:FT$1,0)))</f>
        <v>Thermal Zone 2</v>
      </c>
      <c r="R43" s="49" t="str" cm="1">
        <f t="array" ref="R43">IF(INDEX(Templates!$I$2:$FP$150,ROW()-ROW(R$21)+1, MATCH(R$17,Templates!$I$1:FU$1,0))="","",INDEX(Templates!$I$2:$FP$150,ROW()-ROW(R$21)+1, MATCH(R$17,Templates!$I$1:FU$1,0)))</f>
        <v>Thermal Zone 2</v>
      </c>
      <c r="S43" s="49" t="str" cm="1">
        <f t="array" ref="S43">IF(INDEX(Templates!$I$2:$FP$150,ROW()-ROW(S$21)+1, MATCH(S$17,Templates!$I$1:FV$1,0))="","",INDEX(Templates!$I$2:$FP$150,ROW()-ROW(S$21)+1, MATCH(S$17,Templates!$I$1:FV$1,0)))</f>
        <v>Thermal Zone 2</v>
      </c>
      <c r="T43" s="49" t="str" cm="1">
        <f t="array" ref="T43">IF(INDEX(Templates!$I$2:$FP$150,ROW()-ROW(T$21)+1, MATCH(T$17,Templates!$I$1:FW$1,0))="","",INDEX(Templates!$I$2:$FP$150,ROW()-ROW(T$21)+1, MATCH(T$17,Templates!$I$1:FW$1,0)))</f>
        <v>Thermal Zone 2</v>
      </c>
      <c r="U43" s="49" t="str" cm="1">
        <f t="array" ref="U43">IF(INDEX(Templates!$I$2:$FP$150,ROW()-ROW(U$21)+1, MATCH(U$17,Templates!$I$1:FX$1,0))="","",INDEX(Templates!$I$2:$FP$150,ROW()-ROW(U$21)+1, MATCH(U$17,Templates!$I$1:FX$1,0)))</f>
        <v>Thermal Zone 2</v>
      </c>
      <c r="V43" s="49" t="str" cm="1">
        <f t="array" ref="V43">IF(INDEX(Templates!$I$2:$FP$150,ROW()-ROW(V$21)+1, MATCH(V$17,Templates!$I$1:FY$1,0))="","",INDEX(Templates!$I$2:$FP$150,ROW()-ROW(V$21)+1, MATCH(V$17,Templates!$I$1:FY$1,0)))</f>
        <v>Thermal Zone 2</v>
      </c>
      <c r="W43" s="49" t="str" cm="1">
        <f t="array" ref="W43">IF(INDEX(Templates!$I$2:$FP$150,ROW()-ROW(W$21)+1, MATCH(W$17,Templates!$I$1:FZ$1,0))="","",INDEX(Templates!$I$2:$FP$150,ROW()-ROW(W$21)+1, MATCH(W$17,Templates!$I$1:FZ$1,0)))</f>
        <v>Thermal Zone 2</v>
      </c>
      <c r="X43" s="49" t="str" cm="1">
        <f t="array" ref="X43">IF(INDEX(Templates!$I$2:$FP$150,ROW()-ROW(X$21)+1, MATCH(X$17,Templates!$I$1:GA$1,0))="","",INDEX(Templates!$I$2:$FP$150,ROW()-ROW(X$21)+1, MATCH(X$17,Templates!$I$1:GA$1,0)))</f>
        <v>Thermal Zone 2</v>
      </c>
      <c r="Y43" s="49" t="str" cm="1">
        <f t="array" ref="Y43">IF(INDEX(Templates!$I$2:$FP$150,ROW()-ROW(Y$21)+1, MATCH(Y$17,Templates!$I$1:GB$1,0))="","",INDEX(Templates!$I$2:$FP$150,ROW()-ROW(Y$21)+1, MATCH(Y$17,Templates!$I$1:GB$1,0)))</f>
        <v>Thermal Zone 2</v>
      </c>
      <c r="Z43" s="49" t="str" cm="1">
        <f t="array" ref="Z43">IF(INDEX(Templates!$I$2:$FP$150,ROW()-ROW(Z$21)+1, MATCH(Z$17,Templates!$I$1:GC$1,0))="","",INDEX(Templates!$I$2:$FP$150,ROW()-ROW(Z$21)+1, MATCH(Z$17,Templates!$I$1:GC$1,0)))</f>
        <v>Thermal Zone 2</v>
      </c>
      <c r="AA43" s="49"/>
      <c r="AB43" s="49"/>
      <c r="AC43" s="49"/>
    </row>
    <row r="44" spans="1:29" s="18" customFormat="1">
      <c r="A44" s="35" t="s">
        <v>374</v>
      </c>
      <c r="B44" s="6" t="s">
        <v>378</v>
      </c>
      <c r="C44" s="60" t="str" cm="1">
        <f t="array" ref="C44">IF(INDEX(Templates!A$2:A$151,ROW()-ROW($21:$21)+1)="","",INDEX(Templates!A$2:A$151,ROW()-ROW($21:$21)+1))</f>
        <v>JSON_PATH:zones[1]</v>
      </c>
      <c r="D44" s="60" t="str" cm="1">
        <f t="array" ref="D44">IF(INDEX(Templates!B$2:B$151,ROW()-ROW($21:$21)+1)="","",INDEX(Templates!B$2:B$151,ROW()-ROW($21:$21)+1))</f>
        <v>thermostat_cooling_setpoint_schedule</v>
      </c>
      <c r="E44" s="60" t="str" cm="1">
        <f t="array" ref="E44">IF(INDEX(Templates!C$2:C$151,ROW()-ROW($21:$21)+1)="","",INDEX(Templates!C$2:C$151,ROW()-ROW($21:$21)+1))</f>
        <v/>
      </c>
      <c r="F44" s="119" t="str" cm="1">
        <f t="array" ref="F44">IF(INDEX(Templates!D$2:D$151,ROW()-ROW($21:$21)+1)="","",INDEX(Templates!D$2:D$151,ROW()-ROW($21:$21)+1))</f>
        <v/>
      </c>
      <c r="G44" s="107" t="str" cm="1">
        <f t="array" ref="G44">IF(INDEX(Templates!E$2:E$151,ROW()-ROW($21:$21)+1)="","",INDEX(Templates!E$2:E$151,ROW()-ROW($21:$21)+1))</f>
        <v>Zone</v>
      </c>
      <c r="H44" s="62" t="str" cm="1">
        <f t="array" ref="H44">IF(INDEX(Templates!F$2:F$151,ROW()-ROW($21:$21)+1)="","",INDEX(Templates!F$2:F$151,ROW()-ROW($21:$21)+1))</f>
        <v>Zone 2</v>
      </c>
      <c r="I44" s="62" t="str" cm="1">
        <f t="array" ref="I44">IF(INDEX(Templates!G$2:G$151,ROW()-ROW($21:$21)+1)="","",INDEX(Templates!G$2:G$151,ROW()-ROW($21:$21)+1))</f>
        <v>Building Segment 1</v>
      </c>
      <c r="J44" s="62" t="str" cm="1">
        <f t="array" ref="J44">IF(INDEX(Templates!H$2:H$151,ROW()-ROW($21:$21)+1)="","",INDEX(Templates!H$2:H$151,ROW()-ROW($21:$21)+1))</f>
        <v>thermostat_cooling_setpoint_schedule</v>
      </c>
      <c r="K44" s="63" t="str" cm="1">
        <f t="array" ref="K44">IF(INDEX(Templates!I$2:I$151,ROW()-ROW($21:$21)+1)="","",INDEX(Templates!I$2:I$151,ROW()-ROW($21:$21)+1))</f>
        <v/>
      </c>
      <c r="L44" s="63" t="str" cm="1">
        <f t="array" ref="L44">IF(INDEX(Templates!J$2:J$151,ROW()-ROW($21:$21)+1)="","",INDEX(Templates!J$2:J$151,ROW()-ROW($21:$21)+1))</f>
        <v/>
      </c>
      <c r="M44" s="49" t="str" cm="1">
        <f t="array" ref="M44">IF(INDEX(Templates!$I$2:$FP$150,ROW()-ROW(M$21)+1, MATCH(M$17,Templates!$I$1:FP$1,0))="","",INDEX(Templates!$I$2:$FP$150,ROW()-ROW(M$21)+1, MATCH(M$17,Templates!$I$1:FP$1,0)))</f>
        <v>Required Cooling Schedule 1</v>
      </c>
      <c r="N44" s="49" t="str" cm="1">
        <f t="array" ref="N44">IF(INDEX(Templates!$I$2:$FP$150,ROW()-ROW(N$21)+1, MATCH(N$17,Templates!$I$1:FQ$1,0))="","",INDEX(Templates!$I$2:$FP$150,ROW()-ROW(N$21)+1, MATCH(N$17,Templates!$I$1:FQ$1,0)))</f>
        <v>Required Cooling Schedule 1</v>
      </c>
      <c r="O44" s="49" t="str" cm="1">
        <f t="array" ref="O44">IF(INDEX(Templates!$I$2:$FP$150,ROW()-ROW(O$21)+1, MATCH(O$17,Templates!$I$1:FR$1,0))="","",INDEX(Templates!$I$2:$FP$150,ROW()-ROW(O$21)+1, MATCH(O$17,Templates!$I$1:FR$1,0)))</f>
        <v>Required Cooling Schedule 1</v>
      </c>
      <c r="P44" s="49" t="str" cm="1">
        <f t="array" ref="P44">IF(INDEX(Templates!$I$2:$FP$150,ROW()-ROW(P$21)+1, MATCH(P$17,Templates!$I$1:FS$1,0))="","",INDEX(Templates!$I$2:$FP$150,ROW()-ROW(P$21)+1, MATCH(P$17,Templates!$I$1:FS$1,0)))</f>
        <v>Required Cooling Schedule 1</v>
      </c>
      <c r="Q44" s="49" t="str" cm="1">
        <f t="array" ref="Q44">IF(INDEX(Templates!$I$2:$FP$150,ROW()-ROW(Q$21)+1, MATCH(Q$17,Templates!$I$1:FT$1,0))="","",INDEX(Templates!$I$2:$FP$150,ROW()-ROW(Q$21)+1, MATCH(Q$17,Templates!$I$1:FT$1,0)))</f>
        <v>Required Cooling Schedule 1</v>
      </c>
      <c r="R44" s="49" t="str" cm="1">
        <f t="array" ref="R44">IF(INDEX(Templates!$I$2:$FP$150,ROW()-ROW(R$21)+1, MATCH(R$17,Templates!$I$1:FU$1,0))="","",INDEX(Templates!$I$2:$FP$150,ROW()-ROW(R$21)+1, MATCH(R$17,Templates!$I$1:FU$1,0)))</f>
        <v>Required Cooling Schedule 1</v>
      </c>
      <c r="S44" s="49" t="str" cm="1">
        <f t="array" ref="S44">IF(INDEX(Templates!$I$2:$FP$150,ROW()-ROW(S$21)+1, MATCH(S$17,Templates!$I$1:FV$1,0))="","",INDEX(Templates!$I$2:$FP$150,ROW()-ROW(S$21)+1, MATCH(S$17,Templates!$I$1:FV$1,0)))</f>
        <v>Required Cooling Schedule 1</v>
      </c>
      <c r="T44" s="49" t="str" cm="1">
        <f t="array" ref="T44">IF(INDEX(Templates!$I$2:$FP$150,ROW()-ROW(T$21)+1, MATCH(T$17,Templates!$I$1:FW$1,0))="","",INDEX(Templates!$I$2:$FP$150,ROW()-ROW(T$21)+1, MATCH(T$17,Templates!$I$1:FW$1,0)))</f>
        <v>Required Cooling Schedule 1</v>
      </c>
      <c r="U44" s="49" t="str" cm="1">
        <f t="array" ref="U44">IF(INDEX(Templates!$I$2:$FP$150,ROW()-ROW(U$21)+1, MATCH(U$17,Templates!$I$1:FX$1,0))="","",INDEX(Templates!$I$2:$FP$150,ROW()-ROW(U$21)+1, MATCH(U$17,Templates!$I$1:FX$1,0)))</f>
        <v>Required Cooling Schedule 1</v>
      </c>
      <c r="V44" s="49" t="str" cm="1">
        <f t="array" ref="V44">IF(INDEX(Templates!$I$2:$FP$150,ROW()-ROW(V$21)+1, MATCH(V$17,Templates!$I$1:FY$1,0))="","",INDEX(Templates!$I$2:$FP$150,ROW()-ROW(V$21)+1, MATCH(V$17,Templates!$I$1:FY$1,0)))</f>
        <v>Required Cooling Schedule 1</v>
      </c>
      <c r="W44" s="49" t="str" cm="1">
        <f t="array" ref="W44">IF(INDEX(Templates!$I$2:$FP$150,ROW()-ROW(W$21)+1, MATCH(W$17,Templates!$I$1:FZ$1,0))="","",INDEX(Templates!$I$2:$FP$150,ROW()-ROW(W$21)+1, MATCH(W$17,Templates!$I$1:FZ$1,0)))</f>
        <v>Required Cooling Schedule 1</v>
      </c>
      <c r="X44" s="49" t="str" cm="1">
        <f t="array" ref="X44">IF(INDEX(Templates!$I$2:$FP$150,ROW()-ROW(X$21)+1, MATCH(X$17,Templates!$I$1:GA$1,0))="","",INDEX(Templates!$I$2:$FP$150,ROW()-ROW(X$21)+1, MATCH(X$17,Templates!$I$1:GA$1,0)))</f>
        <v>Required Cooling Schedule 1</v>
      </c>
      <c r="Y44" s="49" t="str" cm="1">
        <f t="array" ref="Y44">IF(INDEX(Templates!$I$2:$FP$150,ROW()-ROW(Y$21)+1, MATCH(Y$17,Templates!$I$1:GB$1,0))="","",INDEX(Templates!$I$2:$FP$150,ROW()-ROW(Y$21)+1, MATCH(Y$17,Templates!$I$1:GB$1,0)))</f>
        <v>Required Cooling Schedule 1</v>
      </c>
      <c r="Z44" s="49" t="str" cm="1">
        <f t="array" ref="Z44">IF(INDEX(Templates!$I$2:$FP$150,ROW()-ROW(Z$21)+1, MATCH(Z$17,Templates!$I$1:GC$1,0))="","",INDEX(Templates!$I$2:$FP$150,ROW()-ROW(Z$21)+1, MATCH(Z$17,Templates!$I$1:GC$1,0)))</f>
        <v>Required Cooling Schedule 1</v>
      </c>
      <c r="AA44" s="49"/>
      <c r="AB44" s="49"/>
      <c r="AC44" s="49"/>
    </row>
    <row r="45" spans="1:29" s="18" customFormat="1">
      <c r="A45" s="35" t="s">
        <v>374</v>
      </c>
      <c r="B45" s="6" t="s">
        <v>378</v>
      </c>
      <c r="C45" s="60" t="str" cm="1">
        <f t="array" ref="C45">IF(INDEX(Templates!A$2:A$151,ROW()-ROW($21:$21)+1)="","",INDEX(Templates!A$2:A$151,ROW()-ROW($21:$21)+1))</f>
        <v>JSON_PATH:zones[1]</v>
      </c>
      <c r="D45" s="60" t="str" cm="1">
        <f t="array" ref="D45">IF(INDEX(Templates!B$2:B$151,ROW()-ROW($21:$21)+1)="","",INDEX(Templates!B$2:B$151,ROW()-ROW($21:$21)+1))</f>
        <v>thermostat_heating_setpoint_schedule</v>
      </c>
      <c r="E45" s="60" t="str" cm="1">
        <f t="array" ref="E45">IF(INDEX(Templates!C$2:C$151,ROW()-ROW($21:$21)+1)="","",INDEX(Templates!C$2:C$151,ROW()-ROW($21:$21)+1))</f>
        <v/>
      </c>
      <c r="F45" s="119" t="str" cm="1">
        <f t="array" ref="F45">IF(INDEX(Templates!D$2:D$151,ROW()-ROW($21:$21)+1)="","",INDEX(Templates!D$2:D$151,ROW()-ROW($21:$21)+1))</f>
        <v/>
      </c>
      <c r="G45" s="107" t="str" cm="1">
        <f t="array" ref="G45">IF(INDEX(Templates!E$2:E$151,ROW()-ROW($21:$21)+1)="","",INDEX(Templates!E$2:E$151,ROW()-ROW($21:$21)+1))</f>
        <v>Zone</v>
      </c>
      <c r="H45" s="62" t="str" cm="1">
        <f t="array" ref="H45">IF(INDEX(Templates!F$2:F$151,ROW()-ROW($21:$21)+1)="","",INDEX(Templates!F$2:F$151,ROW()-ROW($21:$21)+1))</f>
        <v>Zone 2</v>
      </c>
      <c r="I45" s="62" t="str" cm="1">
        <f t="array" ref="I45">IF(INDEX(Templates!G$2:G$151,ROW()-ROW($21:$21)+1)="","",INDEX(Templates!G$2:G$151,ROW()-ROW($21:$21)+1))</f>
        <v>Building Segment 1</v>
      </c>
      <c r="J45" s="62" t="str" cm="1">
        <f t="array" ref="J45">IF(INDEX(Templates!H$2:H$151,ROW()-ROW($21:$21)+1)="","",INDEX(Templates!H$2:H$151,ROW()-ROW($21:$21)+1))</f>
        <v>thermostat_heating_setpoint_schedule</v>
      </c>
      <c r="K45" s="63" t="str" cm="1">
        <f t="array" ref="K45">IF(INDEX(Templates!I$2:I$151,ROW()-ROW($21:$21)+1)="","",INDEX(Templates!I$2:I$151,ROW()-ROW($21:$21)+1))</f>
        <v/>
      </c>
      <c r="L45" s="63" t="str" cm="1">
        <f t="array" ref="L45">IF(INDEX(Templates!J$2:J$151,ROW()-ROW($21:$21)+1)="","",INDEX(Templates!J$2:J$151,ROW()-ROW($21:$21)+1))</f>
        <v/>
      </c>
      <c r="M45" s="49" t="str" cm="1">
        <f t="array" ref="M45">IF(INDEX(Templates!$I$2:$FP$150,ROW()-ROW(M$21)+1, MATCH(M$17,Templates!$I$1:FP$1,0))="","",INDEX(Templates!$I$2:$FP$150,ROW()-ROW(M$21)+1, MATCH(M$17,Templates!$I$1:FP$1,0)))</f>
        <v>Required Heating Schedule 1</v>
      </c>
      <c r="N45" s="49" t="str" cm="1">
        <f t="array" ref="N45">IF(INDEX(Templates!$I$2:$FP$150,ROW()-ROW(N$21)+1, MATCH(N$17,Templates!$I$1:FQ$1,0))="","",INDEX(Templates!$I$2:$FP$150,ROW()-ROW(N$21)+1, MATCH(N$17,Templates!$I$1:FQ$1,0)))</f>
        <v>Required Heating Schedule 1</v>
      </c>
      <c r="O45" s="49" t="str" cm="1">
        <f t="array" ref="O45">IF(INDEX(Templates!$I$2:$FP$150,ROW()-ROW(O$21)+1, MATCH(O$17,Templates!$I$1:FR$1,0))="","",INDEX(Templates!$I$2:$FP$150,ROW()-ROW(O$21)+1, MATCH(O$17,Templates!$I$1:FR$1,0)))</f>
        <v>Required Heating Schedule 1</v>
      </c>
      <c r="P45" s="49" t="str" cm="1">
        <f t="array" ref="P45">IF(INDEX(Templates!$I$2:$FP$150,ROW()-ROW(P$21)+1, MATCH(P$17,Templates!$I$1:FS$1,0))="","",INDEX(Templates!$I$2:$FP$150,ROW()-ROW(P$21)+1, MATCH(P$17,Templates!$I$1:FS$1,0)))</f>
        <v>Required Heating Schedule 1</v>
      </c>
      <c r="Q45" s="49" t="str" cm="1">
        <f t="array" ref="Q45">IF(INDEX(Templates!$I$2:$FP$150,ROW()-ROW(Q$21)+1, MATCH(Q$17,Templates!$I$1:FT$1,0))="","",INDEX(Templates!$I$2:$FP$150,ROW()-ROW(Q$21)+1, MATCH(Q$17,Templates!$I$1:FT$1,0)))</f>
        <v>Required Heating Schedule 1</v>
      </c>
      <c r="R45" s="49" t="str" cm="1">
        <f t="array" ref="R45">IF(INDEX(Templates!$I$2:$FP$150,ROW()-ROW(R$21)+1, MATCH(R$17,Templates!$I$1:FU$1,0))="","",INDEX(Templates!$I$2:$FP$150,ROW()-ROW(R$21)+1, MATCH(R$17,Templates!$I$1:FU$1,0)))</f>
        <v>Required Heating Schedule 1</v>
      </c>
      <c r="S45" s="49" t="str" cm="1">
        <f t="array" ref="S45">IF(INDEX(Templates!$I$2:$FP$150,ROW()-ROW(S$21)+1, MATCH(S$17,Templates!$I$1:FV$1,0))="","",INDEX(Templates!$I$2:$FP$150,ROW()-ROW(S$21)+1, MATCH(S$17,Templates!$I$1:FV$1,0)))</f>
        <v>Required Heating Schedule 1</v>
      </c>
      <c r="T45" s="49" t="str" cm="1">
        <f t="array" ref="T45">IF(INDEX(Templates!$I$2:$FP$150,ROW()-ROW(T$21)+1, MATCH(T$17,Templates!$I$1:FW$1,0))="","",INDEX(Templates!$I$2:$FP$150,ROW()-ROW(T$21)+1, MATCH(T$17,Templates!$I$1:FW$1,0)))</f>
        <v>Required Heating Schedule 1</v>
      </c>
      <c r="U45" s="49" t="str" cm="1">
        <f t="array" ref="U45">IF(INDEX(Templates!$I$2:$FP$150,ROW()-ROW(U$21)+1, MATCH(U$17,Templates!$I$1:FX$1,0))="","",INDEX(Templates!$I$2:$FP$150,ROW()-ROW(U$21)+1, MATCH(U$17,Templates!$I$1:FX$1,0)))</f>
        <v>Required Heating Schedule 1</v>
      </c>
      <c r="V45" s="49" t="str" cm="1">
        <f t="array" ref="V45">IF(INDEX(Templates!$I$2:$FP$150,ROW()-ROW(V$21)+1, MATCH(V$17,Templates!$I$1:FY$1,0))="","",INDEX(Templates!$I$2:$FP$150,ROW()-ROW(V$21)+1, MATCH(V$17,Templates!$I$1:FY$1,0)))</f>
        <v>Required Heating Schedule 1</v>
      </c>
      <c r="W45" s="49" t="str" cm="1">
        <f t="array" ref="W45">IF(INDEX(Templates!$I$2:$FP$150,ROW()-ROW(W$21)+1, MATCH(W$17,Templates!$I$1:FZ$1,0))="","",INDEX(Templates!$I$2:$FP$150,ROW()-ROW(W$21)+1, MATCH(W$17,Templates!$I$1:FZ$1,0)))</f>
        <v>Required Heating Schedule 1</v>
      </c>
      <c r="X45" s="49" t="str" cm="1">
        <f t="array" ref="X45">IF(INDEX(Templates!$I$2:$FP$150,ROW()-ROW(X$21)+1, MATCH(X$17,Templates!$I$1:GA$1,0))="","",INDEX(Templates!$I$2:$FP$150,ROW()-ROW(X$21)+1, MATCH(X$17,Templates!$I$1:GA$1,0)))</f>
        <v>Required Heating Schedule 1</v>
      </c>
      <c r="Y45" s="49" t="str" cm="1">
        <f t="array" ref="Y45">IF(INDEX(Templates!$I$2:$FP$150,ROW()-ROW(Y$21)+1, MATCH(Y$17,Templates!$I$1:GB$1,0))="","",INDEX(Templates!$I$2:$FP$150,ROW()-ROW(Y$21)+1, MATCH(Y$17,Templates!$I$1:GB$1,0)))</f>
        <v>Required Heating Schedule 1</v>
      </c>
      <c r="Z45" s="49" t="str" cm="1">
        <f t="array" ref="Z45">IF(INDEX(Templates!$I$2:$FP$150,ROW()-ROW(Z$21)+1, MATCH(Z$17,Templates!$I$1:GC$1,0))="","",INDEX(Templates!$I$2:$FP$150,ROW()-ROW(Z$21)+1, MATCH(Z$17,Templates!$I$1:GC$1,0)))</f>
        <v>Required Heating Schedule 1</v>
      </c>
      <c r="AA45" s="49"/>
      <c r="AB45" s="49"/>
      <c r="AC45" s="49"/>
    </row>
    <row r="46" spans="1:29" s="18" customFormat="1">
      <c r="A46" s="35" t="s">
        <v>374</v>
      </c>
      <c r="B46" s="6" t="s">
        <v>378</v>
      </c>
      <c r="C46" s="60" t="str" cm="1">
        <f t="array" ref="C46">IF(INDEX(Templates!A$2:A$151,ROW()-ROW($21:$21)+1)="","",INDEX(Templates!A$2:A$151,ROW()-ROW($21:$21)+1))</f>
        <v>JSON_PATH:zones[1]</v>
      </c>
      <c r="D46" s="60" t="str" cm="1">
        <f t="array" ref="D46">IF(INDEX(Templates!B$2:B$151,ROW()-ROW($21:$21)+1)="","",INDEX(Templates!B$2:B$151,ROW()-ROW($21:$21)+1))</f>
        <v>spaces[0]</v>
      </c>
      <c r="E46" s="60" t="str" cm="1">
        <f t="array" ref="E46">IF(INDEX(Templates!C$2:C$151,ROW()-ROW($21:$21)+1)="","",INDEX(Templates!C$2:C$151,ROW()-ROW($21:$21)+1))</f>
        <v>id</v>
      </c>
      <c r="F46" s="119" t="str" cm="1">
        <f t="array" ref="F46">IF(INDEX(Templates!D$2:D$151,ROW()-ROW($21:$21)+1)="","",INDEX(Templates!D$2:D$151,ROW()-ROW($21:$21)+1))</f>
        <v/>
      </c>
      <c r="G46" s="107" t="str" cm="1">
        <f t="array" ref="G46">IF(INDEX(Templates!E$2:E$151,ROW()-ROW($21:$21)+1)="","",INDEX(Templates!E$2:E$151,ROW()-ROW($21:$21)+1))</f>
        <v>Space</v>
      </c>
      <c r="H46" s="62" t="str" cm="1">
        <f t="array" ref="H46">IF(INDEX(Templates!F$2:F$151,ROW()-ROW($21:$21)+1)="","",INDEX(Templates!F$2:F$151,ROW()-ROW($21:$21)+1))</f>
        <v>Space 2</v>
      </c>
      <c r="I46" s="62" t="str" cm="1">
        <f t="array" ref="I46">IF(INDEX(Templates!G$2:G$151,ROW()-ROW($21:$21)+1)="","",INDEX(Templates!G$2:G$151,ROW()-ROW($21:$21)+1))</f>
        <v>Zone 2</v>
      </c>
      <c r="J46" s="62" t="str" cm="1">
        <f t="array" ref="J46">IF(INDEX(Templates!H$2:H$151,ROW()-ROW($21:$21)+1)="","",INDEX(Templates!H$2:H$151,ROW()-ROW($21:$21)+1))</f>
        <v>id</v>
      </c>
      <c r="K46" s="63" t="str" cm="1">
        <f t="array" ref="K46">IF(INDEX(Templates!I$2:I$151,ROW()-ROW($21:$21)+1)="","",INDEX(Templates!I$2:I$151,ROW()-ROW($21:$21)+1))</f>
        <v/>
      </c>
      <c r="L46" s="63" t="str" cm="1">
        <f t="array" ref="L46">IF(INDEX(Templates!J$2:J$151,ROW()-ROW($21:$21)+1)="","",INDEX(Templates!J$2:J$151,ROW()-ROW($21:$21)+1))</f>
        <v/>
      </c>
      <c r="M46" s="49" t="str" cm="1">
        <f t="array" ref="M46">IF(INDEX(Templates!$I$2:$FP$150,ROW()-ROW(M$21)+1, MATCH(M$17,Templates!$I$1:FP$1,0))="","",INDEX(Templates!$I$2:$FP$150,ROW()-ROW(M$21)+1, MATCH(M$17,Templates!$I$1:FP$1,0)))</f>
        <v/>
      </c>
      <c r="N46" s="49" t="str" cm="1">
        <f t="array" ref="N46">IF(INDEX(Templates!$I$2:$FP$150,ROW()-ROW(N$21)+1, MATCH(N$17,Templates!$I$1:FQ$1,0))="","",INDEX(Templates!$I$2:$FP$150,ROW()-ROW(N$21)+1, MATCH(N$17,Templates!$I$1:FQ$1,0)))</f>
        <v/>
      </c>
      <c r="O46" s="49" t="str" cm="1">
        <f t="array" ref="O46">IF(INDEX(Templates!$I$2:$FP$150,ROW()-ROW(O$21)+1, MATCH(O$17,Templates!$I$1:FR$1,0))="","",INDEX(Templates!$I$2:$FP$150,ROW()-ROW(O$21)+1, MATCH(O$17,Templates!$I$1:FR$1,0)))</f>
        <v/>
      </c>
      <c r="P46" s="49" t="str" cm="1">
        <f t="array" ref="P46">IF(INDEX(Templates!$I$2:$FP$150,ROW()-ROW(P$21)+1, MATCH(P$17,Templates!$I$1:FS$1,0))="","",INDEX(Templates!$I$2:$FP$150,ROW()-ROW(P$21)+1, MATCH(P$17,Templates!$I$1:FS$1,0)))</f>
        <v/>
      </c>
      <c r="Q46" s="49" t="str" cm="1">
        <f t="array" ref="Q46">IF(INDEX(Templates!$I$2:$FP$150,ROW()-ROW(Q$21)+1, MATCH(Q$17,Templates!$I$1:FT$1,0))="","",INDEX(Templates!$I$2:$FP$150,ROW()-ROW(Q$21)+1, MATCH(Q$17,Templates!$I$1:FT$1,0)))</f>
        <v/>
      </c>
      <c r="R46" s="49" t="str" cm="1">
        <f t="array" ref="R46">IF(INDEX(Templates!$I$2:$FP$150,ROW()-ROW(R$21)+1, MATCH(R$17,Templates!$I$1:FU$1,0))="","",INDEX(Templates!$I$2:$FP$150,ROW()-ROW(R$21)+1, MATCH(R$17,Templates!$I$1:FU$1,0)))</f>
        <v/>
      </c>
      <c r="S46" s="49" t="str" cm="1">
        <f t="array" ref="S46">IF(INDEX(Templates!$I$2:$FP$150,ROW()-ROW(S$21)+1, MATCH(S$17,Templates!$I$1:FV$1,0))="","",INDEX(Templates!$I$2:$FP$150,ROW()-ROW(S$21)+1, MATCH(S$17,Templates!$I$1:FV$1,0)))</f>
        <v/>
      </c>
      <c r="T46" s="49" t="str" cm="1">
        <f t="array" ref="T46">IF(INDEX(Templates!$I$2:$FP$150,ROW()-ROW(T$21)+1, MATCH(T$17,Templates!$I$1:FW$1,0))="","",INDEX(Templates!$I$2:$FP$150,ROW()-ROW(T$21)+1, MATCH(T$17,Templates!$I$1:FW$1,0)))</f>
        <v/>
      </c>
      <c r="U46" s="49" t="str" cm="1">
        <f t="array" ref="U46">IF(INDEX(Templates!$I$2:$FP$150,ROW()-ROW(U$21)+1, MATCH(U$17,Templates!$I$1:FX$1,0))="","",INDEX(Templates!$I$2:$FP$150,ROW()-ROW(U$21)+1, MATCH(U$17,Templates!$I$1:FX$1,0)))</f>
        <v/>
      </c>
      <c r="V46" s="49" t="str" cm="1">
        <f t="array" ref="V46">IF(INDEX(Templates!$I$2:$FP$150,ROW()-ROW(V$21)+1, MATCH(V$17,Templates!$I$1:FY$1,0))="","",INDEX(Templates!$I$2:$FP$150,ROW()-ROW(V$21)+1, MATCH(V$17,Templates!$I$1:FY$1,0)))</f>
        <v/>
      </c>
      <c r="W46" s="49" t="str" cm="1">
        <f t="array" ref="W46">IF(INDEX(Templates!$I$2:$FP$150,ROW()-ROW(W$21)+1, MATCH(W$17,Templates!$I$1:FZ$1,0))="","",INDEX(Templates!$I$2:$FP$150,ROW()-ROW(W$21)+1, MATCH(W$17,Templates!$I$1:FZ$1,0)))</f>
        <v/>
      </c>
      <c r="X46" s="49" t="str" cm="1">
        <f t="array" ref="X46">IF(INDEX(Templates!$I$2:$FP$150,ROW()-ROW(X$21)+1, MATCH(X$17,Templates!$I$1:GA$1,0))="","",INDEX(Templates!$I$2:$FP$150,ROW()-ROW(X$21)+1, MATCH(X$17,Templates!$I$1:GA$1,0)))</f>
        <v/>
      </c>
      <c r="Y46" s="49" t="str" cm="1">
        <f t="array" ref="Y46">IF(INDEX(Templates!$I$2:$FP$150,ROW()-ROW(Y$21)+1, MATCH(Y$17,Templates!$I$1:GB$1,0))="","",INDEX(Templates!$I$2:$FP$150,ROW()-ROW(Y$21)+1, MATCH(Y$17,Templates!$I$1:GB$1,0)))</f>
        <v/>
      </c>
      <c r="Z46" s="49" t="str" cm="1">
        <f t="array" ref="Z46">IF(INDEX(Templates!$I$2:$FP$150,ROW()-ROW(Z$21)+1, MATCH(Z$17,Templates!$I$1:GC$1,0))="","",INDEX(Templates!$I$2:$FP$150,ROW()-ROW(Z$21)+1, MATCH(Z$17,Templates!$I$1:GC$1,0)))</f>
        <v/>
      </c>
      <c r="AA46" s="49"/>
      <c r="AB46" s="49"/>
      <c r="AC46" s="49"/>
    </row>
    <row r="47" spans="1:29" s="18" customFormat="1">
      <c r="A47" s="35" t="s">
        <v>374</v>
      </c>
      <c r="B47" s="6" t="s">
        <v>378</v>
      </c>
      <c r="C47" s="60" t="str" cm="1">
        <f t="array" ref="C47">IF(INDEX(Templates!A$2:A$151,ROW()-ROW($21:$21)+1)="","",INDEX(Templates!A$2:A$151,ROW()-ROW($21:$21)+1))</f>
        <v>JSON_PATH:zones[1]</v>
      </c>
      <c r="D47" s="60" t="str" cm="1">
        <f t="array" ref="D47">IF(INDEX(Templates!B$2:B$151,ROW()-ROW($21:$21)+1)="","",INDEX(Templates!B$2:B$151,ROW()-ROW($21:$21)+1))</f>
        <v>spaces[0]</v>
      </c>
      <c r="E47" s="60" t="str" cm="1">
        <f t="array" ref="E47">IF(INDEX(Templates!C$2:C$151,ROW()-ROW($21:$21)+1)="","",INDEX(Templates!C$2:C$151,ROW()-ROW($21:$21)+1))</f>
        <v>occupant_multiplier_schedule</v>
      </c>
      <c r="F47" s="119" t="str" cm="1">
        <f t="array" ref="F47">IF(INDEX(Templates!D$2:D$151,ROW()-ROW($21:$21)+1)="","",INDEX(Templates!D$2:D$151,ROW()-ROW($21:$21)+1))</f>
        <v/>
      </c>
      <c r="G47" s="107" t="str" cm="1">
        <f t="array" ref="G47">IF(INDEX(Templates!E$2:E$151,ROW()-ROW($21:$21)+1)="","",INDEX(Templates!E$2:E$151,ROW()-ROW($21:$21)+1))</f>
        <v>Space</v>
      </c>
      <c r="H47" s="62" t="str" cm="1">
        <f t="array" ref="H47">IF(INDEX(Templates!F$2:F$151,ROW()-ROW($21:$21)+1)="","",INDEX(Templates!F$2:F$151,ROW()-ROW($21:$21)+1))</f>
        <v>Space 2</v>
      </c>
      <c r="I47" s="62" t="str" cm="1">
        <f t="array" ref="I47">IF(INDEX(Templates!G$2:G$151,ROW()-ROW($21:$21)+1)="","",INDEX(Templates!G$2:G$151,ROW()-ROW($21:$21)+1))</f>
        <v>Zone 2</v>
      </c>
      <c r="J47" s="62" t="str" cm="1">
        <f t="array" ref="J47">IF(INDEX(Templates!H$2:H$151,ROW()-ROW($21:$21)+1)="","",INDEX(Templates!H$2:H$151,ROW()-ROW($21:$21)+1))</f>
        <v>occupant_multiplier_schedule</v>
      </c>
      <c r="K47" s="63" t="str" cm="1">
        <f t="array" ref="K47">IF(INDEX(Templates!I$2:I$151,ROW()-ROW($21:$21)+1)="","",INDEX(Templates!I$2:I$151,ROW()-ROW($21:$21)+1))</f>
        <v/>
      </c>
      <c r="L47" s="63" t="str" cm="1">
        <f t="array" ref="L47">IF(INDEX(Templates!J$2:J$151,ROW()-ROW($21:$21)+1)="","",INDEX(Templates!J$2:J$151,ROW()-ROW($21:$21)+1))</f>
        <v/>
      </c>
      <c r="M47" s="49" t="str" cm="1">
        <f t="array" ref="M47">IF(INDEX(Templates!$I$2:$FP$150,ROW()-ROW(M$21)+1, MATCH(M$17,Templates!$I$1:FP$1,0))="","",INDEX(Templates!$I$2:$FP$150,ROW()-ROW(M$21)+1, MATCH(M$17,Templates!$I$1:FP$1,0)))</f>
        <v/>
      </c>
      <c r="N47" s="49" t="str" cm="1">
        <f t="array" ref="N47">IF(INDEX(Templates!$I$2:$FP$150,ROW()-ROW(N$21)+1, MATCH(N$17,Templates!$I$1:FQ$1,0))="","",INDEX(Templates!$I$2:$FP$150,ROW()-ROW(N$21)+1, MATCH(N$17,Templates!$I$1:FQ$1,0)))</f>
        <v/>
      </c>
      <c r="O47" s="49" t="str" cm="1">
        <f t="array" ref="O47">IF(INDEX(Templates!$I$2:$FP$150,ROW()-ROW(O$21)+1, MATCH(O$17,Templates!$I$1:FR$1,0))="","",INDEX(Templates!$I$2:$FP$150,ROW()-ROW(O$21)+1, MATCH(O$17,Templates!$I$1:FR$1,0)))</f>
        <v/>
      </c>
      <c r="P47" s="49" t="str" cm="1">
        <f t="array" ref="P47">IF(INDEX(Templates!$I$2:$FP$150,ROW()-ROW(P$21)+1, MATCH(P$17,Templates!$I$1:FS$1,0))="","",INDEX(Templates!$I$2:$FP$150,ROW()-ROW(P$21)+1, MATCH(P$17,Templates!$I$1:FS$1,0)))</f>
        <v/>
      </c>
      <c r="Q47" s="49" t="str" cm="1">
        <f t="array" ref="Q47">IF(INDEX(Templates!$I$2:$FP$150,ROW()-ROW(Q$21)+1, MATCH(Q$17,Templates!$I$1:FT$1,0))="","",INDEX(Templates!$I$2:$FP$150,ROW()-ROW(Q$21)+1, MATCH(Q$17,Templates!$I$1:FT$1,0)))</f>
        <v/>
      </c>
      <c r="R47" s="49" t="str" cm="1">
        <f t="array" ref="R47">IF(INDEX(Templates!$I$2:$FP$150,ROW()-ROW(R$21)+1, MATCH(R$17,Templates!$I$1:FU$1,0))="","",INDEX(Templates!$I$2:$FP$150,ROW()-ROW(R$21)+1, MATCH(R$17,Templates!$I$1:FU$1,0)))</f>
        <v/>
      </c>
      <c r="S47" s="49" t="str" cm="1">
        <f t="array" ref="S47">IF(INDEX(Templates!$I$2:$FP$150,ROW()-ROW(S$21)+1, MATCH(S$17,Templates!$I$1:FV$1,0))="","",INDEX(Templates!$I$2:$FP$150,ROW()-ROW(S$21)+1, MATCH(S$17,Templates!$I$1:FV$1,0)))</f>
        <v/>
      </c>
      <c r="T47" s="49" t="str" cm="1">
        <f t="array" ref="T47">IF(INDEX(Templates!$I$2:$FP$150,ROW()-ROW(T$21)+1, MATCH(T$17,Templates!$I$1:FW$1,0))="","",INDEX(Templates!$I$2:$FP$150,ROW()-ROW(T$21)+1, MATCH(T$17,Templates!$I$1:FW$1,0)))</f>
        <v/>
      </c>
      <c r="U47" s="49" t="str" cm="1">
        <f t="array" ref="U47">IF(INDEX(Templates!$I$2:$FP$150,ROW()-ROW(U$21)+1, MATCH(U$17,Templates!$I$1:FX$1,0))="","",INDEX(Templates!$I$2:$FP$150,ROW()-ROW(U$21)+1, MATCH(U$17,Templates!$I$1:FX$1,0)))</f>
        <v/>
      </c>
      <c r="V47" s="49" t="str" cm="1">
        <f t="array" ref="V47">IF(INDEX(Templates!$I$2:$FP$150,ROW()-ROW(V$21)+1, MATCH(V$17,Templates!$I$1:FY$1,0))="","",INDEX(Templates!$I$2:$FP$150,ROW()-ROW(V$21)+1, MATCH(V$17,Templates!$I$1:FY$1,0)))</f>
        <v/>
      </c>
      <c r="W47" s="49" t="str" cm="1">
        <f t="array" ref="W47">IF(INDEX(Templates!$I$2:$FP$150,ROW()-ROW(W$21)+1, MATCH(W$17,Templates!$I$1:FZ$1,0))="","",INDEX(Templates!$I$2:$FP$150,ROW()-ROW(W$21)+1, MATCH(W$17,Templates!$I$1:FZ$1,0)))</f>
        <v/>
      </c>
      <c r="X47" s="49" t="str" cm="1">
        <f t="array" ref="X47">IF(INDEX(Templates!$I$2:$FP$150,ROW()-ROW(X$21)+1, MATCH(X$17,Templates!$I$1:GA$1,0))="","",INDEX(Templates!$I$2:$FP$150,ROW()-ROW(X$21)+1, MATCH(X$17,Templates!$I$1:GA$1,0)))</f>
        <v/>
      </c>
      <c r="Y47" s="49" t="str" cm="1">
        <f t="array" ref="Y47">IF(INDEX(Templates!$I$2:$FP$150,ROW()-ROW(Y$21)+1, MATCH(Y$17,Templates!$I$1:GB$1,0))="","",INDEX(Templates!$I$2:$FP$150,ROW()-ROW(Y$21)+1, MATCH(Y$17,Templates!$I$1:GB$1,0)))</f>
        <v/>
      </c>
      <c r="Z47" s="49" t="str" cm="1">
        <f t="array" ref="Z47">IF(INDEX(Templates!$I$2:$FP$150,ROW()-ROW(Z$21)+1, MATCH(Z$17,Templates!$I$1:GC$1,0))="","",INDEX(Templates!$I$2:$FP$150,ROW()-ROW(Z$21)+1, MATCH(Z$17,Templates!$I$1:GC$1,0)))</f>
        <v/>
      </c>
      <c r="AA47" s="49"/>
      <c r="AB47" s="49"/>
      <c r="AC47" s="49"/>
    </row>
    <row r="48" spans="1:29" s="18" customFormat="1">
      <c r="A48" s="35" t="s">
        <v>374</v>
      </c>
      <c r="B48" s="6" t="s">
        <v>378</v>
      </c>
      <c r="C48" s="60" t="str" cm="1">
        <f t="array" ref="C48">IF(INDEX(Templates!A$2:A$151,ROW()-ROW($21:$21)+1)="","",INDEX(Templates!A$2:A$151,ROW()-ROW($21:$21)+1))</f>
        <v>JSON_PATH:zones[1]</v>
      </c>
      <c r="D48" s="60" t="str" cm="1">
        <f t="array" ref="D48">IF(INDEX(Templates!B$2:B$151,ROW()-ROW($21:$21)+1)="","",INDEX(Templates!B$2:B$151,ROW()-ROW($21:$21)+1))</f>
        <v>spaces[0]</v>
      </c>
      <c r="E48" s="60" t="str" cm="1">
        <f t="array" ref="E48">IF(INDEX(Templates!C$2:C$151,ROW()-ROW($21:$21)+1)="","",INDEX(Templates!C$2:C$151,ROW()-ROW($21:$21)+1))</f>
        <v>floor_area</v>
      </c>
      <c r="F48" s="119" t="str" cm="1">
        <f t="array" ref="F48">IF(INDEX(Templates!D$2:D$151,ROW()-ROW($21:$21)+1)="","",INDEX(Templates!D$2:D$151,ROW()-ROW($21:$21)+1))</f>
        <v/>
      </c>
      <c r="G48" s="107" t="str" cm="1">
        <f t="array" ref="G48">IF(INDEX(Templates!E$2:E$151,ROW()-ROW($21:$21)+1)="","",INDEX(Templates!E$2:E$151,ROW()-ROW($21:$21)+1))</f>
        <v>Space</v>
      </c>
      <c r="H48" s="62" t="str" cm="1">
        <f t="array" ref="H48">IF(INDEX(Templates!F$2:F$151,ROW()-ROW($21:$21)+1)="","",INDEX(Templates!F$2:F$151,ROW()-ROW($21:$21)+1))</f>
        <v>Space 2</v>
      </c>
      <c r="I48" s="62" t="str" cm="1">
        <f t="array" ref="I48">IF(INDEX(Templates!G$2:G$151,ROW()-ROW($21:$21)+1)="","",INDEX(Templates!G$2:G$151,ROW()-ROW($21:$21)+1))</f>
        <v>Zone 2</v>
      </c>
      <c r="J48" s="62" t="str" cm="1">
        <f t="array" ref="J48">IF(INDEX(Templates!H$2:H$151,ROW()-ROW($21:$21)+1)="","",INDEX(Templates!H$2:H$151,ROW()-ROW($21:$21)+1))</f>
        <v>floor_area</v>
      </c>
      <c r="K48" s="63" t="str" cm="1">
        <f t="array" ref="K48">IF(INDEX(Templates!I$2:I$151,ROW()-ROW($21:$21)+1)="","",INDEX(Templates!I$2:I$151,ROW()-ROW($21:$21)+1))</f>
        <v>area</v>
      </c>
      <c r="L48" s="63" t="str" cm="1">
        <f t="array" ref="L48">IF(INDEX(Templates!J$2:J$151,ROW()-ROW($21:$21)+1)="","",INDEX(Templates!J$2:J$151,ROW()-ROW($21:$21)+1))</f>
        <v>ft2</v>
      </c>
      <c r="M48" s="49" t="str" cm="1">
        <f t="array" ref="M48">IF(INDEX(Templates!$I$2:$FP$150,ROW()-ROW(M$21)+1, MATCH(M$17,Templates!$I$1:FP$1,0))="","",INDEX(Templates!$I$2:$FP$150,ROW()-ROW(M$21)+1, MATCH(M$17,Templates!$I$1:FP$1,0)))</f>
        <v/>
      </c>
      <c r="N48" s="49" t="str" cm="1">
        <f t="array" ref="N48">IF(INDEX(Templates!$I$2:$FP$150,ROW()-ROW(N$21)+1, MATCH(N$17,Templates!$I$1:FQ$1,0))="","",INDEX(Templates!$I$2:$FP$150,ROW()-ROW(N$21)+1, MATCH(N$17,Templates!$I$1:FQ$1,0)))</f>
        <v/>
      </c>
      <c r="O48" s="49" t="str" cm="1">
        <f t="array" ref="O48">IF(INDEX(Templates!$I$2:$FP$150,ROW()-ROW(O$21)+1, MATCH(O$17,Templates!$I$1:FR$1,0))="","",INDEX(Templates!$I$2:$FP$150,ROW()-ROW(O$21)+1, MATCH(O$17,Templates!$I$1:FR$1,0)))</f>
        <v/>
      </c>
      <c r="P48" s="49" t="str" cm="1">
        <f t="array" ref="P48">IF(INDEX(Templates!$I$2:$FP$150,ROW()-ROW(P$21)+1, MATCH(P$17,Templates!$I$1:FS$1,0))="","",INDEX(Templates!$I$2:$FP$150,ROW()-ROW(P$21)+1, MATCH(P$17,Templates!$I$1:FS$1,0)))</f>
        <v/>
      </c>
      <c r="Q48" s="49" t="str" cm="1">
        <f t="array" ref="Q48">IF(INDEX(Templates!$I$2:$FP$150,ROW()-ROW(Q$21)+1, MATCH(Q$17,Templates!$I$1:FT$1,0))="","",INDEX(Templates!$I$2:$FP$150,ROW()-ROW(Q$21)+1, MATCH(Q$17,Templates!$I$1:FT$1,0)))</f>
        <v/>
      </c>
      <c r="R48" s="49" t="str" cm="1">
        <f t="array" ref="R48">IF(INDEX(Templates!$I$2:$FP$150,ROW()-ROW(R$21)+1, MATCH(R$17,Templates!$I$1:FU$1,0))="","",INDEX(Templates!$I$2:$FP$150,ROW()-ROW(R$21)+1, MATCH(R$17,Templates!$I$1:FU$1,0)))</f>
        <v/>
      </c>
      <c r="S48" s="49" t="str" cm="1">
        <f t="array" ref="S48">IF(INDEX(Templates!$I$2:$FP$150,ROW()-ROW(S$21)+1, MATCH(S$17,Templates!$I$1:FV$1,0))="","",INDEX(Templates!$I$2:$FP$150,ROW()-ROW(S$21)+1, MATCH(S$17,Templates!$I$1:FV$1,0)))</f>
        <v/>
      </c>
      <c r="T48" s="49" t="str" cm="1">
        <f t="array" ref="T48">IF(INDEX(Templates!$I$2:$FP$150,ROW()-ROW(T$21)+1, MATCH(T$17,Templates!$I$1:FW$1,0))="","",INDEX(Templates!$I$2:$FP$150,ROW()-ROW(T$21)+1, MATCH(T$17,Templates!$I$1:FW$1,0)))</f>
        <v/>
      </c>
      <c r="U48" s="49" t="str" cm="1">
        <f t="array" ref="U48">IF(INDEX(Templates!$I$2:$FP$150,ROW()-ROW(U$21)+1, MATCH(U$17,Templates!$I$1:FX$1,0))="","",INDEX(Templates!$I$2:$FP$150,ROW()-ROW(U$21)+1, MATCH(U$17,Templates!$I$1:FX$1,0)))</f>
        <v/>
      </c>
      <c r="V48" s="49" t="str" cm="1">
        <f t="array" ref="V48">IF(INDEX(Templates!$I$2:$FP$150,ROW()-ROW(V$21)+1, MATCH(V$17,Templates!$I$1:FY$1,0))="","",INDEX(Templates!$I$2:$FP$150,ROW()-ROW(V$21)+1, MATCH(V$17,Templates!$I$1:FY$1,0)))</f>
        <v/>
      </c>
      <c r="W48" s="49" t="str" cm="1">
        <f t="array" ref="W48">IF(INDEX(Templates!$I$2:$FP$150,ROW()-ROW(W$21)+1, MATCH(W$17,Templates!$I$1:FZ$1,0))="","",INDEX(Templates!$I$2:$FP$150,ROW()-ROW(W$21)+1, MATCH(W$17,Templates!$I$1:FZ$1,0)))</f>
        <v/>
      </c>
      <c r="X48" s="49" t="str" cm="1">
        <f t="array" ref="X48">IF(INDEX(Templates!$I$2:$FP$150,ROW()-ROW(X$21)+1, MATCH(X$17,Templates!$I$1:GA$1,0))="","",INDEX(Templates!$I$2:$FP$150,ROW()-ROW(X$21)+1, MATCH(X$17,Templates!$I$1:GA$1,0)))</f>
        <v/>
      </c>
      <c r="Y48" s="49" t="str" cm="1">
        <f t="array" ref="Y48">IF(INDEX(Templates!$I$2:$FP$150,ROW()-ROW(Y$21)+1, MATCH(Y$17,Templates!$I$1:GB$1,0))="","",INDEX(Templates!$I$2:$FP$150,ROW()-ROW(Y$21)+1, MATCH(Y$17,Templates!$I$1:GB$1,0)))</f>
        <v/>
      </c>
      <c r="Z48" s="49" t="str" cm="1">
        <f t="array" ref="Z48">IF(INDEX(Templates!$I$2:$FP$150,ROW()-ROW(Z$21)+1, MATCH(Z$17,Templates!$I$1:GC$1,0))="","",INDEX(Templates!$I$2:$FP$150,ROW()-ROW(Z$21)+1, MATCH(Z$17,Templates!$I$1:GC$1,0)))</f>
        <v/>
      </c>
      <c r="AA48" s="49"/>
      <c r="AB48" s="49"/>
      <c r="AC48" s="49"/>
    </row>
    <row r="49" spans="1:29" s="18" customFormat="1">
      <c r="A49" s="35" t="s">
        <v>374</v>
      </c>
      <c r="B49" s="6" t="s">
        <v>378</v>
      </c>
      <c r="C49" s="60" t="str" cm="1">
        <f t="array" ref="C49">IF(INDEX(Templates!A$2:A$151,ROW()-ROW($21:$21)+1)="","",INDEX(Templates!A$2:A$151,ROW()-ROW($21:$21)+1))</f>
        <v>JSON_PATH:zones[1]</v>
      </c>
      <c r="D49" s="60" t="str" cm="1">
        <f t="array" ref="D49">IF(INDEX(Templates!B$2:B$151,ROW()-ROW($21:$21)+1)="","",INDEX(Templates!B$2:B$151,ROW()-ROW($21:$21)+1))</f>
        <v>terminals[0]</v>
      </c>
      <c r="E49" s="60" t="str" cm="1">
        <f t="array" ref="E49">IF(INDEX(Templates!C$2:C$151,ROW()-ROW($21:$21)+1)="","",INDEX(Templates!C$2:C$151,ROW()-ROW($21:$21)+1))</f>
        <v>id</v>
      </c>
      <c r="F49" s="119" t="str" cm="1">
        <f t="array" ref="F49">IF(INDEX(Templates!D$2:D$151,ROW()-ROW($21:$21)+1)="","",INDEX(Templates!D$2:D$151,ROW()-ROW($21:$21)+1))</f>
        <v/>
      </c>
      <c r="G49" s="107" t="str" cm="1">
        <f t="array" ref="G49">IF(INDEX(Templates!E$2:E$151,ROW()-ROW($21:$21)+1)="","",INDEX(Templates!E$2:E$151,ROW()-ROW($21:$21)+1))</f>
        <v>Air Terminal</v>
      </c>
      <c r="H49" s="62" t="str" cm="1">
        <f t="array" ref="H49">IF(INDEX(Templates!F$2:F$151,ROW()-ROW($21:$21)+1)="","",INDEX(Templates!F$2:F$151,ROW()-ROW($21:$21)+1))</f>
        <v>Terminal 2</v>
      </c>
      <c r="I49" s="62" t="str" cm="1">
        <f t="array" ref="I49">IF(INDEX(Templates!G$2:G$151,ROW()-ROW($21:$21)+1)="","",INDEX(Templates!G$2:G$151,ROW()-ROW($21:$21)+1))</f>
        <v>Zone 2</v>
      </c>
      <c r="J49" s="62" t="str" cm="1">
        <f t="array" ref="J49">IF(INDEX(Templates!H$2:H$151,ROW()-ROW($21:$21)+1)="","",INDEX(Templates!H$2:H$151,ROW()-ROW($21:$21)+1))</f>
        <v>id</v>
      </c>
      <c r="K49" s="63" t="str" cm="1">
        <f t="array" ref="K49">IF(INDEX(Templates!I$2:I$151,ROW()-ROW($21:$21)+1)="","",INDEX(Templates!I$2:I$151,ROW()-ROW($21:$21)+1))</f>
        <v/>
      </c>
      <c r="L49" s="63" t="str" cm="1">
        <f t="array" ref="L49">IF(INDEX(Templates!J$2:J$151,ROW()-ROW($21:$21)+1)="","",INDEX(Templates!J$2:J$151,ROW()-ROW($21:$21)+1))</f>
        <v/>
      </c>
      <c r="M49" s="49" t="str" cm="1">
        <f t="array" ref="M49">IF(INDEX(Templates!$I$2:$FP$150,ROW()-ROW(M$21)+1, MATCH(M$17,Templates!$I$1:FP$1,0))="","",INDEX(Templates!$I$2:$FP$150,ROW()-ROW(M$21)+1, MATCH(M$17,Templates!$I$1:FP$1,0)))</f>
        <v>VAV Air Terminal 2</v>
      </c>
      <c r="N49" s="49" t="str" cm="1">
        <f t="array" ref="N49">IF(INDEX(Templates!$I$2:$FP$150,ROW()-ROW(N$21)+1, MATCH(N$17,Templates!$I$1:FQ$1,0))="","",INDEX(Templates!$I$2:$FP$150,ROW()-ROW(N$21)+1, MATCH(N$17,Templates!$I$1:FQ$1,0)))</f>
        <v>VAV Air Terminal 2</v>
      </c>
      <c r="O49" s="49" t="str" cm="1">
        <f t="array" ref="O49">IF(INDEX(Templates!$I$2:$FP$150,ROW()-ROW(O$21)+1, MATCH(O$17,Templates!$I$1:FR$1,0))="","",INDEX(Templates!$I$2:$FP$150,ROW()-ROW(O$21)+1, MATCH(O$17,Templates!$I$1:FR$1,0)))</f>
        <v>VAV Air Terminal 2</v>
      </c>
      <c r="P49" s="49" t="str" cm="1">
        <f t="array" ref="P49">IF(INDEX(Templates!$I$2:$FP$150,ROW()-ROW(P$21)+1, MATCH(P$17,Templates!$I$1:FS$1,0))="","",INDEX(Templates!$I$2:$FP$150,ROW()-ROW(P$21)+1, MATCH(P$17,Templates!$I$1:FS$1,0)))</f>
        <v>VAV Air Terminal 2</v>
      </c>
      <c r="Q49" s="49" t="str" cm="1">
        <f t="array" ref="Q49">IF(INDEX(Templates!$I$2:$FP$150,ROW()-ROW(Q$21)+1, MATCH(Q$17,Templates!$I$1:FT$1,0))="","",INDEX(Templates!$I$2:$FP$150,ROW()-ROW(Q$21)+1, MATCH(Q$17,Templates!$I$1:FT$1,0)))</f>
        <v>VAV Air Terminal 2</v>
      </c>
      <c r="R49" s="49" t="str" cm="1">
        <f t="array" ref="R49">IF(INDEX(Templates!$I$2:$FP$150,ROW()-ROW(R$21)+1, MATCH(R$17,Templates!$I$1:FU$1,0))="","",INDEX(Templates!$I$2:$FP$150,ROW()-ROW(R$21)+1, MATCH(R$17,Templates!$I$1:FU$1,0)))</f>
        <v>VAV Air Terminal 2</v>
      </c>
      <c r="S49" s="49" t="str" cm="1">
        <f t="array" ref="S49">IF(INDEX(Templates!$I$2:$FP$150,ROW()-ROW(S$21)+1, MATCH(S$17,Templates!$I$1:FV$1,0))="","",INDEX(Templates!$I$2:$FP$150,ROW()-ROW(S$21)+1, MATCH(S$17,Templates!$I$1:FV$1,0)))</f>
        <v>VAV Air Terminal 2</v>
      </c>
      <c r="T49" s="49" t="str" cm="1">
        <f t="array" ref="T49">IF(INDEX(Templates!$I$2:$FP$150,ROW()-ROW(T$21)+1, MATCH(T$17,Templates!$I$1:FW$1,0))="","",INDEX(Templates!$I$2:$FP$150,ROW()-ROW(T$21)+1, MATCH(T$17,Templates!$I$1:FW$1,0)))</f>
        <v>VAV Air Terminal 2</v>
      </c>
      <c r="U49" s="49" t="str" cm="1">
        <f t="array" ref="U49">IF(INDEX(Templates!$I$2:$FP$150,ROW()-ROW(U$21)+1, MATCH(U$17,Templates!$I$1:FX$1,0))="","",INDEX(Templates!$I$2:$FP$150,ROW()-ROW(U$21)+1, MATCH(U$17,Templates!$I$1:FX$1,0)))</f>
        <v>VAV Air Terminal 2</v>
      </c>
      <c r="V49" s="49" t="str" cm="1">
        <f t="array" ref="V49">IF(INDEX(Templates!$I$2:$FP$150,ROW()-ROW(V$21)+1, MATCH(V$17,Templates!$I$1:FY$1,0))="","",INDEX(Templates!$I$2:$FP$150,ROW()-ROW(V$21)+1, MATCH(V$17,Templates!$I$1:FY$1,0)))</f>
        <v>VAV Air Terminal 2</v>
      </c>
      <c r="W49" s="49" t="str" cm="1">
        <f t="array" ref="W49">IF(INDEX(Templates!$I$2:$FP$150,ROW()-ROW(W$21)+1, MATCH(W$17,Templates!$I$1:FZ$1,0))="","",INDEX(Templates!$I$2:$FP$150,ROW()-ROW(W$21)+1, MATCH(W$17,Templates!$I$1:FZ$1,0)))</f>
        <v>VAV Air Terminal 2</v>
      </c>
      <c r="X49" s="49" t="str" cm="1">
        <f t="array" ref="X49">IF(INDEX(Templates!$I$2:$FP$150,ROW()-ROW(X$21)+1, MATCH(X$17,Templates!$I$1:GA$1,0))="","",INDEX(Templates!$I$2:$FP$150,ROW()-ROW(X$21)+1, MATCH(X$17,Templates!$I$1:GA$1,0)))</f>
        <v>VAV Air Terminal 2</v>
      </c>
      <c r="Y49" s="49" t="str" cm="1">
        <f t="array" ref="Y49">IF(INDEX(Templates!$I$2:$FP$150,ROW()-ROW(Y$21)+1, MATCH(Y$17,Templates!$I$1:GB$1,0))="","",INDEX(Templates!$I$2:$FP$150,ROW()-ROW(Y$21)+1, MATCH(Y$17,Templates!$I$1:GB$1,0)))</f>
        <v>VAV Air Terminal 2</v>
      </c>
      <c r="Z49" s="49" t="str" cm="1">
        <f t="array" ref="Z49">IF(INDEX(Templates!$I$2:$FP$150,ROW()-ROW(Z$21)+1, MATCH(Z$17,Templates!$I$1:GC$1,0))="","",INDEX(Templates!$I$2:$FP$150,ROW()-ROW(Z$21)+1, MATCH(Z$17,Templates!$I$1:GC$1,0)))</f>
        <v>VAV Air Terminal 2</v>
      </c>
      <c r="AA49" s="49"/>
      <c r="AB49" s="49"/>
      <c r="AC49" s="49"/>
    </row>
    <row r="50" spans="1:29" s="18" customFormat="1">
      <c r="A50" s="35" t="s">
        <v>374</v>
      </c>
      <c r="B50" s="6" t="s">
        <v>378</v>
      </c>
      <c r="C50" s="60" t="str" cm="1">
        <f t="array" ref="C50">IF(INDEX(Templates!A$2:A$151,ROW()-ROW($21:$21)+1)="","",INDEX(Templates!A$2:A$151,ROW()-ROW($21:$21)+1))</f>
        <v>JSON_PATH:zones[1]</v>
      </c>
      <c r="D50" s="60" t="str" cm="1">
        <f t="array" ref="D50">IF(INDEX(Templates!B$2:B$151,ROW()-ROW($21:$21)+1)="","",INDEX(Templates!B$2:B$151,ROW()-ROW($21:$21)+1))</f>
        <v>terminals[0]</v>
      </c>
      <c r="E50" s="60" t="str" cm="1">
        <f t="array" ref="E50">IF(INDEX(Templates!C$2:C$151,ROW()-ROW($21:$21)+1)="","",INDEX(Templates!C$2:C$151,ROW()-ROW($21:$21)+1))</f>
        <v>is_supply_ducted</v>
      </c>
      <c r="F50" s="119" t="str" cm="1">
        <f t="array" ref="F50">IF(INDEX(Templates!D$2:D$151,ROW()-ROW($21:$21)+1)="","",INDEX(Templates!D$2:D$151,ROW()-ROW($21:$21)+1))</f>
        <v/>
      </c>
      <c r="G50" s="107" t="str" cm="1">
        <f t="array" ref="G50">IF(INDEX(Templates!E$2:E$151,ROW()-ROW($21:$21)+1)="","",INDEX(Templates!E$2:E$151,ROW()-ROW($21:$21)+1))</f>
        <v>Air Terminal</v>
      </c>
      <c r="H50" s="62" t="str" cm="1">
        <f t="array" ref="H50">IF(INDEX(Templates!F$2:F$151,ROW()-ROW($21:$21)+1)="","",INDEX(Templates!F$2:F$151,ROW()-ROW($21:$21)+1))</f>
        <v>Terminal 2</v>
      </c>
      <c r="I50" s="62" t="str" cm="1">
        <f t="array" ref="I50">IF(INDEX(Templates!G$2:G$151,ROW()-ROW($21:$21)+1)="","",INDEX(Templates!G$2:G$151,ROW()-ROW($21:$21)+1))</f>
        <v>Zone 2</v>
      </c>
      <c r="J50" s="62" t="str" cm="1">
        <f t="array" ref="J50">IF(INDEX(Templates!H$2:H$151,ROW()-ROW($21:$21)+1)="","",INDEX(Templates!H$2:H$151,ROW()-ROW($21:$21)+1))</f>
        <v>fan_configuration</v>
      </c>
      <c r="K50" s="63" t="str" cm="1">
        <f t="array" ref="K50">IF(INDEX(Templates!I$2:I$151,ROW()-ROW($21:$21)+1)="","",INDEX(Templates!I$2:I$151,ROW()-ROW($21:$21)+1))</f>
        <v/>
      </c>
      <c r="L50" s="63" t="str" cm="1">
        <f t="array" ref="L50">IF(INDEX(Templates!J$2:J$151,ROW()-ROW($21:$21)+1)="","",INDEX(Templates!J$2:J$151,ROW()-ROW($21:$21)+1))</f>
        <v/>
      </c>
      <c r="M50" s="49" t="b" cm="1">
        <f t="array" ref="M50">IF(INDEX(Templates!$I$2:$FP$150,ROW()-ROW(M$21)+1, MATCH(M$17,Templates!$I$1:FP$1,0))="","",INDEX(Templates!$I$2:$FP$150,ROW()-ROW(M$21)+1, MATCH(M$17,Templates!$I$1:FP$1,0)))</f>
        <v>1</v>
      </c>
      <c r="N50" s="49" t="b" cm="1">
        <f t="array" ref="N50">IF(INDEX(Templates!$I$2:$FP$150,ROW()-ROW(N$21)+1, MATCH(N$17,Templates!$I$1:FQ$1,0))="","",INDEX(Templates!$I$2:$FP$150,ROW()-ROW(N$21)+1, MATCH(N$17,Templates!$I$1:FQ$1,0)))</f>
        <v>1</v>
      </c>
      <c r="O50" s="49" t="b" cm="1">
        <f t="array" ref="O50">IF(INDEX(Templates!$I$2:$FP$150,ROW()-ROW(O$21)+1, MATCH(O$17,Templates!$I$1:FR$1,0))="","",INDEX(Templates!$I$2:$FP$150,ROW()-ROW(O$21)+1, MATCH(O$17,Templates!$I$1:FR$1,0)))</f>
        <v>1</v>
      </c>
      <c r="P50" s="49" t="b" cm="1">
        <f t="array" ref="P50">IF(INDEX(Templates!$I$2:$FP$150,ROW()-ROW(P$21)+1, MATCH(P$17,Templates!$I$1:FS$1,0))="","",INDEX(Templates!$I$2:$FP$150,ROW()-ROW(P$21)+1, MATCH(P$17,Templates!$I$1:FS$1,0)))</f>
        <v>1</v>
      </c>
      <c r="Q50" s="49" t="b" cm="1">
        <f t="array" ref="Q50">IF(INDEX(Templates!$I$2:$FP$150,ROW()-ROW(Q$21)+1, MATCH(Q$17,Templates!$I$1:FT$1,0))="","",INDEX(Templates!$I$2:$FP$150,ROW()-ROW(Q$21)+1, MATCH(Q$17,Templates!$I$1:FT$1,0)))</f>
        <v>1</v>
      </c>
      <c r="R50" s="49" t="b" cm="1">
        <f t="array" ref="R50">IF(INDEX(Templates!$I$2:$FP$150,ROW()-ROW(R$21)+1, MATCH(R$17,Templates!$I$1:FU$1,0))="","",INDEX(Templates!$I$2:$FP$150,ROW()-ROW(R$21)+1, MATCH(R$17,Templates!$I$1:FU$1,0)))</f>
        <v>1</v>
      </c>
      <c r="S50" s="49" t="b" cm="1">
        <f t="array" ref="S50">IF(INDEX(Templates!$I$2:$FP$150,ROW()-ROW(S$21)+1, MATCH(S$17,Templates!$I$1:FV$1,0))="","",INDEX(Templates!$I$2:$FP$150,ROW()-ROW(S$21)+1, MATCH(S$17,Templates!$I$1:FV$1,0)))</f>
        <v>1</v>
      </c>
      <c r="T50" s="49" t="b" cm="1">
        <f t="array" ref="T50">IF(INDEX(Templates!$I$2:$FP$150,ROW()-ROW(T$21)+1, MATCH(T$17,Templates!$I$1:FW$1,0))="","",INDEX(Templates!$I$2:$FP$150,ROW()-ROW(T$21)+1, MATCH(T$17,Templates!$I$1:FW$1,0)))</f>
        <v>1</v>
      </c>
      <c r="U50" s="49" t="b" cm="1">
        <f t="array" ref="U50">IF(INDEX(Templates!$I$2:$FP$150,ROW()-ROW(U$21)+1, MATCH(U$17,Templates!$I$1:FX$1,0))="","",INDEX(Templates!$I$2:$FP$150,ROW()-ROW(U$21)+1, MATCH(U$17,Templates!$I$1:FX$1,0)))</f>
        <v>1</v>
      </c>
      <c r="V50" s="49" t="b" cm="1">
        <f t="array" ref="V50">IF(INDEX(Templates!$I$2:$FP$150,ROW()-ROW(V$21)+1, MATCH(V$17,Templates!$I$1:FY$1,0))="","",INDEX(Templates!$I$2:$FP$150,ROW()-ROW(V$21)+1, MATCH(V$17,Templates!$I$1:FY$1,0)))</f>
        <v>1</v>
      </c>
      <c r="W50" s="49" t="b" cm="1">
        <f t="array" ref="W50">IF(INDEX(Templates!$I$2:$FP$150,ROW()-ROW(W$21)+1, MATCH(W$17,Templates!$I$1:FZ$1,0))="","",INDEX(Templates!$I$2:$FP$150,ROW()-ROW(W$21)+1, MATCH(W$17,Templates!$I$1:FZ$1,0)))</f>
        <v>1</v>
      </c>
      <c r="X50" s="49" t="b" cm="1">
        <f t="array" ref="X50">IF(INDEX(Templates!$I$2:$FP$150,ROW()-ROW(X$21)+1, MATCH(X$17,Templates!$I$1:GA$1,0))="","",INDEX(Templates!$I$2:$FP$150,ROW()-ROW(X$21)+1, MATCH(X$17,Templates!$I$1:GA$1,0)))</f>
        <v>1</v>
      </c>
      <c r="Y50" s="49" t="b" cm="1">
        <f t="array" ref="Y50">IF(INDEX(Templates!$I$2:$FP$150,ROW()-ROW(Y$21)+1, MATCH(Y$17,Templates!$I$1:GB$1,0))="","",INDEX(Templates!$I$2:$FP$150,ROW()-ROW(Y$21)+1, MATCH(Y$17,Templates!$I$1:GB$1,0)))</f>
        <v>1</v>
      </c>
      <c r="Z50" s="49" t="b" cm="1">
        <f t="array" ref="Z50">IF(INDEX(Templates!$I$2:$FP$150,ROW()-ROW(Z$21)+1, MATCH(Z$17,Templates!$I$1:GC$1,0))="","",INDEX(Templates!$I$2:$FP$150,ROW()-ROW(Z$21)+1, MATCH(Z$17,Templates!$I$1:GC$1,0)))</f>
        <v>1</v>
      </c>
      <c r="AA50" s="49"/>
      <c r="AB50" s="49"/>
      <c r="AC50" s="49"/>
    </row>
    <row r="51" spans="1:29" s="18" customFormat="1">
      <c r="A51" s="35" t="s">
        <v>374</v>
      </c>
      <c r="B51" s="6" t="s">
        <v>378</v>
      </c>
      <c r="C51" s="60" t="str" cm="1">
        <f t="array" ref="C51">IF(INDEX(Templates!A$2:A$151,ROW()-ROW($21:$21)+1)="","",INDEX(Templates!A$2:A$151,ROW()-ROW($21:$21)+1))</f>
        <v>JSON_PATH:zones[1]</v>
      </c>
      <c r="D51" s="60" t="str" cm="1">
        <f t="array" ref="D51">IF(INDEX(Templates!B$2:B$151,ROW()-ROW($21:$21)+1)="","",INDEX(Templates!B$2:B$151,ROW()-ROW($21:$21)+1))</f>
        <v>terminals[0]</v>
      </c>
      <c r="E51" s="60" t="str" cm="1">
        <f t="array" ref="E51">IF(INDEX(Templates!C$2:C$151,ROW()-ROW($21:$21)+1)="","",INDEX(Templates!C$2:C$151,ROW()-ROW($21:$21)+1))</f>
        <v>type</v>
      </c>
      <c r="F51" s="119" t="str" cm="1">
        <f t="array" ref="F51">IF(INDEX(Templates!D$2:D$151,ROW()-ROW($21:$21)+1)="","",INDEX(Templates!D$2:D$151,ROW()-ROW($21:$21)+1))</f>
        <v/>
      </c>
      <c r="G51" s="107" t="str" cm="1">
        <f t="array" ref="G51">IF(INDEX(Templates!E$2:E$151,ROW()-ROW($21:$21)+1)="","",INDEX(Templates!E$2:E$151,ROW()-ROW($21:$21)+1))</f>
        <v>Air Terminal</v>
      </c>
      <c r="H51" s="62" t="str" cm="1">
        <f t="array" ref="H51">IF(INDEX(Templates!F$2:F$151,ROW()-ROW($21:$21)+1)="","",INDEX(Templates!F$2:F$151,ROW()-ROW($21:$21)+1))</f>
        <v>Terminal 2</v>
      </c>
      <c r="I51" s="62" t="str" cm="1">
        <f t="array" ref="I51">IF(INDEX(Templates!G$2:G$151,ROW()-ROW($21:$21)+1)="","",INDEX(Templates!G$2:G$151,ROW()-ROW($21:$21)+1))</f>
        <v>Zone 2</v>
      </c>
      <c r="J51" s="62" t="str" cm="1">
        <f t="array" ref="J51">IF(INDEX(Templates!H$2:H$151,ROW()-ROW($21:$21)+1)="","",INDEX(Templates!H$2:H$151,ROW()-ROW($21:$21)+1))</f>
        <v>type</v>
      </c>
      <c r="K51" s="63" t="str" cm="1">
        <f t="array" ref="K51">IF(INDEX(Templates!I$2:I$151,ROW()-ROW($21:$21)+1)="","",INDEX(Templates!I$2:I$151,ROW()-ROW($21:$21)+1))</f>
        <v/>
      </c>
      <c r="L51" s="63" t="str" cm="1">
        <f t="array" ref="L51">IF(INDEX(Templates!J$2:J$151,ROW()-ROW($21:$21)+1)="","",INDEX(Templates!J$2:J$151,ROW()-ROW($21:$21)+1))</f>
        <v/>
      </c>
      <c r="M51" s="49" t="str" cm="1">
        <f t="array" ref="M51">IF(INDEX(Templates!$I$2:$FP$150,ROW()-ROW(M$21)+1, MATCH(M$17,Templates!$I$1:FP$1,0))="","",INDEX(Templates!$I$2:$FP$150,ROW()-ROW(M$21)+1, MATCH(M$17,Templates!$I$1:FP$1,0)))</f>
        <v>VARIABLE_AIR_VOLUME</v>
      </c>
      <c r="N51" s="49" t="str" cm="1">
        <f t="array" ref="N51">IF(INDEX(Templates!$I$2:$FP$150,ROW()-ROW(N$21)+1, MATCH(N$17,Templates!$I$1:FQ$1,0))="","",INDEX(Templates!$I$2:$FP$150,ROW()-ROW(N$21)+1, MATCH(N$17,Templates!$I$1:FQ$1,0)))</f>
        <v>VARIABLE_AIR_VOLUME</v>
      </c>
      <c r="O51" s="49" t="str" cm="1">
        <f t="array" ref="O51">IF(INDEX(Templates!$I$2:$FP$150,ROW()-ROW(O$21)+1, MATCH(O$17,Templates!$I$1:FR$1,0))="","",INDEX(Templates!$I$2:$FP$150,ROW()-ROW(O$21)+1, MATCH(O$17,Templates!$I$1:FR$1,0)))</f>
        <v>VARIABLE_AIR_VOLUME</v>
      </c>
      <c r="P51" s="49" t="str" cm="1">
        <f t="array" ref="P51">IF(INDEX(Templates!$I$2:$FP$150,ROW()-ROW(P$21)+1, MATCH(P$17,Templates!$I$1:FS$1,0))="","",INDEX(Templates!$I$2:$FP$150,ROW()-ROW(P$21)+1, MATCH(P$17,Templates!$I$1:FS$1,0)))</f>
        <v>VARIABLE_AIR_VOLUME</v>
      </c>
      <c r="Q51" s="49" t="str" cm="1">
        <f t="array" ref="Q51">IF(INDEX(Templates!$I$2:$FP$150,ROW()-ROW(Q$21)+1, MATCH(Q$17,Templates!$I$1:FT$1,0))="","",INDEX(Templates!$I$2:$FP$150,ROW()-ROW(Q$21)+1, MATCH(Q$17,Templates!$I$1:FT$1,0)))</f>
        <v>VARIABLE_AIR_VOLUME</v>
      </c>
      <c r="R51" s="49" t="str" cm="1">
        <f t="array" ref="R51">IF(INDEX(Templates!$I$2:$FP$150,ROW()-ROW(R$21)+1, MATCH(R$17,Templates!$I$1:FU$1,0))="","",INDEX(Templates!$I$2:$FP$150,ROW()-ROW(R$21)+1, MATCH(R$17,Templates!$I$1:FU$1,0)))</f>
        <v>VARIABLE_AIR_VOLUME</v>
      </c>
      <c r="S51" s="49" t="str" cm="1">
        <f t="array" ref="S51">IF(INDEX(Templates!$I$2:$FP$150,ROW()-ROW(S$21)+1, MATCH(S$17,Templates!$I$1:FV$1,0))="","",INDEX(Templates!$I$2:$FP$150,ROW()-ROW(S$21)+1, MATCH(S$17,Templates!$I$1:FV$1,0)))</f>
        <v>VARIABLE_AIR_VOLUME</v>
      </c>
      <c r="T51" s="49" t="str" cm="1">
        <f t="array" ref="T51">IF(INDEX(Templates!$I$2:$FP$150,ROW()-ROW(T$21)+1, MATCH(T$17,Templates!$I$1:FW$1,0))="","",INDEX(Templates!$I$2:$FP$150,ROW()-ROW(T$21)+1, MATCH(T$17,Templates!$I$1:FW$1,0)))</f>
        <v>VARIABLE_AIR_VOLUME</v>
      </c>
      <c r="U51" s="49" t="str" cm="1">
        <f t="array" ref="U51">IF(INDEX(Templates!$I$2:$FP$150,ROW()-ROW(U$21)+1, MATCH(U$17,Templates!$I$1:FX$1,0))="","",INDEX(Templates!$I$2:$FP$150,ROW()-ROW(U$21)+1, MATCH(U$17,Templates!$I$1:FX$1,0)))</f>
        <v>VARIABLE_AIR_VOLUME</v>
      </c>
      <c r="V51" s="49" t="str" cm="1">
        <f t="array" ref="V51">IF(INDEX(Templates!$I$2:$FP$150,ROW()-ROW(V$21)+1, MATCH(V$17,Templates!$I$1:FY$1,0))="","",INDEX(Templates!$I$2:$FP$150,ROW()-ROW(V$21)+1, MATCH(V$17,Templates!$I$1:FY$1,0)))</f>
        <v>VARIABLE_AIR_VOLUME</v>
      </c>
      <c r="W51" s="49" t="str" cm="1">
        <f t="array" ref="W51">IF(INDEX(Templates!$I$2:$FP$150,ROW()-ROW(W$21)+1, MATCH(W$17,Templates!$I$1:FZ$1,0))="","",INDEX(Templates!$I$2:$FP$150,ROW()-ROW(W$21)+1, MATCH(W$17,Templates!$I$1:FZ$1,0)))</f>
        <v>VARIABLE_AIR_VOLUME</v>
      </c>
      <c r="X51" s="49" t="str" cm="1">
        <f t="array" ref="X51">IF(INDEX(Templates!$I$2:$FP$150,ROW()-ROW(X$21)+1, MATCH(X$17,Templates!$I$1:GA$1,0))="","",INDEX(Templates!$I$2:$FP$150,ROW()-ROW(X$21)+1, MATCH(X$17,Templates!$I$1:GA$1,0)))</f>
        <v>VARIABLE_AIR_VOLUME</v>
      </c>
      <c r="Y51" s="49" t="str" cm="1">
        <f t="array" ref="Y51">IF(INDEX(Templates!$I$2:$FP$150,ROW()-ROW(Y$21)+1, MATCH(Y$17,Templates!$I$1:GB$1,0))="","",INDEX(Templates!$I$2:$FP$150,ROW()-ROW(Y$21)+1, MATCH(Y$17,Templates!$I$1:GB$1,0)))</f>
        <v>VARIABLE_AIR_VOLUME</v>
      </c>
      <c r="Z51" s="49" t="str" cm="1">
        <f t="array" ref="Z51">IF(INDEX(Templates!$I$2:$FP$150,ROW()-ROW(Z$21)+1, MATCH(Z$17,Templates!$I$1:GC$1,0))="","",INDEX(Templates!$I$2:$FP$150,ROW()-ROW(Z$21)+1, MATCH(Z$17,Templates!$I$1:GC$1,0)))</f>
        <v>VARIABLE_AIR_VOLUME</v>
      </c>
      <c r="AA51" s="49"/>
      <c r="AB51" s="49"/>
      <c r="AC51" s="49"/>
    </row>
    <row r="52" spans="1:29" s="18" customFormat="1">
      <c r="A52" s="35" t="s">
        <v>374</v>
      </c>
      <c r="B52" s="6" t="s">
        <v>378</v>
      </c>
      <c r="C52" s="60" t="str" cm="1">
        <f t="array" ref="C52">IF(INDEX(Templates!A$2:A$151,ROW()-ROW($21:$21)+1)="","",INDEX(Templates!A$2:A$151,ROW()-ROW($21:$21)+1))</f>
        <v>JSON_PATH:zones[1]</v>
      </c>
      <c r="D52" s="60" t="str" cm="1">
        <f t="array" ref="D52">IF(INDEX(Templates!B$2:B$151,ROW()-ROW($21:$21)+1)="","",INDEX(Templates!B$2:B$151,ROW()-ROW($21:$21)+1))</f>
        <v>terminals[0]</v>
      </c>
      <c r="E52" s="60" t="str" cm="1">
        <f t="array" ref="E52">IF(INDEX(Templates!C$2:C$151,ROW()-ROW($21:$21)+1)="","",INDEX(Templates!C$2:C$151,ROW()-ROW($21:$21)+1))</f>
        <v>served_by_heating_ventilating_air_conditioning_system</v>
      </c>
      <c r="F52" s="119" t="str" cm="1">
        <f t="array" ref="F52">IF(INDEX(Templates!D$2:D$151,ROW()-ROW($21:$21)+1)="","",INDEX(Templates!D$2:D$151,ROW()-ROW($21:$21)+1))</f>
        <v/>
      </c>
      <c r="G52" s="107" t="str" cm="1">
        <f t="array" ref="G52">IF(INDEX(Templates!E$2:E$151,ROW()-ROW($21:$21)+1)="","",INDEX(Templates!E$2:E$151,ROW()-ROW($21:$21)+1))</f>
        <v>Air Terminal</v>
      </c>
      <c r="H52" s="62" t="str" cm="1">
        <f t="array" ref="H52">IF(INDEX(Templates!F$2:F$151,ROW()-ROW($21:$21)+1)="","",INDEX(Templates!F$2:F$151,ROW()-ROW($21:$21)+1))</f>
        <v>Terminal 2</v>
      </c>
      <c r="I52" s="62" t="str" cm="1">
        <f t="array" ref="I52">IF(INDEX(Templates!G$2:G$151,ROW()-ROW($21:$21)+1)="","",INDEX(Templates!G$2:G$151,ROW()-ROW($21:$21)+1))</f>
        <v>Zone 2</v>
      </c>
      <c r="J52" s="62" t="str" cm="1">
        <f t="array" ref="J52">IF(INDEX(Templates!H$2:H$151,ROW()-ROW($21:$21)+1)="","",INDEX(Templates!H$2:H$151,ROW()-ROW($21:$21)+1))</f>
        <v>served_by_heating_ventilating_air_conditioning_systems</v>
      </c>
      <c r="K52" s="63" t="str" cm="1">
        <f t="array" ref="K52">IF(INDEX(Templates!I$2:I$151,ROW()-ROW($21:$21)+1)="","",INDEX(Templates!I$2:I$151,ROW()-ROW($21:$21)+1))</f>
        <v/>
      </c>
      <c r="L52" s="63" t="str" cm="1">
        <f t="array" ref="L52">IF(INDEX(Templates!J$2:J$151,ROW()-ROW($21:$21)+1)="","",INDEX(Templates!J$2:J$151,ROW()-ROW($21:$21)+1))</f>
        <v/>
      </c>
      <c r="M52" s="49" t="str" cm="1">
        <f t="array" ref="M52">IF(INDEX(Templates!$I$2:$FP$150,ROW()-ROW(M$21)+1, MATCH(M$17,Templates!$I$1:FP$1,0))="","",INDEX(Templates!$I$2:$FP$150,ROW()-ROW(M$21)+1, MATCH(M$17,Templates!$I$1:FP$1,0)))</f>
        <v>System 7</v>
      </c>
      <c r="N52" s="49" t="str" cm="1">
        <f t="array" ref="N52">IF(INDEX(Templates!$I$2:$FP$150,ROW()-ROW(N$21)+1, MATCH(N$17,Templates!$I$1:FQ$1,0))="","",INDEX(Templates!$I$2:$FP$150,ROW()-ROW(N$21)+1, MATCH(N$17,Templates!$I$1:FQ$1,0)))</f>
        <v>System 7</v>
      </c>
      <c r="O52" s="49" t="str" cm="1">
        <f t="array" ref="O52">IF(INDEX(Templates!$I$2:$FP$150,ROW()-ROW(O$21)+1, MATCH(O$17,Templates!$I$1:FR$1,0))="","",INDEX(Templates!$I$2:$FP$150,ROW()-ROW(O$21)+1, MATCH(O$17,Templates!$I$1:FR$1,0)))</f>
        <v>System 7</v>
      </c>
      <c r="P52" s="49" t="str" cm="1">
        <f t="array" ref="P52">IF(INDEX(Templates!$I$2:$FP$150,ROW()-ROW(P$21)+1, MATCH(P$17,Templates!$I$1:FS$1,0))="","",INDEX(Templates!$I$2:$FP$150,ROW()-ROW(P$21)+1, MATCH(P$17,Templates!$I$1:FS$1,0)))</f>
        <v>System 7</v>
      </c>
      <c r="Q52" s="49" t="str" cm="1">
        <f t="array" ref="Q52">IF(INDEX(Templates!$I$2:$FP$150,ROW()-ROW(Q$21)+1, MATCH(Q$17,Templates!$I$1:FT$1,0))="","",INDEX(Templates!$I$2:$FP$150,ROW()-ROW(Q$21)+1, MATCH(Q$17,Templates!$I$1:FT$1,0)))</f>
        <v>System 7</v>
      </c>
      <c r="R52" s="49" t="str" cm="1">
        <f t="array" ref="R52">IF(INDEX(Templates!$I$2:$FP$150,ROW()-ROW(R$21)+1, MATCH(R$17,Templates!$I$1:FU$1,0))="","",INDEX(Templates!$I$2:$FP$150,ROW()-ROW(R$21)+1, MATCH(R$17,Templates!$I$1:FU$1,0)))</f>
        <v>System 7</v>
      </c>
      <c r="S52" s="49" t="str" cm="1">
        <f t="array" ref="S52">IF(INDEX(Templates!$I$2:$FP$150,ROW()-ROW(S$21)+1, MATCH(S$17,Templates!$I$1:FV$1,0))="","",INDEX(Templates!$I$2:$FP$150,ROW()-ROW(S$21)+1, MATCH(S$17,Templates!$I$1:FV$1,0)))</f>
        <v>System 6</v>
      </c>
      <c r="T52" s="49" t="str" cm="1">
        <f t="array" ref="T52">IF(INDEX(Templates!$I$2:$FP$150,ROW()-ROW(T$21)+1, MATCH(T$17,Templates!$I$1:FW$1,0))="","",INDEX(Templates!$I$2:$FP$150,ROW()-ROW(T$21)+1, MATCH(T$17,Templates!$I$1:FW$1,0)))</f>
        <v>System 6</v>
      </c>
      <c r="U52" s="49" t="str" cm="1">
        <f t="array" ref="U52">IF(INDEX(Templates!$I$2:$FP$150,ROW()-ROW(U$21)+1, MATCH(U$17,Templates!$I$1:FX$1,0))="","",INDEX(Templates!$I$2:$FP$150,ROW()-ROW(U$21)+1, MATCH(U$17,Templates!$I$1:FX$1,0)))</f>
        <v>System 6</v>
      </c>
      <c r="V52" s="49" t="str" cm="1">
        <f t="array" ref="V52">IF(INDEX(Templates!$I$2:$FP$150,ROW()-ROW(V$21)+1, MATCH(V$17,Templates!$I$1:FY$1,0))="","",INDEX(Templates!$I$2:$FP$150,ROW()-ROW(V$21)+1, MATCH(V$17,Templates!$I$1:FY$1,0)))</f>
        <v>System 6</v>
      </c>
      <c r="W52" s="49" t="str" cm="1">
        <f t="array" ref="W52">IF(INDEX(Templates!$I$2:$FP$150,ROW()-ROW(W$21)+1, MATCH(W$17,Templates!$I$1:FZ$1,0))="","",INDEX(Templates!$I$2:$FP$150,ROW()-ROW(W$21)+1, MATCH(W$17,Templates!$I$1:FZ$1,0)))</f>
        <v>System 7</v>
      </c>
      <c r="X52" s="49" t="str" cm="1">
        <f t="array" ref="X52">IF(INDEX(Templates!$I$2:$FP$150,ROW()-ROW(X$21)+1, MATCH(X$17,Templates!$I$1:GA$1,0))="","",INDEX(Templates!$I$2:$FP$150,ROW()-ROW(X$21)+1, MATCH(X$17,Templates!$I$1:GA$1,0)))</f>
        <v>System 7</v>
      </c>
      <c r="Y52" s="49" t="str" cm="1">
        <f t="array" ref="Y52">IF(INDEX(Templates!$I$2:$FP$150,ROW()-ROW(Y$21)+1, MATCH(Y$17,Templates!$I$1:GB$1,0))="","",INDEX(Templates!$I$2:$FP$150,ROW()-ROW(Y$21)+1, MATCH(Y$17,Templates!$I$1:GB$1,0)))</f>
        <v>System 7</v>
      </c>
      <c r="Z52" s="49" t="str" cm="1">
        <f t="array" ref="Z52">IF(INDEX(Templates!$I$2:$FP$150,ROW()-ROW(Z$21)+1, MATCH(Z$17,Templates!$I$1:GC$1,0))="","",INDEX(Templates!$I$2:$FP$150,ROW()-ROW(Z$21)+1, MATCH(Z$17,Templates!$I$1:GC$1,0)))</f>
        <v>System 7</v>
      </c>
      <c r="AA52" s="49"/>
      <c r="AB52" s="49"/>
      <c r="AC52" s="49"/>
    </row>
    <row r="53" spans="1:29" s="18" customFormat="1">
      <c r="A53" s="35" t="s">
        <v>374</v>
      </c>
      <c r="B53" s="6" t="s">
        <v>378</v>
      </c>
      <c r="C53" s="60" t="str" cm="1">
        <f t="array" ref="C53">IF(INDEX(Templates!A$2:A$151,ROW()-ROW($21:$21)+1)="","",INDEX(Templates!A$2:A$151,ROW()-ROW($21:$21)+1))</f>
        <v>JSON_PATH:zones[1]</v>
      </c>
      <c r="D53" s="60" t="str" cm="1">
        <f t="array" ref="D53">IF(INDEX(Templates!B$2:B$151,ROW()-ROW($21:$21)+1)="","",INDEX(Templates!B$2:B$151,ROW()-ROW($21:$21)+1))</f>
        <v>terminals[0]</v>
      </c>
      <c r="E53" s="60" t="str" cm="1">
        <f t="array" ref="E53">IF(INDEX(Templates!C$2:C$151,ROW()-ROW($21:$21)+1)="","",INDEX(Templates!C$2:C$151,ROW()-ROW($21:$21)+1))</f>
        <v>heating_source</v>
      </c>
      <c r="F53" s="119" t="str" cm="1">
        <f t="array" ref="F53">IF(INDEX(Templates!D$2:D$151,ROW()-ROW($21:$21)+1)="","",INDEX(Templates!D$2:D$151,ROW()-ROW($21:$21)+1))</f>
        <v/>
      </c>
      <c r="G53" s="107" t="str" cm="1">
        <f t="array" ref="G53">IF(INDEX(Templates!E$2:E$151,ROW()-ROW($21:$21)+1)="","",INDEX(Templates!E$2:E$151,ROW()-ROW($21:$21)+1))</f>
        <v>Air Terminal</v>
      </c>
      <c r="H53" s="62" t="str" cm="1">
        <f t="array" ref="H53">IF(INDEX(Templates!F$2:F$151,ROW()-ROW($21:$21)+1)="","",INDEX(Templates!F$2:F$151,ROW()-ROW($21:$21)+1))</f>
        <v>Terminal 2</v>
      </c>
      <c r="I53" s="62" t="str" cm="1">
        <f t="array" ref="I53">IF(INDEX(Templates!G$2:G$151,ROW()-ROW($21:$21)+1)="","",INDEX(Templates!G$2:G$151,ROW()-ROW($21:$21)+1))</f>
        <v>Zone 2</v>
      </c>
      <c r="J53" s="62" t="str" cm="1">
        <f t="array" ref="J53">IF(INDEX(Templates!H$2:H$151,ROW()-ROW($21:$21)+1)="","",INDEX(Templates!H$2:H$151,ROW()-ROW($21:$21)+1))</f>
        <v>heating_source</v>
      </c>
      <c r="K53" s="63" t="str" cm="1">
        <f t="array" ref="K53">IF(INDEX(Templates!I$2:I$151,ROW()-ROW($21:$21)+1)="","",INDEX(Templates!I$2:I$151,ROW()-ROW($21:$21)+1))</f>
        <v/>
      </c>
      <c r="L53" s="63" t="str" cm="1">
        <f t="array" ref="L53">IF(INDEX(Templates!J$2:J$151,ROW()-ROW($21:$21)+1)="","",INDEX(Templates!J$2:J$151,ROW()-ROW($21:$21)+1))</f>
        <v/>
      </c>
      <c r="M53" s="49" t="str" cm="1">
        <f t="array" ref="M53">IF(INDEX(Templates!$I$2:$FP$150,ROW()-ROW(M$21)+1, MATCH(M$17,Templates!$I$1:FP$1,0))="","",INDEX(Templates!$I$2:$FP$150,ROW()-ROW(M$21)+1, MATCH(M$17,Templates!$I$1:FP$1,0)))</f>
        <v>HOT_WATER</v>
      </c>
      <c r="N53" s="49" t="str" cm="1">
        <f t="array" ref="N53">IF(INDEX(Templates!$I$2:$FP$150,ROW()-ROW(N$21)+1, MATCH(N$17,Templates!$I$1:FQ$1,0))="","",INDEX(Templates!$I$2:$FP$150,ROW()-ROW(N$21)+1, MATCH(N$17,Templates!$I$1:FQ$1,0)))</f>
        <v>HOT_WATER</v>
      </c>
      <c r="O53" s="49" t="str" cm="1">
        <f t="array" ref="O53">IF(INDEX(Templates!$I$2:$FP$150,ROW()-ROW(O$21)+1, MATCH(O$17,Templates!$I$1:FR$1,0))="","",INDEX(Templates!$I$2:$FP$150,ROW()-ROW(O$21)+1, MATCH(O$17,Templates!$I$1:FR$1,0)))</f>
        <v>HOT_WATER</v>
      </c>
      <c r="P53" s="49" t="str" cm="1">
        <f t="array" ref="P53">IF(INDEX(Templates!$I$2:$FP$150,ROW()-ROW(P$21)+1, MATCH(P$17,Templates!$I$1:FS$1,0))="","",INDEX(Templates!$I$2:$FP$150,ROW()-ROW(P$21)+1, MATCH(P$17,Templates!$I$1:FS$1,0)))</f>
        <v>HOT_WATER</v>
      </c>
      <c r="Q53" s="49" t="str" cm="1">
        <f t="array" ref="Q53">IF(INDEX(Templates!$I$2:$FP$150,ROW()-ROW(Q$21)+1, MATCH(Q$17,Templates!$I$1:FT$1,0))="","",INDEX(Templates!$I$2:$FP$150,ROW()-ROW(Q$21)+1, MATCH(Q$17,Templates!$I$1:FT$1,0)))</f>
        <v>HOT_WATER</v>
      </c>
      <c r="R53" s="49" t="str" cm="1">
        <f t="array" ref="R53">IF(INDEX(Templates!$I$2:$FP$150,ROW()-ROW(R$21)+1, MATCH(R$17,Templates!$I$1:FU$1,0))="","",INDEX(Templates!$I$2:$FP$150,ROW()-ROW(R$21)+1, MATCH(R$17,Templates!$I$1:FU$1,0)))</f>
        <v>HOT_WATER</v>
      </c>
      <c r="S53" s="49" t="str" cm="1">
        <f t="array" ref="S53">IF(INDEX(Templates!$I$2:$FP$150,ROW()-ROW(S$21)+1, MATCH(S$17,Templates!$I$1:FV$1,0))="","",INDEX(Templates!$I$2:$FP$150,ROW()-ROW(S$21)+1, MATCH(S$17,Templates!$I$1:FV$1,0)))</f>
        <v>ELECTRIC</v>
      </c>
      <c r="T53" s="49" t="str" cm="1">
        <f t="array" ref="T53">IF(INDEX(Templates!$I$2:$FP$150,ROW()-ROW(T$21)+1, MATCH(T$17,Templates!$I$1:FW$1,0))="","",INDEX(Templates!$I$2:$FP$150,ROW()-ROW(T$21)+1, MATCH(T$17,Templates!$I$1:FW$1,0)))</f>
        <v>ELECTRIC</v>
      </c>
      <c r="U53" s="49" t="str" cm="1">
        <f t="array" ref="U53">IF(INDEX(Templates!$I$2:$FP$150,ROW()-ROW(U$21)+1, MATCH(U$17,Templates!$I$1:FX$1,0))="","",INDEX(Templates!$I$2:$FP$150,ROW()-ROW(U$21)+1, MATCH(U$17,Templates!$I$1:FX$1,0)))</f>
        <v>ELECTRIC</v>
      </c>
      <c r="V53" s="49" t="str" cm="1">
        <f t="array" ref="V53">IF(INDEX(Templates!$I$2:$FP$150,ROW()-ROW(V$21)+1, MATCH(V$17,Templates!$I$1:FY$1,0))="","",INDEX(Templates!$I$2:$FP$150,ROW()-ROW(V$21)+1, MATCH(V$17,Templates!$I$1:FY$1,0)))</f>
        <v>ELECTRIC</v>
      </c>
      <c r="W53" s="49" t="str" cm="1">
        <f t="array" ref="W53">IF(INDEX(Templates!$I$2:$FP$150,ROW()-ROW(W$21)+1, MATCH(W$17,Templates!$I$1:FZ$1,0))="","",INDEX(Templates!$I$2:$FP$150,ROW()-ROW(W$21)+1, MATCH(W$17,Templates!$I$1:FZ$1,0)))</f>
        <v>HOT_WATER</v>
      </c>
      <c r="X53" s="49" t="str" cm="1">
        <f t="array" ref="X53">IF(INDEX(Templates!$I$2:$FP$150,ROW()-ROW(X$21)+1, MATCH(X$17,Templates!$I$1:GA$1,0))="","",INDEX(Templates!$I$2:$FP$150,ROW()-ROW(X$21)+1, MATCH(X$17,Templates!$I$1:GA$1,0)))</f>
        <v>HOT_WATER</v>
      </c>
      <c r="Y53" s="49" t="str" cm="1">
        <f t="array" ref="Y53">IF(INDEX(Templates!$I$2:$FP$150,ROW()-ROW(Y$21)+1, MATCH(Y$17,Templates!$I$1:GB$1,0))="","",INDEX(Templates!$I$2:$FP$150,ROW()-ROW(Y$21)+1, MATCH(Y$17,Templates!$I$1:GB$1,0)))</f>
        <v>HOT_WATER</v>
      </c>
      <c r="Z53" s="49" t="str" cm="1">
        <f t="array" ref="Z53">IF(INDEX(Templates!$I$2:$FP$150,ROW()-ROW(Z$21)+1, MATCH(Z$17,Templates!$I$1:GC$1,0))="","",INDEX(Templates!$I$2:$FP$150,ROW()-ROW(Z$21)+1, MATCH(Z$17,Templates!$I$1:GC$1,0)))</f>
        <v>HOT_WATER</v>
      </c>
      <c r="AA53" s="49"/>
      <c r="AB53" s="49"/>
      <c r="AC53" s="49"/>
    </row>
    <row r="54" spans="1:29" s="18" customFormat="1">
      <c r="A54" s="35" t="s">
        <v>374</v>
      </c>
      <c r="B54" s="6" t="s">
        <v>378</v>
      </c>
      <c r="C54" s="60" t="str" cm="1">
        <f t="array" ref="C54">IF(INDEX(Templates!A$2:A$151,ROW()-ROW($21:$21)+1)="","",INDEX(Templates!A$2:A$151,ROW()-ROW($21:$21)+1))</f>
        <v>JSON_PATH:zones[1]</v>
      </c>
      <c r="D54" s="60" t="str" cm="1">
        <f t="array" ref="D54">IF(INDEX(Templates!B$2:B$151,ROW()-ROW($21:$21)+1)="","",INDEX(Templates!B$2:B$151,ROW()-ROW($21:$21)+1))</f>
        <v>terminals[0]</v>
      </c>
      <c r="E54" s="60" t="str" cm="1">
        <f t="array" ref="E54">IF(INDEX(Templates!C$2:C$151,ROW()-ROW($21:$21)+1)="","",INDEX(Templates!C$2:C$151,ROW()-ROW($21:$21)+1))</f>
        <v>heating_from_loop</v>
      </c>
      <c r="F54" s="119" t="str" cm="1">
        <f t="array" ref="F54">IF(INDEX(Templates!D$2:D$151,ROW()-ROW($21:$21)+1)="","",INDEX(Templates!D$2:D$151,ROW()-ROW($21:$21)+1))</f>
        <v/>
      </c>
      <c r="G54" s="107" t="str" cm="1">
        <f t="array" ref="G54">IF(INDEX(Templates!E$2:E$151,ROW()-ROW($21:$21)+1)="","",INDEX(Templates!E$2:E$151,ROW()-ROW($21:$21)+1))</f>
        <v>Air Terminal</v>
      </c>
      <c r="H54" s="62" t="str" cm="1">
        <f t="array" ref="H54">IF(INDEX(Templates!F$2:F$151,ROW()-ROW($21:$21)+1)="","",INDEX(Templates!F$2:F$151,ROW()-ROW($21:$21)+1))</f>
        <v>Terminal 2</v>
      </c>
      <c r="I54" s="62" t="str" cm="1">
        <f t="array" ref="I54">IF(INDEX(Templates!G$2:G$151,ROW()-ROW($21:$21)+1)="","",INDEX(Templates!G$2:G$151,ROW()-ROW($21:$21)+1))</f>
        <v>Zone 2</v>
      </c>
      <c r="J54" s="62" t="str" cm="1">
        <f t="array" ref="J54">IF(INDEX(Templates!H$2:H$151,ROW()-ROW($21:$21)+1)="","",INDEX(Templates!H$2:H$151,ROW()-ROW($21:$21)+1))</f>
        <v>heating_from_loop</v>
      </c>
      <c r="K54" s="63" t="str" cm="1">
        <f t="array" ref="K54">IF(INDEX(Templates!I$2:I$151,ROW()-ROW($21:$21)+1)="","",INDEX(Templates!I$2:I$151,ROW()-ROW($21:$21)+1))</f>
        <v/>
      </c>
      <c r="L54" s="63" t="str" cm="1">
        <f t="array" ref="L54">IF(INDEX(Templates!J$2:J$151,ROW()-ROW($21:$21)+1)="","",INDEX(Templates!J$2:J$151,ROW()-ROW($21:$21)+1))</f>
        <v/>
      </c>
      <c r="M54" s="49" t="str" cm="1">
        <f t="array" ref="M54">IF(INDEX(Templates!$I$2:$FP$150,ROW()-ROW(M$21)+1, MATCH(M$17,Templates!$I$1:FP$1,0))="","",INDEX(Templates!$I$2:$FP$150,ROW()-ROW(M$21)+1, MATCH(M$17,Templates!$I$1:FP$1,0)))</f>
        <v>Boiler Loop 1</v>
      </c>
      <c r="N54" s="49" t="str" cm="1">
        <f t="array" ref="N54">IF(INDEX(Templates!$I$2:$FP$150,ROW()-ROW(N$21)+1, MATCH(N$17,Templates!$I$1:FQ$1,0))="","",INDEX(Templates!$I$2:$FP$150,ROW()-ROW(N$21)+1, MATCH(N$17,Templates!$I$1:FQ$1,0)))</f>
        <v>Boiler Loop 1</v>
      </c>
      <c r="O54" s="49" t="str" cm="1">
        <f t="array" ref="O54">IF(INDEX(Templates!$I$2:$FP$150,ROW()-ROW(O$21)+1, MATCH(O$17,Templates!$I$1:FR$1,0))="","",INDEX(Templates!$I$2:$FP$150,ROW()-ROW(O$21)+1, MATCH(O$17,Templates!$I$1:FR$1,0)))</f>
        <v>Boiler Loop 1</v>
      </c>
      <c r="P54" s="49" t="str" cm="1">
        <f t="array" ref="P54">IF(INDEX(Templates!$I$2:$FP$150,ROW()-ROW(P$21)+1, MATCH(P$17,Templates!$I$1:FS$1,0))="","",INDEX(Templates!$I$2:$FP$150,ROW()-ROW(P$21)+1, MATCH(P$17,Templates!$I$1:FS$1,0)))</f>
        <v>Boiler Loop 1</v>
      </c>
      <c r="Q54" s="49" t="str" cm="1">
        <f t="array" ref="Q54">IF(INDEX(Templates!$I$2:$FP$150,ROW()-ROW(Q$21)+1, MATCH(Q$17,Templates!$I$1:FT$1,0))="","",INDEX(Templates!$I$2:$FP$150,ROW()-ROW(Q$21)+1, MATCH(Q$17,Templates!$I$1:FT$1,0)))</f>
        <v>Boiler Loop 1</v>
      </c>
      <c r="R54" s="49" t="str" cm="1">
        <f t="array" ref="R54">IF(INDEX(Templates!$I$2:$FP$150,ROW()-ROW(R$21)+1, MATCH(R$17,Templates!$I$1:FU$1,0))="","",INDEX(Templates!$I$2:$FP$150,ROW()-ROW(R$21)+1, MATCH(R$17,Templates!$I$1:FU$1,0)))</f>
        <v>Boiler Loop 1</v>
      </c>
      <c r="S54" s="49" t="str" cm="1">
        <f t="array" ref="S54">IF(INDEX(Templates!$I$2:$FP$150,ROW()-ROW(S$21)+1, MATCH(S$17,Templates!$I$1:FV$1,0))="","",INDEX(Templates!$I$2:$FP$150,ROW()-ROW(S$21)+1, MATCH(S$17,Templates!$I$1:FV$1,0)))</f>
        <v/>
      </c>
      <c r="T54" s="49" t="str" cm="1">
        <f t="array" ref="T54">IF(INDEX(Templates!$I$2:$FP$150,ROW()-ROW(T$21)+1, MATCH(T$17,Templates!$I$1:FW$1,0))="","",INDEX(Templates!$I$2:$FP$150,ROW()-ROW(T$21)+1, MATCH(T$17,Templates!$I$1:FW$1,0)))</f>
        <v/>
      </c>
      <c r="U54" s="49" t="str" cm="1">
        <f t="array" ref="U54">IF(INDEX(Templates!$I$2:$FP$150,ROW()-ROW(U$21)+1, MATCH(U$17,Templates!$I$1:FX$1,0))="","",INDEX(Templates!$I$2:$FP$150,ROW()-ROW(U$21)+1, MATCH(U$17,Templates!$I$1:FX$1,0)))</f>
        <v/>
      </c>
      <c r="V54" s="49" t="str" cm="1">
        <f t="array" ref="V54">IF(INDEX(Templates!$I$2:$FP$150,ROW()-ROW(V$21)+1, MATCH(V$17,Templates!$I$1:FY$1,0))="","",INDEX(Templates!$I$2:$FP$150,ROW()-ROW(V$21)+1, MATCH(V$17,Templates!$I$1:FY$1,0)))</f>
        <v/>
      </c>
      <c r="W54" s="49" t="str" cm="1">
        <f t="array" ref="W54">IF(INDEX(Templates!$I$2:$FP$150,ROW()-ROW(W$21)+1, MATCH(W$17,Templates!$I$1:FZ$1,0))="","",INDEX(Templates!$I$2:$FP$150,ROW()-ROW(W$21)+1, MATCH(W$17,Templates!$I$1:FZ$1,0)))</f>
        <v>Boiler Loop 1</v>
      </c>
      <c r="X54" s="49" t="str" cm="1">
        <f t="array" ref="X54">IF(INDEX(Templates!$I$2:$FP$150,ROW()-ROW(X$21)+1, MATCH(X$17,Templates!$I$1:GA$1,0))="","",INDEX(Templates!$I$2:$FP$150,ROW()-ROW(X$21)+1, MATCH(X$17,Templates!$I$1:GA$1,0)))</f>
        <v>Boiler Loop 1</v>
      </c>
      <c r="Y54" s="49" t="str" cm="1">
        <f t="array" ref="Y54">IF(INDEX(Templates!$I$2:$FP$150,ROW()-ROW(Y$21)+1, MATCH(Y$17,Templates!$I$1:GB$1,0))="","",INDEX(Templates!$I$2:$FP$150,ROW()-ROW(Y$21)+1, MATCH(Y$17,Templates!$I$1:GB$1,0)))</f>
        <v>Boiler Loop 1</v>
      </c>
      <c r="Z54" s="49" t="str" cm="1">
        <f t="array" ref="Z54">IF(INDEX(Templates!$I$2:$FP$150,ROW()-ROW(Z$21)+1, MATCH(Z$17,Templates!$I$1:GC$1,0))="","",INDEX(Templates!$I$2:$FP$150,ROW()-ROW(Z$21)+1, MATCH(Z$17,Templates!$I$1:GC$1,0)))</f>
        <v>Boiler Loop 1</v>
      </c>
      <c r="AA54" s="49"/>
      <c r="AB54" s="49"/>
      <c r="AC54" s="49"/>
    </row>
    <row r="55" spans="1:29" s="18" customFormat="1">
      <c r="A55" s="35" t="s">
        <v>374</v>
      </c>
      <c r="B55" s="6" t="s">
        <v>378</v>
      </c>
      <c r="C55" s="60" t="str" cm="1">
        <f t="array" ref="C55">IF(INDEX(Templates!A$2:A$151,ROW()-ROW($21:$21)+1)="","",INDEX(Templates!A$2:A$151,ROW()-ROW($21:$21)+1))</f>
        <v>JSON_PATH:zones[1]</v>
      </c>
      <c r="D55" s="60" t="str" cm="1">
        <f t="array" ref="D55">IF(INDEX(Templates!B$2:B$151,ROW()-ROW($21:$21)+1)="","",INDEX(Templates!B$2:B$151,ROW()-ROW($21:$21)+1))</f>
        <v>terminals[0]</v>
      </c>
      <c r="E55" s="60" t="str" cm="1">
        <f t="array" ref="E55">IF(INDEX(Templates!C$2:C$151,ROW()-ROW($21:$21)+1)="","",INDEX(Templates!C$2:C$151,ROW()-ROW($21:$21)+1))</f>
        <v>fan</v>
      </c>
      <c r="F55" s="119" t="str" cm="1">
        <f t="array" ref="F55">IF(INDEX(Templates!D$2:D$151,ROW()-ROW($21:$21)+1)="","",INDEX(Templates!D$2:D$151,ROW()-ROW($21:$21)+1))</f>
        <v>id</v>
      </c>
      <c r="G55" s="107" t="str" cm="1">
        <f t="array" ref="G55">IF(INDEX(Templates!E$2:E$151,ROW()-ROW($21:$21)+1)="","",INDEX(Templates!E$2:E$151,ROW()-ROW($21:$21)+1))</f>
        <v>Air Terminal</v>
      </c>
      <c r="H55" s="62" t="str" cm="1">
        <f t="array" ref="H55">IF(INDEX(Templates!F$2:F$151,ROW()-ROW($21:$21)+1)="","",INDEX(Templates!F$2:F$151,ROW()-ROW($21:$21)+1))</f>
        <v>Terminal 2</v>
      </c>
      <c r="I55" s="62" t="str" cm="1">
        <f t="array" ref="I55">IF(INDEX(Templates!G$2:G$151,ROW()-ROW($21:$21)+1)="","",INDEX(Templates!G$2:G$151,ROW()-ROW($21:$21)+1))</f>
        <v>Zone 2</v>
      </c>
      <c r="J55" s="62" t="str" cm="1">
        <f t="array" ref="J55">IF(INDEX(Templates!H$2:H$151,ROW()-ROW($21:$21)+1)="","",INDEX(Templates!H$2:H$151,ROW()-ROW($21:$21)+1))</f>
        <v>fan</v>
      </c>
      <c r="K55" s="63" t="str" cm="1">
        <f t="array" ref="K55">IF(INDEX(Templates!I$2:I$151,ROW()-ROW($21:$21)+1)="","",INDEX(Templates!I$2:I$151,ROW()-ROW($21:$21)+1))</f>
        <v/>
      </c>
      <c r="L55" s="63" t="str" cm="1">
        <f t="array" ref="L55">IF(INDEX(Templates!J$2:J$151,ROW()-ROW($21:$21)+1)="","",INDEX(Templates!J$2:J$151,ROW()-ROW($21:$21)+1))</f>
        <v/>
      </c>
      <c r="M55" s="49" t="str" cm="1">
        <f t="array" ref="M55">IF(INDEX(Templates!$I$2:$FP$150,ROW()-ROW(M$21)+1, MATCH(M$17,Templates!$I$1:FP$1,0))="","",INDEX(Templates!$I$2:$FP$150,ROW()-ROW(M$21)+1, MATCH(M$17,Templates!$I$1:FP$1,0)))</f>
        <v/>
      </c>
      <c r="N55" s="49" t="str" cm="1">
        <f t="array" ref="N55">IF(INDEX(Templates!$I$2:$FP$150,ROW()-ROW(N$21)+1, MATCH(N$17,Templates!$I$1:FQ$1,0))="","",INDEX(Templates!$I$2:$FP$150,ROW()-ROW(N$21)+1, MATCH(N$17,Templates!$I$1:FQ$1,0)))</f>
        <v/>
      </c>
      <c r="O55" s="49" t="str" cm="1">
        <f t="array" ref="O55">IF(INDEX(Templates!$I$2:$FP$150,ROW()-ROW(O$21)+1, MATCH(O$17,Templates!$I$1:FR$1,0))="","",INDEX(Templates!$I$2:$FP$150,ROW()-ROW(O$21)+1, MATCH(O$17,Templates!$I$1:FR$1,0)))</f>
        <v/>
      </c>
      <c r="P55" s="49" t="str" cm="1">
        <f t="array" ref="P55">IF(INDEX(Templates!$I$2:$FP$150,ROW()-ROW(P$21)+1, MATCH(P$17,Templates!$I$1:FS$1,0))="","",INDEX(Templates!$I$2:$FP$150,ROW()-ROW(P$21)+1, MATCH(P$17,Templates!$I$1:FS$1,0)))</f>
        <v/>
      </c>
      <c r="Q55" s="49" t="str" cm="1">
        <f t="array" ref="Q55">IF(INDEX(Templates!$I$2:$FP$150,ROW()-ROW(Q$21)+1, MATCH(Q$17,Templates!$I$1:FT$1,0))="","",INDEX(Templates!$I$2:$FP$150,ROW()-ROW(Q$21)+1, MATCH(Q$17,Templates!$I$1:FT$1,0)))</f>
        <v/>
      </c>
      <c r="R55" s="49" t="str" cm="1">
        <f t="array" ref="R55">IF(INDEX(Templates!$I$2:$FP$150,ROW()-ROW(R$21)+1, MATCH(R$17,Templates!$I$1:FU$1,0))="","",INDEX(Templates!$I$2:$FP$150,ROW()-ROW(R$21)+1, MATCH(R$17,Templates!$I$1:FU$1,0)))</f>
        <v/>
      </c>
      <c r="S55" s="49" t="str" cm="1">
        <f t="array" ref="S55">IF(INDEX(Templates!$I$2:$FP$150,ROW()-ROW(S$21)+1, MATCH(S$17,Templates!$I$1:FV$1,0))="","",INDEX(Templates!$I$2:$FP$150,ROW()-ROW(S$21)+1, MATCH(S$17,Templates!$I$1:FV$1,0)))</f>
        <v>Fan 2</v>
      </c>
      <c r="T55" s="49" t="str" cm="1">
        <f t="array" ref="T55">IF(INDEX(Templates!$I$2:$FP$150,ROW()-ROW(T$21)+1, MATCH(T$17,Templates!$I$1:FW$1,0))="","",INDEX(Templates!$I$2:$FP$150,ROW()-ROW(T$21)+1, MATCH(T$17,Templates!$I$1:FW$1,0)))</f>
        <v>Fan 2</v>
      </c>
      <c r="U55" s="49" t="str" cm="1">
        <f t="array" ref="U55">IF(INDEX(Templates!$I$2:$FP$150,ROW()-ROW(U$21)+1, MATCH(U$17,Templates!$I$1:FX$1,0))="","",INDEX(Templates!$I$2:$FP$150,ROW()-ROW(U$21)+1, MATCH(U$17,Templates!$I$1:FX$1,0)))</f>
        <v>Fan 2</v>
      </c>
      <c r="V55" s="49" t="str" cm="1">
        <f t="array" ref="V55">IF(INDEX(Templates!$I$2:$FP$150,ROW()-ROW(V$21)+1, MATCH(V$17,Templates!$I$1:FY$1,0))="","",INDEX(Templates!$I$2:$FP$150,ROW()-ROW(V$21)+1, MATCH(V$17,Templates!$I$1:FY$1,0)))</f>
        <v>Fan 2</v>
      </c>
      <c r="W55" s="49" t="str" cm="1">
        <f t="array" ref="W55">IF(INDEX(Templates!$I$2:$FP$150,ROW()-ROW(W$21)+1, MATCH(W$17,Templates!$I$1:FZ$1,0))="","",INDEX(Templates!$I$2:$FP$150,ROW()-ROW(W$21)+1, MATCH(W$17,Templates!$I$1:FZ$1,0)))</f>
        <v/>
      </c>
      <c r="X55" s="49" t="str" cm="1">
        <f t="array" ref="X55">IF(INDEX(Templates!$I$2:$FP$150,ROW()-ROW(X$21)+1, MATCH(X$17,Templates!$I$1:GA$1,0))="","",INDEX(Templates!$I$2:$FP$150,ROW()-ROW(X$21)+1, MATCH(X$17,Templates!$I$1:GA$1,0)))</f>
        <v/>
      </c>
      <c r="Y55" s="49" t="str" cm="1">
        <f t="array" ref="Y55">IF(INDEX(Templates!$I$2:$FP$150,ROW()-ROW(Y$21)+1, MATCH(Y$17,Templates!$I$1:GB$1,0))="","",INDEX(Templates!$I$2:$FP$150,ROW()-ROW(Y$21)+1, MATCH(Y$17,Templates!$I$1:GB$1,0)))</f>
        <v/>
      </c>
      <c r="Z55" s="49" t="str" cm="1">
        <f t="array" ref="Z55">IF(INDEX(Templates!$I$2:$FP$150,ROW()-ROW(Z$21)+1, MATCH(Z$17,Templates!$I$1:GC$1,0))="","",INDEX(Templates!$I$2:$FP$150,ROW()-ROW(Z$21)+1, MATCH(Z$17,Templates!$I$1:GC$1,0)))</f>
        <v/>
      </c>
      <c r="AA55" s="49"/>
      <c r="AB55" s="49"/>
      <c r="AC55" s="49"/>
    </row>
    <row r="56" spans="1:29" s="18" customFormat="1">
      <c r="A56" s="35" t="s">
        <v>374</v>
      </c>
      <c r="B56" s="6" t="s">
        <v>378</v>
      </c>
      <c r="C56" s="60" t="str" cm="1">
        <f t="array" ref="C56">IF(INDEX(Templates!A$2:A$151,ROW()-ROW($21:$21)+1)="","",INDEX(Templates!A$2:A$151,ROW()-ROW($21:$21)+1))</f>
        <v>JSON_PATH:zones[1]</v>
      </c>
      <c r="D56" s="60" t="str" cm="1">
        <f t="array" ref="D56">IF(INDEX(Templates!B$2:B$151,ROW()-ROW($21:$21)+1)="","",INDEX(Templates!B$2:B$151,ROW()-ROW($21:$21)+1))</f>
        <v>terminals[0]</v>
      </c>
      <c r="E56" s="60" t="str" cm="1">
        <f t="array" ref="E56">IF(INDEX(Templates!C$2:C$151,ROW()-ROW($21:$21)+1)="","",INDEX(Templates!C$2:C$151,ROW()-ROW($21:$21)+1))</f>
        <v>fan_configuration</v>
      </c>
      <c r="F56" s="119" t="str" cm="1">
        <f t="array" ref="F56">IF(INDEX(Templates!D$2:D$151,ROW()-ROW($21:$21)+1)="","",INDEX(Templates!D$2:D$151,ROW()-ROW($21:$21)+1))</f>
        <v/>
      </c>
      <c r="G56" s="107" t="str" cm="1">
        <f t="array" ref="G56">IF(INDEX(Templates!E$2:E$151,ROW()-ROW($21:$21)+1)="","",INDEX(Templates!E$2:E$151,ROW()-ROW($21:$21)+1))</f>
        <v>Air Terminal</v>
      </c>
      <c r="H56" s="62" t="str" cm="1">
        <f t="array" ref="H56">IF(INDEX(Templates!F$2:F$151,ROW()-ROW($21:$21)+1)="","",INDEX(Templates!F$2:F$151,ROW()-ROW($21:$21)+1))</f>
        <v>Terminal 2</v>
      </c>
      <c r="I56" s="62" t="str" cm="1">
        <f t="array" ref="I56">IF(INDEX(Templates!G$2:G$151,ROW()-ROW($21:$21)+1)="","",INDEX(Templates!G$2:G$151,ROW()-ROW($21:$21)+1))</f>
        <v>Zone 2</v>
      </c>
      <c r="J56" s="62" t="str" cm="1">
        <f t="array" ref="J56">IF(INDEX(Templates!H$2:H$151,ROW()-ROW($21:$21)+1)="","",INDEX(Templates!H$2:H$151,ROW()-ROW($21:$21)+1))</f>
        <v>fan_configuration</v>
      </c>
      <c r="K56" s="63" t="str" cm="1">
        <f t="array" ref="K56">IF(INDEX(Templates!I$2:I$151,ROW()-ROW($21:$21)+1)="","",INDEX(Templates!I$2:I$151,ROW()-ROW($21:$21)+1))</f>
        <v/>
      </c>
      <c r="L56" s="63" t="str" cm="1">
        <f t="array" ref="L56">IF(INDEX(Templates!J$2:J$151,ROW()-ROW($21:$21)+1)="","",INDEX(Templates!J$2:J$151,ROW()-ROW($21:$21)+1))</f>
        <v/>
      </c>
      <c r="M56" s="49" t="str" cm="1">
        <f t="array" ref="M56">IF(INDEX(Templates!$I$2:$FP$150,ROW()-ROW(M$21)+1, MATCH(M$17,Templates!$I$1:FP$1,0))="","",INDEX(Templates!$I$2:$FP$150,ROW()-ROW(M$21)+1, MATCH(M$17,Templates!$I$1:FP$1,0)))</f>
        <v/>
      </c>
      <c r="N56" s="49" t="str" cm="1">
        <f t="array" ref="N56">IF(INDEX(Templates!$I$2:$FP$150,ROW()-ROW(N$21)+1, MATCH(N$17,Templates!$I$1:FQ$1,0))="","",INDEX(Templates!$I$2:$FP$150,ROW()-ROW(N$21)+1, MATCH(N$17,Templates!$I$1:FQ$1,0)))</f>
        <v/>
      </c>
      <c r="O56" s="49" t="str" cm="1">
        <f t="array" ref="O56">IF(INDEX(Templates!$I$2:$FP$150,ROW()-ROW(O$21)+1, MATCH(O$17,Templates!$I$1:FR$1,0))="","",INDEX(Templates!$I$2:$FP$150,ROW()-ROW(O$21)+1, MATCH(O$17,Templates!$I$1:FR$1,0)))</f>
        <v/>
      </c>
      <c r="P56" s="49" t="str" cm="1">
        <f t="array" ref="P56">IF(INDEX(Templates!$I$2:$FP$150,ROW()-ROW(P$21)+1, MATCH(P$17,Templates!$I$1:FS$1,0))="","",INDEX(Templates!$I$2:$FP$150,ROW()-ROW(P$21)+1, MATCH(P$17,Templates!$I$1:FS$1,0)))</f>
        <v/>
      </c>
      <c r="Q56" s="49" t="str" cm="1">
        <f t="array" ref="Q56">IF(INDEX(Templates!$I$2:$FP$150,ROW()-ROW(Q$21)+1, MATCH(Q$17,Templates!$I$1:FT$1,0))="","",INDEX(Templates!$I$2:$FP$150,ROW()-ROW(Q$21)+1, MATCH(Q$17,Templates!$I$1:FT$1,0)))</f>
        <v/>
      </c>
      <c r="R56" s="49" t="str" cm="1">
        <f t="array" ref="R56">IF(INDEX(Templates!$I$2:$FP$150,ROW()-ROW(R$21)+1, MATCH(R$17,Templates!$I$1:FU$1,0))="","",INDEX(Templates!$I$2:$FP$150,ROW()-ROW(R$21)+1, MATCH(R$17,Templates!$I$1:FU$1,0)))</f>
        <v/>
      </c>
      <c r="S56" s="49" t="str" cm="1">
        <f t="array" ref="S56">IF(INDEX(Templates!$I$2:$FP$150,ROW()-ROW(S$21)+1, MATCH(S$17,Templates!$I$1:FV$1,0))="","",INDEX(Templates!$I$2:$FP$150,ROW()-ROW(S$21)+1, MATCH(S$17,Templates!$I$1:FV$1,0)))</f>
        <v>PARALLEL</v>
      </c>
      <c r="T56" s="49" t="str" cm="1">
        <f t="array" ref="T56">IF(INDEX(Templates!$I$2:$FP$150,ROW()-ROW(T$21)+1, MATCH(T$17,Templates!$I$1:FW$1,0))="","",INDEX(Templates!$I$2:$FP$150,ROW()-ROW(T$21)+1, MATCH(T$17,Templates!$I$1:FW$1,0)))</f>
        <v>PARALLEL</v>
      </c>
      <c r="U56" s="49" t="str" cm="1">
        <f t="array" ref="U56">IF(INDEX(Templates!$I$2:$FP$150,ROW()-ROW(U$21)+1, MATCH(U$17,Templates!$I$1:FX$1,0))="","",INDEX(Templates!$I$2:$FP$150,ROW()-ROW(U$21)+1, MATCH(U$17,Templates!$I$1:FX$1,0)))</f>
        <v>PARALLEL</v>
      </c>
      <c r="V56" s="49" t="str" cm="1">
        <f t="array" ref="V56">IF(INDEX(Templates!$I$2:$FP$150,ROW()-ROW(V$21)+1, MATCH(V$17,Templates!$I$1:FY$1,0))="","",INDEX(Templates!$I$2:$FP$150,ROW()-ROW(V$21)+1, MATCH(V$17,Templates!$I$1:FY$1,0)))</f>
        <v>PARALLEL</v>
      </c>
      <c r="W56" s="49" t="str" cm="1">
        <f t="array" ref="W56">IF(INDEX(Templates!$I$2:$FP$150,ROW()-ROW(W$21)+1, MATCH(W$17,Templates!$I$1:FZ$1,0))="","",INDEX(Templates!$I$2:$FP$150,ROW()-ROW(W$21)+1, MATCH(W$17,Templates!$I$1:FZ$1,0)))</f>
        <v/>
      </c>
      <c r="X56" s="49" t="str" cm="1">
        <f t="array" ref="X56">IF(INDEX(Templates!$I$2:$FP$150,ROW()-ROW(X$21)+1, MATCH(X$17,Templates!$I$1:GA$1,0))="","",INDEX(Templates!$I$2:$FP$150,ROW()-ROW(X$21)+1, MATCH(X$17,Templates!$I$1:GA$1,0)))</f>
        <v/>
      </c>
      <c r="Y56" s="49" t="str" cm="1">
        <f t="array" ref="Y56">IF(INDEX(Templates!$I$2:$FP$150,ROW()-ROW(Y$21)+1, MATCH(Y$17,Templates!$I$1:GB$1,0))="","",INDEX(Templates!$I$2:$FP$150,ROW()-ROW(Y$21)+1, MATCH(Y$17,Templates!$I$1:GB$1,0)))</f>
        <v/>
      </c>
      <c r="Z56" s="49" t="str" cm="1">
        <f t="array" ref="Z56">IF(INDEX(Templates!$I$2:$FP$150,ROW()-ROW(Z$21)+1, MATCH(Z$17,Templates!$I$1:GC$1,0))="","",INDEX(Templates!$I$2:$FP$150,ROW()-ROW(Z$21)+1, MATCH(Z$17,Templates!$I$1:GC$1,0)))</f>
        <v/>
      </c>
      <c r="AA56" s="49"/>
      <c r="AB56" s="49"/>
      <c r="AC56" s="49"/>
    </row>
    <row r="57" spans="1:29" s="18" customFormat="1">
      <c r="A57" s="35" t="s">
        <v>374</v>
      </c>
      <c r="B57" s="6" t="s">
        <v>378</v>
      </c>
      <c r="C57" s="60" t="str" cm="1">
        <f t="array" ref="C57">IF(INDEX(Templates!A$2:A$151,ROW()-ROW($21:$21)+1)="","",INDEX(Templates!A$2:A$151,ROW()-ROW($21:$21)+1))</f>
        <v>JSON_PATH:heating_ventilating_air_conditioning_systems[0]</v>
      </c>
      <c r="D57" s="60" t="str" cm="1">
        <f t="array" ref="D57">IF(INDEX(Templates!B$2:B$151,ROW()-ROW($21:$21)+1)="","",INDEX(Templates!B$2:B$151,ROW()-ROW($21:$21)+1))</f>
        <v>id</v>
      </c>
      <c r="E57" s="60" t="str" cm="1">
        <f t="array" ref="E57">IF(INDEX(Templates!C$2:C$151,ROW()-ROW($21:$21)+1)="","",INDEX(Templates!C$2:C$151,ROW()-ROW($21:$21)+1))</f>
        <v/>
      </c>
      <c r="F57" s="119" t="str" cm="1">
        <f t="array" ref="F57">IF(INDEX(Templates!D$2:D$151,ROW()-ROW($21:$21)+1)="","",INDEX(Templates!D$2:D$151,ROW()-ROW($21:$21)+1))</f>
        <v/>
      </c>
      <c r="G57" s="107" t="str" cm="1">
        <f t="array" ref="G57">IF(INDEX(Templates!E$2:E$151,ROW()-ROW($21:$21)+1)="","",INDEX(Templates!E$2:E$151,ROW()-ROW($21:$21)+1))</f>
        <v>HVAC</v>
      </c>
      <c r="H57" s="62" t="str" cm="1">
        <f t="array" ref="H57">IF(INDEX(Templates!F$2:F$151,ROW()-ROW($21:$21)+1)="","",INDEX(Templates!F$2:F$151,ROW()-ROW($21:$21)+1))</f>
        <v>HVAC 1</v>
      </c>
      <c r="I57" s="62" t="str" cm="1">
        <f t="array" ref="I57">IF(INDEX(Templates!G$2:G$151,ROW()-ROW($21:$21)+1)="","",INDEX(Templates!G$2:G$151,ROW()-ROW($21:$21)+1))</f>
        <v>Building Segment 1</v>
      </c>
      <c r="J57" s="62" t="str" cm="1">
        <f t="array" ref="J57">IF(INDEX(Templates!H$2:H$151,ROW()-ROW($21:$21)+1)="","",INDEX(Templates!H$2:H$151,ROW()-ROW($21:$21)+1))</f>
        <v>id</v>
      </c>
      <c r="K57" s="63" t="str" cm="1">
        <f t="array" ref="K57">IF(INDEX(Templates!I$2:I$151,ROW()-ROW($21:$21)+1)="","",INDEX(Templates!I$2:I$151,ROW()-ROW($21:$21)+1))</f>
        <v/>
      </c>
      <c r="L57" s="63" t="str" cm="1">
        <f t="array" ref="L57">IF(INDEX(Templates!J$2:J$151,ROW()-ROW($21:$21)+1)="","",INDEX(Templates!J$2:J$151,ROW()-ROW($21:$21)+1))</f>
        <v/>
      </c>
      <c r="M57" s="49" t="str" cm="1">
        <f t="array" ref="M57">IF(INDEX(Templates!$I$2:$FP$150,ROW()-ROW(M$21)+1, MATCH(M$17,Templates!$I$1:FP$1,0))="","",INDEX(Templates!$I$2:$FP$150,ROW()-ROW(M$21)+1, MATCH(M$17,Templates!$I$1:FP$1,0)))</f>
        <v>System 7</v>
      </c>
      <c r="N57" s="49" t="str" cm="1">
        <f t="array" ref="N57">IF(INDEX(Templates!$I$2:$FP$150,ROW()-ROW(N$21)+1, MATCH(N$17,Templates!$I$1:FQ$1,0))="","",INDEX(Templates!$I$2:$FP$150,ROW()-ROW(N$21)+1, MATCH(N$17,Templates!$I$1:FQ$1,0)))</f>
        <v>System 7</v>
      </c>
      <c r="O57" s="49" t="str" cm="1">
        <f t="array" ref="O57">IF(INDEX(Templates!$I$2:$FP$150,ROW()-ROW(O$21)+1, MATCH(O$17,Templates!$I$1:FR$1,0))="","",INDEX(Templates!$I$2:$FP$150,ROW()-ROW(O$21)+1, MATCH(O$17,Templates!$I$1:FR$1,0)))</f>
        <v>System 7</v>
      </c>
      <c r="P57" s="49" t="str" cm="1">
        <f t="array" ref="P57">IF(INDEX(Templates!$I$2:$FP$150,ROW()-ROW(P$21)+1, MATCH(P$17,Templates!$I$1:FS$1,0))="","",INDEX(Templates!$I$2:$FP$150,ROW()-ROW(P$21)+1, MATCH(P$17,Templates!$I$1:FS$1,0)))</f>
        <v>System 7</v>
      </c>
      <c r="Q57" s="49" t="str" cm="1">
        <f t="array" ref="Q57">IF(INDEX(Templates!$I$2:$FP$150,ROW()-ROW(Q$21)+1, MATCH(Q$17,Templates!$I$1:FT$1,0))="","",INDEX(Templates!$I$2:$FP$150,ROW()-ROW(Q$21)+1, MATCH(Q$17,Templates!$I$1:FT$1,0)))</f>
        <v>System 7</v>
      </c>
      <c r="R57" s="49" t="str" cm="1">
        <f t="array" ref="R57">IF(INDEX(Templates!$I$2:$FP$150,ROW()-ROW(R$21)+1, MATCH(R$17,Templates!$I$1:FU$1,0))="","",INDEX(Templates!$I$2:$FP$150,ROW()-ROW(R$21)+1, MATCH(R$17,Templates!$I$1:FU$1,0)))</f>
        <v>System 7</v>
      </c>
      <c r="S57" s="49" t="str" cm="1">
        <f t="array" ref="S57">IF(INDEX(Templates!$I$2:$FP$150,ROW()-ROW(S$21)+1, MATCH(S$17,Templates!$I$1:FV$1,0))="","",INDEX(Templates!$I$2:$FP$150,ROW()-ROW(S$21)+1, MATCH(S$17,Templates!$I$1:FV$1,0)))</f>
        <v>System 6</v>
      </c>
      <c r="T57" s="49" t="str" cm="1">
        <f t="array" ref="T57">IF(INDEX(Templates!$I$2:$FP$150,ROW()-ROW(T$21)+1, MATCH(T$17,Templates!$I$1:FW$1,0))="","",INDEX(Templates!$I$2:$FP$150,ROW()-ROW(T$21)+1, MATCH(T$17,Templates!$I$1:FW$1,0)))</f>
        <v>System 6</v>
      </c>
      <c r="U57" s="49" t="str" cm="1">
        <f t="array" ref="U57">IF(INDEX(Templates!$I$2:$FP$150,ROW()-ROW(U$21)+1, MATCH(U$17,Templates!$I$1:FX$1,0))="","",INDEX(Templates!$I$2:$FP$150,ROW()-ROW(U$21)+1, MATCH(U$17,Templates!$I$1:FX$1,0)))</f>
        <v>System 6</v>
      </c>
      <c r="V57" s="49" t="str" cm="1">
        <f t="array" ref="V57">IF(INDEX(Templates!$I$2:$FP$150,ROW()-ROW(V$21)+1, MATCH(V$17,Templates!$I$1:FY$1,0))="","",INDEX(Templates!$I$2:$FP$150,ROW()-ROW(V$21)+1, MATCH(V$17,Templates!$I$1:FY$1,0)))</f>
        <v>System 6</v>
      </c>
      <c r="W57" s="49" t="str" cm="1">
        <f t="array" ref="W57">IF(INDEX(Templates!$I$2:$FP$150,ROW()-ROW(W$21)+1, MATCH(W$17,Templates!$I$1:FZ$1,0))="","",INDEX(Templates!$I$2:$FP$150,ROW()-ROW(W$21)+1, MATCH(W$17,Templates!$I$1:FZ$1,0)))</f>
        <v>System 7</v>
      </c>
      <c r="X57" s="49" t="str" cm="1">
        <f t="array" ref="X57">IF(INDEX(Templates!$I$2:$FP$150,ROW()-ROW(X$21)+1, MATCH(X$17,Templates!$I$1:GA$1,0))="","",INDEX(Templates!$I$2:$FP$150,ROW()-ROW(X$21)+1, MATCH(X$17,Templates!$I$1:GA$1,0)))</f>
        <v>System 7</v>
      </c>
      <c r="Y57" s="49" t="str" cm="1">
        <f t="array" ref="Y57">IF(INDEX(Templates!$I$2:$FP$150,ROW()-ROW(Y$21)+1, MATCH(Y$17,Templates!$I$1:GB$1,0))="","",INDEX(Templates!$I$2:$FP$150,ROW()-ROW(Y$21)+1, MATCH(Y$17,Templates!$I$1:GB$1,0)))</f>
        <v>System 7</v>
      </c>
      <c r="Z57" s="49" t="str" cm="1">
        <f t="array" ref="Z57">IF(INDEX(Templates!$I$2:$FP$150,ROW()-ROW(Z$21)+1, MATCH(Z$17,Templates!$I$1:GC$1,0))="","",INDEX(Templates!$I$2:$FP$150,ROW()-ROW(Z$21)+1, MATCH(Z$17,Templates!$I$1:GC$1,0)))</f>
        <v>System 7</v>
      </c>
      <c r="AA57" s="49"/>
      <c r="AB57" s="49"/>
      <c r="AC57" s="49"/>
    </row>
    <row r="58" spans="1:29" s="18" customFormat="1">
      <c r="A58" s="35" t="s">
        <v>374</v>
      </c>
      <c r="B58" s="6" t="s">
        <v>378</v>
      </c>
      <c r="C58" s="60" t="str" cm="1">
        <f t="array" ref="C58">IF(INDEX(Templates!A$2:A$151,ROW()-ROW($21:$21)+1)="","",INDEX(Templates!A$2:A$151,ROW()-ROW($21:$21)+1))</f>
        <v>JSON_PATH:cooling_system</v>
      </c>
      <c r="D58" s="60" t="str" cm="1">
        <f t="array" ref="D58">IF(INDEX(Templates!B$2:B$151,ROW()-ROW($21:$21)+1)="","",INDEX(Templates!B$2:B$151,ROW()-ROW($21:$21)+1))</f>
        <v>id</v>
      </c>
      <c r="E58" s="60" t="str" cm="1">
        <f t="array" ref="E58">IF(INDEX(Templates!C$2:C$151,ROW()-ROW($21:$21)+1)="","",INDEX(Templates!C$2:C$151,ROW()-ROW($21:$21)+1))</f>
        <v/>
      </c>
      <c r="F58" s="119" t="str" cm="1">
        <f t="array" ref="F58">IF(INDEX(Templates!D$2:D$151,ROW()-ROW($21:$21)+1)="","",INDEX(Templates!D$2:D$151,ROW()-ROW($21:$21)+1))</f>
        <v/>
      </c>
      <c r="G58" s="107" t="str" cm="1">
        <f t="array" ref="G58">IF(INDEX(Templates!E$2:E$151,ROW()-ROW($21:$21)+1)="","",INDEX(Templates!E$2:E$151,ROW()-ROW($21:$21)+1))</f>
        <v>CoolingSystem</v>
      </c>
      <c r="H58" s="62" t="str" cm="1">
        <f t="array" ref="H58">IF(INDEX(Templates!F$2:F$151,ROW()-ROW($21:$21)+1)="","",INDEX(Templates!F$2:F$151,ROW()-ROW($21:$21)+1))</f>
        <v>Cooling System 1</v>
      </c>
      <c r="I58" s="62" t="str" cm="1">
        <f t="array" ref="I58">IF(INDEX(Templates!G$2:G$151,ROW()-ROW($21:$21)+1)="","",INDEX(Templates!G$2:G$151,ROW()-ROW($21:$21)+1))</f>
        <v>HVAC 1</v>
      </c>
      <c r="J58" s="62" t="str" cm="1">
        <f t="array" ref="J58">IF(INDEX(Templates!H$2:H$151,ROW()-ROW($21:$21)+1)="","",INDEX(Templates!H$2:H$151,ROW()-ROW($21:$21)+1))</f>
        <v>id</v>
      </c>
      <c r="K58" s="63" t="str" cm="1">
        <f t="array" ref="K58">IF(INDEX(Templates!I$2:I$151,ROW()-ROW($21:$21)+1)="","",INDEX(Templates!I$2:I$151,ROW()-ROW($21:$21)+1))</f>
        <v/>
      </c>
      <c r="L58" s="63" t="str" cm="1">
        <f t="array" ref="L58">IF(INDEX(Templates!J$2:J$151,ROW()-ROW($21:$21)+1)="","",INDEX(Templates!J$2:J$151,ROW()-ROW($21:$21)+1))</f>
        <v/>
      </c>
      <c r="M58" s="49" t="str" cm="1">
        <f t="array" ref="M58">IF(INDEX(Templates!$I$2:$FP$150,ROW()-ROW(M$21)+1, MATCH(M$17,Templates!$I$1:FP$1,0))="","",INDEX(Templates!$I$2:$FP$150,ROW()-ROW(M$21)+1, MATCH(M$17,Templates!$I$1:FP$1,0)))</f>
        <v>CHW Coil 1</v>
      </c>
      <c r="N58" s="49" t="str" cm="1">
        <f t="array" ref="N58">IF(INDEX(Templates!$I$2:$FP$150,ROW()-ROW(N$21)+1, MATCH(N$17,Templates!$I$1:FQ$1,0))="","",INDEX(Templates!$I$2:$FP$150,ROW()-ROW(N$21)+1, MATCH(N$17,Templates!$I$1:FQ$1,0)))</f>
        <v>CHW Coil 1</v>
      </c>
      <c r="O58" s="49" t="str" cm="1">
        <f t="array" ref="O58">IF(INDEX(Templates!$I$2:$FP$150,ROW()-ROW(O$21)+1, MATCH(O$17,Templates!$I$1:FR$1,0))="","",INDEX(Templates!$I$2:$FP$150,ROW()-ROW(O$21)+1, MATCH(O$17,Templates!$I$1:FR$1,0)))</f>
        <v>CHW Coil 1</v>
      </c>
      <c r="P58" s="49" t="str" cm="1">
        <f t="array" ref="P58">IF(INDEX(Templates!$I$2:$FP$150,ROW()-ROW(P$21)+1, MATCH(P$17,Templates!$I$1:FS$1,0))="","",INDEX(Templates!$I$2:$FP$150,ROW()-ROW(P$21)+1, MATCH(P$17,Templates!$I$1:FS$1,0)))</f>
        <v>CHW Coil 1</v>
      </c>
      <c r="Q58" s="49" t="str" cm="1">
        <f t="array" ref="Q58">IF(INDEX(Templates!$I$2:$FP$150,ROW()-ROW(Q$21)+1, MATCH(Q$17,Templates!$I$1:FT$1,0))="","",INDEX(Templates!$I$2:$FP$150,ROW()-ROW(Q$21)+1, MATCH(Q$17,Templates!$I$1:FT$1,0)))</f>
        <v>CHW Coil 1</v>
      </c>
      <c r="R58" s="49" t="str" cm="1">
        <f t="array" ref="R58">IF(INDEX(Templates!$I$2:$FP$150,ROW()-ROW(R$21)+1, MATCH(R$17,Templates!$I$1:FU$1,0))="","",INDEX(Templates!$I$2:$FP$150,ROW()-ROW(R$21)+1, MATCH(R$17,Templates!$I$1:FU$1,0)))</f>
        <v>CHW Coil 1</v>
      </c>
      <c r="S58" s="49" t="str" cm="1">
        <f t="array" ref="S58">IF(INDEX(Templates!$I$2:$FP$150,ROW()-ROW(S$21)+1, MATCH(S$17,Templates!$I$1:FV$1,0))="","",INDEX(Templates!$I$2:$FP$150,ROW()-ROW(S$21)+1, MATCH(S$17,Templates!$I$1:FV$1,0)))</f>
        <v>DX Coil 1</v>
      </c>
      <c r="T58" s="49" t="str" cm="1">
        <f t="array" ref="T58">IF(INDEX(Templates!$I$2:$FP$150,ROW()-ROW(T$21)+1, MATCH(T$17,Templates!$I$1:FW$1,0))="","",INDEX(Templates!$I$2:$FP$150,ROW()-ROW(T$21)+1, MATCH(T$17,Templates!$I$1:FW$1,0)))</f>
        <v>DX Coil 1</v>
      </c>
      <c r="U58" s="49" t="str" cm="1">
        <f t="array" ref="U58">IF(INDEX(Templates!$I$2:$FP$150,ROW()-ROW(U$21)+1, MATCH(U$17,Templates!$I$1:FX$1,0))="","",INDEX(Templates!$I$2:$FP$150,ROW()-ROW(U$21)+1, MATCH(U$17,Templates!$I$1:FX$1,0)))</f>
        <v>DX Coil 1</v>
      </c>
      <c r="V58" s="49" t="str" cm="1">
        <f t="array" ref="V58">IF(INDEX(Templates!$I$2:$FP$150,ROW()-ROW(V$21)+1, MATCH(V$17,Templates!$I$1:FY$1,0))="","",INDEX(Templates!$I$2:$FP$150,ROW()-ROW(V$21)+1, MATCH(V$17,Templates!$I$1:FY$1,0)))</f>
        <v>DX Coil 1</v>
      </c>
      <c r="W58" s="49" t="str" cm="1">
        <f t="array" ref="W58">IF(INDEX(Templates!$I$2:$FP$150,ROW()-ROW(W$21)+1, MATCH(W$17,Templates!$I$1:FZ$1,0))="","",INDEX(Templates!$I$2:$FP$150,ROW()-ROW(W$21)+1, MATCH(W$17,Templates!$I$1:FZ$1,0)))</f>
        <v>CHW Coil 1</v>
      </c>
      <c r="X58" s="49" t="str" cm="1">
        <f t="array" ref="X58">IF(INDEX(Templates!$I$2:$FP$150,ROW()-ROW(X$21)+1, MATCH(X$17,Templates!$I$1:GA$1,0))="","",INDEX(Templates!$I$2:$FP$150,ROW()-ROW(X$21)+1, MATCH(X$17,Templates!$I$1:GA$1,0)))</f>
        <v>CHW Coil 1</v>
      </c>
      <c r="Y58" s="49" t="str" cm="1">
        <f t="array" ref="Y58">IF(INDEX(Templates!$I$2:$FP$150,ROW()-ROW(Y$21)+1, MATCH(Y$17,Templates!$I$1:GB$1,0))="","",INDEX(Templates!$I$2:$FP$150,ROW()-ROW(Y$21)+1, MATCH(Y$17,Templates!$I$1:GB$1,0)))</f>
        <v>CHW Coil 1</v>
      </c>
      <c r="Z58" s="49" t="str" cm="1">
        <f t="array" ref="Z58">IF(INDEX(Templates!$I$2:$FP$150,ROW()-ROW(Z$21)+1, MATCH(Z$17,Templates!$I$1:GC$1,0))="","",INDEX(Templates!$I$2:$FP$150,ROW()-ROW(Z$21)+1, MATCH(Z$17,Templates!$I$1:GC$1,0)))</f>
        <v>CHW Coil 1</v>
      </c>
      <c r="AA58" s="49"/>
      <c r="AB58" s="49"/>
      <c r="AC58" s="49"/>
    </row>
    <row r="59" spans="1:29" s="18" customFormat="1">
      <c r="A59" s="35" t="s">
        <v>374</v>
      </c>
      <c r="B59" s="6" t="s">
        <v>378</v>
      </c>
      <c r="C59" s="60" t="str" cm="1">
        <f t="array" ref="C59">IF(INDEX(Templates!A$2:A$151,ROW()-ROW($21:$21)+1)="","",INDEX(Templates!A$2:A$151,ROW()-ROW($21:$21)+1))</f>
        <v>JSON_PATH:cooling_system</v>
      </c>
      <c r="D59" s="60" t="str" cm="1">
        <f t="array" ref="D59">IF(INDEX(Templates!B$2:B$151,ROW()-ROW($21:$21)+1)="","",INDEX(Templates!B$2:B$151,ROW()-ROW($21:$21)+1))</f>
        <v>type</v>
      </c>
      <c r="E59" s="60" t="str" cm="1">
        <f t="array" ref="E59">IF(INDEX(Templates!C$2:C$151,ROW()-ROW($21:$21)+1)="","",INDEX(Templates!C$2:C$151,ROW()-ROW($21:$21)+1))</f>
        <v/>
      </c>
      <c r="F59" s="119" t="str" cm="1">
        <f t="array" ref="F59">IF(INDEX(Templates!D$2:D$151,ROW()-ROW($21:$21)+1)="","",INDEX(Templates!D$2:D$151,ROW()-ROW($21:$21)+1))</f>
        <v/>
      </c>
      <c r="G59" s="107" t="str" cm="1">
        <f t="array" ref="G59">IF(INDEX(Templates!E$2:E$151,ROW()-ROW($21:$21)+1)="","",INDEX(Templates!E$2:E$151,ROW()-ROW($21:$21)+1))</f>
        <v>CoolingSystem</v>
      </c>
      <c r="H59" s="62" t="str" cm="1">
        <f t="array" ref="H59">IF(INDEX(Templates!F$2:F$151,ROW()-ROW($21:$21)+1)="","",INDEX(Templates!F$2:F$151,ROW()-ROW($21:$21)+1))</f>
        <v>Cooling System 1</v>
      </c>
      <c r="I59" s="62" t="str" cm="1">
        <f t="array" ref="I59">IF(INDEX(Templates!G$2:G$151,ROW()-ROW($21:$21)+1)="","",INDEX(Templates!G$2:G$151,ROW()-ROW($21:$21)+1))</f>
        <v>HVAC 1</v>
      </c>
      <c r="J59" s="62" t="str" cm="1">
        <f t="array" ref="J59">IF(INDEX(Templates!H$2:H$151,ROW()-ROW($21:$21)+1)="","",INDEX(Templates!H$2:H$151,ROW()-ROW($21:$21)+1))</f>
        <v>type</v>
      </c>
      <c r="K59" s="63" t="str" cm="1">
        <f t="array" ref="K59">IF(INDEX(Templates!I$2:I$151,ROW()-ROW($21:$21)+1)="","",INDEX(Templates!I$2:I$151,ROW()-ROW($21:$21)+1))</f>
        <v/>
      </c>
      <c r="L59" s="63" t="str" cm="1">
        <f t="array" ref="L59">IF(INDEX(Templates!J$2:J$151,ROW()-ROW($21:$21)+1)="","",INDEX(Templates!J$2:J$151,ROW()-ROW($21:$21)+1))</f>
        <v/>
      </c>
      <c r="M59" s="49" t="str" cm="1">
        <f t="array" ref="M59">IF(INDEX(Templates!$I$2:$FP$150,ROW()-ROW(M$21)+1, MATCH(M$17,Templates!$I$1:FP$1,0))="","",INDEX(Templates!$I$2:$FP$150,ROW()-ROW(M$21)+1, MATCH(M$17,Templates!$I$1:FP$1,0)))</f>
        <v>FLUID_LOOP</v>
      </c>
      <c r="N59" s="49" t="str" cm="1">
        <f t="array" ref="N59">IF(INDEX(Templates!$I$2:$FP$150,ROW()-ROW(N$21)+1, MATCH(N$17,Templates!$I$1:FQ$1,0))="","",INDEX(Templates!$I$2:$FP$150,ROW()-ROW(N$21)+1, MATCH(N$17,Templates!$I$1:FQ$1,0)))</f>
        <v>FLUID_LOOP</v>
      </c>
      <c r="O59" s="49" t="str" cm="1">
        <f t="array" ref="O59">IF(INDEX(Templates!$I$2:$FP$150,ROW()-ROW(O$21)+1, MATCH(O$17,Templates!$I$1:FR$1,0))="","",INDEX(Templates!$I$2:$FP$150,ROW()-ROW(O$21)+1, MATCH(O$17,Templates!$I$1:FR$1,0)))</f>
        <v>FLUID_LOOP</v>
      </c>
      <c r="P59" s="49" t="str" cm="1">
        <f t="array" ref="P59">IF(INDEX(Templates!$I$2:$FP$150,ROW()-ROW(P$21)+1, MATCH(P$17,Templates!$I$1:FS$1,0))="","",INDEX(Templates!$I$2:$FP$150,ROW()-ROW(P$21)+1, MATCH(P$17,Templates!$I$1:FS$1,0)))</f>
        <v>FLUID_LOOP</v>
      </c>
      <c r="Q59" s="49" t="str" cm="1">
        <f t="array" ref="Q59">IF(INDEX(Templates!$I$2:$FP$150,ROW()-ROW(Q$21)+1, MATCH(Q$17,Templates!$I$1:FT$1,0))="","",INDEX(Templates!$I$2:$FP$150,ROW()-ROW(Q$21)+1, MATCH(Q$17,Templates!$I$1:FT$1,0)))</f>
        <v>FLUID_LOOP</v>
      </c>
      <c r="R59" s="49" t="str" cm="1">
        <f t="array" ref="R59">IF(INDEX(Templates!$I$2:$FP$150,ROW()-ROW(R$21)+1, MATCH(R$17,Templates!$I$1:FU$1,0))="","",INDEX(Templates!$I$2:$FP$150,ROW()-ROW(R$21)+1, MATCH(R$17,Templates!$I$1:FU$1,0)))</f>
        <v>FLUID_LOOP</v>
      </c>
      <c r="S59" s="49" t="str" cm="1">
        <f t="array" ref="S59">IF(INDEX(Templates!$I$2:$FP$150,ROW()-ROW(S$21)+1, MATCH(S$17,Templates!$I$1:FV$1,0))="","",INDEX(Templates!$I$2:$FP$150,ROW()-ROW(S$21)+1, MATCH(S$17,Templates!$I$1:FV$1,0)))</f>
        <v>DIRECT_EXPANSION</v>
      </c>
      <c r="T59" s="49" t="str" cm="1">
        <f t="array" ref="T59">IF(INDEX(Templates!$I$2:$FP$150,ROW()-ROW(T$21)+1, MATCH(T$17,Templates!$I$1:FW$1,0))="","",INDEX(Templates!$I$2:$FP$150,ROW()-ROW(T$21)+1, MATCH(T$17,Templates!$I$1:FW$1,0)))</f>
        <v>DIRECT_EXPANSION</v>
      </c>
      <c r="U59" s="49" t="str" cm="1">
        <f t="array" ref="U59">IF(INDEX(Templates!$I$2:$FP$150,ROW()-ROW(U$21)+1, MATCH(U$17,Templates!$I$1:FX$1,0))="","",INDEX(Templates!$I$2:$FP$150,ROW()-ROW(U$21)+1, MATCH(U$17,Templates!$I$1:FX$1,0)))</f>
        <v>DIRECT_EXPANSION</v>
      </c>
      <c r="V59" s="49" t="str" cm="1">
        <f t="array" ref="V59">IF(INDEX(Templates!$I$2:$FP$150,ROW()-ROW(V$21)+1, MATCH(V$17,Templates!$I$1:FY$1,0))="","",INDEX(Templates!$I$2:$FP$150,ROW()-ROW(V$21)+1, MATCH(V$17,Templates!$I$1:FY$1,0)))</f>
        <v>DIRECT_EXPANSION</v>
      </c>
      <c r="W59" s="49" t="str" cm="1">
        <f t="array" ref="W59">IF(INDEX(Templates!$I$2:$FP$150,ROW()-ROW(W$21)+1, MATCH(W$17,Templates!$I$1:FZ$1,0))="","",INDEX(Templates!$I$2:$FP$150,ROW()-ROW(W$21)+1, MATCH(W$17,Templates!$I$1:FZ$1,0)))</f>
        <v>FLUID_LOOP</v>
      </c>
      <c r="X59" s="49" t="str" cm="1">
        <f t="array" ref="X59">IF(INDEX(Templates!$I$2:$FP$150,ROW()-ROW(X$21)+1, MATCH(X$17,Templates!$I$1:GA$1,0))="","",INDEX(Templates!$I$2:$FP$150,ROW()-ROW(X$21)+1, MATCH(X$17,Templates!$I$1:GA$1,0)))</f>
        <v>FLUID_LOOP</v>
      </c>
      <c r="Y59" s="49" t="str" cm="1">
        <f t="array" ref="Y59">IF(INDEX(Templates!$I$2:$FP$150,ROW()-ROW(Y$21)+1, MATCH(Y$17,Templates!$I$1:GB$1,0))="","",INDEX(Templates!$I$2:$FP$150,ROW()-ROW(Y$21)+1, MATCH(Y$17,Templates!$I$1:GB$1,0)))</f>
        <v>FLUID_LOOP</v>
      </c>
      <c r="Z59" s="49" t="str" cm="1">
        <f t="array" ref="Z59">IF(INDEX(Templates!$I$2:$FP$150,ROW()-ROW(Z$21)+1, MATCH(Z$17,Templates!$I$1:GC$1,0))="","",INDEX(Templates!$I$2:$FP$150,ROW()-ROW(Z$21)+1, MATCH(Z$17,Templates!$I$1:GC$1,0)))</f>
        <v>FLUID_LOOP</v>
      </c>
      <c r="AA59" s="49"/>
      <c r="AB59" s="49"/>
      <c r="AC59" s="49"/>
    </row>
    <row r="60" spans="1:29" s="18" customFormat="1">
      <c r="A60" s="35" t="s">
        <v>374</v>
      </c>
      <c r="B60" s="6" t="s">
        <v>378</v>
      </c>
      <c r="C60" s="60" t="str" cm="1">
        <f t="array" ref="C60">IF(INDEX(Templates!A$2:A$151,ROW()-ROW($21:$21)+1)="","",INDEX(Templates!A$2:A$151,ROW()-ROW($21:$21)+1))</f>
        <v>JSON_PATH:cooling_system</v>
      </c>
      <c r="D60" s="60" t="str" cm="1">
        <f t="array" ref="D60">IF(INDEX(Templates!B$2:B$151,ROW()-ROW($21:$21)+1)="","",INDEX(Templates!B$2:B$151,ROW()-ROW($21:$21)+1))</f>
        <v>chilled_water_loop</v>
      </c>
      <c r="E60" s="60" t="str" cm="1">
        <f t="array" ref="E60">IF(INDEX(Templates!C$2:C$151,ROW()-ROW($21:$21)+1)="","",INDEX(Templates!C$2:C$151,ROW()-ROW($21:$21)+1))</f>
        <v/>
      </c>
      <c r="F60" s="119" t="str" cm="1">
        <f t="array" ref="F60">IF(INDEX(Templates!D$2:D$151,ROW()-ROW($21:$21)+1)="","",INDEX(Templates!D$2:D$151,ROW()-ROW($21:$21)+1))</f>
        <v/>
      </c>
      <c r="G60" s="107" t="str" cm="1">
        <f t="array" ref="G60">IF(INDEX(Templates!E$2:E$151,ROW()-ROW($21:$21)+1)="","",INDEX(Templates!E$2:E$151,ROW()-ROW($21:$21)+1))</f>
        <v>CoolingSystem</v>
      </c>
      <c r="H60" s="62" t="str" cm="1">
        <f t="array" ref="H60">IF(INDEX(Templates!F$2:F$151,ROW()-ROW($21:$21)+1)="","",INDEX(Templates!F$2:F$151,ROW()-ROW($21:$21)+1))</f>
        <v>Cooling System 1</v>
      </c>
      <c r="I60" s="62" t="str" cm="1">
        <f t="array" ref="I60">IF(INDEX(Templates!G$2:G$151,ROW()-ROW($21:$21)+1)="","",INDEX(Templates!G$2:G$151,ROW()-ROW($21:$21)+1))</f>
        <v>HVAC 1</v>
      </c>
      <c r="J60" s="62" t="str" cm="1">
        <f t="array" ref="J60">IF(INDEX(Templates!H$2:H$151,ROW()-ROW($21:$21)+1)="","",INDEX(Templates!H$2:H$151,ROW()-ROW($21:$21)+1))</f>
        <v>chilled_water_loop</v>
      </c>
      <c r="K60" s="63" t="str" cm="1">
        <f t="array" ref="K60">IF(INDEX(Templates!I$2:I$151,ROW()-ROW($21:$21)+1)="","",INDEX(Templates!I$2:I$151,ROW()-ROW($21:$21)+1))</f>
        <v/>
      </c>
      <c r="L60" s="63" t="str" cm="1">
        <f t="array" ref="L60">IF(INDEX(Templates!J$2:J$151,ROW()-ROW($21:$21)+1)="","",INDEX(Templates!J$2:J$151,ROW()-ROW($21:$21)+1))</f>
        <v/>
      </c>
      <c r="M60" s="49" t="str" cm="1">
        <f t="array" ref="M60">IF(INDEX(Templates!$I$2:$FP$150,ROW()-ROW(M$21)+1, MATCH(M$17,Templates!$I$1:FP$1,0))="","",INDEX(Templates!$I$2:$FP$150,ROW()-ROW(M$21)+1, MATCH(M$17,Templates!$I$1:FP$1,0)))</f>
        <v>Secondary CHW Loop 1</v>
      </c>
      <c r="N60" s="49" t="str" cm="1">
        <f t="array" ref="N60">IF(INDEX(Templates!$I$2:$FP$150,ROW()-ROW(N$21)+1, MATCH(N$17,Templates!$I$1:FQ$1,0))="","",INDEX(Templates!$I$2:$FP$150,ROW()-ROW(N$21)+1, MATCH(N$17,Templates!$I$1:FQ$1,0)))</f>
        <v>Secondary CHW Loop 1</v>
      </c>
      <c r="O60" s="49" t="str" cm="1">
        <f t="array" ref="O60">IF(INDEX(Templates!$I$2:$FP$150,ROW()-ROW(O$21)+1, MATCH(O$17,Templates!$I$1:FR$1,0))="","",INDEX(Templates!$I$2:$FP$150,ROW()-ROW(O$21)+1, MATCH(O$17,Templates!$I$1:FR$1,0)))</f>
        <v>Secondary CHW Loop 1</v>
      </c>
      <c r="P60" s="49" t="str" cm="1">
        <f t="array" ref="P60">IF(INDEX(Templates!$I$2:$FP$150,ROW()-ROW(P$21)+1, MATCH(P$17,Templates!$I$1:FS$1,0))="","",INDEX(Templates!$I$2:$FP$150,ROW()-ROW(P$21)+1, MATCH(P$17,Templates!$I$1:FS$1,0)))</f>
        <v>Secondary CHW Loop 1</v>
      </c>
      <c r="Q60" s="49" t="str" cm="1">
        <f t="array" ref="Q60">IF(INDEX(Templates!$I$2:$FP$150,ROW()-ROW(Q$21)+1, MATCH(Q$17,Templates!$I$1:FT$1,0))="","",INDEX(Templates!$I$2:$FP$150,ROW()-ROW(Q$21)+1, MATCH(Q$17,Templates!$I$1:FT$1,0)))</f>
        <v>Secondary CHW Loop 1</v>
      </c>
      <c r="R60" s="49" t="str" cm="1">
        <f t="array" ref="R60">IF(INDEX(Templates!$I$2:$FP$150,ROW()-ROW(R$21)+1, MATCH(R$17,Templates!$I$1:FU$1,0))="","",INDEX(Templates!$I$2:$FP$150,ROW()-ROW(R$21)+1, MATCH(R$17,Templates!$I$1:FU$1,0)))</f>
        <v>Secondary CHW Loop 1</v>
      </c>
      <c r="S60" s="49" t="str" cm="1">
        <f t="array" ref="S60">IF(INDEX(Templates!$I$2:$FP$150,ROW()-ROW(S$21)+1, MATCH(S$17,Templates!$I$1:FV$1,0))="","",INDEX(Templates!$I$2:$FP$150,ROW()-ROW(S$21)+1, MATCH(S$17,Templates!$I$1:FV$1,0)))</f>
        <v/>
      </c>
      <c r="T60" s="49" t="str" cm="1">
        <f t="array" ref="T60">IF(INDEX(Templates!$I$2:$FP$150,ROW()-ROW(T$21)+1, MATCH(T$17,Templates!$I$1:FW$1,0))="","",INDEX(Templates!$I$2:$FP$150,ROW()-ROW(T$21)+1, MATCH(T$17,Templates!$I$1:FW$1,0)))</f>
        <v/>
      </c>
      <c r="U60" s="49" t="str" cm="1">
        <f t="array" ref="U60">IF(INDEX(Templates!$I$2:$FP$150,ROW()-ROW(U$21)+1, MATCH(U$17,Templates!$I$1:FX$1,0))="","",INDEX(Templates!$I$2:$FP$150,ROW()-ROW(U$21)+1, MATCH(U$17,Templates!$I$1:FX$1,0)))</f>
        <v/>
      </c>
      <c r="V60" s="49" t="str" cm="1">
        <f t="array" ref="V60">IF(INDEX(Templates!$I$2:$FP$150,ROW()-ROW(V$21)+1, MATCH(V$17,Templates!$I$1:FY$1,0))="","",INDEX(Templates!$I$2:$FP$150,ROW()-ROW(V$21)+1, MATCH(V$17,Templates!$I$1:FY$1,0)))</f>
        <v/>
      </c>
      <c r="W60" s="49" t="str" cm="1">
        <f t="array" ref="W60">IF(INDEX(Templates!$I$2:$FP$150,ROW()-ROW(W$21)+1, MATCH(W$17,Templates!$I$1:FZ$1,0))="","",INDEX(Templates!$I$2:$FP$150,ROW()-ROW(W$21)+1, MATCH(W$17,Templates!$I$1:FZ$1,0)))</f>
        <v>Secondary CHW Loop 1</v>
      </c>
      <c r="X60" s="49" t="str" cm="1">
        <f t="array" ref="X60">IF(INDEX(Templates!$I$2:$FP$150,ROW()-ROW(X$21)+1, MATCH(X$17,Templates!$I$1:GA$1,0))="","",INDEX(Templates!$I$2:$FP$150,ROW()-ROW(X$21)+1, MATCH(X$17,Templates!$I$1:GA$1,0)))</f>
        <v>Secondary CHW Loop 1</v>
      </c>
      <c r="Y60" s="49" t="str" cm="1">
        <f t="array" ref="Y60">IF(INDEX(Templates!$I$2:$FP$150,ROW()-ROW(Y$21)+1, MATCH(Y$17,Templates!$I$1:GB$1,0))="","",INDEX(Templates!$I$2:$FP$150,ROW()-ROW(Y$21)+1, MATCH(Y$17,Templates!$I$1:GB$1,0)))</f>
        <v>Secondary CHW Loop 1</v>
      </c>
      <c r="Z60" s="49" t="str" cm="1">
        <f t="array" ref="Z60">IF(INDEX(Templates!$I$2:$FP$150,ROW()-ROW(Z$21)+1, MATCH(Z$17,Templates!$I$1:GC$1,0))="","",INDEX(Templates!$I$2:$FP$150,ROW()-ROW(Z$21)+1, MATCH(Z$17,Templates!$I$1:GC$1,0)))</f>
        <v>Secondary CHW Loop 1</v>
      </c>
      <c r="AA60" s="49"/>
      <c r="AB60" s="49"/>
      <c r="AC60" s="49"/>
    </row>
    <row r="61" spans="1:29" s="18" customFormat="1">
      <c r="A61" s="35" t="s">
        <v>374</v>
      </c>
      <c r="B61" s="6" t="s">
        <v>378</v>
      </c>
      <c r="C61" s="60" t="str" cm="1">
        <f t="array" ref="C61">IF(INDEX(Templates!A$2:A$151,ROW()-ROW($21:$21)+1)="","",INDEX(Templates!A$2:A$151,ROW()-ROW($21:$21)+1))</f>
        <v>JSON_PATH:heating_system</v>
      </c>
      <c r="D61" s="60" t="str" cm="1">
        <f t="array" ref="D61">IF(INDEX(Templates!B$2:B$151,ROW()-ROW($21:$21)+1)="","",INDEX(Templates!B$2:B$151,ROW()-ROW($21:$21)+1))</f>
        <v>id</v>
      </c>
      <c r="E61" s="60" t="str" cm="1">
        <f t="array" ref="E61">IF(INDEX(Templates!C$2:C$151,ROW()-ROW($21:$21)+1)="","",INDEX(Templates!C$2:C$151,ROW()-ROW($21:$21)+1))</f>
        <v/>
      </c>
      <c r="F61" s="119" t="str" cm="1">
        <f t="array" ref="F61">IF(INDEX(Templates!D$2:D$151,ROW()-ROW($21:$21)+1)="","",INDEX(Templates!D$2:D$151,ROW()-ROW($21:$21)+1))</f>
        <v/>
      </c>
      <c r="G61" s="107" t="str" cm="1">
        <f t="array" ref="G61">IF(INDEX(Templates!E$2:E$151,ROW()-ROW($21:$21)+1)="","",INDEX(Templates!E$2:E$151,ROW()-ROW($21:$21)+1))</f>
        <v>HeatingSystem</v>
      </c>
      <c r="H61" s="62" t="str" cm="1">
        <f t="array" ref="H61">IF(INDEX(Templates!F$2:F$151,ROW()-ROW($21:$21)+1)="","",INDEX(Templates!F$2:F$151,ROW()-ROW($21:$21)+1))</f>
        <v>Heating System 1</v>
      </c>
      <c r="I61" s="62" t="str" cm="1">
        <f t="array" ref="I61">IF(INDEX(Templates!G$2:G$151,ROW()-ROW($21:$21)+1)="","",INDEX(Templates!G$2:G$151,ROW()-ROW($21:$21)+1))</f>
        <v>HVAC 1</v>
      </c>
      <c r="J61" s="62" t="str" cm="1">
        <f t="array" ref="J61">IF(INDEX(Templates!H$2:H$151,ROW()-ROW($21:$21)+1)="","",INDEX(Templates!H$2:H$151,ROW()-ROW($21:$21)+1))</f>
        <v>id</v>
      </c>
      <c r="K61" s="63" t="str" cm="1">
        <f t="array" ref="K61">IF(INDEX(Templates!I$2:I$151,ROW()-ROW($21:$21)+1)="","",INDEX(Templates!I$2:I$151,ROW()-ROW($21:$21)+1))</f>
        <v/>
      </c>
      <c r="L61" s="63" t="str" cm="1">
        <f t="array" ref="L61">IF(INDEX(Templates!J$2:J$151,ROW()-ROW($21:$21)+1)="","",INDEX(Templates!J$2:J$151,ROW()-ROW($21:$21)+1))</f>
        <v/>
      </c>
      <c r="M61" s="49" t="str" cm="1">
        <f t="array" ref="M61">IF(INDEX(Templates!$I$2:$FP$150,ROW()-ROW(M$21)+1, MATCH(M$17,Templates!$I$1:FP$1,0))="","",INDEX(Templates!$I$2:$FP$150,ROW()-ROW(M$21)+1, MATCH(M$17,Templates!$I$1:FP$1,0)))</f>
        <v/>
      </c>
      <c r="N61" s="49" t="str" cm="1">
        <f t="array" ref="N61">IF(INDEX(Templates!$I$2:$FP$150,ROW()-ROW(N$21)+1, MATCH(N$17,Templates!$I$1:FQ$1,0))="","",INDEX(Templates!$I$2:$FP$150,ROW()-ROW(N$21)+1, MATCH(N$17,Templates!$I$1:FQ$1,0)))</f>
        <v/>
      </c>
      <c r="O61" s="49" t="str" cm="1">
        <f t="array" ref="O61">IF(INDEX(Templates!$I$2:$FP$150,ROW()-ROW(O$21)+1, MATCH(O$17,Templates!$I$1:FR$1,0))="","",INDEX(Templates!$I$2:$FP$150,ROW()-ROW(O$21)+1, MATCH(O$17,Templates!$I$1:FR$1,0)))</f>
        <v/>
      </c>
      <c r="P61" s="49" t="str" cm="1">
        <f t="array" ref="P61">IF(INDEX(Templates!$I$2:$FP$150,ROW()-ROW(P$21)+1, MATCH(P$17,Templates!$I$1:FS$1,0))="","",INDEX(Templates!$I$2:$FP$150,ROW()-ROW(P$21)+1, MATCH(P$17,Templates!$I$1:FS$1,0)))</f>
        <v/>
      </c>
      <c r="Q61" s="49" t="str" cm="1">
        <f t="array" ref="Q61">IF(INDEX(Templates!$I$2:$FP$150,ROW()-ROW(Q$21)+1, MATCH(Q$17,Templates!$I$1:FT$1,0))="","",INDEX(Templates!$I$2:$FP$150,ROW()-ROW(Q$21)+1, MATCH(Q$17,Templates!$I$1:FT$1,0)))</f>
        <v/>
      </c>
      <c r="R61" s="49" t="str" cm="1">
        <f t="array" ref="R61">IF(INDEX(Templates!$I$2:$FP$150,ROW()-ROW(R$21)+1, MATCH(R$17,Templates!$I$1:FU$1,0))="","",INDEX(Templates!$I$2:$FP$150,ROW()-ROW(R$21)+1, MATCH(R$17,Templates!$I$1:FU$1,0)))</f>
        <v/>
      </c>
      <c r="S61" s="49" t="str" cm="1">
        <f t="array" ref="S61">IF(INDEX(Templates!$I$2:$FP$150,ROW()-ROW(S$21)+1, MATCH(S$17,Templates!$I$1:FV$1,0))="","",INDEX(Templates!$I$2:$FP$150,ROW()-ROW(S$21)+1, MATCH(S$17,Templates!$I$1:FV$1,0)))</f>
        <v/>
      </c>
      <c r="T61" s="49" t="str" cm="1">
        <f t="array" ref="T61">IF(INDEX(Templates!$I$2:$FP$150,ROW()-ROW(T$21)+1, MATCH(T$17,Templates!$I$1:FW$1,0))="","",INDEX(Templates!$I$2:$FP$150,ROW()-ROW(T$21)+1, MATCH(T$17,Templates!$I$1:FW$1,0)))</f>
        <v/>
      </c>
      <c r="U61" s="49" t="str" cm="1">
        <f t="array" ref="U61">IF(INDEX(Templates!$I$2:$FP$150,ROW()-ROW(U$21)+1, MATCH(U$17,Templates!$I$1:FX$1,0))="","",INDEX(Templates!$I$2:$FP$150,ROW()-ROW(U$21)+1, MATCH(U$17,Templates!$I$1:FX$1,0)))</f>
        <v/>
      </c>
      <c r="V61" s="49" t="str" cm="1">
        <f t="array" ref="V61">IF(INDEX(Templates!$I$2:$FP$150,ROW()-ROW(V$21)+1, MATCH(V$17,Templates!$I$1:FY$1,0))="","",INDEX(Templates!$I$2:$FP$150,ROW()-ROW(V$21)+1, MATCH(V$17,Templates!$I$1:FY$1,0)))</f>
        <v/>
      </c>
      <c r="W61" s="49" t="str" cm="1">
        <f t="array" ref="W61">IF(INDEX(Templates!$I$2:$FP$150,ROW()-ROW(W$21)+1, MATCH(W$17,Templates!$I$1:FZ$1,0))="","",INDEX(Templates!$I$2:$FP$150,ROW()-ROW(W$21)+1, MATCH(W$17,Templates!$I$1:FZ$1,0)))</f>
        <v/>
      </c>
      <c r="X61" s="49" t="str" cm="1">
        <f t="array" ref="X61">IF(INDEX(Templates!$I$2:$FP$150,ROW()-ROW(X$21)+1, MATCH(X$17,Templates!$I$1:GA$1,0))="","",INDEX(Templates!$I$2:$FP$150,ROW()-ROW(X$21)+1, MATCH(X$17,Templates!$I$1:GA$1,0)))</f>
        <v/>
      </c>
      <c r="Y61" s="49" t="str" cm="1">
        <f t="array" ref="Y61">IF(INDEX(Templates!$I$2:$FP$150,ROW()-ROW(Y$21)+1, MATCH(Y$17,Templates!$I$1:GB$1,0))="","",INDEX(Templates!$I$2:$FP$150,ROW()-ROW(Y$21)+1, MATCH(Y$17,Templates!$I$1:GB$1,0)))</f>
        <v/>
      </c>
      <c r="Z61" s="49" t="str" cm="1">
        <f t="array" ref="Z61">IF(INDEX(Templates!$I$2:$FP$150,ROW()-ROW(Z$21)+1, MATCH(Z$17,Templates!$I$1:GC$1,0))="","",INDEX(Templates!$I$2:$FP$150,ROW()-ROW(Z$21)+1, MATCH(Z$17,Templates!$I$1:GC$1,0)))</f>
        <v/>
      </c>
      <c r="AA61" s="49"/>
      <c r="AB61" s="49"/>
      <c r="AC61" s="49"/>
    </row>
    <row r="62" spans="1:29" s="18" customFormat="1">
      <c r="A62" s="35" t="s">
        <v>374</v>
      </c>
      <c r="B62" s="6" t="s">
        <v>378</v>
      </c>
      <c r="C62" s="60" t="str" cm="1">
        <f t="array" ref="C62">IF(INDEX(Templates!A$2:A$151,ROW()-ROW($21:$21)+1)="","",INDEX(Templates!A$2:A$151,ROW()-ROW($21:$21)+1))</f>
        <v>JSON_PATH:heating_system</v>
      </c>
      <c r="D62" s="60" t="str" cm="1">
        <f t="array" ref="D62">IF(INDEX(Templates!B$2:B$151,ROW()-ROW($21:$21)+1)="","",INDEX(Templates!B$2:B$151,ROW()-ROW($21:$21)+1))</f>
        <v>type</v>
      </c>
      <c r="E62" s="60" t="str" cm="1">
        <f t="array" ref="E62">IF(INDEX(Templates!C$2:C$151,ROW()-ROW($21:$21)+1)="","",INDEX(Templates!C$2:C$151,ROW()-ROW($21:$21)+1))</f>
        <v/>
      </c>
      <c r="F62" s="119" t="str" cm="1">
        <f t="array" ref="F62">IF(INDEX(Templates!D$2:D$151,ROW()-ROW($21:$21)+1)="","",INDEX(Templates!D$2:D$151,ROW()-ROW($21:$21)+1))</f>
        <v/>
      </c>
      <c r="G62" s="107" t="str" cm="1">
        <f t="array" ref="G62">IF(INDEX(Templates!E$2:E$151,ROW()-ROW($21:$21)+1)="","",INDEX(Templates!E$2:E$151,ROW()-ROW($21:$21)+1))</f>
        <v>HeatingSystem</v>
      </c>
      <c r="H62" s="62" t="str" cm="1">
        <f t="array" ref="H62">IF(INDEX(Templates!F$2:F$151,ROW()-ROW($21:$21)+1)="","",INDEX(Templates!F$2:F$151,ROW()-ROW($21:$21)+1))</f>
        <v>Heating System 1</v>
      </c>
      <c r="I62" s="62" t="str" cm="1">
        <f t="array" ref="I62">IF(INDEX(Templates!G$2:G$151,ROW()-ROW($21:$21)+1)="","",INDEX(Templates!G$2:G$151,ROW()-ROW($21:$21)+1))</f>
        <v>HVAC 1</v>
      </c>
      <c r="J62" s="62" t="str" cm="1">
        <f t="array" ref="J62">IF(INDEX(Templates!H$2:H$151,ROW()-ROW($21:$21)+1)="","",INDEX(Templates!H$2:H$151,ROW()-ROW($21:$21)+1))</f>
        <v>type</v>
      </c>
      <c r="K62" s="63" t="str" cm="1">
        <f t="array" ref="K62">IF(INDEX(Templates!I$2:I$151,ROW()-ROW($21:$21)+1)="","",INDEX(Templates!I$2:I$151,ROW()-ROW($21:$21)+1))</f>
        <v/>
      </c>
      <c r="L62" s="63" t="str" cm="1">
        <f t="array" ref="L62">IF(INDEX(Templates!J$2:J$151,ROW()-ROW($21:$21)+1)="","",INDEX(Templates!J$2:J$151,ROW()-ROW($21:$21)+1))</f>
        <v/>
      </c>
      <c r="M62" s="49" t="str" cm="1">
        <f t="array" ref="M62">IF(INDEX(Templates!$I$2:$FP$150,ROW()-ROW(M$21)+1, MATCH(M$17,Templates!$I$1:FP$1,0))="","",INDEX(Templates!$I$2:$FP$150,ROW()-ROW(M$21)+1, MATCH(M$17,Templates!$I$1:FP$1,0)))</f>
        <v/>
      </c>
      <c r="N62" s="49" t="str" cm="1">
        <f t="array" ref="N62">IF(INDEX(Templates!$I$2:$FP$150,ROW()-ROW(N$21)+1, MATCH(N$17,Templates!$I$1:FQ$1,0))="","",INDEX(Templates!$I$2:$FP$150,ROW()-ROW(N$21)+1, MATCH(N$17,Templates!$I$1:FQ$1,0)))</f>
        <v/>
      </c>
      <c r="O62" s="49" t="str" cm="1">
        <f t="array" ref="O62">IF(INDEX(Templates!$I$2:$FP$150,ROW()-ROW(O$21)+1, MATCH(O$17,Templates!$I$1:FR$1,0))="","",INDEX(Templates!$I$2:$FP$150,ROW()-ROW(O$21)+1, MATCH(O$17,Templates!$I$1:FR$1,0)))</f>
        <v/>
      </c>
      <c r="P62" s="49" t="str" cm="1">
        <f t="array" ref="P62">IF(INDEX(Templates!$I$2:$FP$150,ROW()-ROW(P$21)+1, MATCH(P$17,Templates!$I$1:FS$1,0))="","",INDEX(Templates!$I$2:$FP$150,ROW()-ROW(P$21)+1, MATCH(P$17,Templates!$I$1:FS$1,0)))</f>
        <v/>
      </c>
      <c r="Q62" s="49" t="str" cm="1">
        <f t="array" ref="Q62">IF(INDEX(Templates!$I$2:$FP$150,ROW()-ROW(Q$21)+1, MATCH(Q$17,Templates!$I$1:FT$1,0))="","",INDEX(Templates!$I$2:$FP$150,ROW()-ROW(Q$21)+1, MATCH(Q$17,Templates!$I$1:FT$1,0)))</f>
        <v/>
      </c>
      <c r="R62" s="49" t="str" cm="1">
        <f t="array" ref="R62">IF(INDEX(Templates!$I$2:$FP$150,ROW()-ROW(R$21)+1, MATCH(R$17,Templates!$I$1:FU$1,0))="","",INDEX(Templates!$I$2:$FP$150,ROW()-ROW(R$21)+1, MATCH(R$17,Templates!$I$1:FU$1,0)))</f>
        <v/>
      </c>
      <c r="S62" s="49" t="str" cm="1">
        <f t="array" ref="S62">IF(INDEX(Templates!$I$2:$FP$150,ROW()-ROW(S$21)+1, MATCH(S$17,Templates!$I$1:FV$1,0))="","",INDEX(Templates!$I$2:$FP$150,ROW()-ROW(S$21)+1, MATCH(S$17,Templates!$I$1:FV$1,0)))</f>
        <v/>
      </c>
      <c r="T62" s="49" t="str" cm="1">
        <f t="array" ref="T62">IF(INDEX(Templates!$I$2:$FP$150,ROW()-ROW(T$21)+1, MATCH(T$17,Templates!$I$1:FW$1,0))="","",INDEX(Templates!$I$2:$FP$150,ROW()-ROW(T$21)+1, MATCH(T$17,Templates!$I$1:FW$1,0)))</f>
        <v/>
      </c>
      <c r="U62" s="49" t="str" cm="1">
        <f t="array" ref="U62">IF(INDEX(Templates!$I$2:$FP$150,ROW()-ROW(U$21)+1, MATCH(U$17,Templates!$I$1:FX$1,0))="","",INDEX(Templates!$I$2:$FP$150,ROW()-ROW(U$21)+1, MATCH(U$17,Templates!$I$1:FX$1,0)))</f>
        <v/>
      </c>
      <c r="V62" s="49" t="str" cm="1">
        <f t="array" ref="V62">IF(INDEX(Templates!$I$2:$FP$150,ROW()-ROW(V$21)+1, MATCH(V$17,Templates!$I$1:FY$1,0))="","",INDEX(Templates!$I$2:$FP$150,ROW()-ROW(V$21)+1, MATCH(V$17,Templates!$I$1:FY$1,0)))</f>
        <v/>
      </c>
      <c r="W62" s="49" t="str" cm="1">
        <f t="array" ref="W62">IF(INDEX(Templates!$I$2:$FP$150,ROW()-ROW(W$21)+1, MATCH(W$17,Templates!$I$1:FZ$1,0))="","",INDEX(Templates!$I$2:$FP$150,ROW()-ROW(W$21)+1, MATCH(W$17,Templates!$I$1:FZ$1,0)))</f>
        <v/>
      </c>
      <c r="X62" s="49" t="str" cm="1">
        <f t="array" ref="X62">IF(INDEX(Templates!$I$2:$FP$150,ROW()-ROW(X$21)+1, MATCH(X$17,Templates!$I$1:GA$1,0))="","",INDEX(Templates!$I$2:$FP$150,ROW()-ROW(X$21)+1, MATCH(X$17,Templates!$I$1:GA$1,0)))</f>
        <v/>
      </c>
      <c r="Y62" s="49" t="str" cm="1">
        <f t="array" ref="Y62">IF(INDEX(Templates!$I$2:$FP$150,ROW()-ROW(Y$21)+1, MATCH(Y$17,Templates!$I$1:GB$1,0))="","",INDEX(Templates!$I$2:$FP$150,ROW()-ROW(Y$21)+1, MATCH(Y$17,Templates!$I$1:GB$1,0)))</f>
        <v/>
      </c>
      <c r="Z62" s="49" t="str" cm="1">
        <f t="array" ref="Z62">IF(INDEX(Templates!$I$2:$FP$150,ROW()-ROW(Z$21)+1, MATCH(Z$17,Templates!$I$1:GC$1,0))="","",INDEX(Templates!$I$2:$FP$150,ROW()-ROW(Z$21)+1, MATCH(Z$17,Templates!$I$1:GC$1,0)))</f>
        <v/>
      </c>
      <c r="AA62" s="49"/>
      <c r="AB62" s="49"/>
      <c r="AC62" s="49"/>
    </row>
    <row r="63" spans="1:29" s="18" customFormat="1">
      <c r="A63" s="35" t="s">
        <v>374</v>
      </c>
      <c r="B63" s="6" t="s">
        <v>378</v>
      </c>
      <c r="C63" s="60" t="str" cm="1">
        <f t="array" ref="C63">IF(INDEX(Templates!A$2:A$151,ROW()-ROW($21:$21)+1)="","",INDEX(Templates!A$2:A$151,ROW()-ROW($21:$21)+1))</f>
        <v>JSON_PATH:heating_system</v>
      </c>
      <c r="D63" s="60" t="str" cm="1">
        <f t="array" ref="D63">IF(INDEX(Templates!B$2:B$151,ROW()-ROW($21:$21)+1)="","",INDEX(Templates!B$2:B$151,ROW()-ROW($21:$21)+1))</f>
        <v>energy_source_type</v>
      </c>
      <c r="E63" s="60" t="str" cm="1">
        <f t="array" ref="E63">IF(INDEX(Templates!C$2:C$151,ROW()-ROW($21:$21)+1)="","",INDEX(Templates!C$2:C$151,ROW()-ROW($21:$21)+1))</f>
        <v/>
      </c>
      <c r="F63" s="119" t="str" cm="1">
        <f t="array" ref="F63">IF(INDEX(Templates!D$2:D$151,ROW()-ROW($21:$21)+1)="","",INDEX(Templates!D$2:D$151,ROW()-ROW($21:$21)+1))</f>
        <v/>
      </c>
      <c r="G63" s="107" t="str" cm="1">
        <f t="array" ref="G63">IF(INDEX(Templates!E$2:E$151,ROW()-ROW($21:$21)+1)="","",INDEX(Templates!E$2:E$151,ROW()-ROW($21:$21)+1))</f>
        <v>HeatingSystem</v>
      </c>
      <c r="H63" s="62" t="str" cm="1">
        <f t="array" ref="H63">IF(INDEX(Templates!F$2:F$151,ROW()-ROW($21:$21)+1)="","",INDEX(Templates!F$2:F$151,ROW()-ROW($21:$21)+1))</f>
        <v>Heating System 1</v>
      </c>
      <c r="I63" s="62" t="str" cm="1">
        <f t="array" ref="I63">IF(INDEX(Templates!G$2:G$151,ROW()-ROW($21:$21)+1)="","",INDEX(Templates!G$2:G$151,ROW()-ROW($21:$21)+1))</f>
        <v>HVAC 1</v>
      </c>
      <c r="J63" s="62" t="str" cm="1">
        <f t="array" ref="J63">IF(INDEX(Templates!H$2:H$151,ROW()-ROW($21:$21)+1)="","",INDEX(Templates!H$2:H$151,ROW()-ROW($21:$21)+1))</f>
        <v>energy_source_type</v>
      </c>
      <c r="K63" s="63" t="str" cm="1">
        <f t="array" ref="K63">IF(INDEX(Templates!I$2:I$151,ROW()-ROW($21:$21)+1)="","",INDEX(Templates!I$2:I$151,ROW()-ROW($21:$21)+1))</f>
        <v/>
      </c>
      <c r="L63" s="63" t="str" cm="1">
        <f t="array" ref="L63">IF(INDEX(Templates!J$2:J$151,ROW()-ROW($21:$21)+1)="","",INDEX(Templates!J$2:J$151,ROW()-ROW($21:$21)+1))</f>
        <v/>
      </c>
      <c r="M63" s="49" t="str" cm="1">
        <f t="array" ref="M63">IF(INDEX(Templates!$I$2:$FP$150,ROW()-ROW(M$21)+1, MATCH(M$17,Templates!$I$1:FP$1,0))="","",INDEX(Templates!$I$2:$FP$150,ROW()-ROW(M$21)+1, MATCH(M$17,Templates!$I$1:FP$1,0)))</f>
        <v/>
      </c>
      <c r="N63" s="49" t="str" cm="1">
        <f t="array" ref="N63">IF(INDEX(Templates!$I$2:$FP$150,ROW()-ROW(N$21)+1, MATCH(N$17,Templates!$I$1:FQ$1,0))="","",INDEX(Templates!$I$2:$FP$150,ROW()-ROW(N$21)+1, MATCH(N$17,Templates!$I$1:FQ$1,0)))</f>
        <v/>
      </c>
      <c r="O63" s="49" t="str" cm="1">
        <f t="array" ref="O63">IF(INDEX(Templates!$I$2:$FP$150,ROW()-ROW(O$21)+1, MATCH(O$17,Templates!$I$1:FR$1,0))="","",INDEX(Templates!$I$2:$FP$150,ROW()-ROW(O$21)+1, MATCH(O$17,Templates!$I$1:FR$1,0)))</f>
        <v/>
      </c>
      <c r="P63" s="49" t="str" cm="1">
        <f t="array" ref="P63">IF(INDEX(Templates!$I$2:$FP$150,ROW()-ROW(P$21)+1, MATCH(P$17,Templates!$I$1:FS$1,0))="","",INDEX(Templates!$I$2:$FP$150,ROW()-ROW(P$21)+1, MATCH(P$17,Templates!$I$1:FS$1,0)))</f>
        <v/>
      </c>
      <c r="Q63" s="49" t="str" cm="1">
        <f t="array" ref="Q63">IF(INDEX(Templates!$I$2:$FP$150,ROW()-ROW(Q$21)+1, MATCH(Q$17,Templates!$I$1:FT$1,0))="","",INDEX(Templates!$I$2:$FP$150,ROW()-ROW(Q$21)+1, MATCH(Q$17,Templates!$I$1:FT$1,0)))</f>
        <v/>
      </c>
      <c r="R63" s="49" t="str" cm="1">
        <f t="array" ref="R63">IF(INDEX(Templates!$I$2:$FP$150,ROW()-ROW(R$21)+1, MATCH(R$17,Templates!$I$1:FU$1,0))="","",INDEX(Templates!$I$2:$FP$150,ROW()-ROW(R$21)+1, MATCH(R$17,Templates!$I$1:FU$1,0)))</f>
        <v/>
      </c>
      <c r="S63" s="49" t="str" cm="1">
        <f t="array" ref="S63">IF(INDEX(Templates!$I$2:$FP$150,ROW()-ROW(S$21)+1, MATCH(S$17,Templates!$I$1:FV$1,0))="","",INDEX(Templates!$I$2:$FP$150,ROW()-ROW(S$21)+1, MATCH(S$17,Templates!$I$1:FV$1,0)))</f>
        <v/>
      </c>
      <c r="T63" s="49" t="str" cm="1">
        <f t="array" ref="T63">IF(INDEX(Templates!$I$2:$FP$150,ROW()-ROW(T$21)+1, MATCH(T$17,Templates!$I$1:FW$1,0))="","",INDEX(Templates!$I$2:$FP$150,ROW()-ROW(T$21)+1, MATCH(T$17,Templates!$I$1:FW$1,0)))</f>
        <v/>
      </c>
      <c r="U63" s="49" t="str" cm="1">
        <f t="array" ref="U63">IF(INDEX(Templates!$I$2:$FP$150,ROW()-ROW(U$21)+1, MATCH(U$17,Templates!$I$1:FX$1,0))="","",INDEX(Templates!$I$2:$FP$150,ROW()-ROW(U$21)+1, MATCH(U$17,Templates!$I$1:FX$1,0)))</f>
        <v/>
      </c>
      <c r="V63" s="49" t="str" cm="1">
        <f t="array" ref="V63">IF(INDEX(Templates!$I$2:$FP$150,ROW()-ROW(V$21)+1, MATCH(V$17,Templates!$I$1:FY$1,0))="","",INDEX(Templates!$I$2:$FP$150,ROW()-ROW(V$21)+1, MATCH(V$17,Templates!$I$1:FY$1,0)))</f>
        <v/>
      </c>
      <c r="W63" s="49" t="str" cm="1">
        <f t="array" ref="W63">IF(INDEX(Templates!$I$2:$FP$150,ROW()-ROW(W$21)+1, MATCH(W$17,Templates!$I$1:FZ$1,0))="","",INDEX(Templates!$I$2:$FP$150,ROW()-ROW(W$21)+1, MATCH(W$17,Templates!$I$1:FZ$1,0)))</f>
        <v/>
      </c>
      <c r="X63" s="49" t="str" cm="1">
        <f t="array" ref="X63">IF(INDEX(Templates!$I$2:$FP$150,ROW()-ROW(X$21)+1, MATCH(X$17,Templates!$I$1:GA$1,0))="","",INDEX(Templates!$I$2:$FP$150,ROW()-ROW(X$21)+1, MATCH(X$17,Templates!$I$1:GA$1,0)))</f>
        <v/>
      </c>
      <c r="Y63" s="49" t="str" cm="1">
        <f t="array" ref="Y63">IF(INDEX(Templates!$I$2:$FP$150,ROW()-ROW(Y$21)+1, MATCH(Y$17,Templates!$I$1:GB$1,0))="","",INDEX(Templates!$I$2:$FP$150,ROW()-ROW(Y$21)+1, MATCH(Y$17,Templates!$I$1:GB$1,0)))</f>
        <v/>
      </c>
      <c r="Z63" s="49" t="str" cm="1">
        <f t="array" ref="Z63">IF(INDEX(Templates!$I$2:$FP$150,ROW()-ROW(Z$21)+1, MATCH(Z$17,Templates!$I$1:GC$1,0))="","",INDEX(Templates!$I$2:$FP$150,ROW()-ROW(Z$21)+1, MATCH(Z$17,Templates!$I$1:GC$1,0)))</f>
        <v/>
      </c>
      <c r="AA63" s="49"/>
      <c r="AB63" s="49"/>
      <c r="AC63" s="49"/>
    </row>
    <row r="64" spans="1:29" s="18" customFormat="1">
      <c r="A64" s="35" t="s">
        <v>374</v>
      </c>
      <c r="B64" s="6" t="s">
        <v>378</v>
      </c>
      <c r="C64" s="60" t="str" cm="1">
        <f t="array" ref="C64">IF(INDEX(Templates!A$2:A$151,ROW()-ROW($21:$21)+1)="","",INDEX(Templates!A$2:A$151,ROW()-ROW($21:$21)+1))</f>
        <v>JSON_PATH:heating_system</v>
      </c>
      <c r="D64" s="60" t="str" cm="1">
        <f t="array" ref="D64">IF(INDEX(Templates!B$2:B$151,ROW()-ROW($21:$21)+1)="","",INDEX(Templates!B$2:B$151,ROW()-ROW($21:$21)+1))</f>
        <v>hot_water_loop</v>
      </c>
      <c r="E64" s="60" t="str" cm="1">
        <f t="array" ref="E64">IF(INDEX(Templates!C$2:C$151,ROW()-ROW($21:$21)+1)="","",INDEX(Templates!C$2:C$151,ROW()-ROW($21:$21)+1))</f>
        <v/>
      </c>
      <c r="F64" s="119" t="str" cm="1">
        <f t="array" ref="F64">IF(INDEX(Templates!D$2:D$151,ROW()-ROW($21:$21)+1)="","",INDEX(Templates!D$2:D$151,ROW()-ROW($21:$21)+1))</f>
        <v/>
      </c>
      <c r="G64" s="107" t="str" cm="1">
        <f t="array" ref="G64">IF(INDEX(Templates!E$2:E$151,ROW()-ROW($21:$21)+1)="","",INDEX(Templates!E$2:E$151,ROW()-ROW($21:$21)+1))</f>
        <v>HeatingSystem</v>
      </c>
      <c r="H64" s="62" t="str" cm="1">
        <f t="array" ref="H64">IF(INDEX(Templates!F$2:F$151,ROW()-ROW($21:$21)+1)="","",INDEX(Templates!F$2:F$151,ROW()-ROW($21:$21)+1))</f>
        <v>Heating System 2</v>
      </c>
      <c r="I64" s="62" t="str" cm="1">
        <f t="array" ref="I64">IF(INDEX(Templates!G$2:G$151,ROW()-ROW($21:$21)+1)="","",INDEX(Templates!G$2:G$151,ROW()-ROW($21:$21)+1))</f>
        <v>HVAC 1</v>
      </c>
      <c r="J64" s="62" t="str" cm="1">
        <f t="array" ref="J64">IF(INDEX(Templates!H$2:H$151,ROW()-ROW($21:$21)+1)="","",INDEX(Templates!H$2:H$151,ROW()-ROW($21:$21)+1))</f>
        <v>hot_water_loop</v>
      </c>
      <c r="K64" s="63" t="str" cm="1">
        <f t="array" ref="K64">IF(INDEX(Templates!I$2:I$151,ROW()-ROW($21:$21)+1)="","",INDEX(Templates!I$2:I$151,ROW()-ROW($21:$21)+1))</f>
        <v/>
      </c>
      <c r="L64" s="63" t="str" cm="1">
        <f t="array" ref="L64">IF(INDEX(Templates!J$2:J$151,ROW()-ROW($21:$21)+1)="","",INDEX(Templates!J$2:J$151,ROW()-ROW($21:$21)+1))</f>
        <v/>
      </c>
      <c r="M64" s="49" t="str" cm="1">
        <f t="array" ref="M64">IF(INDEX(Templates!$I$2:$FP$150,ROW()-ROW(M$21)+1, MATCH(M$17,Templates!$I$1:FP$1,0))="","",INDEX(Templates!$I$2:$FP$150,ROW()-ROW(M$21)+1, MATCH(M$17,Templates!$I$1:FP$1,0)))</f>
        <v/>
      </c>
      <c r="N64" s="49" t="str" cm="1">
        <f t="array" ref="N64">IF(INDEX(Templates!$I$2:$FP$150,ROW()-ROW(N$21)+1, MATCH(N$17,Templates!$I$1:FQ$1,0))="","",INDEX(Templates!$I$2:$FP$150,ROW()-ROW(N$21)+1, MATCH(N$17,Templates!$I$1:FQ$1,0)))</f>
        <v/>
      </c>
      <c r="O64" s="49" t="str" cm="1">
        <f t="array" ref="O64">IF(INDEX(Templates!$I$2:$FP$150,ROW()-ROW(O$21)+1, MATCH(O$17,Templates!$I$1:FR$1,0))="","",INDEX(Templates!$I$2:$FP$150,ROW()-ROW(O$21)+1, MATCH(O$17,Templates!$I$1:FR$1,0)))</f>
        <v/>
      </c>
      <c r="P64" s="49" t="str" cm="1">
        <f t="array" ref="P64">IF(INDEX(Templates!$I$2:$FP$150,ROW()-ROW(P$21)+1, MATCH(P$17,Templates!$I$1:FS$1,0))="","",INDEX(Templates!$I$2:$FP$150,ROW()-ROW(P$21)+1, MATCH(P$17,Templates!$I$1:FS$1,0)))</f>
        <v/>
      </c>
      <c r="Q64" s="49" t="str" cm="1">
        <f t="array" ref="Q64">IF(INDEX(Templates!$I$2:$FP$150,ROW()-ROW(Q$21)+1, MATCH(Q$17,Templates!$I$1:FT$1,0))="","",INDEX(Templates!$I$2:$FP$150,ROW()-ROW(Q$21)+1, MATCH(Q$17,Templates!$I$1:FT$1,0)))</f>
        <v/>
      </c>
      <c r="R64" s="49" t="str" cm="1">
        <f t="array" ref="R64">IF(INDEX(Templates!$I$2:$FP$150,ROW()-ROW(R$21)+1, MATCH(R$17,Templates!$I$1:FU$1,0))="","",INDEX(Templates!$I$2:$FP$150,ROW()-ROW(R$21)+1, MATCH(R$17,Templates!$I$1:FU$1,0)))</f>
        <v/>
      </c>
      <c r="S64" s="49" t="str" cm="1">
        <f t="array" ref="S64">IF(INDEX(Templates!$I$2:$FP$150,ROW()-ROW(S$21)+1, MATCH(S$17,Templates!$I$1:FV$1,0))="","",INDEX(Templates!$I$2:$FP$150,ROW()-ROW(S$21)+1, MATCH(S$17,Templates!$I$1:FV$1,0)))</f>
        <v/>
      </c>
      <c r="T64" s="49" t="str" cm="1">
        <f t="array" ref="T64">IF(INDEX(Templates!$I$2:$FP$150,ROW()-ROW(T$21)+1, MATCH(T$17,Templates!$I$1:FW$1,0))="","",INDEX(Templates!$I$2:$FP$150,ROW()-ROW(T$21)+1, MATCH(T$17,Templates!$I$1:FW$1,0)))</f>
        <v/>
      </c>
      <c r="U64" s="49" t="str" cm="1">
        <f t="array" ref="U64">IF(INDEX(Templates!$I$2:$FP$150,ROW()-ROW(U$21)+1, MATCH(U$17,Templates!$I$1:FX$1,0))="","",INDEX(Templates!$I$2:$FP$150,ROW()-ROW(U$21)+1, MATCH(U$17,Templates!$I$1:FX$1,0)))</f>
        <v/>
      </c>
      <c r="V64" s="49" t="str" cm="1">
        <f t="array" ref="V64">IF(INDEX(Templates!$I$2:$FP$150,ROW()-ROW(V$21)+1, MATCH(V$17,Templates!$I$1:FY$1,0))="","",INDEX(Templates!$I$2:$FP$150,ROW()-ROW(V$21)+1, MATCH(V$17,Templates!$I$1:FY$1,0)))</f>
        <v/>
      </c>
      <c r="W64" s="49" t="str" cm="1">
        <f t="array" ref="W64">IF(INDEX(Templates!$I$2:$FP$150,ROW()-ROW(W$21)+1, MATCH(W$17,Templates!$I$1:FZ$1,0))="","",INDEX(Templates!$I$2:$FP$150,ROW()-ROW(W$21)+1, MATCH(W$17,Templates!$I$1:FZ$1,0)))</f>
        <v/>
      </c>
      <c r="X64" s="49" t="str" cm="1">
        <f t="array" ref="X64">IF(INDEX(Templates!$I$2:$FP$150,ROW()-ROW(X$21)+1, MATCH(X$17,Templates!$I$1:GA$1,0))="","",INDEX(Templates!$I$2:$FP$150,ROW()-ROW(X$21)+1, MATCH(X$17,Templates!$I$1:GA$1,0)))</f>
        <v/>
      </c>
      <c r="Y64" s="49" t="str" cm="1">
        <f t="array" ref="Y64">IF(INDEX(Templates!$I$2:$FP$150,ROW()-ROW(Y$21)+1, MATCH(Y$17,Templates!$I$1:GB$1,0))="","",INDEX(Templates!$I$2:$FP$150,ROW()-ROW(Y$21)+1, MATCH(Y$17,Templates!$I$1:GB$1,0)))</f>
        <v/>
      </c>
      <c r="Z64" s="49" t="str" cm="1">
        <f t="array" ref="Z64">IF(INDEX(Templates!$I$2:$FP$150,ROW()-ROW(Z$21)+1, MATCH(Z$17,Templates!$I$1:GC$1,0))="","",INDEX(Templates!$I$2:$FP$150,ROW()-ROW(Z$21)+1, MATCH(Z$17,Templates!$I$1:GC$1,0)))</f>
        <v/>
      </c>
      <c r="AA64" s="49"/>
      <c r="AB64" s="49"/>
      <c r="AC64" s="49"/>
    </row>
    <row r="65" spans="1:29" s="18" customFormat="1">
      <c r="A65" s="35" t="s">
        <v>374</v>
      </c>
      <c r="B65" s="6" t="s">
        <v>378</v>
      </c>
      <c r="C65" s="60" t="str" cm="1">
        <f t="array" ref="C65">IF(INDEX(Templates!A$2:A$151,ROW()-ROW($21:$21)+1)="","",INDEX(Templates!A$2:A$151,ROW()-ROW($21:$21)+1))</f>
        <v>JSON_PATH:preheat_system</v>
      </c>
      <c r="D65" s="60" t="str" cm="1">
        <f t="array" ref="D65">IF(INDEX(Templates!B$2:B$151,ROW()-ROW($21:$21)+1)="","",INDEX(Templates!B$2:B$151,ROW()-ROW($21:$21)+1))</f>
        <v>id</v>
      </c>
      <c r="E65" s="60" t="str" cm="1">
        <f t="array" ref="E65">IF(INDEX(Templates!C$2:C$151,ROW()-ROW($21:$21)+1)="","",INDEX(Templates!C$2:C$151,ROW()-ROW($21:$21)+1))</f>
        <v/>
      </c>
      <c r="F65" s="119" t="str" cm="1">
        <f t="array" ref="F65">IF(INDEX(Templates!D$2:D$151,ROW()-ROW($21:$21)+1)="","",INDEX(Templates!D$2:D$151,ROW()-ROW($21:$21)+1))</f>
        <v/>
      </c>
      <c r="G65" s="107" t="str" cm="1">
        <f t="array" ref="G65">IF(INDEX(Templates!E$2:E$151,ROW()-ROW($21:$21)+1)="","",INDEX(Templates!E$2:E$151,ROW()-ROW($21:$21)+1))</f>
        <v>PreheatSystem</v>
      </c>
      <c r="H65" s="62" t="str" cm="1">
        <f t="array" ref="H65">IF(INDEX(Templates!F$2:F$151,ROW()-ROW($21:$21)+1)="","",INDEX(Templates!F$2:F$151,ROW()-ROW($21:$21)+1))</f>
        <v>Heating System 1</v>
      </c>
      <c r="I65" s="62" t="str" cm="1">
        <f t="array" ref="I65">IF(INDEX(Templates!G$2:G$151,ROW()-ROW($21:$21)+1)="","",INDEX(Templates!G$2:G$151,ROW()-ROW($21:$21)+1))</f>
        <v>HVAC 1</v>
      </c>
      <c r="J65" s="62" t="str" cm="1">
        <f t="array" ref="J65">IF(INDEX(Templates!H$2:H$151,ROW()-ROW($21:$21)+1)="","",INDEX(Templates!H$2:H$151,ROW()-ROW($21:$21)+1))</f>
        <v>id</v>
      </c>
      <c r="K65" s="63" t="str" cm="1">
        <f t="array" ref="K65">IF(INDEX(Templates!I$2:I$151,ROW()-ROW($21:$21)+1)="","",INDEX(Templates!I$2:I$151,ROW()-ROW($21:$21)+1))</f>
        <v/>
      </c>
      <c r="L65" s="63" t="str" cm="1">
        <f t="array" ref="L65">IF(INDEX(Templates!J$2:J$151,ROW()-ROW($21:$21)+1)="","",INDEX(Templates!J$2:J$151,ROW()-ROW($21:$21)+1))</f>
        <v/>
      </c>
      <c r="M65" s="49" t="str" cm="1">
        <f t="array" ref="M65">IF(INDEX(Templates!$I$2:$FP$150,ROW()-ROW(M$21)+1, MATCH(M$17,Templates!$I$1:FP$1,0))="","",INDEX(Templates!$I$2:$FP$150,ROW()-ROW(M$21)+1, MATCH(M$17,Templates!$I$1:FP$1,0)))</f>
        <v>Preheat Coil 1</v>
      </c>
      <c r="N65" s="49" t="str" cm="1">
        <f t="array" ref="N65">IF(INDEX(Templates!$I$2:$FP$150,ROW()-ROW(N$21)+1, MATCH(N$17,Templates!$I$1:FQ$1,0))="","",INDEX(Templates!$I$2:$FP$150,ROW()-ROW(N$21)+1, MATCH(N$17,Templates!$I$1:FQ$1,0)))</f>
        <v>Preheat Coil 1</v>
      </c>
      <c r="O65" s="49" t="str" cm="1">
        <f t="array" ref="O65">IF(INDEX(Templates!$I$2:$FP$150,ROW()-ROW(O$21)+1, MATCH(O$17,Templates!$I$1:FR$1,0))="","",INDEX(Templates!$I$2:$FP$150,ROW()-ROW(O$21)+1, MATCH(O$17,Templates!$I$1:FR$1,0)))</f>
        <v>Preheat Coil 1</v>
      </c>
      <c r="P65" s="49" t="str" cm="1">
        <f t="array" ref="P65">IF(INDEX(Templates!$I$2:$FP$150,ROW()-ROW(P$21)+1, MATCH(P$17,Templates!$I$1:FS$1,0))="","",INDEX(Templates!$I$2:$FP$150,ROW()-ROW(P$21)+1, MATCH(P$17,Templates!$I$1:FS$1,0)))</f>
        <v>Preheat Coil 1</v>
      </c>
      <c r="Q65" s="49" t="str" cm="1">
        <f t="array" ref="Q65">IF(INDEX(Templates!$I$2:$FP$150,ROW()-ROW(Q$21)+1, MATCH(Q$17,Templates!$I$1:FT$1,0))="","",INDEX(Templates!$I$2:$FP$150,ROW()-ROW(Q$21)+1, MATCH(Q$17,Templates!$I$1:FT$1,0)))</f>
        <v>Preheat Coil 1</v>
      </c>
      <c r="R65" s="49" t="str" cm="1">
        <f t="array" ref="R65">IF(INDEX(Templates!$I$2:$FP$150,ROW()-ROW(R$21)+1, MATCH(R$17,Templates!$I$1:FU$1,0))="","",INDEX(Templates!$I$2:$FP$150,ROW()-ROW(R$21)+1, MATCH(R$17,Templates!$I$1:FU$1,0)))</f>
        <v>Preheat Coil 1</v>
      </c>
      <c r="S65" s="49" t="str" cm="1">
        <f t="array" ref="S65">IF(INDEX(Templates!$I$2:$FP$150,ROW()-ROW(S$21)+1, MATCH(S$17,Templates!$I$1:FV$1,0))="","",INDEX(Templates!$I$2:$FP$150,ROW()-ROW(S$21)+1, MATCH(S$17,Templates!$I$1:FV$1,0)))</f>
        <v>Preheat Coil 1</v>
      </c>
      <c r="T65" s="49" t="str" cm="1">
        <f t="array" ref="T65">IF(INDEX(Templates!$I$2:$FP$150,ROW()-ROW(T$21)+1, MATCH(T$17,Templates!$I$1:FW$1,0))="","",INDEX(Templates!$I$2:$FP$150,ROW()-ROW(T$21)+1, MATCH(T$17,Templates!$I$1:FW$1,0)))</f>
        <v>Preheat Coil 1</v>
      </c>
      <c r="U65" s="49" t="str" cm="1">
        <f t="array" ref="U65">IF(INDEX(Templates!$I$2:$FP$150,ROW()-ROW(U$21)+1, MATCH(U$17,Templates!$I$1:FX$1,0))="","",INDEX(Templates!$I$2:$FP$150,ROW()-ROW(U$21)+1, MATCH(U$17,Templates!$I$1:FX$1,0)))</f>
        <v>Preheat Coil 1</v>
      </c>
      <c r="V65" s="49" t="str" cm="1">
        <f t="array" ref="V65">IF(INDEX(Templates!$I$2:$FP$150,ROW()-ROW(V$21)+1, MATCH(V$17,Templates!$I$1:FY$1,0))="","",INDEX(Templates!$I$2:$FP$150,ROW()-ROW(V$21)+1, MATCH(V$17,Templates!$I$1:FY$1,0)))</f>
        <v>Preheat Coil 1</v>
      </c>
      <c r="W65" s="49" t="str" cm="1">
        <f t="array" ref="W65">IF(INDEX(Templates!$I$2:$FP$150,ROW()-ROW(W$21)+1, MATCH(W$17,Templates!$I$1:FZ$1,0))="","",INDEX(Templates!$I$2:$FP$150,ROW()-ROW(W$21)+1, MATCH(W$17,Templates!$I$1:FZ$1,0)))</f>
        <v>Preheat Coil 1</v>
      </c>
      <c r="X65" s="49" t="str" cm="1">
        <f t="array" ref="X65">IF(INDEX(Templates!$I$2:$FP$150,ROW()-ROW(X$21)+1, MATCH(X$17,Templates!$I$1:GA$1,0))="","",INDEX(Templates!$I$2:$FP$150,ROW()-ROW(X$21)+1, MATCH(X$17,Templates!$I$1:GA$1,0)))</f>
        <v>Preheat Coil 1</v>
      </c>
      <c r="Y65" s="49" t="str" cm="1">
        <f t="array" ref="Y65">IF(INDEX(Templates!$I$2:$FP$150,ROW()-ROW(Y$21)+1, MATCH(Y$17,Templates!$I$1:GB$1,0))="","",INDEX(Templates!$I$2:$FP$150,ROW()-ROW(Y$21)+1, MATCH(Y$17,Templates!$I$1:GB$1,0)))</f>
        <v>Preheat Coil 1</v>
      </c>
      <c r="Z65" s="49" t="str" cm="1">
        <f t="array" ref="Z65">IF(INDEX(Templates!$I$2:$FP$150,ROW()-ROW(Z$21)+1, MATCH(Z$17,Templates!$I$1:GC$1,0))="","",INDEX(Templates!$I$2:$FP$150,ROW()-ROW(Z$21)+1, MATCH(Z$17,Templates!$I$1:GC$1,0)))</f>
        <v>Preheat Coil 1</v>
      </c>
      <c r="AA65" s="49"/>
      <c r="AB65" s="49"/>
      <c r="AC65" s="49"/>
    </row>
    <row r="66" spans="1:29" s="18" customFormat="1">
      <c r="A66" s="35" t="s">
        <v>374</v>
      </c>
      <c r="B66" s="6" t="s">
        <v>378</v>
      </c>
      <c r="C66" s="60" t="str" cm="1">
        <f t="array" ref="C66">IF(INDEX(Templates!A$2:A$151,ROW()-ROW($21:$21)+1)="","",INDEX(Templates!A$2:A$151,ROW()-ROW($21:$21)+1))</f>
        <v>JSON_PATH:preheat_system</v>
      </c>
      <c r="D66" s="60" t="str" cm="1">
        <f t="array" ref="D66">IF(INDEX(Templates!B$2:B$151,ROW()-ROW($21:$21)+1)="","",INDEX(Templates!B$2:B$151,ROW()-ROW($21:$21)+1))</f>
        <v>type</v>
      </c>
      <c r="E66" s="60" t="str" cm="1">
        <f t="array" ref="E66">IF(INDEX(Templates!C$2:C$151,ROW()-ROW($21:$21)+1)="","",INDEX(Templates!C$2:C$151,ROW()-ROW($21:$21)+1))</f>
        <v/>
      </c>
      <c r="F66" s="119" t="str" cm="1">
        <f t="array" ref="F66">IF(INDEX(Templates!D$2:D$151,ROW()-ROW($21:$21)+1)="","",INDEX(Templates!D$2:D$151,ROW()-ROW($21:$21)+1))</f>
        <v/>
      </c>
      <c r="G66" s="107" t="str" cm="1">
        <f t="array" ref="G66">IF(INDEX(Templates!E$2:E$151,ROW()-ROW($21:$21)+1)="","",INDEX(Templates!E$2:E$151,ROW()-ROW($21:$21)+1))</f>
        <v>PreheatSystem</v>
      </c>
      <c r="H66" s="62" t="str" cm="1">
        <f t="array" ref="H66">IF(INDEX(Templates!F$2:F$151,ROW()-ROW($21:$21)+1)="","",INDEX(Templates!F$2:F$151,ROW()-ROW($21:$21)+1))</f>
        <v>Heating System 1</v>
      </c>
      <c r="I66" s="62" t="str" cm="1">
        <f t="array" ref="I66">IF(INDEX(Templates!G$2:G$151,ROW()-ROW($21:$21)+1)="","",INDEX(Templates!G$2:G$151,ROW()-ROW($21:$21)+1))</f>
        <v>HVAC 1</v>
      </c>
      <c r="J66" s="62" t="str" cm="1">
        <f t="array" ref="J66">IF(INDEX(Templates!H$2:H$151,ROW()-ROW($21:$21)+1)="","",INDEX(Templates!H$2:H$151,ROW()-ROW($21:$21)+1))</f>
        <v>type</v>
      </c>
      <c r="K66" s="63" t="str" cm="1">
        <f t="array" ref="K66">IF(INDEX(Templates!I$2:I$151,ROW()-ROW($21:$21)+1)="","",INDEX(Templates!I$2:I$151,ROW()-ROW($21:$21)+1))</f>
        <v/>
      </c>
      <c r="L66" s="63" t="str" cm="1">
        <f t="array" ref="L66">IF(INDEX(Templates!J$2:J$151,ROW()-ROW($21:$21)+1)="","",INDEX(Templates!J$2:J$151,ROW()-ROW($21:$21)+1))</f>
        <v/>
      </c>
      <c r="M66" s="49" t="str" cm="1">
        <f t="array" ref="M66">IF(INDEX(Templates!$I$2:$FP$150,ROW()-ROW(M$21)+1, MATCH(M$17,Templates!$I$1:FP$1,0))="","",INDEX(Templates!$I$2:$FP$150,ROW()-ROW(M$21)+1, MATCH(M$17,Templates!$I$1:FP$1,0)))</f>
        <v>FLUID_LOOP</v>
      </c>
      <c r="N66" s="49" t="str" cm="1">
        <f t="array" ref="N66">IF(INDEX(Templates!$I$2:$FP$150,ROW()-ROW(N$21)+1, MATCH(N$17,Templates!$I$1:FQ$1,0))="","",INDEX(Templates!$I$2:$FP$150,ROW()-ROW(N$21)+1, MATCH(N$17,Templates!$I$1:FQ$1,0)))</f>
        <v>FLUID_LOOP</v>
      </c>
      <c r="O66" s="49" t="str" cm="1">
        <f t="array" ref="O66">IF(INDEX(Templates!$I$2:$FP$150,ROW()-ROW(O$21)+1, MATCH(O$17,Templates!$I$1:FR$1,0))="","",INDEX(Templates!$I$2:$FP$150,ROW()-ROW(O$21)+1, MATCH(O$17,Templates!$I$1:FR$1,0)))</f>
        <v>FLUID_LOOP</v>
      </c>
      <c r="P66" s="49" t="str" cm="1">
        <f t="array" ref="P66">IF(INDEX(Templates!$I$2:$FP$150,ROW()-ROW(P$21)+1, MATCH(P$17,Templates!$I$1:FS$1,0))="","",INDEX(Templates!$I$2:$FP$150,ROW()-ROW(P$21)+1, MATCH(P$17,Templates!$I$1:FS$1,0)))</f>
        <v>FLUID_LOOP</v>
      </c>
      <c r="Q66" s="49" t="str" cm="1">
        <f t="array" ref="Q66">IF(INDEX(Templates!$I$2:$FP$150,ROW()-ROW(Q$21)+1, MATCH(Q$17,Templates!$I$1:FT$1,0))="","",INDEX(Templates!$I$2:$FP$150,ROW()-ROW(Q$21)+1, MATCH(Q$17,Templates!$I$1:FT$1,0)))</f>
        <v>FLUID_LOOP</v>
      </c>
      <c r="R66" s="49" t="str" cm="1">
        <f t="array" ref="R66">IF(INDEX(Templates!$I$2:$FP$150,ROW()-ROW(R$21)+1, MATCH(R$17,Templates!$I$1:FU$1,0))="","",INDEX(Templates!$I$2:$FP$150,ROW()-ROW(R$21)+1, MATCH(R$17,Templates!$I$1:FU$1,0)))</f>
        <v>FLUID_LOOP</v>
      </c>
      <c r="S66" s="49" t="str" cm="1">
        <f t="array" ref="S66">IF(INDEX(Templates!$I$2:$FP$150,ROW()-ROW(S$21)+1, MATCH(S$17,Templates!$I$1:FV$1,0))="","",INDEX(Templates!$I$2:$FP$150,ROW()-ROW(S$21)+1, MATCH(S$17,Templates!$I$1:FV$1,0)))</f>
        <v>ELECTRIC_RESISTANCE</v>
      </c>
      <c r="T66" s="49" t="str" cm="1">
        <f t="array" ref="T66">IF(INDEX(Templates!$I$2:$FP$150,ROW()-ROW(T$21)+1, MATCH(T$17,Templates!$I$1:FW$1,0))="","",INDEX(Templates!$I$2:$FP$150,ROW()-ROW(T$21)+1, MATCH(T$17,Templates!$I$1:FW$1,0)))</f>
        <v>ELECTRIC_RESISTANCE</v>
      </c>
      <c r="U66" s="49" t="str" cm="1">
        <f t="array" ref="U66">IF(INDEX(Templates!$I$2:$FP$150,ROW()-ROW(U$21)+1, MATCH(U$17,Templates!$I$1:FX$1,0))="","",INDEX(Templates!$I$2:$FP$150,ROW()-ROW(U$21)+1, MATCH(U$17,Templates!$I$1:FX$1,0)))</f>
        <v>ELECTRIC_RESISTANCE</v>
      </c>
      <c r="V66" s="49" t="str" cm="1">
        <f t="array" ref="V66">IF(INDEX(Templates!$I$2:$FP$150,ROW()-ROW(V$21)+1, MATCH(V$17,Templates!$I$1:FY$1,0))="","",INDEX(Templates!$I$2:$FP$150,ROW()-ROW(V$21)+1, MATCH(V$17,Templates!$I$1:FY$1,0)))</f>
        <v>ELECTRIC_RESISTANCE</v>
      </c>
      <c r="W66" s="49" t="str" cm="1">
        <f t="array" ref="W66">IF(INDEX(Templates!$I$2:$FP$150,ROW()-ROW(W$21)+1, MATCH(W$17,Templates!$I$1:FZ$1,0))="","",INDEX(Templates!$I$2:$FP$150,ROW()-ROW(W$21)+1, MATCH(W$17,Templates!$I$1:FZ$1,0)))</f>
        <v>FLUID_LOOP</v>
      </c>
      <c r="X66" s="49" t="str" cm="1">
        <f t="array" ref="X66">IF(INDEX(Templates!$I$2:$FP$150,ROW()-ROW(X$21)+1, MATCH(X$17,Templates!$I$1:GA$1,0))="","",INDEX(Templates!$I$2:$FP$150,ROW()-ROW(X$21)+1, MATCH(X$17,Templates!$I$1:GA$1,0)))</f>
        <v>FLUID_LOOP</v>
      </c>
      <c r="Y66" s="49" t="str" cm="1">
        <f t="array" ref="Y66">IF(INDEX(Templates!$I$2:$FP$150,ROW()-ROW(Y$21)+1, MATCH(Y$17,Templates!$I$1:GB$1,0))="","",INDEX(Templates!$I$2:$FP$150,ROW()-ROW(Y$21)+1, MATCH(Y$17,Templates!$I$1:GB$1,0)))</f>
        <v>FLUID_LOOP</v>
      </c>
      <c r="Z66" s="49" t="str" cm="1">
        <f t="array" ref="Z66">IF(INDEX(Templates!$I$2:$FP$150,ROW()-ROW(Z$21)+1, MATCH(Z$17,Templates!$I$1:GC$1,0))="","",INDEX(Templates!$I$2:$FP$150,ROW()-ROW(Z$21)+1, MATCH(Z$17,Templates!$I$1:GC$1,0)))</f>
        <v>FLUID_LOOP</v>
      </c>
      <c r="AA66" s="49"/>
      <c r="AB66" s="49"/>
      <c r="AC66" s="49"/>
    </row>
    <row r="67" spans="1:29" s="18" customFormat="1">
      <c r="A67" s="35" t="s">
        <v>374</v>
      </c>
      <c r="B67" s="6" t="s">
        <v>378</v>
      </c>
      <c r="C67" s="60" t="str" cm="1">
        <f t="array" ref="C67">IF(INDEX(Templates!A$2:A$151,ROW()-ROW($21:$21)+1)="","",INDEX(Templates!A$2:A$151,ROW()-ROW($21:$21)+1))</f>
        <v>JSON_PATH:preheat_system</v>
      </c>
      <c r="D67" s="60" t="str" cm="1">
        <f t="array" ref="D67">IF(INDEX(Templates!B$2:B$151,ROW()-ROW($21:$21)+1)="","",INDEX(Templates!B$2:B$151,ROW()-ROW($21:$21)+1))</f>
        <v>hot_water_loop</v>
      </c>
      <c r="E67" s="60" t="str" cm="1">
        <f t="array" ref="E67">IF(INDEX(Templates!C$2:C$151,ROW()-ROW($21:$21)+1)="","",INDEX(Templates!C$2:C$151,ROW()-ROW($21:$21)+1))</f>
        <v/>
      </c>
      <c r="F67" s="119" t="str" cm="1">
        <f t="array" ref="F67">IF(INDEX(Templates!D$2:D$151,ROW()-ROW($21:$21)+1)="","",INDEX(Templates!D$2:D$151,ROW()-ROW($21:$21)+1))</f>
        <v/>
      </c>
      <c r="G67" s="107" t="str" cm="1">
        <f t="array" ref="G67">IF(INDEX(Templates!E$2:E$151,ROW()-ROW($21:$21)+1)="","",INDEX(Templates!E$2:E$151,ROW()-ROW($21:$21)+1))</f>
        <v>PreheatSystem</v>
      </c>
      <c r="H67" s="62" t="str" cm="1">
        <f t="array" ref="H67">IF(INDEX(Templates!F$2:F$151,ROW()-ROW($21:$21)+1)="","",INDEX(Templates!F$2:F$151,ROW()-ROW($21:$21)+1))</f>
        <v>Heating System 2</v>
      </c>
      <c r="I67" s="62" t="str" cm="1">
        <f t="array" ref="I67">IF(INDEX(Templates!G$2:G$151,ROW()-ROW($21:$21)+1)="","",INDEX(Templates!G$2:G$151,ROW()-ROW($21:$21)+1))</f>
        <v>HVAC 1</v>
      </c>
      <c r="J67" s="62" t="str" cm="1">
        <f t="array" ref="J67">IF(INDEX(Templates!H$2:H$151,ROW()-ROW($21:$21)+1)="","",INDEX(Templates!H$2:H$151,ROW()-ROW($21:$21)+1))</f>
        <v>hot_water_loop</v>
      </c>
      <c r="K67" s="63" t="str" cm="1">
        <f t="array" ref="K67">IF(INDEX(Templates!I$2:I$151,ROW()-ROW($21:$21)+1)="","",INDEX(Templates!I$2:I$151,ROW()-ROW($21:$21)+1))</f>
        <v/>
      </c>
      <c r="L67" s="63" t="str" cm="1">
        <f t="array" ref="L67">IF(INDEX(Templates!J$2:J$151,ROW()-ROW($21:$21)+1)="","",INDEX(Templates!J$2:J$151,ROW()-ROW($21:$21)+1))</f>
        <v/>
      </c>
      <c r="M67" s="49" t="str" cm="1">
        <f t="array" ref="M67">IF(INDEX(Templates!$I$2:$FP$150,ROW()-ROW(M$21)+1, MATCH(M$17,Templates!$I$1:FP$1,0))="","",INDEX(Templates!$I$2:$FP$150,ROW()-ROW(M$21)+1, MATCH(M$17,Templates!$I$1:FP$1,0)))</f>
        <v>Boiler Loop 1</v>
      </c>
      <c r="N67" s="49" t="str" cm="1">
        <f t="array" ref="N67">IF(INDEX(Templates!$I$2:$FP$150,ROW()-ROW(N$21)+1, MATCH(N$17,Templates!$I$1:FQ$1,0))="","",INDEX(Templates!$I$2:$FP$150,ROW()-ROW(N$21)+1, MATCH(N$17,Templates!$I$1:FQ$1,0)))</f>
        <v>Boiler Loop 1</v>
      </c>
      <c r="O67" s="49" t="str" cm="1">
        <f t="array" ref="O67">IF(INDEX(Templates!$I$2:$FP$150,ROW()-ROW(O$21)+1, MATCH(O$17,Templates!$I$1:FR$1,0))="","",INDEX(Templates!$I$2:$FP$150,ROW()-ROW(O$21)+1, MATCH(O$17,Templates!$I$1:FR$1,0)))</f>
        <v>Boiler Loop 1</v>
      </c>
      <c r="P67" s="49" t="str" cm="1">
        <f t="array" ref="P67">IF(INDEX(Templates!$I$2:$FP$150,ROW()-ROW(P$21)+1, MATCH(P$17,Templates!$I$1:FS$1,0))="","",INDEX(Templates!$I$2:$FP$150,ROW()-ROW(P$21)+1, MATCH(P$17,Templates!$I$1:FS$1,0)))</f>
        <v>Boiler Loop 1</v>
      </c>
      <c r="Q67" s="49" t="str" cm="1">
        <f t="array" ref="Q67">IF(INDEX(Templates!$I$2:$FP$150,ROW()-ROW(Q$21)+1, MATCH(Q$17,Templates!$I$1:FT$1,0))="","",INDEX(Templates!$I$2:$FP$150,ROW()-ROW(Q$21)+1, MATCH(Q$17,Templates!$I$1:FT$1,0)))</f>
        <v>Boiler Loop 1</v>
      </c>
      <c r="R67" s="49" t="str" cm="1">
        <f t="array" ref="R67">IF(INDEX(Templates!$I$2:$FP$150,ROW()-ROW(R$21)+1, MATCH(R$17,Templates!$I$1:FU$1,0))="","",INDEX(Templates!$I$2:$FP$150,ROW()-ROW(R$21)+1, MATCH(R$17,Templates!$I$1:FU$1,0)))</f>
        <v>Boiler Loop 1</v>
      </c>
      <c r="S67" s="49" t="str" cm="1">
        <f t="array" ref="S67">IF(INDEX(Templates!$I$2:$FP$150,ROW()-ROW(S$21)+1, MATCH(S$17,Templates!$I$1:FV$1,0))="","",INDEX(Templates!$I$2:$FP$150,ROW()-ROW(S$21)+1, MATCH(S$17,Templates!$I$1:FV$1,0)))</f>
        <v/>
      </c>
      <c r="T67" s="49" t="str" cm="1">
        <f t="array" ref="T67">IF(INDEX(Templates!$I$2:$FP$150,ROW()-ROW(T$21)+1, MATCH(T$17,Templates!$I$1:FW$1,0))="","",INDEX(Templates!$I$2:$FP$150,ROW()-ROW(T$21)+1, MATCH(T$17,Templates!$I$1:FW$1,0)))</f>
        <v/>
      </c>
      <c r="U67" s="49" t="str" cm="1">
        <f t="array" ref="U67">IF(INDEX(Templates!$I$2:$FP$150,ROW()-ROW(U$21)+1, MATCH(U$17,Templates!$I$1:FX$1,0))="","",INDEX(Templates!$I$2:$FP$150,ROW()-ROW(U$21)+1, MATCH(U$17,Templates!$I$1:FX$1,0)))</f>
        <v/>
      </c>
      <c r="V67" s="49" t="str" cm="1">
        <f t="array" ref="V67">IF(INDEX(Templates!$I$2:$FP$150,ROW()-ROW(V$21)+1, MATCH(V$17,Templates!$I$1:FY$1,0))="","",INDEX(Templates!$I$2:$FP$150,ROW()-ROW(V$21)+1, MATCH(V$17,Templates!$I$1:FY$1,0)))</f>
        <v/>
      </c>
      <c r="W67" s="49" t="str" cm="1">
        <f t="array" ref="W67">IF(INDEX(Templates!$I$2:$FP$150,ROW()-ROW(W$21)+1, MATCH(W$17,Templates!$I$1:FZ$1,0))="","",INDEX(Templates!$I$2:$FP$150,ROW()-ROW(W$21)+1, MATCH(W$17,Templates!$I$1:FZ$1,0)))</f>
        <v>Boiler Loop 1</v>
      </c>
      <c r="X67" s="49" t="str" cm="1">
        <f t="array" ref="X67">IF(INDEX(Templates!$I$2:$FP$150,ROW()-ROW(X$21)+1, MATCH(X$17,Templates!$I$1:GA$1,0))="","",INDEX(Templates!$I$2:$FP$150,ROW()-ROW(X$21)+1, MATCH(X$17,Templates!$I$1:GA$1,0)))</f>
        <v>Boiler Loop 1</v>
      </c>
      <c r="Y67" s="49" t="str" cm="1">
        <f t="array" ref="Y67">IF(INDEX(Templates!$I$2:$FP$150,ROW()-ROW(Y$21)+1, MATCH(Y$17,Templates!$I$1:GB$1,0))="","",INDEX(Templates!$I$2:$FP$150,ROW()-ROW(Y$21)+1, MATCH(Y$17,Templates!$I$1:GB$1,0)))</f>
        <v>Boiler Loop 1</v>
      </c>
      <c r="Z67" s="49" t="str" cm="1">
        <f t="array" ref="Z67">IF(INDEX(Templates!$I$2:$FP$150,ROW()-ROW(Z$21)+1, MATCH(Z$17,Templates!$I$1:GC$1,0))="","",INDEX(Templates!$I$2:$FP$150,ROW()-ROW(Z$21)+1, MATCH(Z$17,Templates!$I$1:GC$1,0)))</f>
        <v>Boiler Loop 1</v>
      </c>
      <c r="AA67" s="49"/>
      <c r="AB67" s="49"/>
      <c r="AC67" s="49"/>
    </row>
    <row r="68" spans="1:29" s="18" customFormat="1">
      <c r="A68" s="35" t="s">
        <v>374</v>
      </c>
      <c r="B68" s="6" t="s">
        <v>378</v>
      </c>
      <c r="C68" s="60" t="str" cm="1">
        <f t="array" ref="C68">IF(INDEX(Templates!A$2:A$151,ROW()-ROW($21:$21)+1)="","",INDEX(Templates!A$2:A$151,ROW()-ROW($21:$21)+1))</f>
        <v>JSON_PATH:fan_system</v>
      </c>
      <c r="D68" s="60" t="str" cm="1">
        <f t="array" ref="D68">IF(INDEX(Templates!B$2:B$151,ROW()-ROW($21:$21)+1)="","",INDEX(Templates!B$2:B$151,ROW()-ROW($21:$21)+1))</f>
        <v>id</v>
      </c>
      <c r="E68" s="60" t="str" cm="1">
        <f t="array" ref="E68">IF(INDEX(Templates!C$2:C$151,ROW()-ROW($21:$21)+1)="","",INDEX(Templates!C$2:C$151,ROW()-ROW($21:$21)+1))</f>
        <v/>
      </c>
      <c r="F68" s="119" t="str" cm="1">
        <f t="array" ref="F68">IF(INDEX(Templates!D$2:D$151,ROW()-ROW($21:$21)+1)="","",INDEX(Templates!D$2:D$151,ROW()-ROW($21:$21)+1))</f>
        <v/>
      </c>
      <c r="G68" s="107" t="str" cm="1">
        <f t="array" ref="G68">IF(INDEX(Templates!E$2:E$151,ROW()-ROW($21:$21)+1)="","",INDEX(Templates!E$2:E$151,ROW()-ROW($21:$21)+1))</f>
        <v>Fan System</v>
      </c>
      <c r="H68" s="62" t="str" cm="1">
        <f t="array" ref="H68">IF(INDEX(Templates!F$2:F$151,ROW()-ROW($21:$21)+1)="","",INDEX(Templates!F$2:F$151,ROW()-ROW($21:$21)+1))</f>
        <v>Fan System 1</v>
      </c>
      <c r="I68" s="62" t="str" cm="1">
        <f t="array" ref="I68">IF(INDEX(Templates!G$2:G$151,ROW()-ROW($21:$21)+1)="","",INDEX(Templates!G$2:G$151,ROW()-ROW($21:$21)+1))</f>
        <v>HVAC 1</v>
      </c>
      <c r="J68" s="62" t="str" cm="1">
        <f t="array" ref="J68">IF(INDEX(Templates!H$2:H$151,ROW()-ROW($21:$21)+1)="","",INDEX(Templates!H$2:H$151,ROW()-ROW($21:$21)+1))</f>
        <v>id</v>
      </c>
      <c r="K68" s="63" t="str" cm="1">
        <f t="array" ref="K68">IF(INDEX(Templates!I$2:I$151,ROW()-ROW($21:$21)+1)="","",INDEX(Templates!I$2:I$151,ROW()-ROW($21:$21)+1))</f>
        <v/>
      </c>
      <c r="L68" s="63" t="str" cm="1">
        <f t="array" ref="L68">IF(INDEX(Templates!J$2:J$151,ROW()-ROW($21:$21)+1)="","",INDEX(Templates!J$2:J$151,ROW()-ROW($21:$21)+1))</f>
        <v/>
      </c>
      <c r="M68" s="49" t="str" cm="1">
        <f t="array" ref="M68">IF(INDEX(Templates!$I$2:$FP$150,ROW()-ROW(M$21)+1, MATCH(M$17,Templates!$I$1:FP$1,0))="","",INDEX(Templates!$I$2:$FP$150,ROW()-ROW(M$21)+1, MATCH(M$17,Templates!$I$1:FP$1,0)))</f>
        <v>VAV Fan System 1</v>
      </c>
      <c r="N68" s="49" t="str" cm="1">
        <f t="array" ref="N68">IF(INDEX(Templates!$I$2:$FP$150,ROW()-ROW(N$21)+1, MATCH(N$17,Templates!$I$1:FQ$1,0))="","",INDEX(Templates!$I$2:$FP$150,ROW()-ROW(N$21)+1, MATCH(N$17,Templates!$I$1:FQ$1,0)))</f>
        <v>VAV Fan System 1</v>
      </c>
      <c r="O68" s="49" t="str" cm="1">
        <f t="array" ref="O68">IF(INDEX(Templates!$I$2:$FP$150,ROW()-ROW(O$21)+1, MATCH(O$17,Templates!$I$1:FR$1,0))="","",INDEX(Templates!$I$2:$FP$150,ROW()-ROW(O$21)+1, MATCH(O$17,Templates!$I$1:FR$1,0)))</f>
        <v>VAV Fan System 1</v>
      </c>
      <c r="P68" s="49" t="str" cm="1">
        <f t="array" ref="P68">IF(INDEX(Templates!$I$2:$FP$150,ROW()-ROW(P$21)+1, MATCH(P$17,Templates!$I$1:FS$1,0))="","",INDEX(Templates!$I$2:$FP$150,ROW()-ROW(P$21)+1, MATCH(P$17,Templates!$I$1:FS$1,0)))</f>
        <v>VAV Fan System 1</v>
      </c>
      <c r="Q68" s="49" t="str" cm="1">
        <f t="array" ref="Q68">IF(INDEX(Templates!$I$2:$FP$150,ROW()-ROW(Q$21)+1, MATCH(Q$17,Templates!$I$1:FT$1,0))="","",INDEX(Templates!$I$2:$FP$150,ROW()-ROW(Q$21)+1, MATCH(Q$17,Templates!$I$1:FT$1,0)))</f>
        <v>VAV Fan System 1</v>
      </c>
      <c r="R68" s="49" t="str" cm="1">
        <f t="array" ref="R68">IF(INDEX(Templates!$I$2:$FP$150,ROW()-ROW(R$21)+1, MATCH(R$17,Templates!$I$1:FU$1,0))="","",INDEX(Templates!$I$2:$FP$150,ROW()-ROW(R$21)+1, MATCH(R$17,Templates!$I$1:FU$1,0)))</f>
        <v>VAV Fan System 1</v>
      </c>
      <c r="S68" s="49" t="str" cm="1">
        <f t="array" ref="S68">IF(INDEX(Templates!$I$2:$FP$150,ROW()-ROW(S$21)+1, MATCH(S$17,Templates!$I$1:FV$1,0))="","",INDEX(Templates!$I$2:$FP$150,ROW()-ROW(S$21)+1, MATCH(S$17,Templates!$I$1:FV$1,0)))</f>
        <v>VAV Fan System 1</v>
      </c>
      <c r="T68" s="49" t="str" cm="1">
        <f t="array" ref="T68">IF(INDEX(Templates!$I$2:$FP$150,ROW()-ROW(T$21)+1, MATCH(T$17,Templates!$I$1:FW$1,0))="","",INDEX(Templates!$I$2:$FP$150,ROW()-ROW(T$21)+1, MATCH(T$17,Templates!$I$1:FW$1,0)))</f>
        <v>VAV Fan System 1</v>
      </c>
      <c r="U68" s="49" t="str" cm="1">
        <f t="array" ref="U68">IF(INDEX(Templates!$I$2:$FP$150,ROW()-ROW(U$21)+1, MATCH(U$17,Templates!$I$1:FX$1,0))="","",INDEX(Templates!$I$2:$FP$150,ROW()-ROW(U$21)+1, MATCH(U$17,Templates!$I$1:FX$1,0)))</f>
        <v>VAV Fan System 1</v>
      </c>
      <c r="V68" s="49" t="str" cm="1">
        <f t="array" ref="V68">IF(INDEX(Templates!$I$2:$FP$150,ROW()-ROW(V$21)+1, MATCH(V$17,Templates!$I$1:FY$1,0))="","",INDEX(Templates!$I$2:$FP$150,ROW()-ROW(V$21)+1, MATCH(V$17,Templates!$I$1:FY$1,0)))</f>
        <v>VAV Fan System 1</v>
      </c>
      <c r="W68" s="49" t="str" cm="1">
        <f t="array" ref="W68">IF(INDEX(Templates!$I$2:$FP$150,ROW()-ROW(W$21)+1, MATCH(W$17,Templates!$I$1:FZ$1,0))="","",INDEX(Templates!$I$2:$FP$150,ROW()-ROW(W$21)+1, MATCH(W$17,Templates!$I$1:FZ$1,0)))</f>
        <v>VAV Fan System 1</v>
      </c>
      <c r="X68" s="49" t="str" cm="1">
        <f t="array" ref="X68">IF(INDEX(Templates!$I$2:$FP$150,ROW()-ROW(X$21)+1, MATCH(X$17,Templates!$I$1:GA$1,0))="","",INDEX(Templates!$I$2:$FP$150,ROW()-ROW(X$21)+1, MATCH(X$17,Templates!$I$1:GA$1,0)))</f>
        <v>VAV Fan System 1</v>
      </c>
      <c r="Y68" s="49" t="str" cm="1">
        <f t="array" ref="Y68">IF(INDEX(Templates!$I$2:$FP$150,ROW()-ROW(Y$21)+1, MATCH(Y$17,Templates!$I$1:GB$1,0))="","",INDEX(Templates!$I$2:$FP$150,ROW()-ROW(Y$21)+1, MATCH(Y$17,Templates!$I$1:GB$1,0)))</f>
        <v>VAV Fan System 1</v>
      </c>
      <c r="Z68" s="49" t="str" cm="1">
        <f t="array" ref="Z68">IF(INDEX(Templates!$I$2:$FP$150,ROW()-ROW(Z$21)+1, MATCH(Z$17,Templates!$I$1:GC$1,0))="","",INDEX(Templates!$I$2:$FP$150,ROW()-ROW(Z$21)+1, MATCH(Z$17,Templates!$I$1:GC$1,0)))</f>
        <v>VAV Fan System 1</v>
      </c>
      <c r="AA68" s="49"/>
      <c r="AB68" s="49"/>
      <c r="AC68" s="49"/>
    </row>
    <row r="69" spans="1:29" s="18" customFormat="1">
      <c r="A69" s="35" t="s">
        <v>374</v>
      </c>
      <c r="B69" s="6" t="s">
        <v>378</v>
      </c>
      <c r="C69" s="60" t="str" cm="1">
        <f t="array" ref="C69">IF(INDEX(Templates!A$2:A$151,ROW()-ROW($21:$21)+1)="","",INDEX(Templates!A$2:A$151,ROW()-ROW($21:$21)+1))</f>
        <v>JSON_PATH:fan_system</v>
      </c>
      <c r="D69" s="60" t="str" cm="1">
        <f t="array" ref="D69">IF(INDEX(Templates!B$2:B$151,ROW()-ROW($21:$21)+1)="","",INDEX(Templates!B$2:B$151,ROW()-ROW($21:$21)+1))</f>
        <v>fan_control</v>
      </c>
      <c r="E69" s="60" t="str" cm="1">
        <f t="array" ref="E69">IF(INDEX(Templates!C$2:C$151,ROW()-ROW($21:$21)+1)="","",INDEX(Templates!C$2:C$151,ROW()-ROW($21:$21)+1))</f>
        <v/>
      </c>
      <c r="F69" s="119" t="str" cm="1">
        <f t="array" ref="F69">IF(INDEX(Templates!D$2:D$151,ROW()-ROW($21:$21)+1)="","",INDEX(Templates!D$2:D$151,ROW()-ROW($21:$21)+1))</f>
        <v/>
      </c>
      <c r="G69" s="107" t="str" cm="1">
        <f t="array" ref="G69">IF(INDEX(Templates!E$2:E$151,ROW()-ROW($21:$21)+1)="","",INDEX(Templates!E$2:E$151,ROW()-ROW($21:$21)+1))</f>
        <v>Fan System</v>
      </c>
      <c r="H69" s="62" t="str" cm="1">
        <f t="array" ref="H69">IF(INDEX(Templates!F$2:F$151,ROW()-ROW($21:$21)+1)="","",INDEX(Templates!F$2:F$151,ROW()-ROW($21:$21)+1))</f>
        <v>Fan System 1</v>
      </c>
      <c r="I69" s="62" t="str" cm="1">
        <f t="array" ref="I69">IF(INDEX(Templates!G$2:G$151,ROW()-ROW($21:$21)+1)="","",INDEX(Templates!G$2:G$151,ROW()-ROW($21:$21)+1))</f>
        <v>HVAC 1</v>
      </c>
      <c r="J69" s="62" t="str" cm="1">
        <f t="array" ref="J69">IF(INDEX(Templates!H$2:H$151,ROW()-ROW($21:$21)+1)="","",INDEX(Templates!H$2:H$151,ROW()-ROW($21:$21)+1))</f>
        <v>fan_control</v>
      </c>
      <c r="K69" s="63" t="str" cm="1">
        <f t="array" ref="K69">IF(INDEX(Templates!I$2:I$151,ROW()-ROW($21:$21)+1)="","",INDEX(Templates!I$2:I$151,ROW()-ROW($21:$21)+1))</f>
        <v/>
      </c>
      <c r="L69" s="63" t="str" cm="1">
        <f t="array" ref="L69">IF(INDEX(Templates!J$2:J$151,ROW()-ROW($21:$21)+1)="","",INDEX(Templates!J$2:J$151,ROW()-ROW($21:$21)+1))</f>
        <v/>
      </c>
      <c r="M69" s="49" t="str" cm="1">
        <f t="array" ref="M69">IF(INDEX(Templates!$I$2:$FP$150,ROW()-ROW(M$21)+1, MATCH(M$17,Templates!$I$1:FP$1,0))="","",INDEX(Templates!$I$2:$FP$150,ROW()-ROW(M$21)+1, MATCH(M$17,Templates!$I$1:FP$1,0)))</f>
        <v>VARIABLE_SPEED_DRIVE</v>
      </c>
      <c r="N69" s="49" t="str" cm="1">
        <f t="array" ref="N69">IF(INDEX(Templates!$I$2:$FP$150,ROW()-ROW(N$21)+1, MATCH(N$17,Templates!$I$1:FQ$1,0))="","",INDEX(Templates!$I$2:$FP$150,ROW()-ROW(N$21)+1, MATCH(N$17,Templates!$I$1:FQ$1,0)))</f>
        <v>VARIABLE_SPEED_DRIVE</v>
      </c>
      <c r="O69" s="49" t="str" cm="1">
        <f t="array" ref="O69">IF(INDEX(Templates!$I$2:$FP$150,ROW()-ROW(O$21)+1, MATCH(O$17,Templates!$I$1:FR$1,0))="","",INDEX(Templates!$I$2:$FP$150,ROW()-ROW(O$21)+1, MATCH(O$17,Templates!$I$1:FR$1,0)))</f>
        <v>VARIABLE_SPEED_DRIVE</v>
      </c>
      <c r="P69" s="49" t="str" cm="1">
        <f t="array" ref="P69">IF(INDEX(Templates!$I$2:$FP$150,ROW()-ROW(P$21)+1, MATCH(P$17,Templates!$I$1:FS$1,0))="","",INDEX(Templates!$I$2:$FP$150,ROW()-ROW(P$21)+1, MATCH(P$17,Templates!$I$1:FS$1,0)))</f>
        <v>VARIABLE_SPEED_DRIVE</v>
      </c>
      <c r="Q69" s="49" t="str" cm="1">
        <f t="array" ref="Q69">IF(INDEX(Templates!$I$2:$FP$150,ROW()-ROW(Q$21)+1, MATCH(Q$17,Templates!$I$1:FT$1,0))="","",INDEX(Templates!$I$2:$FP$150,ROW()-ROW(Q$21)+1, MATCH(Q$17,Templates!$I$1:FT$1,0)))</f>
        <v>VARIABLE_SPEED_DRIVE</v>
      </c>
      <c r="R69" s="49" t="str" cm="1">
        <f t="array" ref="R69">IF(INDEX(Templates!$I$2:$FP$150,ROW()-ROW(R$21)+1, MATCH(R$17,Templates!$I$1:FU$1,0))="","",INDEX(Templates!$I$2:$FP$150,ROW()-ROW(R$21)+1, MATCH(R$17,Templates!$I$1:FU$1,0)))</f>
        <v>VARIABLE_SPEED_DRIVE</v>
      </c>
      <c r="S69" s="49" t="str" cm="1">
        <f t="array" ref="S69">IF(INDEX(Templates!$I$2:$FP$150,ROW()-ROW(S$21)+1, MATCH(S$17,Templates!$I$1:FV$1,0))="","",INDEX(Templates!$I$2:$FP$150,ROW()-ROW(S$21)+1, MATCH(S$17,Templates!$I$1:FV$1,0)))</f>
        <v>VARIABLE_SPEED_DRIVE</v>
      </c>
      <c r="T69" s="49" t="str" cm="1">
        <f t="array" ref="T69">IF(INDEX(Templates!$I$2:$FP$150,ROW()-ROW(T$21)+1, MATCH(T$17,Templates!$I$1:FW$1,0))="","",INDEX(Templates!$I$2:$FP$150,ROW()-ROW(T$21)+1, MATCH(T$17,Templates!$I$1:FW$1,0)))</f>
        <v>VARIABLE_SPEED_DRIVE</v>
      </c>
      <c r="U69" s="49" t="str" cm="1">
        <f t="array" ref="U69">IF(INDEX(Templates!$I$2:$FP$150,ROW()-ROW(U$21)+1, MATCH(U$17,Templates!$I$1:FX$1,0))="","",INDEX(Templates!$I$2:$FP$150,ROW()-ROW(U$21)+1, MATCH(U$17,Templates!$I$1:FX$1,0)))</f>
        <v>VARIABLE_SPEED_DRIVE</v>
      </c>
      <c r="V69" s="49" t="str" cm="1">
        <f t="array" ref="V69">IF(INDEX(Templates!$I$2:$FP$150,ROW()-ROW(V$21)+1, MATCH(V$17,Templates!$I$1:FY$1,0))="","",INDEX(Templates!$I$2:$FP$150,ROW()-ROW(V$21)+1, MATCH(V$17,Templates!$I$1:FY$1,0)))</f>
        <v>VARIABLE_SPEED_DRIVE</v>
      </c>
      <c r="W69" s="49" t="str" cm="1">
        <f t="array" ref="W69">IF(INDEX(Templates!$I$2:$FP$150,ROW()-ROW(W$21)+1, MATCH(W$17,Templates!$I$1:FZ$1,0))="","",INDEX(Templates!$I$2:$FP$150,ROW()-ROW(W$21)+1, MATCH(W$17,Templates!$I$1:FZ$1,0)))</f>
        <v>VARIABLE_SPEED_DRIVE</v>
      </c>
      <c r="X69" s="49" t="str" cm="1">
        <f t="array" ref="X69">IF(INDEX(Templates!$I$2:$FP$150,ROW()-ROW(X$21)+1, MATCH(X$17,Templates!$I$1:GA$1,0))="","",INDEX(Templates!$I$2:$FP$150,ROW()-ROW(X$21)+1, MATCH(X$17,Templates!$I$1:GA$1,0)))</f>
        <v>VARIABLE_SPEED_DRIVE</v>
      </c>
      <c r="Y69" s="49" t="str" cm="1">
        <f t="array" ref="Y69">IF(INDEX(Templates!$I$2:$FP$150,ROW()-ROW(Y$21)+1, MATCH(Y$17,Templates!$I$1:GB$1,0))="","",INDEX(Templates!$I$2:$FP$150,ROW()-ROW(Y$21)+1, MATCH(Y$17,Templates!$I$1:GB$1,0)))</f>
        <v>VARIABLE_SPEED_DRIVE</v>
      </c>
      <c r="Z69" s="49" t="str" cm="1">
        <f t="array" ref="Z69">IF(INDEX(Templates!$I$2:$FP$150,ROW()-ROW(Z$21)+1, MATCH(Z$17,Templates!$I$1:GC$1,0))="","",INDEX(Templates!$I$2:$FP$150,ROW()-ROW(Z$21)+1, MATCH(Z$17,Templates!$I$1:GC$1,0)))</f>
        <v>VARIABLE_SPEED_DRIVE</v>
      </c>
      <c r="AA69" s="49"/>
      <c r="AB69" s="49"/>
      <c r="AC69" s="49"/>
    </row>
    <row r="70" spans="1:29" s="18" customFormat="1">
      <c r="A70" s="35" t="s">
        <v>374</v>
      </c>
      <c r="B70" s="6" t="s">
        <v>378</v>
      </c>
      <c r="C70" s="60" t="str" cm="1">
        <f t="array" ref="C70">IF(INDEX(Templates!A$2:A$151,ROW()-ROW($21:$21)+1)="","",INDEX(Templates!A$2:A$151,ROW()-ROW($21:$21)+1))</f>
        <v>JSON_PATH:fan_system</v>
      </c>
      <c r="D70" s="60" t="str" cm="1">
        <f t="array" ref="D70">IF(INDEX(Templates!B$2:B$151,ROW()-ROW($21:$21)+1)="","",INDEX(Templates!B$2:B$151,ROW()-ROW($21:$21)+1))</f>
        <v>supply_fans[0]</v>
      </c>
      <c r="E70" s="60" t="str" cm="1">
        <f t="array" ref="E70">IF(INDEX(Templates!C$2:C$151,ROW()-ROW($21:$21)+1)="","",INDEX(Templates!C$2:C$151,ROW()-ROW($21:$21)+1))</f>
        <v>id</v>
      </c>
      <c r="F70" s="119" t="str" cm="1">
        <f t="array" ref="F70">IF(INDEX(Templates!D$2:D$151,ROW()-ROW($21:$21)+1)="","",INDEX(Templates!D$2:D$151,ROW()-ROW($21:$21)+1))</f>
        <v/>
      </c>
      <c r="G70" s="107" t="str" cm="1">
        <f t="array" ref="G70">IF(INDEX(Templates!E$2:E$151,ROW()-ROW($21:$21)+1)="","",INDEX(Templates!E$2:E$151,ROW()-ROW($21:$21)+1))</f>
        <v>Fan</v>
      </c>
      <c r="H70" s="62" t="str" cm="1">
        <f t="array" ref="H70">IF(INDEX(Templates!F$2:F$151,ROW()-ROW($21:$21)+1)="","",INDEX(Templates!F$2:F$151,ROW()-ROW($21:$21)+1))</f>
        <v>Supply Fan 1</v>
      </c>
      <c r="I70" s="62" t="str" cm="1">
        <f t="array" ref="I70">IF(INDEX(Templates!G$2:G$151,ROW()-ROW($21:$21)+1)="","",INDEX(Templates!G$2:G$151,ROW()-ROW($21:$21)+1))</f>
        <v>HVAC 1</v>
      </c>
      <c r="J70" s="62" t="str" cm="1">
        <f t="array" ref="J70">IF(INDEX(Templates!H$2:H$151,ROW()-ROW($21:$21)+1)="","",INDEX(Templates!H$2:H$151,ROW()-ROW($21:$21)+1))</f>
        <v>id</v>
      </c>
      <c r="K70" s="63" t="str" cm="1">
        <f t="array" ref="K70">IF(INDEX(Templates!I$2:I$151,ROW()-ROW($21:$21)+1)="","",INDEX(Templates!I$2:I$151,ROW()-ROW($21:$21)+1))</f>
        <v/>
      </c>
      <c r="L70" s="63" t="str" cm="1">
        <f t="array" ref="L70">IF(INDEX(Templates!J$2:J$151,ROW()-ROW($21:$21)+1)="","",INDEX(Templates!J$2:J$151,ROW()-ROW($21:$21)+1))</f>
        <v/>
      </c>
      <c r="M70" s="49" t="str" cm="1">
        <f t="array" ref="M70">IF(INDEX(Templates!$I$2:$FP$150,ROW()-ROW(M$21)+1, MATCH(M$17,Templates!$I$1:FP$1,0))="","",INDEX(Templates!$I$2:$FP$150,ROW()-ROW(M$21)+1, MATCH(M$17,Templates!$I$1:FP$1,0)))</f>
        <v>Supply Fan 1</v>
      </c>
      <c r="N70" s="49" t="str" cm="1">
        <f t="array" ref="N70">IF(INDEX(Templates!$I$2:$FP$150,ROW()-ROW(N$21)+1, MATCH(N$17,Templates!$I$1:FQ$1,0))="","",INDEX(Templates!$I$2:$FP$150,ROW()-ROW(N$21)+1, MATCH(N$17,Templates!$I$1:FQ$1,0)))</f>
        <v>Supply Fan 1</v>
      </c>
      <c r="O70" s="49" t="str" cm="1">
        <f t="array" ref="O70">IF(INDEX(Templates!$I$2:$FP$150,ROW()-ROW(O$21)+1, MATCH(O$17,Templates!$I$1:FR$1,0))="","",INDEX(Templates!$I$2:$FP$150,ROW()-ROW(O$21)+1, MATCH(O$17,Templates!$I$1:FR$1,0)))</f>
        <v>Supply Fan 1</v>
      </c>
      <c r="P70" s="49" t="str" cm="1">
        <f t="array" ref="P70">IF(INDEX(Templates!$I$2:$FP$150,ROW()-ROW(P$21)+1, MATCH(P$17,Templates!$I$1:FS$1,0))="","",INDEX(Templates!$I$2:$FP$150,ROW()-ROW(P$21)+1, MATCH(P$17,Templates!$I$1:FS$1,0)))</f>
        <v>Supply Fan 1</v>
      </c>
      <c r="Q70" s="49" t="str" cm="1">
        <f t="array" ref="Q70">IF(INDEX(Templates!$I$2:$FP$150,ROW()-ROW(Q$21)+1, MATCH(Q$17,Templates!$I$1:FT$1,0))="","",INDEX(Templates!$I$2:$FP$150,ROW()-ROW(Q$21)+1, MATCH(Q$17,Templates!$I$1:FT$1,0)))</f>
        <v>Supply Fan 1</v>
      </c>
      <c r="R70" s="49" t="str" cm="1">
        <f t="array" ref="R70">IF(INDEX(Templates!$I$2:$FP$150,ROW()-ROW(R$21)+1, MATCH(R$17,Templates!$I$1:FU$1,0))="","",INDEX(Templates!$I$2:$FP$150,ROW()-ROW(R$21)+1, MATCH(R$17,Templates!$I$1:FU$1,0)))</f>
        <v>Supply Fan 1</v>
      </c>
      <c r="S70" s="49" t="str" cm="1">
        <f t="array" ref="S70">IF(INDEX(Templates!$I$2:$FP$150,ROW()-ROW(S$21)+1, MATCH(S$17,Templates!$I$1:FV$1,0))="","",INDEX(Templates!$I$2:$FP$150,ROW()-ROW(S$21)+1, MATCH(S$17,Templates!$I$1:FV$1,0)))</f>
        <v>Supply Fan 1</v>
      </c>
      <c r="T70" s="49" t="str" cm="1">
        <f t="array" ref="T70">IF(INDEX(Templates!$I$2:$FP$150,ROW()-ROW(T$21)+1, MATCH(T$17,Templates!$I$1:FW$1,0))="","",INDEX(Templates!$I$2:$FP$150,ROW()-ROW(T$21)+1, MATCH(T$17,Templates!$I$1:FW$1,0)))</f>
        <v>Supply Fan 1</v>
      </c>
      <c r="U70" s="49" t="str" cm="1">
        <f t="array" ref="U70">IF(INDEX(Templates!$I$2:$FP$150,ROW()-ROW(U$21)+1, MATCH(U$17,Templates!$I$1:FX$1,0))="","",INDEX(Templates!$I$2:$FP$150,ROW()-ROW(U$21)+1, MATCH(U$17,Templates!$I$1:FX$1,0)))</f>
        <v>Supply Fan 1</v>
      </c>
      <c r="V70" s="49" t="str" cm="1">
        <f t="array" ref="V70">IF(INDEX(Templates!$I$2:$FP$150,ROW()-ROW(V$21)+1, MATCH(V$17,Templates!$I$1:FY$1,0))="","",INDEX(Templates!$I$2:$FP$150,ROW()-ROW(V$21)+1, MATCH(V$17,Templates!$I$1:FY$1,0)))</f>
        <v>Supply Fan 1</v>
      </c>
      <c r="W70" s="49" t="str" cm="1">
        <f t="array" ref="W70">IF(INDEX(Templates!$I$2:$FP$150,ROW()-ROW(W$21)+1, MATCH(W$17,Templates!$I$1:FZ$1,0))="","",INDEX(Templates!$I$2:$FP$150,ROW()-ROW(W$21)+1, MATCH(W$17,Templates!$I$1:FZ$1,0)))</f>
        <v>Supply Fan 1</v>
      </c>
      <c r="X70" s="49" t="str" cm="1">
        <f t="array" ref="X70">IF(INDEX(Templates!$I$2:$FP$150,ROW()-ROW(X$21)+1, MATCH(X$17,Templates!$I$1:GA$1,0))="","",INDEX(Templates!$I$2:$FP$150,ROW()-ROW(X$21)+1, MATCH(X$17,Templates!$I$1:GA$1,0)))</f>
        <v>Supply Fan 1</v>
      </c>
      <c r="Y70" s="49" t="str" cm="1">
        <f t="array" ref="Y70">IF(INDEX(Templates!$I$2:$FP$150,ROW()-ROW(Y$21)+1, MATCH(Y$17,Templates!$I$1:GB$1,0))="","",INDEX(Templates!$I$2:$FP$150,ROW()-ROW(Y$21)+1, MATCH(Y$17,Templates!$I$1:GB$1,0)))</f>
        <v>Supply Fan 1</v>
      </c>
      <c r="Z70" s="49" t="str" cm="1">
        <f t="array" ref="Z70">IF(INDEX(Templates!$I$2:$FP$150,ROW()-ROW(Z$21)+1, MATCH(Z$17,Templates!$I$1:GC$1,0))="","",INDEX(Templates!$I$2:$FP$150,ROW()-ROW(Z$21)+1, MATCH(Z$17,Templates!$I$1:GC$1,0)))</f>
        <v>Supply Fan 1</v>
      </c>
      <c r="AA70" s="49"/>
      <c r="AB70" s="49"/>
      <c r="AC70" s="49"/>
    </row>
    <row r="71" spans="1:29" s="18" customFormat="1">
      <c r="A71" s="35" t="s">
        <v>374</v>
      </c>
      <c r="B71" s="6" t="s">
        <v>378</v>
      </c>
      <c r="C71" s="60" t="str" cm="1">
        <f t="array" ref="C71">IF(INDEX(Templates!A$2:A$151,ROW()-ROW($21:$21)+1)="","",INDEX(Templates!A$2:A$151,ROW()-ROW($21:$21)+1))</f>
        <v>JSON_PATH:fan_system</v>
      </c>
      <c r="D71" s="60" t="str" cm="1">
        <f t="array" ref="D71">IF(INDEX(Templates!B$2:B$151,ROW()-ROW($21:$21)+1)="","",INDEX(Templates!B$2:B$151,ROW()-ROW($21:$21)+1))</f>
        <v>return_fans[0]</v>
      </c>
      <c r="E71" s="60" t="str" cm="1">
        <f t="array" ref="E71">IF(INDEX(Templates!C$2:C$151,ROW()-ROW($21:$21)+1)="","",INDEX(Templates!C$2:C$151,ROW()-ROW($21:$21)+1))</f>
        <v>id</v>
      </c>
      <c r="F71" s="119" t="str" cm="1">
        <f t="array" ref="F71">IF(INDEX(Templates!D$2:D$151,ROW()-ROW($21:$21)+1)="","",INDEX(Templates!D$2:D$151,ROW()-ROW($21:$21)+1))</f>
        <v/>
      </c>
      <c r="G71" s="107" t="str" cm="1">
        <f t="array" ref="G71">IF(INDEX(Templates!E$2:E$151,ROW()-ROW($21:$21)+1)="","",INDEX(Templates!E$2:E$151,ROW()-ROW($21:$21)+1))</f>
        <v>Fan</v>
      </c>
      <c r="H71" s="62" t="str" cm="1">
        <f t="array" ref="H71">IF(INDEX(Templates!F$2:F$151,ROW()-ROW($21:$21)+1)="","",INDEX(Templates!F$2:F$151,ROW()-ROW($21:$21)+1))</f>
        <v>Return Fan 1</v>
      </c>
      <c r="I71" s="62" t="str" cm="1">
        <f t="array" ref="I71">IF(INDEX(Templates!G$2:G$151,ROW()-ROW($21:$21)+1)="","",INDEX(Templates!G$2:G$151,ROW()-ROW($21:$21)+1))</f>
        <v>HVAC 1</v>
      </c>
      <c r="J71" s="62" t="str" cm="1">
        <f t="array" ref="J71">IF(INDEX(Templates!H$2:H$151,ROW()-ROW($21:$21)+1)="","",INDEX(Templates!H$2:H$151,ROW()-ROW($21:$21)+1))</f>
        <v>id</v>
      </c>
      <c r="K71" s="63" t="str" cm="1">
        <f t="array" ref="K71">IF(INDEX(Templates!I$2:I$151,ROW()-ROW($21:$21)+1)="","",INDEX(Templates!I$2:I$151,ROW()-ROW($21:$21)+1))</f>
        <v/>
      </c>
      <c r="L71" s="63" t="str" cm="1">
        <f t="array" ref="L71">IF(INDEX(Templates!J$2:J$151,ROW()-ROW($21:$21)+1)="","",INDEX(Templates!J$2:J$151,ROW()-ROW($21:$21)+1))</f>
        <v/>
      </c>
      <c r="M71" s="49" t="str" cm="1">
        <f t="array" ref="M71">IF(INDEX(Templates!$I$2:$FP$150,ROW()-ROW(M$21)+1, MATCH(M$17,Templates!$I$1:FP$1,0))="","",INDEX(Templates!$I$2:$FP$150,ROW()-ROW(M$21)+1, MATCH(M$17,Templates!$I$1:FP$1,0)))</f>
        <v>Return Fan 1</v>
      </c>
      <c r="N71" s="49" t="str" cm="1">
        <f t="array" ref="N71">IF(INDEX(Templates!$I$2:$FP$150,ROW()-ROW(N$21)+1, MATCH(N$17,Templates!$I$1:FQ$1,0))="","",INDEX(Templates!$I$2:$FP$150,ROW()-ROW(N$21)+1, MATCH(N$17,Templates!$I$1:FQ$1,0)))</f>
        <v>Return Fan 1</v>
      </c>
      <c r="O71" s="49" t="str" cm="1">
        <f t="array" ref="O71">IF(INDEX(Templates!$I$2:$FP$150,ROW()-ROW(O$21)+1, MATCH(O$17,Templates!$I$1:FR$1,0))="","",INDEX(Templates!$I$2:$FP$150,ROW()-ROW(O$21)+1, MATCH(O$17,Templates!$I$1:FR$1,0)))</f>
        <v>Return Fan 1</v>
      </c>
      <c r="P71" s="49" t="str" cm="1">
        <f t="array" ref="P71">IF(INDEX(Templates!$I$2:$FP$150,ROW()-ROW(P$21)+1, MATCH(P$17,Templates!$I$1:FS$1,0))="","",INDEX(Templates!$I$2:$FP$150,ROW()-ROW(P$21)+1, MATCH(P$17,Templates!$I$1:FS$1,0)))</f>
        <v>Return Fan 1</v>
      </c>
      <c r="Q71" s="49" t="str" cm="1">
        <f t="array" ref="Q71">IF(INDEX(Templates!$I$2:$FP$150,ROW()-ROW(Q$21)+1, MATCH(Q$17,Templates!$I$1:FT$1,0))="","",INDEX(Templates!$I$2:$FP$150,ROW()-ROW(Q$21)+1, MATCH(Q$17,Templates!$I$1:FT$1,0)))</f>
        <v>Return Fan 1</v>
      </c>
      <c r="R71" s="49" t="str" cm="1">
        <f t="array" ref="R71">IF(INDEX(Templates!$I$2:$FP$150,ROW()-ROW(R$21)+1, MATCH(R$17,Templates!$I$1:FU$1,0))="","",INDEX(Templates!$I$2:$FP$150,ROW()-ROW(R$21)+1, MATCH(R$17,Templates!$I$1:FU$1,0)))</f>
        <v>Return Fan 1</v>
      </c>
      <c r="S71" s="49" t="str" cm="1">
        <f t="array" ref="S71">IF(INDEX(Templates!$I$2:$FP$150,ROW()-ROW(S$21)+1, MATCH(S$17,Templates!$I$1:FV$1,0))="","",INDEX(Templates!$I$2:$FP$150,ROW()-ROW(S$21)+1, MATCH(S$17,Templates!$I$1:FV$1,0)))</f>
        <v>Return Fan 1</v>
      </c>
      <c r="T71" s="49" t="str" cm="1">
        <f t="array" ref="T71">IF(INDEX(Templates!$I$2:$FP$150,ROW()-ROW(T$21)+1, MATCH(T$17,Templates!$I$1:FW$1,0))="","",INDEX(Templates!$I$2:$FP$150,ROW()-ROW(T$21)+1, MATCH(T$17,Templates!$I$1:FW$1,0)))</f>
        <v>Return Fan 1</v>
      </c>
      <c r="U71" s="49" t="str" cm="1">
        <f t="array" ref="U71">IF(INDEX(Templates!$I$2:$FP$150,ROW()-ROW(U$21)+1, MATCH(U$17,Templates!$I$1:FX$1,0))="","",INDEX(Templates!$I$2:$FP$150,ROW()-ROW(U$21)+1, MATCH(U$17,Templates!$I$1:FX$1,0)))</f>
        <v>Return Fan 1</v>
      </c>
      <c r="V71" s="49" t="str" cm="1">
        <f t="array" ref="V71">IF(INDEX(Templates!$I$2:$FP$150,ROW()-ROW(V$21)+1, MATCH(V$17,Templates!$I$1:FY$1,0))="","",INDEX(Templates!$I$2:$FP$150,ROW()-ROW(V$21)+1, MATCH(V$17,Templates!$I$1:FY$1,0)))</f>
        <v>Return Fan 1</v>
      </c>
      <c r="W71" s="49" t="str" cm="1">
        <f t="array" ref="W71">IF(INDEX(Templates!$I$2:$FP$150,ROW()-ROW(W$21)+1, MATCH(W$17,Templates!$I$1:FZ$1,0))="","",INDEX(Templates!$I$2:$FP$150,ROW()-ROW(W$21)+1, MATCH(W$17,Templates!$I$1:FZ$1,0)))</f>
        <v>Return Fan 1</v>
      </c>
      <c r="X71" s="49" t="str" cm="1">
        <f t="array" ref="X71">IF(INDEX(Templates!$I$2:$FP$150,ROW()-ROW(X$21)+1, MATCH(X$17,Templates!$I$1:GA$1,0))="","",INDEX(Templates!$I$2:$FP$150,ROW()-ROW(X$21)+1, MATCH(X$17,Templates!$I$1:GA$1,0)))</f>
        <v>Return Fan 1</v>
      </c>
      <c r="Y71" s="49" t="str" cm="1">
        <f t="array" ref="Y71">IF(INDEX(Templates!$I$2:$FP$150,ROW()-ROW(Y$21)+1, MATCH(Y$17,Templates!$I$1:GB$1,0))="","",INDEX(Templates!$I$2:$FP$150,ROW()-ROW(Y$21)+1, MATCH(Y$17,Templates!$I$1:GB$1,0)))</f>
        <v>Return Fan 1</v>
      </c>
      <c r="Z71" s="49" t="str" cm="1">
        <f t="array" ref="Z71">IF(INDEX(Templates!$I$2:$FP$150,ROW()-ROW(Z$21)+1, MATCH(Z$17,Templates!$I$1:GC$1,0))="","",INDEX(Templates!$I$2:$FP$150,ROW()-ROW(Z$21)+1, MATCH(Z$17,Templates!$I$1:GC$1,0)))</f>
        <v>Return Fan 1</v>
      </c>
      <c r="AA71" s="49"/>
      <c r="AB71" s="49"/>
      <c r="AC71" s="49"/>
    </row>
    <row r="72" spans="1:29" s="18" customFormat="1">
      <c r="A72" s="35" t="s">
        <v>374</v>
      </c>
      <c r="B72" s="6" t="s">
        <v>378</v>
      </c>
      <c r="C72" s="60" t="str" cm="1">
        <f t="array" ref="C72">IF(INDEX(Templates!A$2:A$151,ROW()-ROW($21:$21)+1)="","",INDEX(Templates!A$2:A$151,ROW()-ROW($21:$21)+1))</f>
        <v>JSON_PATH:boilers[0]</v>
      </c>
      <c r="D72" s="60" t="str" cm="1">
        <f t="array" ref="D72">IF(INDEX(Templates!B$2:B$151,ROW()-ROW($21:$21)+1)="","",INDEX(Templates!B$2:B$151,ROW()-ROW($21:$21)+1))</f>
        <v>id</v>
      </c>
      <c r="E72" s="60" t="str" cm="1">
        <f t="array" ref="E72">IF(INDEX(Templates!C$2:C$151,ROW()-ROW($21:$21)+1)="","",INDEX(Templates!C$2:C$151,ROW()-ROW($21:$21)+1))</f>
        <v/>
      </c>
      <c r="F72" s="119" t="str" cm="1">
        <f t="array" ref="F72">IF(INDEX(Templates!D$2:D$151,ROW()-ROW($21:$21)+1)="","",INDEX(Templates!D$2:D$151,ROW()-ROW($21:$21)+1))</f>
        <v/>
      </c>
      <c r="G72" s="107" t="str" cm="1">
        <f t="array" ref="G72">IF(INDEX(Templates!E$2:E$151,ROW()-ROW($21:$21)+1)="","",INDEX(Templates!E$2:E$151,ROW()-ROW($21:$21)+1))</f>
        <v>Boiler</v>
      </c>
      <c r="H72" s="62" t="str" cm="1">
        <f t="array" ref="H72">IF(INDEX(Templates!F$2:F$151,ROW()-ROW($21:$21)+1)="","",INDEX(Templates!F$2:F$151,ROW()-ROW($21:$21)+1))</f>
        <v>Boiler 1</v>
      </c>
      <c r="I72" s="62" t="str" cm="1">
        <f t="array" ref="I72">IF(INDEX(Templates!G$2:G$151,ROW()-ROW($21:$21)+1)="","",INDEX(Templates!G$2:G$151,ROW()-ROW($21:$21)+1))</f>
        <v>ASHRAE229 1</v>
      </c>
      <c r="J72" s="62" t="str" cm="1">
        <f t="array" ref="J72">IF(INDEX(Templates!H$2:H$151,ROW()-ROW($21:$21)+1)="","",INDEX(Templates!H$2:H$151,ROW()-ROW($21:$21)+1))</f>
        <v>id</v>
      </c>
      <c r="K72" s="63" t="str" cm="1">
        <f t="array" ref="K72">IF(INDEX(Templates!I$2:I$151,ROW()-ROW($21:$21)+1)="","",INDEX(Templates!I$2:I$151,ROW()-ROW($21:$21)+1))</f>
        <v/>
      </c>
      <c r="L72" s="63" t="str" cm="1">
        <f t="array" ref="L72">IF(INDEX(Templates!J$2:J$151,ROW()-ROW($21:$21)+1)="","",INDEX(Templates!J$2:J$151,ROW()-ROW($21:$21)+1))</f>
        <v/>
      </c>
      <c r="M72" s="49" t="str" cm="1">
        <f t="array" ref="M72">IF(INDEX(Templates!$I$2:$FP$150,ROW()-ROW(M$21)+1, MATCH(M$17,Templates!$I$1:FP$1,0))="","",INDEX(Templates!$I$2:$FP$150,ROW()-ROW(M$21)+1, MATCH(M$17,Templates!$I$1:FP$1,0)))</f>
        <v>Boiler 1</v>
      </c>
      <c r="N72" s="49" t="str" cm="1">
        <f t="array" ref="N72">IF(INDEX(Templates!$I$2:$FP$150,ROW()-ROW(N$21)+1, MATCH(N$17,Templates!$I$1:FQ$1,0))="","",INDEX(Templates!$I$2:$FP$150,ROW()-ROW(N$21)+1, MATCH(N$17,Templates!$I$1:FQ$1,0)))</f>
        <v>Boiler 1</v>
      </c>
      <c r="O72" s="49" t="str" cm="1">
        <f t="array" ref="O72">IF(INDEX(Templates!$I$2:$FP$150,ROW()-ROW(O$21)+1, MATCH(O$17,Templates!$I$1:FR$1,0))="","",INDEX(Templates!$I$2:$FP$150,ROW()-ROW(O$21)+1, MATCH(O$17,Templates!$I$1:FR$1,0)))</f>
        <v>Boiler 1</v>
      </c>
      <c r="P72" s="49" t="str" cm="1">
        <f t="array" ref="P72">IF(INDEX(Templates!$I$2:$FP$150,ROW()-ROW(P$21)+1, MATCH(P$17,Templates!$I$1:FS$1,0))="","",INDEX(Templates!$I$2:$FP$150,ROW()-ROW(P$21)+1, MATCH(P$17,Templates!$I$1:FS$1,0)))</f>
        <v>Boiler 1</v>
      </c>
      <c r="Q72" s="49" t="str" cm="1">
        <f t="array" ref="Q72">IF(INDEX(Templates!$I$2:$FP$150,ROW()-ROW(Q$21)+1, MATCH(Q$17,Templates!$I$1:FT$1,0))="","",INDEX(Templates!$I$2:$FP$150,ROW()-ROW(Q$21)+1, MATCH(Q$17,Templates!$I$1:FT$1,0)))</f>
        <v>Boiler 1</v>
      </c>
      <c r="R72" s="49" t="str" cm="1">
        <f t="array" ref="R72">IF(INDEX(Templates!$I$2:$FP$150,ROW()-ROW(R$21)+1, MATCH(R$17,Templates!$I$1:FU$1,0))="","",INDEX(Templates!$I$2:$FP$150,ROW()-ROW(R$21)+1, MATCH(R$17,Templates!$I$1:FU$1,0)))</f>
        <v>Boiler 1</v>
      </c>
      <c r="S72" s="49" t="str" cm="1">
        <f t="array" ref="S72">IF(INDEX(Templates!$I$2:$FP$150,ROW()-ROW(S$21)+1, MATCH(S$17,Templates!$I$1:FV$1,0))="","",INDEX(Templates!$I$2:$FP$150,ROW()-ROW(S$21)+1, MATCH(S$17,Templates!$I$1:FV$1,0)))</f>
        <v/>
      </c>
      <c r="T72" s="49" t="str" cm="1">
        <f t="array" ref="T72">IF(INDEX(Templates!$I$2:$FP$150,ROW()-ROW(T$21)+1, MATCH(T$17,Templates!$I$1:FW$1,0))="","",INDEX(Templates!$I$2:$FP$150,ROW()-ROW(T$21)+1, MATCH(T$17,Templates!$I$1:FW$1,0)))</f>
        <v/>
      </c>
      <c r="U72" s="49" t="str" cm="1">
        <f t="array" ref="U72">IF(INDEX(Templates!$I$2:$FP$150,ROW()-ROW(U$21)+1, MATCH(U$17,Templates!$I$1:FX$1,0))="","",INDEX(Templates!$I$2:$FP$150,ROW()-ROW(U$21)+1, MATCH(U$17,Templates!$I$1:FX$1,0)))</f>
        <v/>
      </c>
      <c r="V72" s="49" t="str" cm="1">
        <f t="array" ref="V72">IF(INDEX(Templates!$I$2:$FP$150,ROW()-ROW(V$21)+1, MATCH(V$17,Templates!$I$1:FY$1,0))="","",INDEX(Templates!$I$2:$FP$150,ROW()-ROW(V$21)+1, MATCH(V$17,Templates!$I$1:FY$1,0)))</f>
        <v/>
      </c>
      <c r="W72" s="49" t="str" cm="1">
        <f t="array" ref="W72">IF(INDEX(Templates!$I$2:$FP$150,ROW()-ROW(W$21)+1, MATCH(W$17,Templates!$I$1:FZ$1,0))="","",INDEX(Templates!$I$2:$FP$150,ROW()-ROW(W$21)+1, MATCH(W$17,Templates!$I$1:FZ$1,0)))</f>
        <v>Boiler 1</v>
      </c>
      <c r="X72" s="49" t="str" cm="1">
        <f t="array" ref="X72">IF(INDEX(Templates!$I$2:$FP$150,ROW()-ROW(X$21)+1, MATCH(X$17,Templates!$I$1:GA$1,0))="","",INDEX(Templates!$I$2:$FP$150,ROW()-ROW(X$21)+1, MATCH(X$17,Templates!$I$1:GA$1,0)))</f>
        <v>Boiler 1</v>
      </c>
      <c r="Y72" s="49" t="str" cm="1">
        <f t="array" ref="Y72">IF(INDEX(Templates!$I$2:$FP$150,ROW()-ROW(Y$21)+1, MATCH(Y$17,Templates!$I$1:GB$1,0))="","",INDEX(Templates!$I$2:$FP$150,ROW()-ROW(Y$21)+1, MATCH(Y$17,Templates!$I$1:GB$1,0)))</f>
        <v>Boiler 1</v>
      </c>
      <c r="Z72" s="49" t="str" cm="1">
        <f t="array" ref="Z72">IF(INDEX(Templates!$I$2:$FP$150,ROW()-ROW(Z$21)+1, MATCH(Z$17,Templates!$I$1:GC$1,0))="","",INDEX(Templates!$I$2:$FP$150,ROW()-ROW(Z$21)+1, MATCH(Z$17,Templates!$I$1:GC$1,0)))</f>
        <v>Boiler 1</v>
      </c>
      <c r="AA72" s="49"/>
      <c r="AB72" s="49"/>
      <c r="AC72" s="49"/>
    </row>
    <row r="73" spans="1:29" s="18" customFormat="1">
      <c r="A73" s="35" t="s">
        <v>374</v>
      </c>
      <c r="B73" s="6" t="s">
        <v>378</v>
      </c>
      <c r="C73" s="60" t="str" cm="1">
        <f t="array" ref="C73">IF(INDEX(Templates!A$2:A$151,ROW()-ROW($21:$21)+1)="","",INDEX(Templates!A$2:A$151,ROW()-ROW($21:$21)+1))</f>
        <v>JSON_PATH:boilers[0]</v>
      </c>
      <c r="D73" s="60" t="str" cm="1">
        <f t="array" ref="D73">IF(INDEX(Templates!B$2:B$151,ROW()-ROW($21:$21)+1)="","",INDEX(Templates!B$2:B$151,ROW()-ROW($21:$21)+1))</f>
        <v>loop</v>
      </c>
      <c r="E73" s="60" t="str" cm="1">
        <f t="array" ref="E73">IF(INDEX(Templates!C$2:C$151,ROW()-ROW($21:$21)+1)="","",INDEX(Templates!C$2:C$151,ROW()-ROW($21:$21)+1))</f>
        <v/>
      </c>
      <c r="F73" s="119" t="str" cm="1">
        <f t="array" ref="F73">IF(INDEX(Templates!D$2:D$151,ROW()-ROW($21:$21)+1)="","",INDEX(Templates!D$2:D$151,ROW()-ROW($21:$21)+1))</f>
        <v/>
      </c>
      <c r="G73" s="107" t="str" cm="1">
        <f t="array" ref="G73">IF(INDEX(Templates!E$2:E$151,ROW()-ROW($21:$21)+1)="","",INDEX(Templates!E$2:E$151,ROW()-ROW($21:$21)+1))</f>
        <v>Boiler</v>
      </c>
      <c r="H73" s="62" t="str" cm="1">
        <f t="array" ref="H73">IF(INDEX(Templates!F$2:F$151,ROW()-ROW($21:$21)+1)="","",INDEX(Templates!F$2:F$151,ROW()-ROW($21:$21)+1))</f>
        <v>Boiler 1</v>
      </c>
      <c r="I73" s="62" t="str" cm="1">
        <f t="array" ref="I73">IF(INDEX(Templates!G$2:G$151,ROW()-ROW($21:$21)+1)="","",INDEX(Templates!G$2:G$151,ROW()-ROW($21:$21)+1))</f>
        <v>ASHRAE229 1</v>
      </c>
      <c r="J73" s="62" t="str" cm="1">
        <f t="array" ref="J73">IF(INDEX(Templates!H$2:H$151,ROW()-ROW($21:$21)+1)="","",INDEX(Templates!H$2:H$151,ROW()-ROW($21:$21)+1))</f>
        <v>loop</v>
      </c>
      <c r="K73" s="63" t="str" cm="1">
        <f t="array" ref="K73">IF(INDEX(Templates!I$2:I$151,ROW()-ROW($21:$21)+1)="","",INDEX(Templates!I$2:I$151,ROW()-ROW($21:$21)+1))</f>
        <v/>
      </c>
      <c r="L73" s="63" t="str" cm="1">
        <f t="array" ref="L73">IF(INDEX(Templates!J$2:J$151,ROW()-ROW($21:$21)+1)="","",INDEX(Templates!J$2:J$151,ROW()-ROW($21:$21)+1))</f>
        <v/>
      </c>
      <c r="M73" s="49" t="str" cm="1">
        <f t="array" ref="M73">IF(INDEX(Templates!$I$2:$FP$150,ROW()-ROW(M$21)+1, MATCH(M$17,Templates!$I$1:FP$1,0))="","",INDEX(Templates!$I$2:$FP$150,ROW()-ROW(M$21)+1, MATCH(M$17,Templates!$I$1:FP$1,0)))</f>
        <v>Boiler Loop 1</v>
      </c>
      <c r="N73" s="49" t="str" cm="1">
        <f t="array" ref="N73">IF(INDEX(Templates!$I$2:$FP$150,ROW()-ROW(N$21)+1, MATCH(N$17,Templates!$I$1:FQ$1,0))="","",INDEX(Templates!$I$2:$FP$150,ROW()-ROW(N$21)+1, MATCH(N$17,Templates!$I$1:FQ$1,0)))</f>
        <v>Boiler Loop 1</v>
      </c>
      <c r="O73" s="49" t="str" cm="1">
        <f t="array" ref="O73">IF(INDEX(Templates!$I$2:$FP$150,ROW()-ROW(O$21)+1, MATCH(O$17,Templates!$I$1:FR$1,0))="","",INDEX(Templates!$I$2:$FP$150,ROW()-ROW(O$21)+1, MATCH(O$17,Templates!$I$1:FR$1,0)))</f>
        <v>Boiler Loop 1</v>
      </c>
      <c r="P73" s="49" t="str" cm="1">
        <f t="array" ref="P73">IF(INDEX(Templates!$I$2:$FP$150,ROW()-ROW(P$21)+1, MATCH(P$17,Templates!$I$1:FS$1,0))="","",INDEX(Templates!$I$2:$FP$150,ROW()-ROW(P$21)+1, MATCH(P$17,Templates!$I$1:FS$1,0)))</f>
        <v>Boiler Loop 1</v>
      </c>
      <c r="Q73" s="49" t="str" cm="1">
        <f t="array" ref="Q73">IF(INDEX(Templates!$I$2:$FP$150,ROW()-ROW(Q$21)+1, MATCH(Q$17,Templates!$I$1:FT$1,0))="","",INDEX(Templates!$I$2:$FP$150,ROW()-ROW(Q$21)+1, MATCH(Q$17,Templates!$I$1:FT$1,0)))</f>
        <v>Boiler Loop 1</v>
      </c>
      <c r="R73" s="49" t="str" cm="1">
        <f t="array" ref="R73">IF(INDEX(Templates!$I$2:$FP$150,ROW()-ROW(R$21)+1, MATCH(R$17,Templates!$I$1:FU$1,0))="","",INDEX(Templates!$I$2:$FP$150,ROW()-ROW(R$21)+1, MATCH(R$17,Templates!$I$1:FU$1,0)))</f>
        <v>Boiler Loop 1</v>
      </c>
      <c r="S73" s="49" t="str" cm="1">
        <f t="array" ref="S73">IF(INDEX(Templates!$I$2:$FP$150,ROW()-ROW(S$21)+1, MATCH(S$17,Templates!$I$1:FV$1,0))="","",INDEX(Templates!$I$2:$FP$150,ROW()-ROW(S$21)+1, MATCH(S$17,Templates!$I$1:FV$1,0)))</f>
        <v/>
      </c>
      <c r="T73" s="49" t="str" cm="1">
        <f t="array" ref="T73">IF(INDEX(Templates!$I$2:$FP$150,ROW()-ROW(T$21)+1, MATCH(T$17,Templates!$I$1:FW$1,0))="","",INDEX(Templates!$I$2:$FP$150,ROW()-ROW(T$21)+1, MATCH(T$17,Templates!$I$1:FW$1,0)))</f>
        <v/>
      </c>
      <c r="U73" s="49" t="str" cm="1">
        <f t="array" ref="U73">IF(INDEX(Templates!$I$2:$FP$150,ROW()-ROW(U$21)+1, MATCH(U$17,Templates!$I$1:FX$1,0))="","",INDEX(Templates!$I$2:$FP$150,ROW()-ROW(U$21)+1, MATCH(U$17,Templates!$I$1:FX$1,0)))</f>
        <v/>
      </c>
      <c r="V73" s="49" t="str" cm="1">
        <f t="array" ref="V73">IF(INDEX(Templates!$I$2:$FP$150,ROW()-ROW(V$21)+1, MATCH(V$17,Templates!$I$1:FY$1,0))="","",INDEX(Templates!$I$2:$FP$150,ROW()-ROW(V$21)+1, MATCH(V$17,Templates!$I$1:FY$1,0)))</f>
        <v/>
      </c>
      <c r="W73" s="49" t="str" cm="1">
        <f t="array" ref="W73">IF(INDEX(Templates!$I$2:$FP$150,ROW()-ROW(W$21)+1, MATCH(W$17,Templates!$I$1:FZ$1,0))="","",INDEX(Templates!$I$2:$FP$150,ROW()-ROW(W$21)+1, MATCH(W$17,Templates!$I$1:FZ$1,0)))</f>
        <v>Boiler Loop 1</v>
      </c>
      <c r="X73" s="49" t="str" cm="1">
        <f t="array" ref="X73">IF(INDEX(Templates!$I$2:$FP$150,ROW()-ROW(X$21)+1, MATCH(X$17,Templates!$I$1:GA$1,0))="","",INDEX(Templates!$I$2:$FP$150,ROW()-ROW(X$21)+1, MATCH(X$17,Templates!$I$1:GA$1,0)))</f>
        <v>Boiler Loop 1</v>
      </c>
      <c r="Y73" s="49" t="str" cm="1">
        <f t="array" ref="Y73">IF(INDEX(Templates!$I$2:$FP$150,ROW()-ROW(Y$21)+1, MATCH(Y$17,Templates!$I$1:GB$1,0))="","",INDEX(Templates!$I$2:$FP$150,ROW()-ROW(Y$21)+1, MATCH(Y$17,Templates!$I$1:GB$1,0)))</f>
        <v>Boiler Loop 1</v>
      </c>
      <c r="Z73" s="49" t="str" cm="1">
        <f t="array" ref="Z73">IF(INDEX(Templates!$I$2:$FP$150,ROW()-ROW(Z$21)+1, MATCH(Z$17,Templates!$I$1:GC$1,0))="","",INDEX(Templates!$I$2:$FP$150,ROW()-ROW(Z$21)+1, MATCH(Z$17,Templates!$I$1:GC$1,0)))</f>
        <v>Boiler Loop 1</v>
      </c>
      <c r="AA73" s="49"/>
      <c r="AB73" s="49"/>
      <c r="AC73" s="49"/>
    </row>
    <row r="74" spans="1:29" s="18" customFormat="1">
      <c r="A74" s="35" t="s">
        <v>374</v>
      </c>
      <c r="B74" s="6" t="s">
        <v>378</v>
      </c>
      <c r="C74" s="60" t="str" cm="1">
        <f t="array" ref="C74">IF(INDEX(Templates!A$2:A$151,ROW()-ROW($21:$21)+1)="","",INDEX(Templates!A$2:A$151,ROW()-ROW($21:$21)+1))</f>
        <v>JSON_PATH:boilers[0]</v>
      </c>
      <c r="D74" s="60" t="str" cm="1">
        <f t="array" ref="D74">IF(INDEX(Templates!B$2:B$151,ROW()-ROW($21:$21)+1)="","",INDEX(Templates!B$2:B$151,ROW()-ROW($21:$21)+1))</f>
        <v>energy_source_type</v>
      </c>
      <c r="E74" s="60" t="str" cm="1">
        <f t="array" ref="E74">IF(INDEX(Templates!C$2:C$151,ROW()-ROW($21:$21)+1)="","",INDEX(Templates!C$2:C$151,ROW()-ROW($21:$21)+1))</f>
        <v/>
      </c>
      <c r="F74" s="119" t="str" cm="1">
        <f t="array" ref="F74">IF(INDEX(Templates!D$2:D$151,ROW()-ROW($21:$21)+1)="","",INDEX(Templates!D$2:D$151,ROW()-ROW($21:$21)+1))</f>
        <v/>
      </c>
      <c r="G74" s="107" t="str" cm="1">
        <f t="array" ref="G74">IF(INDEX(Templates!E$2:E$151,ROW()-ROW($21:$21)+1)="","",INDEX(Templates!E$2:E$151,ROW()-ROW($21:$21)+1))</f>
        <v>Boiler</v>
      </c>
      <c r="H74" s="62" t="str" cm="1">
        <f t="array" ref="H74">IF(INDEX(Templates!F$2:F$151,ROW()-ROW($21:$21)+1)="","",INDEX(Templates!F$2:F$151,ROW()-ROW($21:$21)+1))</f>
        <v>Boiler 1</v>
      </c>
      <c r="I74" s="62" t="str" cm="1">
        <f t="array" ref="I74">IF(INDEX(Templates!G$2:G$151,ROW()-ROW($21:$21)+1)="","",INDEX(Templates!G$2:G$151,ROW()-ROW($21:$21)+1))</f>
        <v>ASHRAE229 1</v>
      </c>
      <c r="J74" s="62" t="str" cm="1">
        <f t="array" ref="J74">IF(INDEX(Templates!H$2:H$151,ROW()-ROW($21:$21)+1)="","",INDEX(Templates!H$2:H$151,ROW()-ROW($21:$21)+1))</f>
        <v>energy_source_type</v>
      </c>
      <c r="K74" s="63" t="str" cm="1">
        <f t="array" ref="K74">IF(INDEX(Templates!I$2:I$151,ROW()-ROW($21:$21)+1)="","",INDEX(Templates!I$2:I$151,ROW()-ROW($21:$21)+1))</f>
        <v/>
      </c>
      <c r="L74" s="63" t="str" cm="1">
        <f t="array" ref="L74">IF(INDEX(Templates!J$2:J$151,ROW()-ROW($21:$21)+1)="","",INDEX(Templates!J$2:J$151,ROW()-ROW($21:$21)+1))</f>
        <v/>
      </c>
      <c r="M74" s="49" t="str" cm="1">
        <f t="array" ref="M74">IF(INDEX(Templates!$I$2:$FP$150,ROW()-ROW(M$21)+1, MATCH(M$17,Templates!$I$1:FP$1,0))="","",INDEX(Templates!$I$2:$FP$150,ROW()-ROW(M$21)+1, MATCH(M$17,Templates!$I$1:FP$1,0)))</f>
        <v>NATURAL_GAS</v>
      </c>
      <c r="N74" s="49" t="str" cm="1">
        <f t="array" ref="N74">IF(INDEX(Templates!$I$2:$FP$150,ROW()-ROW(N$21)+1, MATCH(N$17,Templates!$I$1:FQ$1,0))="","",INDEX(Templates!$I$2:$FP$150,ROW()-ROW(N$21)+1, MATCH(N$17,Templates!$I$1:FQ$1,0)))</f>
        <v>NATURAL_GAS</v>
      </c>
      <c r="O74" s="49" t="str" cm="1">
        <f t="array" ref="O74">IF(INDEX(Templates!$I$2:$FP$150,ROW()-ROW(O$21)+1, MATCH(O$17,Templates!$I$1:FR$1,0))="","",INDEX(Templates!$I$2:$FP$150,ROW()-ROW(O$21)+1, MATCH(O$17,Templates!$I$1:FR$1,0)))</f>
        <v>NATURAL_GAS</v>
      </c>
      <c r="P74" s="49" t="str" cm="1">
        <f t="array" ref="P74">IF(INDEX(Templates!$I$2:$FP$150,ROW()-ROW(P$21)+1, MATCH(P$17,Templates!$I$1:FS$1,0))="","",INDEX(Templates!$I$2:$FP$150,ROW()-ROW(P$21)+1, MATCH(P$17,Templates!$I$1:FS$1,0)))</f>
        <v>NATURAL_GAS</v>
      </c>
      <c r="Q74" s="49" t="str" cm="1">
        <f t="array" ref="Q74">IF(INDEX(Templates!$I$2:$FP$150,ROW()-ROW(Q$21)+1, MATCH(Q$17,Templates!$I$1:FT$1,0))="","",INDEX(Templates!$I$2:$FP$150,ROW()-ROW(Q$21)+1, MATCH(Q$17,Templates!$I$1:FT$1,0)))</f>
        <v>NATURAL_GAS</v>
      </c>
      <c r="R74" s="49" t="str" cm="1">
        <f t="array" ref="R74">IF(INDEX(Templates!$I$2:$FP$150,ROW()-ROW(R$21)+1, MATCH(R$17,Templates!$I$1:FU$1,0))="","",INDEX(Templates!$I$2:$FP$150,ROW()-ROW(R$21)+1, MATCH(R$17,Templates!$I$1:FU$1,0)))</f>
        <v>NATURAL_GAS</v>
      </c>
      <c r="S74" s="49" t="str" cm="1">
        <f t="array" ref="S74">IF(INDEX(Templates!$I$2:$FP$150,ROW()-ROW(S$21)+1, MATCH(S$17,Templates!$I$1:FV$1,0))="","",INDEX(Templates!$I$2:$FP$150,ROW()-ROW(S$21)+1, MATCH(S$17,Templates!$I$1:FV$1,0)))</f>
        <v/>
      </c>
      <c r="T74" s="49" t="str" cm="1">
        <f t="array" ref="T74">IF(INDEX(Templates!$I$2:$FP$150,ROW()-ROW(T$21)+1, MATCH(T$17,Templates!$I$1:FW$1,0))="","",INDEX(Templates!$I$2:$FP$150,ROW()-ROW(T$21)+1, MATCH(T$17,Templates!$I$1:FW$1,0)))</f>
        <v/>
      </c>
      <c r="U74" s="49" t="str" cm="1">
        <f t="array" ref="U74">IF(INDEX(Templates!$I$2:$FP$150,ROW()-ROW(U$21)+1, MATCH(U$17,Templates!$I$1:FX$1,0))="","",INDEX(Templates!$I$2:$FP$150,ROW()-ROW(U$21)+1, MATCH(U$17,Templates!$I$1:FX$1,0)))</f>
        <v/>
      </c>
      <c r="V74" s="49" t="str" cm="1">
        <f t="array" ref="V74">IF(INDEX(Templates!$I$2:$FP$150,ROW()-ROW(V$21)+1, MATCH(V$17,Templates!$I$1:FY$1,0))="","",INDEX(Templates!$I$2:$FP$150,ROW()-ROW(V$21)+1, MATCH(V$17,Templates!$I$1:FY$1,0)))</f>
        <v/>
      </c>
      <c r="W74" s="49" t="str" cm="1">
        <f t="array" ref="W74">IF(INDEX(Templates!$I$2:$FP$150,ROW()-ROW(W$21)+1, MATCH(W$17,Templates!$I$1:FZ$1,0))="","",INDEX(Templates!$I$2:$FP$150,ROW()-ROW(W$21)+1, MATCH(W$17,Templates!$I$1:FZ$1,0)))</f>
        <v>NATURAL_GAS</v>
      </c>
      <c r="X74" s="49" t="str" cm="1">
        <f t="array" ref="X74">IF(INDEX(Templates!$I$2:$FP$150,ROW()-ROW(X$21)+1, MATCH(X$17,Templates!$I$1:GA$1,0))="","",INDEX(Templates!$I$2:$FP$150,ROW()-ROW(X$21)+1, MATCH(X$17,Templates!$I$1:GA$1,0)))</f>
        <v>NATURAL_GAS</v>
      </c>
      <c r="Y74" s="49" t="str" cm="1">
        <f t="array" ref="Y74">IF(INDEX(Templates!$I$2:$FP$150,ROW()-ROW(Y$21)+1, MATCH(Y$17,Templates!$I$1:GB$1,0))="","",INDEX(Templates!$I$2:$FP$150,ROW()-ROW(Y$21)+1, MATCH(Y$17,Templates!$I$1:GB$1,0)))</f>
        <v>NATURAL_GAS</v>
      </c>
      <c r="Z74" s="49" t="str" cm="1">
        <f t="array" ref="Z74">IF(INDEX(Templates!$I$2:$FP$150,ROW()-ROW(Z$21)+1, MATCH(Z$17,Templates!$I$1:GC$1,0))="","",INDEX(Templates!$I$2:$FP$150,ROW()-ROW(Z$21)+1, MATCH(Z$17,Templates!$I$1:GC$1,0)))</f>
        <v>NATURAL_GAS</v>
      </c>
      <c r="AA74" s="49"/>
      <c r="AB74" s="49"/>
      <c r="AC74" s="49"/>
    </row>
    <row r="75" spans="1:29" s="18" customFormat="1">
      <c r="A75" s="35" t="s">
        <v>374</v>
      </c>
      <c r="B75" s="6" t="s">
        <v>378</v>
      </c>
      <c r="C75" s="60" t="str" cm="1">
        <f t="array" ref="C75">IF(INDEX(Templates!A$2:A$151,ROW()-ROW($21:$21)+1)="","",INDEX(Templates!A$2:A$151,ROW()-ROW($21:$21)+1))</f>
        <v>JSON_PATH:chillers[0]</v>
      </c>
      <c r="D75" s="60" t="str" cm="1">
        <f t="array" ref="D75">IF(INDEX(Templates!B$2:B$151,ROW()-ROW($21:$21)+1)="","",INDEX(Templates!B$2:B$151,ROW()-ROW($21:$21)+1))</f>
        <v>id</v>
      </c>
      <c r="E75" s="60" t="str" cm="1">
        <f t="array" ref="E75">IF(INDEX(Templates!C$2:C$151,ROW()-ROW($21:$21)+1)="","",INDEX(Templates!C$2:C$151,ROW()-ROW($21:$21)+1))</f>
        <v/>
      </c>
      <c r="F75" s="119" t="str" cm="1">
        <f t="array" ref="F75">IF(INDEX(Templates!D$2:D$151,ROW()-ROW($21:$21)+1)="","",INDEX(Templates!D$2:D$151,ROW()-ROW($21:$21)+1))</f>
        <v/>
      </c>
      <c r="G75" s="107" t="str" cm="1">
        <f t="array" ref="G75">IF(INDEX(Templates!E$2:E$151,ROW()-ROW($21:$21)+1)="","",INDEX(Templates!E$2:E$151,ROW()-ROW($21:$21)+1))</f>
        <v>Chiller</v>
      </c>
      <c r="H75" s="62" t="str" cm="1">
        <f t="array" ref="H75">IF(INDEX(Templates!F$2:F$151,ROW()-ROW($21:$21)+1)="","",INDEX(Templates!F$2:F$151,ROW()-ROW($21:$21)+1))</f>
        <v>Chiller 1</v>
      </c>
      <c r="I75" s="62" t="str" cm="1">
        <f t="array" ref="I75">IF(INDEX(Templates!G$2:G$151,ROW()-ROW($21:$21)+1)="","",INDEX(Templates!G$2:G$151,ROW()-ROW($21:$21)+1))</f>
        <v>ASHRAE229 1</v>
      </c>
      <c r="J75" s="62" t="str" cm="1">
        <f t="array" ref="J75">IF(INDEX(Templates!H$2:H$151,ROW()-ROW($21:$21)+1)="","",INDEX(Templates!H$2:H$151,ROW()-ROW($21:$21)+1))</f>
        <v>id</v>
      </c>
      <c r="K75" s="63" t="str" cm="1">
        <f t="array" ref="K75">IF(INDEX(Templates!I$2:I$151,ROW()-ROW($21:$21)+1)="","",INDEX(Templates!I$2:I$151,ROW()-ROW($21:$21)+1))</f>
        <v/>
      </c>
      <c r="L75" s="63" t="str" cm="1">
        <f t="array" ref="L75">IF(INDEX(Templates!J$2:J$151,ROW()-ROW($21:$21)+1)="","",INDEX(Templates!J$2:J$151,ROW()-ROW($21:$21)+1))</f>
        <v/>
      </c>
      <c r="M75" s="49" t="str" cm="1">
        <f t="array" ref="M75">IF(INDEX(Templates!$I$2:$FP$150,ROW()-ROW(M$21)+1, MATCH(M$17,Templates!$I$1:FP$1,0))="","",INDEX(Templates!$I$2:$FP$150,ROW()-ROW(M$21)+1, MATCH(M$17,Templates!$I$1:FP$1,0)))</f>
        <v>Chiller 1</v>
      </c>
      <c r="N75" s="49" t="str" cm="1">
        <f t="array" ref="N75">IF(INDEX(Templates!$I$2:$FP$150,ROW()-ROW(N$21)+1, MATCH(N$17,Templates!$I$1:FQ$1,0))="","",INDEX(Templates!$I$2:$FP$150,ROW()-ROW(N$21)+1, MATCH(N$17,Templates!$I$1:FQ$1,0)))</f>
        <v>Chiller 1</v>
      </c>
      <c r="O75" s="49" t="str" cm="1">
        <f t="array" ref="O75">IF(INDEX(Templates!$I$2:$FP$150,ROW()-ROW(O$21)+1, MATCH(O$17,Templates!$I$1:FR$1,0))="","",INDEX(Templates!$I$2:$FP$150,ROW()-ROW(O$21)+1, MATCH(O$17,Templates!$I$1:FR$1,0)))</f>
        <v>Chiller 1</v>
      </c>
      <c r="P75" s="49" t="str" cm="1">
        <f t="array" ref="P75">IF(INDEX(Templates!$I$2:$FP$150,ROW()-ROW(P$21)+1, MATCH(P$17,Templates!$I$1:FS$1,0))="","",INDEX(Templates!$I$2:$FP$150,ROW()-ROW(P$21)+1, MATCH(P$17,Templates!$I$1:FS$1,0)))</f>
        <v>Chiller 1</v>
      </c>
      <c r="Q75" s="49" t="str" cm="1">
        <f t="array" ref="Q75">IF(INDEX(Templates!$I$2:$FP$150,ROW()-ROW(Q$21)+1, MATCH(Q$17,Templates!$I$1:FT$1,0))="","",INDEX(Templates!$I$2:$FP$150,ROW()-ROW(Q$21)+1, MATCH(Q$17,Templates!$I$1:FT$1,0)))</f>
        <v>Chiller 1</v>
      </c>
      <c r="R75" s="49" t="str" cm="1">
        <f t="array" ref="R75">IF(INDEX(Templates!$I$2:$FP$150,ROW()-ROW(R$21)+1, MATCH(R$17,Templates!$I$1:FU$1,0))="","",INDEX(Templates!$I$2:$FP$150,ROW()-ROW(R$21)+1, MATCH(R$17,Templates!$I$1:FU$1,0)))</f>
        <v>Chiller 1</v>
      </c>
      <c r="S75" s="49" t="str" cm="1">
        <f t="array" ref="S75">IF(INDEX(Templates!$I$2:$FP$150,ROW()-ROW(S$21)+1, MATCH(S$17,Templates!$I$1:FV$1,0))="","",INDEX(Templates!$I$2:$FP$150,ROW()-ROW(S$21)+1, MATCH(S$17,Templates!$I$1:FV$1,0)))</f>
        <v/>
      </c>
      <c r="T75" s="49" t="str" cm="1">
        <f t="array" ref="T75">IF(INDEX(Templates!$I$2:$FP$150,ROW()-ROW(T$21)+1, MATCH(T$17,Templates!$I$1:FW$1,0))="","",INDEX(Templates!$I$2:$FP$150,ROW()-ROW(T$21)+1, MATCH(T$17,Templates!$I$1:FW$1,0)))</f>
        <v/>
      </c>
      <c r="U75" s="49" t="str" cm="1">
        <f t="array" ref="U75">IF(INDEX(Templates!$I$2:$FP$150,ROW()-ROW(U$21)+1, MATCH(U$17,Templates!$I$1:FX$1,0))="","",INDEX(Templates!$I$2:$FP$150,ROW()-ROW(U$21)+1, MATCH(U$17,Templates!$I$1:FX$1,0)))</f>
        <v/>
      </c>
      <c r="V75" s="49" t="str" cm="1">
        <f t="array" ref="V75">IF(INDEX(Templates!$I$2:$FP$150,ROW()-ROW(V$21)+1, MATCH(V$17,Templates!$I$1:FY$1,0))="","",INDEX(Templates!$I$2:$FP$150,ROW()-ROW(V$21)+1, MATCH(V$17,Templates!$I$1:FY$1,0)))</f>
        <v/>
      </c>
      <c r="W75" s="49" t="str" cm="1">
        <f t="array" ref="W75">IF(INDEX(Templates!$I$2:$FP$150,ROW()-ROW(W$21)+1, MATCH(W$17,Templates!$I$1:FZ$1,0))="","",INDEX(Templates!$I$2:$FP$150,ROW()-ROW(W$21)+1, MATCH(W$17,Templates!$I$1:FZ$1,0)))</f>
        <v>Chiller 1</v>
      </c>
      <c r="X75" s="49" t="str" cm="1">
        <f t="array" ref="X75">IF(INDEX(Templates!$I$2:$FP$150,ROW()-ROW(X$21)+1, MATCH(X$17,Templates!$I$1:GA$1,0))="","",INDEX(Templates!$I$2:$FP$150,ROW()-ROW(X$21)+1, MATCH(X$17,Templates!$I$1:GA$1,0)))</f>
        <v>Chiller 1</v>
      </c>
      <c r="Y75" s="49" t="str" cm="1">
        <f t="array" ref="Y75">IF(INDEX(Templates!$I$2:$FP$150,ROW()-ROW(Y$21)+1, MATCH(Y$17,Templates!$I$1:GB$1,0))="","",INDEX(Templates!$I$2:$FP$150,ROW()-ROW(Y$21)+1, MATCH(Y$17,Templates!$I$1:GB$1,0)))</f>
        <v>Chiller 1</v>
      </c>
      <c r="Z75" s="49" t="str" cm="1">
        <f t="array" ref="Z75">IF(INDEX(Templates!$I$2:$FP$150,ROW()-ROW(Z$21)+1, MATCH(Z$17,Templates!$I$1:GC$1,0))="","",INDEX(Templates!$I$2:$FP$150,ROW()-ROW(Z$21)+1, MATCH(Z$17,Templates!$I$1:GC$1,0)))</f>
        <v>Chiller 1</v>
      </c>
      <c r="AA75" s="49"/>
      <c r="AB75" s="49"/>
      <c r="AC75" s="49"/>
    </row>
    <row r="76" spans="1:29" s="18" customFormat="1">
      <c r="A76" s="35" t="s">
        <v>374</v>
      </c>
      <c r="B76" s="6" t="s">
        <v>378</v>
      </c>
      <c r="C76" s="60" t="str" cm="1">
        <f t="array" ref="C76">IF(INDEX(Templates!A$2:A$151,ROW()-ROW($21:$21)+1)="","",INDEX(Templates!A$2:A$151,ROW()-ROW($21:$21)+1))</f>
        <v>JSON_PATH:chillers[0]</v>
      </c>
      <c r="D76" s="60" t="str" cm="1">
        <f t="array" ref="D76">IF(INDEX(Templates!B$2:B$151,ROW()-ROW($21:$21)+1)="","",INDEX(Templates!B$2:B$151,ROW()-ROW($21:$21)+1))</f>
        <v>cooling_loop</v>
      </c>
      <c r="E76" s="60" t="str" cm="1">
        <f t="array" ref="E76">IF(INDEX(Templates!C$2:C$151,ROW()-ROW($21:$21)+1)="","",INDEX(Templates!C$2:C$151,ROW()-ROW($21:$21)+1))</f>
        <v/>
      </c>
      <c r="F76" s="119" t="str" cm="1">
        <f t="array" ref="F76">IF(INDEX(Templates!D$2:D$151,ROW()-ROW($21:$21)+1)="","",INDEX(Templates!D$2:D$151,ROW()-ROW($21:$21)+1))</f>
        <v/>
      </c>
      <c r="G76" s="107" t="str" cm="1">
        <f t="array" ref="G76">IF(INDEX(Templates!E$2:E$151,ROW()-ROW($21:$21)+1)="","",INDEX(Templates!E$2:E$151,ROW()-ROW($21:$21)+1))</f>
        <v>Chiller</v>
      </c>
      <c r="H76" s="62" t="str" cm="1">
        <f t="array" ref="H76">IF(INDEX(Templates!F$2:F$151,ROW()-ROW($21:$21)+1)="","",INDEX(Templates!F$2:F$151,ROW()-ROW($21:$21)+1))</f>
        <v>Chiller 1</v>
      </c>
      <c r="I76" s="62" t="str" cm="1">
        <f t="array" ref="I76">IF(INDEX(Templates!G$2:G$151,ROW()-ROW($21:$21)+1)="","",INDEX(Templates!G$2:G$151,ROW()-ROW($21:$21)+1))</f>
        <v>ASHRAE229 1</v>
      </c>
      <c r="J76" s="62" t="str" cm="1">
        <f t="array" ref="J76">IF(INDEX(Templates!H$2:H$151,ROW()-ROW($21:$21)+1)="","",INDEX(Templates!H$2:H$151,ROW()-ROW($21:$21)+1))</f>
        <v>cooling_loop</v>
      </c>
      <c r="K76" s="63" t="str" cm="1">
        <f t="array" ref="K76">IF(INDEX(Templates!I$2:I$151,ROW()-ROW($21:$21)+1)="","",INDEX(Templates!I$2:I$151,ROW()-ROW($21:$21)+1))</f>
        <v/>
      </c>
      <c r="L76" s="63" t="str" cm="1">
        <f t="array" ref="L76">IF(INDEX(Templates!J$2:J$151,ROW()-ROW($21:$21)+1)="","",INDEX(Templates!J$2:J$151,ROW()-ROW($21:$21)+1))</f>
        <v/>
      </c>
      <c r="M76" s="49" t="str" cm="1">
        <f t="array" ref="M76">IF(INDEX(Templates!$I$2:$FP$150,ROW()-ROW(M$21)+1, MATCH(M$17,Templates!$I$1:FP$1,0))="","",INDEX(Templates!$I$2:$FP$150,ROW()-ROW(M$21)+1, MATCH(M$17,Templates!$I$1:FP$1,0)))</f>
        <v>Chiller Loop 1</v>
      </c>
      <c r="N76" s="49" t="str" cm="1">
        <f t="array" ref="N76">IF(INDEX(Templates!$I$2:$FP$150,ROW()-ROW(N$21)+1, MATCH(N$17,Templates!$I$1:FQ$1,0))="","",INDEX(Templates!$I$2:$FP$150,ROW()-ROW(N$21)+1, MATCH(N$17,Templates!$I$1:FQ$1,0)))</f>
        <v>Chiller Loop 1</v>
      </c>
      <c r="O76" s="49" t="str" cm="1">
        <f t="array" ref="O76">IF(INDEX(Templates!$I$2:$FP$150,ROW()-ROW(O$21)+1, MATCH(O$17,Templates!$I$1:FR$1,0))="","",INDEX(Templates!$I$2:$FP$150,ROW()-ROW(O$21)+1, MATCH(O$17,Templates!$I$1:FR$1,0)))</f>
        <v>Chiller Loop 1</v>
      </c>
      <c r="P76" s="49" t="str" cm="1">
        <f t="array" ref="P76">IF(INDEX(Templates!$I$2:$FP$150,ROW()-ROW(P$21)+1, MATCH(P$17,Templates!$I$1:FS$1,0))="","",INDEX(Templates!$I$2:$FP$150,ROW()-ROW(P$21)+1, MATCH(P$17,Templates!$I$1:FS$1,0)))</f>
        <v>Chiller Loop 1</v>
      </c>
      <c r="Q76" s="49" t="str" cm="1">
        <f t="array" ref="Q76">IF(INDEX(Templates!$I$2:$FP$150,ROW()-ROW(Q$21)+1, MATCH(Q$17,Templates!$I$1:FT$1,0))="","",INDEX(Templates!$I$2:$FP$150,ROW()-ROW(Q$21)+1, MATCH(Q$17,Templates!$I$1:FT$1,0)))</f>
        <v>Chiller Loop 1</v>
      </c>
      <c r="R76" s="49" t="str" cm="1">
        <f t="array" ref="R76">IF(INDEX(Templates!$I$2:$FP$150,ROW()-ROW(R$21)+1, MATCH(R$17,Templates!$I$1:FU$1,0))="","",INDEX(Templates!$I$2:$FP$150,ROW()-ROW(R$21)+1, MATCH(R$17,Templates!$I$1:FU$1,0)))</f>
        <v>Chiller Loop 1</v>
      </c>
      <c r="S76" s="49" t="str" cm="1">
        <f t="array" ref="S76">IF(INDEX(Templates!$I$2:$FP$150,ROW()-ROW(S$21)+1, MATCH(S$17,Templates!$I$1:FV$1,0))="","",INDEX(Templates!$I$2:$FP$150,ROW()-ROW(S$21)+1, MATCH(S$17,Templates!$I$1:FV$1,0)))</f>
        <v/>
      </c>
      <c r="T76" s="49" t="str" cm="1">
        <f t="array" ref="T76">IF(INDEX(Templates!$I$2:$FP$150,ROW()-ROW(T$21)+1, MATCH(T$17,Templates!$I$1:FW$1,0))="","",INDEX(Templates!$I$2:$FP$150,ROW()-ROW(T$21)+1, MATCH(T$17,Templates!$I$1:FW$1,0)))</f>
        <v/>
      </c>
      <c r="U76" s="49" t="str" cm="1">
        <f t="array" ref="U76">IF(INDEX(Templates!$I$2:$FP$150,ROW()-ROW(U$21)+1, MATCH(U$17,Templates!$I$1:FX$1,0))="","",INDEX(Templates!$I$2:$FP$150,ROW()-ROW(U$21)+1, MATCH(U$17,Templates!$I$1:FX$1,0)))</f>
        <v/>
      </c>
      <c r="V76" s="49" t="str" cm="1">
        <f t="array" ref="V76">IF(INDEX(Templates!$I$2:$FP$150,ROW()-ROW(V$21)+1, MATCH(V$17,Templates!$I$1:FY$1,0))="","",INDEX(Templates!$I$2:$FP$150,ROW()-ROW(V$21)+1, MATCH(V$17,Templates!$I$1:FY$1,0)))</f>
        <v/>
      </c>
      <c r="W76" s="49" t="str" cm="1">
        <f t="array" ref="W76">IF(INDEX(Templates!$I$2:$FP$150,ROW()-ROW(W$21)+1, MATCH(W$17,Templates!$I$1:FZ$1,0))="","",INDEX(Templates!$I$2:$FP$150,ROW()-ROW(W$21)+1, MATCH(W$17,Templates!$I$1:FZ$1,0)))</f>
        <v>Chiller Loop 1</v>
      </c>
      <c r="X76" s="49" t="str" cm="1">
        <f t="array" ref="X76">IF(INDEX(Templates!$I$2:$FP$150,ROW()-ROW(X$21)+1, MATCH(X$17,Templates!$I$1:GA$1,0))="","",INDEX(Templates!$I$2:$FP$150,ROW()-ROW(X$21)+1, MATCH(X$17,Templates!$I$1:GA$1,0)))</f>
        <v>Chiller Loop 1</v>
      </c>
      <c r="Y76" s="49" t="str" cm="1">
        <f t="array" ref="Y76">IF(INDEX(Templates!$I$2:$FP$150,ROW()-ROW(Y$21)+1, MATCH(Y$17,Templates!$I$1:GB$1,0))="","",INDEX(Templates!$I$2:$FP$150,ROW()-ROW(Y$21)+1, MATCH(Y$17,Templates!$I$1:GB$1,0)))</f>
        <v>Chiller Loop 1</v>
      </c>
      <c r="Z76" s="49" t="str" cm="1">
        <f t="array" ref="Z76">IF(INDEX(Templates!$I$2:$FP$150,ROW()-ROW(Z$21)+1, MATCH(Z$17,Templates!$I$1:GC$1,0))="","",INDEX(Templates!$I$2:$FP$150,ROW()-ROW(Z$21)+1, MATCH(Z$17,Templates!$I$1:GC$1,0)))</f>
        <v>Chiller Loop 1</v>
      </c>
      <c r="AA76" s="49"/>
      <c r="AB76" s="49"/>
      <c r="AC76" s="49"/>
    </row>
    <row r="77" spans="1:29" s="18" customFormat="1">
      <c r="A77" s="35" t="s">
        <v>374</v>
      </c>
      <c r="B77" s="6" t="s">
        <v>378</v>
      </c>
      <c r="C77" s="60" t="str" cm="1">
        <f t="array" ref="C77">IF(INDEX(Templates!A$2:A$151,ROW()-ROW($21:$21)+1)="","",INDEX(Templates!A$2:A$151,ROW()-ROW($21:$21)+1))</f>
        <v>JSON_PATH:chillers[0]</v>
      </c>
      <c r="D77" s="60" t="str" cm="1">
        <f t="array" ref="D77">IF(INDEX(Templates!B$2:B$151,ROW()-ROW($21:$21)+1)="","",INDEX(Templates!B$2:B$151,ROW()-ROW($21:$21)+1))</f>
        <v>design_capacity</v>
      </c>
      <c r="E77" s="60" t="str" cm="1">
        <f t="array" ref="E77">IF(INDEX(Templates!C$2:C$151,ROW()-ROW($21:$21)+1)="","",INDEX(Templates!C$2:C$151,ROW()-ROW($21:$21)+1))</f>
        <v/>
      </c>
      <c r="F77" s="119" t="str" cm="1">
        <f t="array" ref="F77">IF(INDEX(Templates!D$2:D$151,ROW()-ROW($21:$21)+1)="","",INDEX(Templates!D$2:D$151,ROW()-ROW($21:$21)+1))</f>
        <v/>
      </c>
      <c r="G77" s="107" t="str" cm="1">
        <f t="array" ref="G77">IF(INDEX(Templates!E$2:E$151,ROW()-ROW($21:$21)+1)="","",INDEX(Templates!E$2:E$151,ROW()-ROW($21:$21)+1))</f>
        <v>Chiller</v>
      </c>
      <c r="H77" s="62" t="str" cm="1">
        <f t="array" ref="H77">IF(INDEX(Templates!F$2:F$151,ROW()-ROW($21:$21)+1)="","",INDEX(Templates!F$2:F$151,ROW()-ROW($21:$21)+1))</f>
        <v>Chiller 1</v>
      </c>
      <c r="I77" s="62" t="str" cm="1">
        <f t="array" ref="I77">IF(INDEX(Templates!G$2:G$151,ROW()-ROW($21:$21)+1)="","",INDEX(Templates!G$2:G$151,ROW()-ROW($21:$21)+1))</f>
        <v>ASHRAE229 1</v>
      </c>
      <c r="J77" s="62" t="str" cm="1">
        <f t="array" ref="J77">IF(INDEX(Templates!H$2:H$151,ROW()-ROW($21:$21)+1)="","",INDEX(Templates!H$2:H$151,ROW()-ROW($21:$21)+1))</f>
        <v>design_capacity</v>
      </c>
      <c r="K77" s="63" t="str" cm="1">
        <f t="array" ref="K77">IF(INDEX(Templates!I$2:I$151,ROW()-ROW($21:$21)+1)="","",INDEX(Templates!I$2:I$151,ROW()-ROW($21:$21)+1))</f>
        <v>cooling_capacity</v>
      </c>
      <c r="L77" s="63" t="str" cm="1">
        <f t="array" ref="L77">IF(INDEX(Templates!J$2:J$151,ROW()-ROW($21:$21)+1)="","",INDEX(Templates!J$2:J$151,ROW()-ROW($21:$21)+1))</f>
        <v>ton</v>
      </c>
      <c r="M77" s="49" t="str" cm="1">
        <f t="array" ref="M77">IF(INDEX(Templates!$I$2:$FP$150,ROW()-ROW(M$21)+1, MATCH(M$17,Templates!$I$1:FP$1,0))="","",INDEX(Templates!$I$2:$FP$150,ROW()-ROW(M$21)+1, MATCH(M$17,Templates!$I$1:FP$1,0)))</f>
        <v/>
      </c>
      <c r="N77" s="49" t="str" cm="1">
        <f t="array" ref="N77">IF(INDEX(Templates!$I$2:$FP$150,ROW()-ROW(N$21)+1, MATCH(N$17,Templates!$I$1:FQ$1,0))="","",INDEX(Templates!$I$2:$FP$150,ROW()-ROW(N$21)+1, MATCH(N$17,Templates!$I$1:FQ$1,0)))</f>
        <v/>
      </c>
      <c r="O77" s="49" t="str" cm="1">
        <f t="array" ref="O77">IF(INDEX(Templates!$I$2:$FP$150,ROW()-ROW(O$21)+1, MATCH(O$17,Templates!$I$1:FR$1,0))="","",INDEX(Templates!$I$2:$FP$150,ROW()-ROW(O$21)+1, MATCH(O$17,Templates!$I$1:FR$1,0)))</f>
        <v/>
      </c>
      <c r="P77" s="49" t="str" cm="1">
        <f t="array" ref="P77">IF(INDEX(Templates!$I$2:$FP$150,ROW()-ROW(P$21)+1, MATCH(P$17,Templates!$I$1:FS$1,0))="","",INDEX(Templates!$I$2:$FP$150,ROW()-ROW(P$21)+1, MATCH(P$17,Templates!$I$1:FS$1,0)))</f>
        <v/>
      </c>
      <c r="Q77" s="49" t="str" cm="1">
        <f t="array" ref="Q77">IF(INDEX(Templates!$I$2:$FP$150,ROW()-ROW(Q$21)+1, MATCH(Q$17,Templates!$I$1:FT$1,0))="","",INDEX(Templates!$I$2:$FP$150,ROW()-ROW(Q$21)+1, MATCH(Q$17,Templates!$I$1:FT$1,0)))</f>
        <v/>
      </c>
      <c r="R77" s="49" t="str" cm="1">
        <f t="array" ref="R77">IF(INDEX(Templates!$I$2:$FP$150,ROW()-ROW(R$21)+1, MATCH(R$17,Templates!$I$1:FU$1,0))="","",INDEX(Templates!$I$2:$FP$150,ROW()-ROW(R$21)+1, MATCH(R$17,Templates!$I$1:FU$1,0)))</f>
        <v/>
      </c>
      <c r="S77" s="49" t="str" cm="1">
        <f t="array" ref="S77">IF(INDEX(Templates!$I$2:$FP$150,ROW()-ROW(S$21)+1, MATCH(S$17,Templates!$I$1:FV$1,0))="","",INDEX(Templates!$I$2:$FP$150,ROW()-ROW(S$21)+1, MATCH(S$17,Templates!$I$1:FV$1,0)))</f>
        <v/>
      </c>
      <c r="T77" s="49" t="str" cm="1">
        <f t="array" ref="T77">IF(INDEX(Templates!$I$2:$FP$150,ROW()-ROW(T$21)+1, MATCH(T$17,Templates!$I$1:FW$1,0))="","",INDEX(Templates!$I$2:$FP$150,ROW()-ROW(T$21)+1, MATCH(T$17,Templates!$I$1:FW$1,0)))</f>
        <v/>
      </c>
      <c r="U77" s="49" t="str" cm="1">
        <f t="array" ref="U77">IF(INDEX(Templates!$I$2:$FP$150,ROW()-ROW(U$21)+1, MATCH(U$17,Templates!$I$1:FX$1,0))="","",INDEX(Templates!$I$2:$FP$150,ROW()-ROW(U$21)+1, MATCH(U$17,Templates!$I$1:FX$1,0)))</f>
        <v/>
      </c>
      <c r="V77" s="49" t="str" cm="1">
        <f t="array" ref="V77">IF(INDEX(Templates!$I$2:$FP$150,ROW()-ROW(V$21)+1, MATCH(V$17,Templates!$I$1:FY$1,0))="","",INDEX(Templates!$I$2:$FP$150,ROW()-ROW(V$21)+1, MATCH(V$17,Templates!$I$1:FY$1,0)))</f>
        <v/>
      </c>
      <c r="W77" s="49" t="str" cm="1">
        <f t="array" ref="W77">IF(INDEX(Templates!$I$2:$FP$150,ROW()-ROW(W$21)+1, MATCH(W$17,Templates!$I$1:FZ$1,0))="","",INDEX(Templates!$I$2:$FP$150,ROW()-ROW(W$21)+1, MATCH(W$17,Templates!$I$1:FZ$1,0)))</f>
        <v/>
      </c>
      <c r="X77" s="49" t="str" cm="1">
        <f t="array" ref="X77">IF(INDEX(Templates!$I$2:$FP$150,ROW()-ROW(X$21)+1, MATCH(X$17,Templates!$I$1:GA$1,0))="","",INDEX(Templates!$I$2:$FP$150,ROW()-ROW(X$21)+1, MATCH(X$17,Templates!$I$1:GA$1,0)))</f>
        <v/>
      </c>
      <c r="Y77" s="49" t="str" cm="1">
        <f t="array" ref="Y77">IF(INDEX(Templates!$I$2:$FP$150,ROW()-ROW(Y$21)+1, MATCH(Y$17,Templates!$I$1:GB$1,0))="","",INDEX(Templates!$I$2:$FP$150,ROW()-ROW(Y$21)+1, MATCH(Y$17,Templates!$I$1:GB$1,0)))</f>
        <v/>
      </c>
      <c r="Z77" s="49" t="str" cm="1">
        <f t="array" ref="Z77">IF(INDEX(Templates!$I$2:$FP$150,ROW()-ROW(Z$21)+1, MATCH(Z$17,Templates!$I$1:GC$1,0))="","",INDEX(Templates!$I$2:$FP$150,ROW()-ROW(Z$21)+1, MATCH(Z$17,Templates!$I$1:GC$1,0)))</f>
        <v/>
      </c>
      <c r="AA77" s="49"/>
      <c r="AB77" s="49"/>
      <c r="AC77" s="49"/>
    </row>
    <row r="78" spans="1:29" s="18" customFormat="1">
      <c r="A78" s="35" t="s">
        <v>374</v>
      </c>
      <c r="B78" s="6" t="s">
        <v>378</v>
      </c>
      <c r="C78" s="60" t="str" cm="1">
        <f t="array" ref="C78">IF(INDEX(Templates!A$2:A$151,ROW()-ROW($21:$21)+1)="","",INDEX(Templates!A$2:A$151,ROW()-ROW($21:$21)+1))</f>
        <v>JSON_PATH:chillers[0]</v>
      </c>
      <c r="D78" s="60" t="str" cm="1">
        <f t="array" ref="D78">IF(INDEX(Templates!B$2:B$151,ROW()-ROW($21:$21)+1)="","",INDEX(Templates!B$2:B$151,ROW()-ROW($21:$21)+1))</f>
        <v>energy_source_type</v>
      </c>
      <c r="E78" s="60" t="str" cm="1">
        <f t="array" ref="E78">IF(INDEX(Templates!C$2:C$151,ROW()-ROW($21:$21)+1)="","",INDEX(Templates!C$2:C$151,ROW()-ROW($21:$21)+1))</f>
        <v/>
      </c>
      <c r="F78" s="119" t="str" cm="1">
        <f t="array" ref="F78">IF(INDEX(Templates!D$2:D$151,ROW()-ROW($21:$21)+1)="","",INDEX(Templates!D$2:D$151,ROW()-ROW($21:$21)+1))</f>
        <v/>
      </c>
      <c r="G78" s="107" t="str" cm="1">
        <f t="array" ref="G78">IF(INDEX(Templates!E$2:E$151,ROW()-ROW($21:$21)+1)="","",INDEX(Templates!E$2:E$151,ROW()-ROW($21:$21)+1))</f>
        <v>Chiller</v>
      </c>
      <c r="H78" s="62" t="str" cm="1">
        <f t="array" ref="H78">IF(INDEX(Templates!F$2:F$151,ROW()-ROW($21:$21)+1)="","",INDEX(Templates!F$2:F$151,ROW()-ROW($21:$21)+1))</f>
        <v>Chiller 1</v>
      </c>
      <c r="I78" s="62" t="str" cm="1">
        <f t="array" ref="I78">IF(INDEX(Templates!G$2:G$151,ROW()-ROW($21:$21)+1)="","",INDEX(Templates!G$2:G$151,ROW()-ROW($21:$21)+1))</f>
        <v>ASHRAE229 1</v>
      </c>
      <c r="J78" s="62" t="str" cm="1">
        <f t="array" ref="J78">IF(INDEX(Templates!H$2:H$151,ROW()-ROW($21:$21)+1)="","",INDEX(Templates!H$2:H$151,ROW()-ROW($21:$21)+1))</f>
        <v>energy_source_type</v>
      </c>
      <c r="K78" s="63" t="str" cm="1">
        <f t="array" ref="K78">IF(INDEX(Templates!I$2:I$151,ROW()-ROW($21:$21)+1)="","",INDEX(Templates!I$2:I$151,ROW()-ROW($21:$21)+1))</f>
        <v/>
      </c>
      <c r="L78" s="63" t="str" cm="1">
        <f t="array" ref="L78">IF(INDEX(Templates!J$2:J$151,ROW()-ROW($21:$21)+1)="","",INDEX(Templates!J$2:J$151,ROW()-ROW($21:$21)+1))</f>
        <v/>
      </c>
      <c r="M78" s="49" t="str" cm="1">
        <f t="array" ref="M78">IF(INDEX(Templates!$I$2:$FP$150,ROW()-ROW(M$21)+1, MATCH(M$17,Templates!$I$1:FP$1,0))="","",INDEX(Templates!$I$2:$FP$150,ROW()-ROW(M$21)+1, MATCH(M$17,Templates!$I$1:FP$1,0)))</f>
        <v/>
      </c>
      <c r="N78" s="49" t="str" cm="1">
        <f t="array" ref="N78">IF(INDEX(Templates!$I$2:$FP$150,ROW()-ROW(N$21)+1, MATCH(N$17,Templates!$I$1:FQ$1,0))="","",INDEX(Templates!$I$2:$FP$150,ROW()-ROW(N$21)+1, MATCH(N$17,Templates!$I$1:FQ$1,0)))</f>
        <v/>
      </c>
      <c r="O78" s="49" t="str" cm="1">
        <f t="array" ref="O78">IF(INDEX(Templates!$I$2:$FP$150,ROW()-ROW(O$21)+1, MATCH(O$17,Templates!$I$1:FR$1,0))="","",INDEX(Templates!$I$2:$FP$150,ROW()-ROW(O$21)+1, MATCH(O$17,Templates!$I$1:FR$1,0)))</f>
        <v/>
      </c>
      <c r="P78" s="49" t="str" cm="1">
        <f t="array" ref="P78">IF(INDEX(Templates!$I$2:$FP$150,ROW()-ROW(P$21)+1, MATCH(P$17,Templates!$I$1:FS$1,0))="","",INDEX(Templates!$I$2:$FP$150,ROW()-ROW(P$21)+1, MATCH(P$17,Templates!$I$1:FS$1,0)))</f>
        <v/>
      </c>
      <c r="Q78" s="49" t="str" cm="1">
        <f t="array" ref="Q78">IF(INDEX(Templates!$I$2:$FP$150,ROW()-ROW(Q$21)+1, MATCH(Q$17,Templates!$I$1:FT$1,0))="","",INDEX(Templates!$I$2:$FP$150,ROW()-ROW(Q$21)+1, MATCH(Q$17,Templates!$I$1:FT$1,0)))</f>
        <v/>
      </c>
      <c r="R78" s="49" t="str" cm="1">
        <f t="array" ref="R78">IF(INDEX(Templates!$I$2:$FP$150,ROW()-ROW(R$21)+1, MATCH(R$17,Templates!$I$1:FU$1,0))="","",INDEX(Templates!$I$2:$FP$150,ROW()-ROW(R$21)+1, MATCH(R$17,Templates!$I$1:FU$1,0)))</f>
        <v/>
      </c>
      <c r="S78" s="49" t="str" cm="1">
        <f t="array" ref="S78">IF(INDEX(Templates!$I$2:$FP$150,ROW()-ROW(S$21)+1, MATCH(S$17,Templates!$I$1:FV$1,0))="","",INDEX(Templates!$I$2:$FP$150,ROW()-ROW(S$21)+1, MATCH(S$17,Templates!$I$1:FV$1,0)))</f>
        <v/>
      </c>
      <c r="T78" s="49" t="str" cm="1">
        <f t="array" ref="T78">IF(INDEX(Templates!$I$2:$FP$150,ROW()-ROW(T$21)+1, MATCH(T$17,Templates!$I$1:FW$1,0))="","",INDEX(Templates!$I$2:$FP$150,ROW()-ROW(T$21)+1, MATCH(T$17,Templates!$I$1:FW$1,0)))</f>
        <v/>
      </c>
      <c r="U78" s="49" t="str" cm="1">
        <f t="array" ref="U78">IF(INDEX(Templates!$I$2:$FP$150,ROW()-ROW(U$21)+1, MATCH(U$17,Templates!$I$1:FX$1,0))="","",INDEX(Templates!$I$2:$FP$150,ROW()-ROW(U$21)+1, MATCH(U$17,Templates!$I$1:FX$1,0)))</f>
        <v/>
      </c>
      <c r="V78" s="49" t="str" cm="1">
        <f t="array" ref="V78">IF(INDEX(Templates!$I$2:$FP$150,ROW()-ROW(V$21)+1, MATCH(V$17,Templates!$I$1:FY$1,0))="","",INDEX(Templates!$I$2:$FP$150,ROW()-ROW(V$21)+1, MATCH(V$17,Templates!$I$1:FY$1,0)))</f>
        <v/>
      </c>
      <c r="W78" s="49" t="str" cm="1">
        <f t="array" ref="W78">IF(INDEX(Templates!$I$2:$FP$150,ROW()-ROW(W$21)+1, MATCH(W$17,Templates!$I$1:FZ$1,0))="","",INDEX(Templates!$I$2:$FP$150,ROW()-ROW(W$21)+1, MATCH(W$17,Templates!$I$1:FZ$1,0)))</f>
        <v/>
      </c>
      <c r="X78" s="49" t="str" cm="1">
        <f t="array" ref="X78">IF(INDEX(Templates!$I$2:$FP$150,ROW()-ROW(X$21)+1, MATCH(X$17,Templates!$I$1:GA$1,0))="","",INDEX(Templates!$I$2:$FP$150,ROW()-ROW(X$21)+1, MATCH(X$17,Templates!$I$1:GA$1,0)))</f>
        <v/>
      </c>
      <c r="Y78" s="49" t="str" cm="1">
        <f t="array" ref="Y78">IF(INDEX(Templates!$I$2:$FP$150,ROW()-ROW(Y$21)+1, MATCH(Y$17,Templates!$I$1:GB$1,0))="","",INDEX(Templates!$I$2:$FP$150,ROW()-ROW(Y$21)+1, MATCH(Y$17,Templates!$I$1:GB$1,0)))</f>
        <v/>
      </c>
      <c r="Z78" s="49" t="str" cm="1">
        <f t="array" ref="Z78">IF(INDEX(Templates!$I$2:$FP$150,ROW()-ROW(Z$21)+1, MATCH(Z$17,Templates!$I$1:GC$1,0))="","",INDEX(Templates!$I$2:$FP$150,ROW()-ROW(Z$21)+1, MATCH(Z$17,Templates!$I$1:GC$1,0)))</f>
        <v/>
      </c>
      <c r="AA78" s="49"/>
      <c r="AB78" s="49"/>
      <c r="AC78" s="49"/>
    </row>
    <row r="79" spans="1:29" s="18" customFormat="1">
      <c r="A79" s="35" t="s">
        <v>374</v>
      </c>
      <c r="B79" s="6" t="s">
        <v>378</v>
      </c>
      <c r="C79" s="60" t="str" cm="1">
        <f t="array" ref="C79">IF(INDEX(Templates!A$2:A$151,ROW()-ROW($21:$21)+1)="","",INDEX(Templates!A$2:A$151,ROW()-ROW($21:$21)+1))</f>
        <v>JSON_PATH:chillers[0]</v>
      </c>
      <c r="D79" s="60" t="str" cm="1">
        <f t="array" ref="D79">IF(INDEX(Templates!B$2:B$151,ROW()-ROW($21:$21)+1)="","",INDEX(Templates!B$2:B$151,ROW()-ROW($21:$21)+1))</f>
        <v>full_load_efficiency</v>
      </c>
      <c r="E79" s="60" t="str" cm="1">
        <f t="array" ref="E79">IF(INDEX(Templates!C$2:C$151,ROW()-ROW($21:$21)+1)="","",INDEX(Templates!C$2:C$151,ROW()-ROW($21:$21)+1))</f>
        <v/>
      </c>
      <c r="F79" s="119" t="str" cm="1">
        <f t="array" ref="F79">IF(INDEX(Templates!D$2:D$151,ROW()-ROW($21:$21)+1)="","",INDEX(Templates!D$2:D$151,ROW()-ROW($21:$21)+1))</f>
        <v/>
      </c>
      <c r="G79" s="107" t="str" cm="1">
        <f t="array" ref="G79">IF(INDEX(Templates!E$2:E$151,ROW()-ROW($21:$21)+1)="","",INDEX(Templates!E$2:E$151,ROW()-ROW($21:$21)+1))</f>
        <v>Chiller</v>
      </c>
      <c r="H79" s="62" t="str" cm="1">
        <f t="array" ref="H79">IF(INDEX(Templates!F$2:F$151,ROW()-ROW($21:$21)+1)="","",INDEX(Templates!F$2:F$151,ROW()-ROW($21:$21)+1))</f>
        <v>Chiller 1</v>
      </c>
      <c r="I79" s="62" t="str" cm="1">
        <f t="array" ref="I79">IF(INDEX(Templates!G$2:G$151,ROW()-ROW($21:$21)+1)="","",INDEX(Templates!G$2:G$151,ROW()-ROW($21:$21)+1))</f>
        <v>ASHRAE229 1</v>
      </c>
      <c r="J79" s="62" t="str" cm="1">
        <f t="array" ref="J79">IF(INDEX(Templates!H$2:H$151,ROW()-ROW($21:$21)+1)="","",INDEX(Templates!H$2:H$151,ROW()-ROW($21:$21)+1))</f>
        <v>full_load_efficiency</v>
      </c>
      <c r="K79" s="63" t="str" cm="1">
        <f t="array" ref="K79">IF(INDEX(Templates!I$2:I$151,ROW()-ROW($21:$21)+1)="","",INDEX(Templates!I$2:I$151,ROW()-ROW($21:$21)+1))</f>
        <v>cooling_efficiency</v>
      </c>
      <c r="L79" s="63" t="str" cm="1">
        <f t="array" ref="L79">IF(INDEX(Templates!J$2:J$151,ROW()-ROW($21:$21)+1)="","",INDEX(Templates!J$2:J$151,ROW()-ROW($21:$21)+1))</f>
        <v>kW/ton</v>
      </c>
      <c r="M79" s="49" t="str" cm="1">
        <f t="array" ref="M79">IF(INDEX(Templates!$I$2:$FP$150,ROW()-ROW(M$21)+1, MATCH(M$17,Templates!$I$1:FP$1,0))="","",INDEX(Templates!$I$2:$FP$150,ROW()-ROW(M$21)+1, MATCH(M$17,Templates!$I$1:FP$1,0)))</f>
        <v/>
      </c>
      <c r="N79" s="49" t="str" cm="1">
        <f t="array" ref="N79">IF(INDEX(Templates!$I$2:$FP$150,ROW()-ROW(N$21)+1, MATCH(N$17,Templates!$I$1:FQ$1,0))="","",INDEX(Templates!$I$2:$FP$150,ROW()-ROW(N$21)+1, MATCH(N$17,Templates!$I$1:FQ$1,0)))</f>
        <v/>
      </c>
      <c r="O79" s="49" t="str" cm="1">
        <f t="array" ref="O79">IF(INDEX(Templates!$I$2:$FP$150,ROW()-ROW(O$21)+1, MATCH(O$17,Templates!$I$1:FR$1,0))="","",INDEX(Templates!$I$2:$FP$150,ROW()-ROW(O$21)+1, MATCH(O$17,Templates!$I$1:FR$1,0)))</f>
        <v/>
      </c>
      <c r="P79" s="49" t="str" cm="1">
        <f t="array" ref="P79">IF(INDEX(Templates!$I$2:$FP$150,ROW()-ROW(P$21)+1, MATCH(P$17,Templates!$I$1:FS$1,0))="","",INDEX(Templates!$I$2:$FP$150,ROW()-ROW(P$21)+1, MATCH(P$17,Templates!$I$1:FS$1,0)))</f>
        <v/>
      </c>
      <c r="Q79" s="49" t="str" cm="1">
        <f t="array" ref="Q79">IF(INDEX(Templates!$I$2:$FP$150,ROW()-ROW(Q$21)+1, MATCH(Q$17,Templates!$I$1:FT$1,0))="","",INDEX(Templates!$I$2:$FP$150,ROW()-ROW(Q$21)+1, MATCH(Q$17,Templates!$I$1:FT$1,0)))</f>
        <v/>
      </c>
      <c r="R79" s="49" t="str" cm="1">
        <f t="array" ref="R79">IF(INDEX(Templates!$I$2:$FP$150,ROW()-ROW(R$21)+1, MATCH(R$17,Templates!$I$1:FU$1,0))="","",INDEX(Templates!$I$2:$FP$150,ROW()-ROW(R$21)+1, MATCH(R$17,Templates!$I$1:FU$1,0)))</f>
        <v/>
      </c>
      <c r="S79" s="49" t="str" cm="1">
        <f t="array" ref="S79">IF(INDEX(Templates!$I$2:$FP$150,ROW()-ROW(S$21)+1, MATCH(S$17,Templates!$I$1:FV$1,0))="","",INDEX(Templates!$I$2:$FP$150,ROW()-ROW(S$21)+1, MATCH(S$17,Templates!$I$1:FV$1,0)))</f>
        <v/>
      </c>
      <c r="T79" s="49" t="str" cm="1">
        <f t="array" ref="T79">IF(INDEX(Templates!$I$2:$FP$150,ROW()-ROW(T$21)+1, MATCH(T$17,Templates!$I$1:FW$1,0))="","",INDEX(Templates!$I$2:$FP$150,ROW()-ROW(T$21)+1, MATCH(T$17,Templates!$I$1:FW$1,0)))</f>
        <v/>
      </c>
      <c r="U79" s="49" t="str" cm="1">
        <f t="array" ref="U79">IF(INDEX(Templates!$I$2:$FP$150,ROW()-ROW(U$21)+1, MATCH(U$17,Templates!$I$1:FX$1,0))="","",INDEX(Templates!$I$2:$FP$150,ROW()-ROW(U$21)+1, MATCH(U$17,Templates!$I$1:FX$1,0)))</f>
        <v/>
      </c>
      <c r="V79" s="49" t="str" cm="1">
        <f t="array" ref="V79">IF(INDEX(Templates!$I$2:$FP$150,ROW()-ROW(V$21)+1, MATCH(V$17,Templates!$I$1:FY$1,0))="","",INDEX(Templates!$I$2:$FP$150,ROW()-ROW(V$21)+1, MATCH(V$17,Templates!$I$1:FY$1,0)))</f>
        <v/>
      </c>
      <c r="W79" s="49" t="str" cm="1">
        <f t="array" ref="W79">IF(INDEX(Templates!$I$2:$FP$150,ROW()-ROW(W$21)+1, MATCH(W$17,Templates!$I$1:FZ$1,0))="","",INDEX(Templates!$I$2:$FP$150,ROW()-ROW(W$21)+1, MATCH(W$17,Templates!$I$1:FZ$1,0)))</f>
        <v/>
      </c>
      <c r="X79" s="49" t="str" cm="1">
        <f t="array" ref="X79">IF(INDEX(Templates!$I$2:$FP$150,ROW()-ROW(X$21)+1, MATCH(X$17,Templates!$I$1:GA$1,0))="","",INDEX(Templates!$I$2:$FP$150,ROW()-ROW(X$21)+1, MATCH(X$17,Templates!$I$1:GA$1,0)))</f>
        <v/>
      </c>
      <c r="Y79" s="49" t="str" cm="1">
        <f t="array" ref="Y79">IF(INDEX(Templates!$I$2:$FP$150,ROW()-ROW(Y$21)+1, MATCH(Y$17,Templates!$I$1:GB$1,0))="","",INDEX(Templates!$I$2:$FP$150,ROW()-ROW(Y$21)+1, MATCH(Y$17,Templates!$I$1:GB$1,0)))</f>
        <v/>
      </c>
      <c r="Z79" s="49" t="str" cm="1">
        <f t="array" ref="Z79">IF(INDEX(Templates!$I$2:$FP$150,ROW()-ROW(Z$21)+1, MATCH(Z$17,Templates!$I$1:GC$1,0))="","",INDEX(Templates!$I$2:$FP$150,ROW()-ROW(Z$21)+1, MATCH(Z$17,Templates!$I$1:GC$1,0)))</f>
        <v/>
      </c>
      <c r="AA79" s="49"/>
      <c r="AB79" s="49"/>
      <c r="AC79" s="49"/>
    </row>
    <row r="80" spans="1:29" s="18" customFormat="1">
      <c r="A80" s="35" t="s">
        <v>374</v>
      </c>
      <c r="B80" s="6" t="s">
        <v>378</v>
      </c>
      <c r="C80" s="60" t="str" cm="1">
        <f t="array" ref="C80">IF(INDEX(Templates!A$2:A$151,ROW()-ROW($21:$21)+1)="","",INDEX(Templates!A$2:A$151,ROW()-ROW($21:$21)+1))</f>
        <v>JSON_PATH:chillers[0]</v>
      </c>
      <c r="D80" s="60" t="str" cm="1">
        <f t="array" ref="D80">IF(INDEX(Templates!B$2:B$151,ROW()-ROW($21:$21)+1)="","",INDEX(Templates!B$2:B$151,ROW()-ROW($21:$21)+1))</f>
        <v>compressor_type</v>
      </c>
      <c r="E80" s="60" t="str" cm="1">
        <f t="array" ref="E80">IF(INDEX(Templates!C$2:C$151,ROW()-ROW($21:$21)+1)="","",INDEX(Templates!C$2:C$151,ROW()-ROW($21:$21)+1))</f>
        <v/>
      </c>
      <c r="F80" s="119" t="str" cm="1">
        <f t="array" ref="F80">IF(INDEX(Templates!D$2:D$151,ROW()-ROW($21:$21)+1)="","",INDEX(Templates!D$2:D$151,ROW()-ROW($21:$21)+1))</f>
        <v/>
      </c>
      <c r="G80" s="107" t="str" cm="1">
        <f t="array" ref="G80">IF(INDEX(Templates!E$2:E$151,ROW()-ROW($21:$21)+1)="","",INDEX(Templates!E$2:E$151,ROW()-ROW($21:$21)+1))</f>
        <v>Chiller</v>
      </c>
      <c r="H80" s="62" t="str" cm="1">
        <f t="array" ref="H80">IF(INDEX(Templates!F$2:F$151,ROW()-ROW($21:$21)+1)="","",INDEX(Templates!F$2:F$151,ROW()-ROW($21:$21)+1))</f>
        <v>Chiller 1</v>
      </c>
      <c r="I80" s="62" t="str" cm="1">
        <f t="array" ref="I80">IF(INDEX(Templates!G$2:G$151,ROW()-ROW($21:$21)+1)="","",INDEX(Templates!G$2:G$151,ROW()-ROW($21:$21)+1))</f>
        <v>ASHRAE229 1</v>
      </c>
      <c r="J80" s="62" t="str" cm="1">
        <f t="array" ref="J80">IF(INDEX(Templates!H$2:H$151,ROW()-ROW($21:$21)+1)="","",INDEX(Templates!H$2:H$151,ROW()-ROW($21:$21)+1))</f>
        <v>compressor_type</v>
      </c>
      <c r="K80" s="63" t="str" cm="1">
        <f t="array" ref="K80">IF(INDEX(Templates!I$2:I$151,ROW()-ROW($21:$21)+1)="","",INDEX(Templates!I$2:I$151,ROW()-ROW($21:$21)+1))</f>
        <v/>
      </c>
      <c r="L80" s="63" t="str" cm="1">
        <f t="array" ref="L80">IF(INDEX(Templates!J$2:J$151,ROW()-ROW($21:$21)+1)="","",INDEX(Templates!J$2:J$151,ROW()-ROW($21:$21)+1))</f>
        <v/>
      </c>
      <c r="M80" s="49" t="str" cm="1">
        <f t="array" ref="M80">IF(INDEX(Templates!$I$2:$FP$150,ROW()-ROW(M$21)+1, MATCH(M$17,Templates!$I$1:FP$1,0))="","",INDEX(Templates!$I$2:$FP$150,ROW()-ROW(M$21)+1, MATCH(M$17,Templates!$I$1:FP$1,0)))</f>
        <v/>
      </c>
      <c r="N80" s="49" t="str" cm="1">
        <f t="array" ref="N80">IF(INDEX(Templates!$I$2:$FP$150,ROW()-ROW(N$21)+1, MATCH(N$17,Templates!$I$1:FQ$1,0))="","",INDEX(Templates!$I$2:$FP$150,ROW()-ROW(N$21)+1, MATCH(N$17,Templates!$I$1:FQ$1,0)))</f>
        <v/>
      </c>
      <c r="O80" s="49" t="str" cm="1">
        <f t="array" ref="O80">IF(INDEX(Templates!$I$2:$FP$150,ROW()-ROW(O$21)+1, MATCH(O$17,Templates!$I$1:FR$1,0))="","",INDEX(Templates!$I$2:$FP$150,ROW()-ROW(O$21)+1, MATCH(O$17,Templates!$I$1:FR$1,0)))</f>
        <v/>
      </c>
      <c r="P80" s="49" t="str" cm="1">
        <f t="array" ref="P80">IF(INDEX(Templates!$I$2:$FP$150,ROW()-ROW(P$21)+1, MATCH(P$17,Templates!$I$1:FS$1,0))="","",INDEX(Templates!$I$2:$FP$150,ROW()-ROW(P$21)+1, MATCH(P$17,Templates!$I$1:FS$1,0)))</f>
        <v/>
      </c>
      <c r="Q80" s="49" t="str" cm="1">
        <f t="array" ref="Q80">IF(INDEX(Templates!$I$2:$FP$150,ROW()-ROW(Q$21)+1, MATCH(Q$17,Templates!$I$1:FT$1,0))="","",INDEX(Templates!$I$2:$FP$150,ROW()-ROW(Q$21)+1, MATCH(Q$17,Templates!$I$1:FT$1,0)))</f>
        <v/>
      </c>
      <c r="R80" s="49" t="str" cm="1">
        <f t="array" ref="R80">IF(INDEX(Templates!$I$2:$FP$150,ROW()-ROW(R$21)+1, MATCH(R$17,Templates!$I$1:FU$1,0))="","",INDEX(Templates!$I$2:$FP$150,ROW()-ROW(R$21)+1, MATCH(R$17,Templates!$I$1:FU$1,0)))</f>
        <v/>
      </c>
      <c r="S80" s="49" t="str" cm="1">
        <f t="array" ref="S80">IF(INDEX(Templates!$I$2:$FP$150,ROW()-ROW(S$21)+1, MATCH(S$17,Templates!$I$1:FV$1,0))="","",INDEX(Templates!$I$2:$FP$150,ROW()-ROW(S$21)+1, MATCH(S$17,Templates!$I$1:FV$1,0)))</f>
        <v/>
      </c>
      <c r="T80" s="49" t="str" cm="1">
        <f t="array" ref="T80">IF(INDEX(Templates!$I$2:$FP$150,ROW()-ROW(T$21)+1, MATCH(T$17,Templates!$I$1:FW$1,0))="","",INDEX(Templates!$I$2:$FP$150,ROW()-ROW(T$21)+1, MATCH(T$17,Templates!$I$1:FW$1,0)))</f>
        <v/>
      </c>
      <c r="U80" s="49" t="str" cm="1">
        <f t="array" ref="U80">IF(INDEX(Templates!$I$2:$FP$150,ROW()-ROW(U$21)+1, MATCH(U$17,Templates!$I$1:FX$1,0))="","",INDEX(Templates!$I$2:$FP$150,ROW()-ROW(U$21)+1, MATCH(U$17,Templates!$I$1:FX$1,0)))</f>
        <v/>
      </c>
      <c r="V80" s="49" t="str" cm="1">
        <f t="array" ref="V80">IF(INDEX(Templates!$I$2:$FP$150,ROW()-ROW(V$21)+1, MATCH(V$17,Templates!$I$1:FY$1,0))="","",INDEX(Templates!$I$2:$FP$150,ROW()-ROW(V$21)+1, MATCH(V$17,Templates!$I$1:FY$1,0)))</f>
        <v/>
      </c>
      <c r="W80" s="49" t="str" cm="1">
        <f t="array" ref="W80">IF(INDEX(Templates!$I$2:$FP$150,ROW()-ROW(W$21)+1, MATCH(W$17,Templates!$I$1:FZ$1,0))="","",INDEX(Templates!$I$2:$FP$150,ROW()-ROW(W$21)+1, MATCH(W$17,Templates!$I$1:FZ$1,0)))</f>
        <v/>
      </c>
      <c r="X80" s="49" t="str" cm="1">
        <f t="array" ref="X80">IF(INDEX(Templates!$I$2:$FP$150,ROW()-ROW(X$21)+1, MATCH(X$17,Templates!$I$1:GA$1,0))="","",INDEX(Templates!$I$2:$FP$150,ROW()-ROW(X$21)+1, MATCH(X$17,Templates!$I$1:GA$1,0)))</f>
        <v/>
      </c>
      <c r="Y80" s="49" t="str" cm="1">
        <f t="array" ref="Y80">IF(INDEX(Templates!$I$2:$FP$150,ROW()-ROW(Y$21)+1, MATCH(Y$17,Templates!$I$1:GB$1,0))="","",INDEX(Templates!$I$2:$FP$150,ROW()-ROW(Y$21)+1, MATCH(Y$17,Templates!$I$1:GB$1,0)))</f>
        <v/>
      </c>
      <c r="Z80" s="49" t="str" cm="1">
        <f t="array" ref="Z80">IF(INDEX(Templates!$I$2:$FP$150,ROW()-ROW(Z$21)+1, MATCH(Z$17,Templates!$I$1:GC$1,0))="","",INDEX(Templates!$I$2:$FP$150,ROW()-ROW(Z$21)+1, MATCH(Z$17,Templates!$I$1:GC$1,0)))</f>
        <v/>
      </c>
      <c r="AA80" s="49"/>
      <c r="AB80" s="49"/>
      <c r="AC80" s="49"/>
    </row>
    <row r="81" spans="1:29" s="18" customFormat="1">
      <c r="A81" s="35" t="s">
        <v>374</v>
      </c>
      <c r="B81" s="6" t="s">
        <v>378</v>
      </c>
      <c r="C81" s="60" t="str" cm="1">
        <f t="array" ref="C81">IF(INDEX(Templates!A$2:A$151,ROW()-ROW($21:$21)+1)="","",INDEX(Templates!A$2:A$151,ROW()-ROW($21:$21)+1))</f>
        <v>JSON_PATH:chillers[1]</v>
      </c>
      <c r="D81" s="60" t="str" cm="1">
        <f t="array" ref="D81">IF(INDEX(Templates!B$2:B$151,ROW()-ROW($21:$21)+1)="","",INDEX(Templates!B$2:B$151,ROW()-ROW($21:$21)+1))</f>
        <v>id</v>
      </c>
      <c r="E81" s="60" t="str" cm="1">
        <f t="array" ref="E81">IF(INDEX(Templates!C$2:C$151,ROW()-ROW($21:$21)+1)="","",INDEX(Templates!C$2:C$151,ROW()-ROW($21:$21)+1))</f>
        <v/>
      </c>
      <c r="F81" s="119" t="str" cm="1">
        <f t="array" ref="F81">IF(INDEX(Templates!D$2:D$151,ROW()-ROW($21:$21)+1)="","",INDEX(Templates!D$2:D$151,ROW()-ROW($21:$21)+1))</f>
        <v/>
      </c>
      <c r="G81" s="107" t="str" cm="1">
        <f t="array" ref="G81">IF(INDEX(Templates!E$2:E$151,ROW()-ROW($21:$21)+1)="","",INDEX(Templates!E$2:E$151,ROW()-ROW($21:$21)+1))</f>
        <v>Chiller</v>
      </c>
      <c r="H81" s="62" t="str" cm="1">
        <f t="array" ref="H81">IF(INDEX(Templates!F$2:F$151,ROW()-ROW($21:$21)+1)="","",INDEX(Templates!F$2:F$151,ROW()-ROW($21:$21)+1))</f>
        <v>Chiller 2</v>
      </c>
      <c r="I81" s="62" t="str" cm="1">
        <f t="array" ref="I81">IF(INDEX(Templates!G$2:G$151,ROW()-ROW($21:$21)+1)="","",INDEX(Templates!G$2:G$151,ROW()-ROW($21:$21)+1))</f>
        <v>ASHRAE229 1</v>
      </c>
      <c r="J81" s="62" t="str" cm="1">
        <f t="array" ref="J81">IF(INDEX(Templates!H$2:H$151,ROW()-ROW($21:$21)+1)="","",INDEX(Templates!H$2:H$151,ROW()-ROW($21:$21)+1))</f>
        <v>id</v>
      </c>
      <c r="K81" s="63" t="str" cm="1">
        <f t="array" ref="K81">IF(INDEX(Templates!I$2:I$151,ROW()-ROW($21:$21)+1)="","",INDEX(Templates!I$2:I$151,ROW()-ROW($21:$21)+1))</f>
        <v/>
      </c>
      <c r="L81" s="63" t="str" cm="1">
        <f t="array" ref="L81">IF(INDEX(Templates!J$2:J$151,ROW()-ROW($21:$21)+1)="","",INDEX(Templates!J$2:J$151,ROW()-ROW($21:$21)+1))</f>
        <v/>
      </c>
      <c r="M81" s="49" t="str" cm="1">
        <f t="array" ref="M81">IF(INDEX(Templates!$I$2:$FP$150,ROW()-ROW(M$21)+1, MATCH(M$17,Templates!$I$1:FP$1,0))="","",INDEX(Templates!$I$2:$FP$150,ROW()-ROW(M$21)+1, MATCH(M$17,Templates!$I$1:FP$1,0)))</f>
        <v/>
      </c>
      <c r="N81" s="49" t="str" cm="1">
        <f t="array" ref="N81">IF(INDEX(Templates!$I$2:$FP$150,ROW()-ROW(N$21)+1, MATCH(N$17,Templates!$I$1:FQ$1,0))="","",INDEX(Templates!$I$2:$FP$150,ROW()-ROW(N$21)+1, MATCH(N$17,Templates!$I$1:FQ$1,0)))</f>
        <v/>
      </c>
      <c r="O81" s="49" t="str" cm="1">
        <f t="array" ref="O81">IF(INDEX(Templates!$I$2:$FP$150,ROW()-ROW(O$21)+1, MATCH(O$17,Templates!$I$1:FR$1,0))="","",INDEX(Templates!$I$2:$FP$150,ROW()-ROW(O$21)+1, MATCH(O$17,Templates!$I$1:FR$1,0)))</f>
        <v/>
      </c>
      <c r="P81" s="49" t="str" cm="1">
        <f t="array" ref="P81">IF(INDEX(Templates!$I$2:$FP$150,ROW()-ROW(P$21)+1, MATCH(P$17,Templates!$I$1:FS$1,0))="","",INDEX(Templates!$I$2:$FP$150,ROW()-ROW(P$21)+1, MATCH(P$17,Templates!$I$1:FS$1,0)))</f>
        <v/>
      </c>
      <c r="Q81" s="49" t="str" cm="1">
        <f t="array" ref="Q81">IF(INDEX(Templates!$I$2:$FP$150,ROW()-ROW(Q$21)+1, MATCH(Q$17,Templates!$I$1:FT$1,0))="","",INDEX(Templates!$I$2:$FP$150,ROW()-ROW(Q$21)+1, MATCH(Q$17,Templates!$I$1:FT$1,0)))</f>
        <v/>
      </c>
      <c r="R81" s="49" t="str" cm="1">
        <f t="array" ref="R81">IF(INDEX(Templates!$I$2:$FP$150,ROW()-ROW(R$21)+1, MATCH(R$17,Templates!$I$1:FU$1,0))="","",INDEX(Templates!$I$2:$FP$150,ROW()-ROW(R$21)+1, MATCH(R$17,Templates!$I$1:FU$1,0)))</f>
        <v/>
      </c>
      <c r="S81" s="49" t="str" cm="1">
        <f t="array" ref="S81">IF(INDEX(Templates!$I$2:$FP$150,ROW()-ROW(S$21)+1, MATCH(S$17,Templates!$I$1:FV$1,0))="","",INDEX(Templates!$I$2:$FP$150,ROW()-ROW(S$21)+1, MATCH(S$17,Templates!$I$1:FV$1,0)))</f>
        <v/>
      </c>
      <c r="T81" s="49" t="str" cm="1">
        <f t="array" ref="T81">IF(INDEX(Templates!$I$2:$FP$150,ROW()-ROW(T$21)+1, MATCH(T$17,Templates!$I$1:FW$1,0))="","",INDEX(Templates!$I$2:$FP$150,ROW()-ROW(T$21)+1, MATCH(T$17,Templates!$I$1:FW$1,0)))</f>
        <v/>
      </c>
      <c r="U81" s="49" t="str" cm="1">
        <f t="array" ref="U81">IF(INDEX(Templates!$I$2:$FP$150,ROW()-ROW(U$21)+1, MATCH(U$17,Templates!$I$1:FX$1,0))="","",INDEX(Templates!$I$2:$FP$150,ROW()-ROW(U$21)+1, MATCH(U$17,Templates!$I$1:FX$1,0)))</f>
        <v/>
      </c>
      <c r="V81" s="49" t="str" cm="1">
        <f t="array" ref="V81">IF(INDEX(Templates!$I$2:$FP$150,ROW()-ROW(V$21)+1, MATCH(V$17,Templates!$I$1:FY$1,0))="","",INDEX(Templates!$I$2:$FP$150,ROW()-ROW(V$21)+1, MATCH(V$17,Templates!$I$1:FY$1,0)))</f>
        <v/>
      </c>
      <c r="W81" s="49" t="str" cm="1">
        <f t="array" ref="W81">IF(INDEX(Templates!$I$2:$FP$150,ROW()-ROW(W$21)+1, MATCH(W$17,Templates!$I$1:FZ$1,0))="","",INDEX(Templates!$I$2:$FP$150,ROW()-ROW(W$21)+1, MATCH(W$17,Templates!$I$1:FZ$1,0)))</f>
        <v/>
      </c>
      <c r="X81" s="49" t="str" cm="1">
        <f t="array" ref="X81">IF(INDEX(Templates!$I$2:$FP$150,ROW()-ROW(X$21)+1, MATCH(X$17,Templates!$I$1:GA$1,0))="","",INDEX(Templates!$I$2:$FP$150,ROW()-ROW(X$21)+1, MATCH(X$17,Templates!$I$1:GA$1,0)))</f>
        <v/>
      </c>
      <c r="Y81" s="49" t="str" cm="1">
        <f t="array" ref="Y81">IF(INDEX(Templates!$I$2:$FP$150,ROW()-ROW(Y$21)+1, MATCH(Y$17,Templates!$I$1:GB$1,0))="","",INDEX(Templates!$I$2:$FP$150,ROW()-ROW(Y$21)+1, MATCH(Y$17,Templates!$I$1:GB$1,0)))</f>
        <v/>
      </c>
      <c r="Z81" s="49" t="str" cm="1">
        <f t="array" ref="Z81">IF(INDEX(Templates!$I$2:$FP$150,ROW()-ROW(Z$21)+1, MATCH(Z$17,Templates!$I$1:GC$1,0))="","",INDEX(Templates!$I$2:$FP$150,ROW()-ROW(Z$21)+1, MATCH(Z$17,Templates!$I$1:GC$1,0)))</f>
        <v/>
      </c>
      <c r="AA81" s="49"/>
      <c r="AB81" s="49"/>
      <c r="AC81" s="49"/>
    </row>
    <row r="82" spans="1:29" s="18" customFormat="1">
      <c r="A82" s="35" t="s">
        <v>374</v>
      </c>
      <c r="B82" s="6" t="s">
        <v>378</v>
      </c>
      <c r="C82" s="60" t="str" cm="1">
        <f t="array" ref="C82">IF(INDEX(Templates!A$2:A$151,ROW()-ROW($21:$21)+1)="","",INDEX(Templates!A$2:A$151,ROW()-ROW($21:$21)+1))</f>
        <v>JSON_PATH:chillers[1]</v>
      </c>
      <c r="D82" s="60" t="str" cm="1">
        <f t="array" ref="D82">IF(INDEX(Templates!B$2:B$151,ROW()-ROW($21:$21)+1)="","",INDEX(Templates!B$2:B$151,ROW()-ROW($21:$21)+1))</f>
        <v>cooling_loop</v>
      </c>
      <c r="E82" s="60" t="str" cm="1">
        <f t="array" ref="E82">IF(INDEX(Templates!C$2:C$151,ROW()-ROW($21:$21)+1)="","",INDEX(Templates!C$2:C$151,ROW()-ROW($21:$21)+1))</f>
        <v/>
      </c>
      <c r="F82" s="119" t="str" cm="1">
        <f t="array" ref="F82">IF(INDEX(Templates!D$2:D$151,ROW()-ROW($21:$21)+1)="","",INDEX(Templates!D$2:D$151,ROW()-ROW($21:$21)+1))</f>
        <v/>
      </c>
      <c r="G82" s="107" t="str" cm="1">
        <f t="array" ref="G82">IF(INDEX(Templates!E$2:E$151,ROW()-ROW($21:$21)+1)="","",INDEX(Templates!E$2:E$151,ROW()-ROW($21:$21)+1))</f>
        <v>Chiller</v>
      </c>
      <c r="H82" s="62" t="str" cm="1">
        <f t="array" ref="H82">IF(INDEX(Templates!F$2:F$151,ROW()-ROW($21:$21)+1)="","",INDEX(Templates!F$2:F$151,ROW()-ROW($21:$21)+1))</f>
        <v>Chiller 2</v>
      </c>
      <c r="I82" s="62" t="str" cm="1">
        <f t="array" ref="I82">IF(INDEX(Templates!G$2:G$151,ROW()-ROW($21:$21)+1)="","",INDEX(Templates!G$2:G$151,ROW()-ROW($21:$21)+1))</f>
        <v>ASHRAE229 1</v>
      </c>
      <c r="J82" s="62" t="str" cm="1">
        <f t="array" ref="J82">IF(INDEX(Templates!H$2:H$151,ROW()-ROW($21:$21)+1)="","",INDEX(Templates!H$2:H$151,ROW()-ROW($21:$21)+1))</f>
        <v>cooling_loop</v>
      </c>
      <c r="K82" s="63" t="str" cm="1">
        <f t="array" ref="K82">IF(INDEX(Templates!I$2:I$151,ROW()-ROW($21:$21)+1)="","",INDEX(Templates!I$2:I$151,ROW()-ROW($21:$21)+1))</f>
        <v/>
      </c>
      <c r="L82" s="63" t="str" cm="1">
        <f t="array" ref="L82">IF(INDEX(Templates!J$2:J$151,ROW()-ROW($21:$21)+1)="","",INDEX(Templates!J$2:J$151,ROW()-ROW($21:$21)+1))</f>
        <v/>
      </c>
      <c r="M82" s="49" t="str" cm="1">
        <f t="array" ref="M82">IF(INDEX(Templates!$I$2:$FP$150,ROW()-ROW(M$21)+1, MATCH(M$17,Templates!$I$1:FP$1,0))="","",INDEX(Templates!$I$2:$FP$150,ROW()-ROW(M$21)+1, MATCH(M$17,Templates!$I$1:FP$1,0)))</f>
        <v/>
      </c>
      <c r="N82" s="49" t="str" cm="1">
        <f t="array" ref="N82">IF(INDEX(Templates!$I$2:$FP$150,ROW()-ROW(N$21)+1, MATCH(N$17,Templates!$I$1:FQ$1,0))="","",INDEX(Templates!$I$2:$FP$150,ROW()-ROW(N$21)+1, MATCH(N$17,Templates!$I$1:FQ$1,0)))</f>
        <v/>
      </c>
      <c r="O82" s="49" t="str" cm="1">
        <f t="array" ref="O82">IF(INDEX(Templates!$I$2:$FP$150,ROW()-ROW(O$21)+1, MATCH(O$17,Templates!$I$1:FR$1,0))="","",INDEX(Templates!$I$2:$FP$150,ROW()-ROW(O$21)+1, MATCH(O$17,Templates!$I$1:FR$1,0)))</f>
        <v/>
      </c>
      <c r="P82" s="49" t="str" cm="1">
        <f t="array" ref="P82">IF(INDEX(Templates!$I$2:$FP$150,ROW()-ROW(P$21)+1, MATCH(P$17,Templates!$I$1:FS$1,0))="","",INDEX(Templates!$I$2:$FP$150,ROW()-ROW(P$21)+1, MATCH(P$17,Templates!$I$1:FS$1,0)))</f>
        <v/>
      </c>
      <c r="Q82" s="49" t="str" cm="1">
        <f t="array" ref="Q82">IF(INDEX(Templates!$I$2:$FP$150,ROW()-ROW(Q$21)+1, MATCH(Q$17,Templates!$I$1:FT$1,0))="","",INDEX(Templates!$I$2:$FP$150,ROW()-ROW(Q$21)+1, MATCH(Q$17,Templates!$I$1:FT$1,0)))</f>
        <v/>
      </c>
      <c r="R82" s="49" t="str" cm="1">
        <f t="array" ref="R82">IF(INDEX(Templates!$I$2:$FP$150,ROW()-ROW(R$21)+1, MATCH(R$17,Templates!$I$1:FU$1,0))="","",INDEX(Templates!$I$2:$FP$150,ROW()-ROW(R$21)+1, MATCH(R$17,Templates!$I$1:FU$1,0)))</f>
        <v/>
      </c>
      <c r="S82" s="49" t="str" cm="1">
        <f t="array" ref="S82">IF(INDEX(Templates!$I$2:$FP$150,ROW()-ROW(S$21)+1, MATCH(S$17,Templates!$I$1:FV$1,0))="","",INDEX(Templates!$I$2:$FP$150,ROW()-ROW(S$21)+1, MATCH(S$17,Templates!$I$1:FV$1,0)))</f>
        <v/>
      </c>
      <c r="T82" s="49" t="str" cm="1">
        <f t="array" ref="T82">IF(INDEX(Templates!$I$2:$FP$150,ROW()-ROW(T$21)+1, MATCH(T$17,Templates!$I$1:FW$1,0))="","",INDEX(Templates!$I$2:$FP$150,ROW()-ROW(T$21)+1, MATCH(T$17,Templates!$I$1:FW$1,0)))</f>
        <v/>
      </c>
      <c r="U82" s="49" t="str" cm="1">
        <f t="array" ref="U82">IF(INDEX(Templates!$I$2:$FP$150,ROW()-ROW(U$21)+1, MATCH(U$17,Templates!$I$1:FX$1,0))="","",INDEX(Templates!$I$2:$FP$150,ROW()-ROW(U$21)+1, MATCH(U$17,Templates!$I$1:FX$1,0)))</f>
        <v/>
      </c>
      <c r="V82" s="49" t="str" cm="1">
        <f t="array" ref="V82">IF(INDEX(Templates!$I$2:$FP$150,ROW()-ROW(V$21)+1, MATCH(V$17,Templates!$I$1:FY$1,0))="","",INDEX(Templates!$I$2:$FP$150,ROW()-ROW(V$21)+1, MATCH(V$17,Templates!$I$1:FY$1,0)))</f>
        <v/>
      </c>
      <c r="W82" s="49" t="str" cm="1">
        <f t="array" ref="W82">IF(INDEX(Templates!$I$2:$FP$150,ROW()-ROW(W$21)+1, MATCH(W$17,Templates!$I$1:FZ$1,0))="","",INDEX(Templates!$I$2:$FP$150,ROW()-ROW(W$21)+1, MATCH(W$17,Templates!$I$1:FZ$1,0)))</f>
        <v/>
      </c>
      <c r="X82" s="49" t="str" cm="1">
        <f t="array" ref="X82">IF(INDEX(Templates!$I$2:$FP$150,ROW()-ROW(X$21)+1, MATCH(X$17,Templates!$I$1:GA$1,0))="","",INDEX(Templates!$I$2:$FP$150,ROW()-ROW(X$21)+1, MATCH(X$17,Templates!$I$1:GA$1,0)))</f>
        <v/>
      </c>
      <c r="Y82" s="49" t="str" cm="1">
        <f t="array" ref="Y82">IF(INDEX(Templates!$I$2:$FP$150,ROW()-ROW(Y$21)+1, MATCH(Y$17,Templates!$I$1:GB$1,0))="","",INDEX(Templates!$I$2:$FP$150,ROW()-ROW(Y$21)+1, MATCH(Y$17,Templates!$I$1:GB$1,0)))</f>
        <v/>
      </c>
      <c r="Z82" s="49" t="str" cm="1">
        <f t="array" ref="Z82">IF(INDEX(Templates!$I$2:$FP$150,ROW()-ROW(Z$21)+1, MATCH(Z$17,Templates!$I$1:GC$1,0))="","",INDEX(Templates!$I$2:$FP$150,ROW()-ROW(Z$21)+1, MATCH(Z$17,Templates!$I$1:GC$1,0)))</f>
        <v/>
      </c>
      <c r="AA82" s="49"/>
      <c r="AB82" s="49"/>
      <c r="AC82" s="49"/>
    </row>
    <row r="83" spans="1:29" s="18" customFormat="1">
      <c r="A83" s="35" t="s">
        <v>374</v>
      </c>
      <c r="B83" s="6" t="s">
        <v>378</v>
      </c>
      <c r="C83" s="60" t="str" cm="1">
        <f t="array" ref="C83">IF(INDEX(Templates!A$2:A$151,ROW()-ROW($21:$21)+1)="","",INDEX(Templates!A$2:A$151,ROW()-ROW($21:$21)+1))</f>
        <v>JSON_PATH:chillers[1]</v>
      </c>
      <c r="D83" s="60" t="str" cm="1">
        <f t="array" ref="D83">IF(INDEX(Templates!B$2:B$151,ROW()-ROW($21:$21)+1)="","",INDEX(Templates!B$2:B$151,ROW()-ROW($21:$21)+1))</f>
        <v>design_capacity</v>
      </c>
      <c r="E83" s="60" t="str" cm="1">
        <f t="array" ref="E83">IF(INDEX(Templates!C$2:C$151,ROW()-ROW($21:$21)+1)="","",INDEX(Templates!C$2:C$151,ROW()-ROW($21:$21)+1))</f>
        <v/>
      </c>
      <c r="F83" s="119" t="str" cm="1">
        <f t="array" ref="F83">IF(INDEX(Templates!D$2:D$151,ROW()-ROW($21:$21)+1)="","",INDEX(Templates!D$2:D$151,ROW()-ROW($21:$21)+1))</f>
        <v/>
      </c>
      <c r="G83" s="107" t="str" cm="1">
        <f t="array" ref="G83">IF(INDEX(Templates!E$2:E$151,ROW()-ROW($21:$21)+1)="","",INDEX(Templates!E$2:E$151,ROW()-ROW($21:$21)+1))</f>
        <v>Chiller</v>
      </c>
      <c r="H83" s="62" t="str" cm="1">
        <f t="array" ref="H83">IF(INDEX(Templates!F$2:F$151,ROW()-ROW($21:$21)+1)="","",INDEX(Templates!F$2:F$151,ROW()-ROW($21:$21)+1))</f>
        <v>Chiller 2</v>
      </c>
      <c r="I83" s="62" t="str" cm="1">
        <f t="array" ref="I83">IF(INDEX(Templates!G$2:G$151,ROW()-ROW($21:$21)+1)="","",INDEX(Templates!G$2:G$151,ROW()-ROW($21:$21)+1))</f>
        <v>ASHRAE229 1</v>
      </c>
      <c r="J83" s="62" t="str" cm="1">
        <f t="array" ref="J83">IF(INDEX(Templates!H$2:H$151,ROW()-ROW($21:$21)+1)="","",INDEX(Templates!H$2:H$151,ROW()-ROW($21:$21)+1))</f>
        <v>design_capacity</v>
      </c>
      <c r="K83" s="63" t="str" cm="1">
        <f t="array" ref="K83">IF(INDEX(Templates!I$2:I$151,ROW()-ROW($21:$21)+1)="","",INDEX(Templates!I$2:I$151,ROW()-ROW($21:$21)+1))</f>
        <v>cooling_capacity</v>
      </c>
      <c r="L83" s="63" t="str" cm="1">
        <f t="array" ref="L83">IF(INDEX(Templates!J$2:J$151,ROW()-ROW($21:$21)+1)="","",INDEX(Templates!J$2:J$151,ROW()-ROW($21:$21)+1))</f>
        <v>ton</v>
      </c>
      <c r="M83" s="49" t="str" cm="1">
        <f t="array" ref="M83">IF(INDEX(Templates!$I$2:$FP$150,ROW()-ROW(M$21)+1, MATCH(M$17,Templates!$I$1:FP$1,0))="","",INDEX(Templates!$I$2:$FP$150,ROW()-ROW(M$21)+1, MATCH(M$17,Templates!$I$1:FP$1,0)))</f>
        <v/>
      </c>
      <c r="N83" s="49" t="str" cm="1">
        <f t="array" ref="N83">IF(INDEX(Templates!$I$2:$FP$150,ROW()-ROW(N$21)+1, MATCH(N$17,Templates!$I$1:FQ$1,0))="","",INDEX(Templates!$I$2:$FP$150,ROW()-ROW(N$21)+1, MATCH(N$17,Templates!$I$1:FQ$1,0)))</f>
        <v/>
      </c>
      <c r="O83" s="49" t="str" cm="1">
        <f t="array" ref="O83">IF(INDEX(Templates!$I$2:$FP$150,ROW()-ROW(O$21)+1, MATCH(O$17,Templates!$I$1:FR$1,0))="","",INDEX(Templates!$I$2:$FP$150,ROW()-ROW(O$21)+1, MATCH(O$17,Templates!$I$1:FR$1,0)))</f>
        <v/>
      </c>
      <c r="P83" s="49" t="str" cm="1">
        <f t="array" ref="P83">IF(INDEX(Templates!$I$2:$FP$150,ROW()-ROW(P$21)+1, MATCH(P$17,Templates!$I$1:FS$1,0))="","",INDEX(Templates!$I$2:$FP$150,ROW()-ROW(P$21)+1, MATCH(P$17,Templates!$I$1:FS$1,0)))</f>
        <v/>
      </c>
      <c r="Q83" s="49" t="str" cm="1">
        <f t="array" ref="Q83">IF(INDEX(Templates!$I$2:$FP$150,ROW()-ROW(Q$21)+1, MATCH(Q$17,Templates!$I$1:FT$1,0))="","",INDEX(Templates!$I$2:$FP$150,ROW()-ROW(Q$21)+1, MATCH(Q$17,Templates!$I$1:FT$1,0)))</f>
        <v/>
      </c>
      <c r="R83" s="49" t="str" cm="1">
        <f t="array" ref="R83">IF(INDEX(Templates!$I$2:$FP$150,ROW()-ROW(R$21)+1, MATCH(R$17,Templates!$I$1:FU$1,0))="","",INDEX(Templates!$I$2:$FP$150,ROW()-ROW(R$21)+1, MATCH(R$17,Templates!$I$1:FU$1,0)))</f>
        <v/>
      </c>
      <c r="S83" s="49" t="str" cm="1">
        <f t="array" ref="S83">IF(INDEX(Templates!$I$2:$FP$150,ROW()-ROW(S$21)+1, MATCH(S$17,Templates!$I$1:FV$1,0))="","",INDEX(Templates!$I$2:$FP$150,ROW()-ROW(S$21)+1, MATCH(S$17,Templates!$I$1:FV$1,0)))</f>
        <v/>
      </c>
      <c r="T83" s="49" t="str" cm="1">
        <f t="array" ref="T83">IF(INDEX(Templates!$I$2:$FP$150,ROW()-ROW(T$21)+1, MATCH(T$17,Templates!$I$1:FW$1,0))="","",INDEX(Templates!$I$2:$FP$150,ROW()-ROW(T$21)+1, MATCH(T$17,Templates!$I$1:FW$1,0)))</f>
        <v/>
      </c>
      <c r="U83" s="49" t="str" cm="1">
        <f t="array" ref="U83">IF(INDEX(Templates!$I$2:$FP$150,ROW()-ROW(U$21)+1, MATCH(U$17,Templates!$I$1:FX$1,0))="","",INDEX(Templates!$I$2:$FP$150,ROW()-ROW(U$21)+1, MATCH(U$17,Templates!$I$1:FX$1,0)))</f>
        <v/>
      </c>
      <c r="V83" s="49" t="str" cm="1">
        <f t="array" ref="V83">IF(INDEX(Templates!$I$2:$FP$150,ROW()-ROW(V$21)+1, MATCH(V$17,Templates!$I$1:FY$1,0))="","",INDEX(Templates!$I$2:$FP$150,ROW()-ROW(V$21)+1, MATCH(V$17,Templates!$I$1:FY$1,0)))</f>
        <v/>
      </c>
      <c r="W83" s="49" t="str" cm="1">
        <f t="array" ref="W83">IF(INDEX(Templates!$I$2:$FP$150,ROW()-ROW(W$21)+1, MATCH(W$17,Templates!$I$1:FZ$1,0))="","",INDEX(Templates!$I$2:$FP$150,ROW()-ROW(W$21)+1, MATCH(W$17,Templates!$I$1:FZ$1,0)))</f>
        <v/>
      </c>
      <c r="X83" s="49" t="str" cm="1">
        <f t="array" ref="X83">IF(INDEX(Templates!$I$2:$FP$150,ROW()-ROW(X$21)+1, MATCH(X$17,Templates!$I$1:GA$1,0))="","",INDEX(Templates!$I$2:$FP$150,ROW()-ROW(X$21)+1, MATCH(X$17,Templates!$I$1:GA$1,0)))</f>
        <v/>
      </c>
      <c r="Y83" s="49" t="str" cm="1">
        <f t="array" ref="Y83">IF(INDEX(Templates!$I$2:$FP$150,ROW()-ROW(Y$21)+1, MATCH(Y$17,Templates!$I$1:GB$1,0))="","",INDEX(Templates!$I$2:$FP$150,ROW()-ROW(Y$21)+1, MATCH(Y$17,Templates!$I$1:GB$1,0)))</f>
        <v/>
      </c>
      <c r="Z83" s="49" t="str" cm="1">
        <f t="array" ref="Z83">IF(INDEX(Templates!$I$2:$FP$150,ROW()-ROW(Z$21)+1, MATCH(Z$17,Templates!$I$1:GC$1,0))="","",INDEX(Templates!$I$2:$FP$150,ROW()-ROW(Z$21)+1, MATCH(Z$17,Templates!$I$1:GC$1,0)))</f>
        <v/>
      </c>
      <c r="AA83" s="49"/>
      <c r="AB83" s="49"/>
      <c r="AC83" s="49"/>
    </row>
    <row r="84" spans="1:29" s="18" customFormat="1">
      <c r="A84" s="35" t="s">
        <v>374</v>
      </c>
      <c r="B84" s="6" t="s">
        <v>378</v>
      </c>
      <c r="C84" s="60" t="str" cm="1">
        <f t="array" ref="C84">IF(INDEX(Templates!A$2:A$151,ROW()-ROW($21:$21)+1)="","",INDEX(Templates!A$2:A$151,ROW()-ROW($21:$21)+1))</f>
        <v>JSON_PATH:chillers[2]</v>
      </c>
      <c r="D84" s="60" t="str" cm="1">
        <f t="array" ref="D84">IF(INDEX(Templates!B$2:B$151,ROW()-ROW($21:$21)+1)="","",INDEX(Templates!B$2:B$151,ROW()-ROW($21:$21)+1))</f>
        <v>id</v>
      </c>
      <c r="E84" s="60" t="str" cm="1">
        <f t="array" ref="E84">IF(INDEX(Templates!C$2:C$151,ROW()-ROW($21:$21)+1)="","",INDEX(Templates!C$2:C$151,ROW()-ROW($21:$21)+1))</f>
        <v/>
      </c>
      <c r="F84" s="119" t="str" cm="1">
        <f t="array" ref="F84">IF(INDEX(Templates!D$2:D$151,ROW()-ROW($21:$21)+1)="","",INDEX(Templates!D$2:D$151,ROW()-ROW($21:$21)+1))</f>
        <v/>
      </c>
      <c r="G84" s="107" t="str" cm="1">
        <f t="array" ref="G84">IF(INDEX(Templates!E$2:E$151,ROW()-ROW($21:$21)+1)="","",INDEX(Templates!E$2:E$151,ROW()-ROW($21:$21)+1))</f>
        <v>Chiller</v>
      </c>
      <c r="H84" s="62" t="str" cm="1">
        <f t="array" ref="H84">IF(INDEX(Templates!F$2:F$151,ROW()-ROW($21:$21)+1)="","",INDEX(Templates!F$2:F$151,ROW()-ROW($21:$21)+1))</f>
        <v>Chiller 3</v>
      </c>
      <c r="I84" s="62" t="str" cm="1">
        <f t="array" ref="I84">IF(INDEX(Templates!G$2:G$151,ROW()-ROW($21:$21)+1)="","",INDEX(Templates!G$2:G$151,ROW()-ROW($21:$21)+1))</f>
        <v>ASHRAE229 1</v>
      </c>
      <c r="J84" s="62" t="str" cm="1">
        <f t="array" ref="J84">IF(INDEX(Templates!H$2:H$151,ROW()-ROW($21:$21)+1)="","",INDEX(Templates!H$2:H$151,ROW()-ROW($21:$21)+1))</f>
        <v>id</v>
      </c>
      <c r="K84" s="63" t="str" cm="1">
        <f t="array" ref="K84">IF(INDEX(Templates!I$2:I$151,ROW()-ROW($21:$21)+1)="","",INDEX(Templates!I$2:I$151,ROW()-ROW($21:$21)+1))</f>
        <v/>
      </c>
      <c r="L84" s="63" t="str" cm="1">
        <f t="array" ref="L84">IF(INDEX(Templates!J$2:J$151,ROW()-ROW($21:$21)+1)="","",INDEX(Templates!J$2:J$151,ROW()-ROW($21:$21)+1))</f>
        <v/>
      </c>
      <c r="M84" s="49" t="str" cm="1">
        <f t="array" ref="M84">IF(INDEX(Templates!$I$2:$FP$150,ROW()-ROW(M$21)+1, MATCH(M$17,Templates!$I$1:FP$1,0))="","",INDEX(Templates!$I$2:$FP$150,ROW()-ROW(M$21)+1, MATCH(M$17,Templates!$I$1:FP$1,0)))</f>
        <v/>
      </c>
      <c r="N84" s="49" t="str" cm="1">
        <f t="array" ref="N84">IF(INDEX(Templates!$I$2:$FP$150,ROW()-ROW(N$21)+1, MATCH(N$17,Templates!$I$1:FQ$1,0))="","",INDEX(Templates!$I$2:$FP$150,ROW()-ROW(N$21)+1, MATCH(N$17,Templates!$I$1:FQ$1,0)))</f>
        <v/>
      </c>
      <c r="O84" s="49" t="str" cm="1">
        <f t="array" ref="O84">IF(INDEX(Templates!$I$2:$FP$150,ROW()-ROW(O$21)+1, MATCH(O$17,Templates!$I$1:FR$1,0))="","",INDEX(Templates!$I$2:$FP$150,ROW()-ROW(O$21)+1, MATCH(O$17,Templates!$I$1:FR$1,0)))</f>
        <v/>
      </c>
      <c r="P84" s="49" t="str" cm="1">
        <f t="array" ref="P84">IF(INDEX(Templates!$I$2:$FP$150,ROW()-ROW(P$21)+1, MATCH(P$17,Templates!$I$1:FS$1,0))="","",INDEX(Templates!$I$2:$FP$150,ROW()-ROW(P$21)+1, MATCH(P$17,Templates!$I$1:FS$1,0)))</f>
        <v/>
      </c>
      <c r="Q84" s="49" t="str" cm="1">
        <f t="array" ref="Q84">IF(INDEX(Templates!$I$2:$FP$150,ROW()-ROW(Q$21)+1, MATCH(Q$17,Templates!$I$1:FT$1,0))="","",INDEX(Templates!$I$2:$FP$150,ROW()-ROW(Q$21)+1, MATCH(Q$17,Templates!$I$1:FT$1,0)))</f>
        <v/>
      </c>
      <c r="R84" s="49" t="str" cm="1">
        <f t="array" ref="R84">IF(INDEX(Templates!$I$2:$FP$150,ROW()-ROW(R$21)+1, MATCH(R$17,Templates!$I$1:FU$1,0))="","",INDEX(Templates!$I$2:$FP$150,ROW()-ROW(R$21)+1, MATCH(R$17,Templates!$I$1:FU$1,0)))</f>
        <v/>
      </c>
      <c r="S84" s="49" t="str" cm="1">
        <f t="array" ref="S84">IF(INDEX(Templates!$I$2:$FP$150,ROW()-ROW(S$21)+1, MATCH(S$17,Templates!$I$1:FV$1,0))="","",INDEX(Templates!$I$2:$FP$150,ROW()-ROW(S$21)+1, MATCH(S$17,Templates!$I$1:FV$1,0)))</f>
        <v/>
      </c>
      <c r="T84" s="49" t="str" cm="1">
        <f t="array" ref="T84">IF(INDEX(Templates!$I$2:$FP$150,ROW()-ROW(T$21)+1, MATCH(T$17,Templates!$I$1:FW$1,0))="","",INDEX(Templates!$I$2:$FP$150,ROW()-ROW(T$21)+1, MATCH(T$17,Templates!$I$1:FW$1,0)))</f>
        <v/>
      </c>
      <c r="U84" s="49" t="str" cm="1">
        <f t="array" ref="U84">IF(INDEX(Templates!$I$2:$FP$150,ROW()-ROW(U$21)+1, MATCH(U$17,Templates!$I$1:FX$1,0))="","",INDEX(Templates!$I$2:$FP$150,ROW()-ROW(U$21)+1, MATCH(U$17,Templates!$I$1:FX$1,0)))</f>
        <v/>
      </c>
      <c r="V84" s="49" t="str" cm="1">
        <f t="array" ref="V84">IF(INDEX(Templates!$I$2:$FP$150,ROW()-ROW(V$21)+1, MATCH(V$17,Templates!$I$1:FY$1,0))="","",INDEX(Templates!$I$2:$FP$150,ROW()-ROW(V$21)+1, MATCH(V$17,Templates!$I$1:FY$1,0)))</f>
        <v/>
      </c>
      <c r="W84" s="49" t="str" cm="1">
        <f t="array" ref="W84">IF(INDEX(Templates!$I$2:$FP$150,ROW()-ROW(W$21)+1, MATCH(W$17,Templates!$I$1:FZ$1,0))="","",INDEX(Templates!$I$2:$FP$150,ROW()-ROW(W$21)+1, MATCH(W$17,Templates!$I$1:FZ$1,0)))</f>
        <v/>
      </c>
      <c r="X84" s="49" t="str" cm="1">
        <f t="array" ref="X84">IF(INDEX(Templates!$I$2:$FP$150,ROW()-ROW(X$21)+1, MATCH(X$17,Templates!$I$1:GA$1,0))="","",INDEX(Templates!$I$2:$FP$150,ROW()-ROW(X$21)+1, MATCH(X$17,Templates!$I$1:GA$1,0)))</f>
        <v/>
      </c>
      <c r="Y84" s="49" t="str" cm="1">
        <f t="array" ref="Y84">IF(INDEX(Templates!$I$2:$FP$150,ROW()-ROW(Y$21)+1, MATCH(Y$17,Templates!$I$1:GB$1,0))="","",INDEX(Templates!$I$2:$FP$150,ROW()-ROW(Y$21)+1, MATCH(Y$17,Templates!$I$1:GB$1,0)))</f>
        <v/>
      </c>
      <c r="Z84" s="49" t="str" cm="1">
        <f t="array" ref="Z84">IF(INDEX(Templates!$I$2:$FP$150,ROW()-ROW(Z$21)+1, MATCH(Z$17,Templates!$I$1:GC$1,0))="","",INDEX(Templates!$I$2:$FP$150,ROW()-ROW(Z$21)+1, MATCH(Z$17,Templates!$I$1:GC$1,0)))</f>
        <v/>
      </c>
      <c r="AA84" s="49"/>
      <c r="AB84" s="49"/>
      <c r="AC84" s="49"/>
    </row>
    <row r="85" spans="1:29" s="18" customFormat="1">
      <c r="A85" s="35" t="s">
        <v>374</v>
      </c>
      <c r="B85" s="6" t="s">
        <v>378</v>
      </c>
      <c r="C85" s="60" t="str" cm="1">
        <f t="array" ref="C85">IF(INDEX(Templates!A$2:A$151,ROW()-ROW($21:$21)+1)="","",INDEX(Templates!A$2:A$151,ROW()-ROW($21:$21)+1))</f>
        <v>JSON_PATH:chillers[2]</v>
      </c>
      <c r="D85" s="60" t="str" cm="1">
        <f t="array" ref="D85">IF(INDEX(Templates!B$2:B$151,ROW()-ROW($21:$21)+1)="","",INDEX(Templates!B$2:B$151,ROW()-ROW($21:$21)+1))</f>
        <v>cooling_loop</v>
      </c>
      <c r="E85" s="60" t="str" cm="1">
        <f t="array" ref="E85">IF(INDEX(Templates!C$2:C$151,ROW()-ROW($21:$21)+1)="","",INDEX(Templates!C$2:C$151,ROW()-ROW($21:$21)+1))</f>
        <v/>
      </c>
      <c r="F85" s="119" t="str" cm="1">
        <f t="array" ref="F85">IF(INDEX(Templates!D$2:D$151,ROW()-ROW($21:$21)+1)="","",INDEX(Templates!D$2:D$151,ROW()-ROW($21:$21)+1))</f>
        <v/>
      </c>
      <c r="G85" s="107" t="str" cm="1">
        <f t="array" ref="G85">IF(INDEX(Templates!E$2:E$151,ROW()-ROW($21:$21)+1)="","",INDEX(Templates!E$2:E$151,ROW()-ROW($21:$21)+1))</f>
        <v>Chiller</v>
      </c>
      <c r="H85" s="62" t="str" cm="1">
        <f t="array" ref="H85">IF(INDEX(Templates!F$2:F$151,ROW()-ROW($21:$21)+1)="","",INDEX(Templates!F$2:F$151,ROW()-ROW($21:$21)+1))</f>
        <v>Chiller 3</v>
      </c>
      <c r="I85" s="62" t="str" cm="1">
        <f t="array" ref="I85">IF(INDEX(Templates!G$2:G$151,ROW()-ROW($21:$21)+1)="","",INDEX(Templates!G$2:G$151,ROW()-ROW($21:$21)+1))</f>
        <v>ASHRAE229 1</v>
      </c>
      <c r="J85" s="62" t="str" cm="1">
        <f t="array" ref="J85">IF(INDEX(Templates!H$2:H$151,ROW()-ROW($21:$21)+1)="","",INDEX(Templates!H$2:H$151,ROW()-ROW($21:$21)+1))</f>
        <v>cooling_loop</v>
      </c>
      <c r="K85" s="63" t="str" cm="1">
        <f t="array" ref="K85">IF(INDEX(Templates!I$2:I$151,ROW()-ROW($21:$21)+1)="","",INDEX(Templates!I$2:I$151,ROW()-ROW($21:$21)+1))</f>
        <v/>
      </c>
      <c r="L85" s="63" t="str" cm="1">
        <f t="array" ref="L85">IF(INDEX(Templates!J$2:J$151,ROW()-ROW($21:$21)+1)="","",INDEX(Templates!J$2:J$151,ROW()-ROW($21:$21)+1))</f>
        <v/>
      </c>
      <c r="M85" s="49" t="str" cm="1">
        <f t="array" ref="M85">IF(INDEX(Templates!$I$2:$FP$150,ROW()-ROW(M$21)+1, MATCH(M$17,Templates!$I$1:FP$1,0))="","",INDEX(Templates!$I$2:$FP$150,ROW()-ROW(M$21)+1, MATCH(M$17,Templates!$I$1:FP$1,0)))</f>
        <v/>
      </c>
      <c r="N85" s="49" t="str" cm="1">
        <f t="array" ref="N85">IF(INDEX(Templates!$I$2:$FP$150,ROW()-ROW(N$21)+1, MATCH(N$17,Templates!$I$1:FQ$1,0))="","",INDEX(Templates!$I$2:$FP$150,ROW()-ROW(N$21)+1, MATCH(N$17,Templates!$I$1:FQ$1,0)))</f>
        <v/>
      </c>
      <c r="O85" s="49" t="str" cm="1">
        <f t="array" ref="O85">IF(INDEX(Templates!$I$2:$FP$150,ROW()-ROW(O$21)+1, MATCH(O$17,Templates!$I$1:FR$1,0))="","",INDEX(Templates!$I$2:$FP$150,ROW()-ROW(O$21)+1, MATCH(O$17,Templates!$I$1:FR$1,0)))</f>
        <v/>
      </c>
      <c r="P85" s="49" t="str" cm="1">
        <f t="array" ref="P85">IF(INDEX(Templates!$I$2:$FP$150,ROW()-ROW(P$21)+1, MATCH(P$17,Templates!$I$1:FS$1,0))="","",INDEX(Templates!$I$2:$FP$150,ROW()-ROW(P$21)+1, MATCH(P$17,Templates!$I$1:FS$1,0)))</f>
        <v/>
      </c>
      <c r="Q85" s="49" t="str" cm="1">
        <f t="array" ref="Q85">IF(INDEX(Templates!$I$2:$FP$150,ROW()-ROW(Q$21)+1, MATCH(Q$17,Templates!$I$1:FT$1,0))="","",INDEX(Templates!$I$2:$FP$150,ROW()-ROW(Q$21)+1, MATCH(Q$17,Templates!$I$1:FT$1,0)))</f>
        <v/>
      </c>
      <c r="R85" s="49" t="str" cm="1">
        <f t="array" ref="R85">IF(INDEX(Templates!$I$2:$FP$150,ROW()-ROW(R$21)+1, MATCH(R$17,Templates!$I$1:FU$1,0))="","",INDEX(Templates!$I$2:$FP$150,ROW()-ROW(R$21)+1, MATCH(R$17,Templates!$I$1:FU$1,0)))</f>
        <v/>
      </c>
      <c r="S85" s="49" t="str" cm="1">
        <f t="array" ref="S85">IF(INDEX(Templates!$I$2:$FP$150,ROW()-ROW(S$21)+1, MATCH(S$17,Templates!$I$1:FV$1,0))="","",INDEX(Templates!$I$2:$FP$150,ROW()-ROW(S$21)+1, MATCH(S$17,Templates!$I$1:FV$1,0)))</f>
        <v/>
      </c>
      <c r="T85" s="49" t="str" cm="1">
        <f t="array" ref="T85">IF(INDEX(Templates!$I$2:$FP$150,ROW()-ROW(T$21)+1, MATCH(T$17,Templates!$I$1:FW$1,0))="","",INDEX(Templates!$I$2:$FP$150,ROW()-ROW(T$21)+1, MATCH(T$17,Templates!$I$1:FW$1,0)))</f>
        <v/>
      </c>
      <c r="U85" s="49" t="str" cm="1">
        <f t="array" ref="U85">IF(INDEX(Templates!$I$2:$FP$150,ROW()-ROW(U$21)+1, MATCH(U$17,Templates!$I$1:FX$1,0))="","",INDEX(Templates!$I$2:$FP$150,ROW()-ROW(U$21)+1, MATCH(U$17,Templates!$I$1:FX$1,0)))</f>
        <v/>
      </c>
      <c r="V85" s="49" t="str" cm="1">
        <f t="array" ref="V85">IF(INDEX(Templates!$I$2:$FP$150,ROW()-ROW(V$21)+1, MATCH(V$17,Templates!$I$1:FY$1,0))="","",INDEX(Templates!$I$2:$FP$150,ROW()-ROW(V$21)+1, MATCH(V$17,Templates!$I$1:FY$1,0)))</f>
        <v/>
      </c>
      <c r="W85" s="49" t="str" cm="1">
        <f t="array" ref="W85">IF(INDEX(Templates!$I$2:$FP$150,ROW()-ROW(W$21)+1, MATCH(W$17,Templates!$I$1:FZ$1,0))="","",INDEX(Templates!$I$2:$FP$150,ROW()-ROW(W$21)+1, MATCH(W$17,Templates!$I$1:FZ$1,0)))</f>
        <v/>
      </c>
      <c r="X85" s="49" t="str" cm="1">
        <f t="array" ref="X85">IF(INDEX(Templates!$I$2:$FP$150,ROW()-ROW(X$21)+1, MATCH(X$17,Templates!$I$1:GA$1,0))="","",INDEX(Templates!$I$2:$FP$150,ROW()-ROW(X$21)+1, MATCH(X$17,Templates!$I$1:GA$1,0)))</f>
        <v/>
      </c>
      <c r="Y85" s="49" t="str" cm="1">
        <f t="array" ref="Y85">IF(INDEX(Templates!$I$2:$FP$150,ROW()-ROW(Y$21)+1, MATCH(Y$17,Templates!$I$1:GB$1,0))="","",INDEX(Templates!$I$2:$FP$150,ROW()-ROW(Y$21)+1, MATCH(Y$17,Templates!$I$1:GB$1,0)))</f>
        <v/>
      </c>
      <c r="Z85" s="49" t="str" cm="1">
        <f t="array" ref="Z85">IF(INDEX(Templates!$I$2:$FP$150,ROW()-ROW(Z$21)+1, MATCH(Z$17,Templates!$I$1:GC$1,0))="","",INDEX(Templates!$I$2:$FP$150,ROW()-ROW(Z$21)+1, MATCH(Z$17,Templates!$I$1:GC$1,0)))</f>
        <v/>
      </c>
      <c r="AA85" s="49"/>
      <c r="AB85" s="49"/>
      <c r="AC85" s="49"/>
    </row>
    <row r="86" spans="1:29" s="18" customFormat="1">
      <c r="A86" s="35" t="s">
        <v>374</v>
      </c>
      <c r="B86" s="6" t="s">
        <v>378</v>
      </c>
      <c r="C86" s="60" t="str" cm="1">
        <f t="array" ref="C86">IF(INDEX(Templates!A$2:A$151,ROW()-ROW($21:$21)+1)="","",INDEX(Templates!A$2:A$151,ROW()-ROW($21:$21)+1))</f>
        <v>JSON_PATH:chillers[2]</v>
      </c>
      <c r="D86" s="60" t="str" cm="1">
        <f t="array" ref="D86">IF(INDEX(Templates!B$2:B$151,ROW()-ROW($21:$21)+1)="","",INDEX(Templates!B$2:B$151,ROW()-ROW($21:$21)+1))</f>
        <v>design_capacity</v>
      </c>
      <c r="E86" s="60" t="str" cm="1">
        <f t="array" ref="E86">IF(INDEX(Templates!C$2:C$151,ROW()-ROW($21:$21)+1)="","",INDEX(Templates!C$2:C$151,ROW()-ROW($21:$21)+1))</f>
        <v/>
      </c>
      <c r="F86" s="119" t="str" cm="1">
        <f t="array" ref="F86">IF(INDEX(Templates!D$2:D$151,ROW()-ROW($21:$21)+1)="","",INDEX(Templates!D$2:D$151,ROW()-ROW($21:$21)+1))</f>
        <v/>
      </c>
      <c r="G86" s="107" t="str" cm="1">
        <f t="array" ref="G86">IF(INDEX(Templates!E$2:E$151,ROW()-ROW($21:$21)+1)="","",INDEX(Templates!E$2:E$151,ROW()-ROW($21:$21)+1))</f>
        <v>Chiller</v>
      </c>
      <c r="H86" s="62" t="str" cm="1">
        <f t="array" ref="H86">IF(INDEX(Templates!F$2:F$151,ROW()-ROW($21:$21)+1)="","",INDEX(Templates!F$2:F$151,ROW()-ROW($21:$21)+1))</f>
        <v>Chiller 3</v>
      </c>
      <c r="I86" s="62" t="str" cm="1">
        <f t="array" ref="I86">IF(INDEX(Templates!G$2:G$151,ROW()-ROW($21:$21)+1)="","",INDEX(Templates!G$2:G$151,ROW()-ROW($21:$21)+1))</f>
        <v>ASHRAE229 1</v>
      </c>
      <c r="J86" s="62" t="str" cm="1">
        <f t="array" ref="J86">IF(INDEX(Templates!H$2:H$151,ROW()-ROW($21:$21)+1)="","",INDEX(Templates!H$2:H$151,ROW()-ROW($21:$21)+1))</f>
        <v>design_capacity</v>
      </c>
      <c r="K86" s="63" t="str" cm="1">
        <f t="array" ref="K86">IF(INDEX(Templates!I$2:I$151,ROW()-ROW($21:$21)+1)="","",INDEX(Templates!I$2:I$151,ROW()-ROW($21:$21)+1))</f>
        <v>cooling_capacity</v>
      </c>
      <c r="L86" s="63" t="str" cm="1">
        <f t="array" ref="L86">IF(INDEX(Templates!J$2:J$151,ROW()-ROW($21:$21)+1)="","",INDEX(Templates!J$2:J$151,ROW()-ROW($21:$21)+1))</f>
        <v>ton</v>
      </c>
      <c r="M86" s="49" t="str" cm="1">
        <f t="array" ref="M86">IF(INDEX(Templates!$I$2:$FP$150,ROW()-ROW(M$21)+1, MATCH(M$17,Templates!$I$1:FP$1,0))="","",INDEX(Templates!$I$2:$FP$150,ROW()-ROW(M$21)+1, MATCH(M$17,Templates!$I$1:FP$1,0)))</f>
        <v/>
      </c>
      <c r="N86" s="49" t="str" cm="1">
        <f t="array" ref="N86">IF(INDEX(Templates!$I$2:$FP$150,ROW()-ROW(N$21)+1, MATCH(N$17,Templates!$I$1:FQ$1,0))="","",INDEX(Templates!$I$2:$FP$150,ROW()-ROW(N$21)+1, MATCH(N$17,Templates!$I$1:FQ$1,0)))</f>
        <v/>
      </c>
      <c r="O86" s="49" t="str" cm="1">
        <f t="array" ref="O86">IF(INDEX(Templates!$I$2:$FP$150,ROW()-ROW(O$21)+1, MATCH(O$17,Templates!$I$1:FR$1,0))="","",INDEX(Templates!$I$2:$FP$150,ROW()-ROW(O$21)+1, MATCH(O$17,Templates!$I$1:FR$1,0)))</f>
        <v/>
      </c>
      <c r="P86" s="49" t="str" cm="1">
        <f t="array" ref="P86">IF(INDEX(Templates!$I$2:$FP$150,ROW()-ROW(P$21)+1, MATCH(P$17,Templates!$I$1:FS$1,0))="","",INDEX(Templates!$I$2:$FP$150,ROW()-ROW(P$21)+1, MATCH(P$17,Templates!$I$1:FS$1,0)))</f>
        <v/>
      </c>
      <c r="Q86" s="49" t="str" cm="1">
        <f t="array" ref="Q86">IF(INDEX(Templates!$I$2:$FP$150,ROW()-ROW(Q$21)+1, MATCH(Q$17,Templates!$I$1:FT$1,0))="","",INDEX(Templates!$I$2:$FP$150,ROW()-ROW(Q$21)+1, MATCH(Q$17,Templates!$I$1:FT$1,0)))</f>
        <v/>
      </c>
      <c r="R86" s="49" t="str" cm="1">
        <f t="array" ref="R86">IF(INDEX(Templates!$I$2:$FP$150,ROW()-ROW(R$21)+1, MATCH(R$17,Templates!$I$1:FU$1,0))="","",INDEX(Templates!$I$2:$FP$150,ROW()-ROW(R$21)+1, MATCH(R$17,Templates!$I$1:FU$1,0)))</f>
        <v/>
      </c>
      <c r="S86" s="49" t="str" cm="1">
        <f t="array" ref="S86">IF(INDEX(Templates!$I$2:$FP$150,ROW()-ROW(S$21)+1, MATCH(S$17,Templates!$I$1:FV$1,0))="","",INDEX(Templates!$I$2:$FP$150,ROW()-ROW(S$21)+1, MATCH(S$17,Templates!$I$1:FV$1,0)))</f>
        <v/>
      </c>
      <c r="T86" s="49" t="str" cm="1">
        <f t="array" ref="T86">IF(INDEX(Templates!$I$2:$FP$150,ROW()-ROW(T$21)+1, MATCH(T$17,Templates!$I$1:FW$1,0))="","",INDEX(Templates!$I$2:$FP$150,ROW()-ROW(T$21)+1, MATCH(T$17,Templates!$I$1:FW$1,0)))</f>
        <v/>
      </c>
      <c r="U86" s="49" t="str" cm="1">
        <f t="array" ref="U86">IF(INDEX(Templates!$I$2:$FP$150,ROW()-ROW(U$21)+1, MATCH(U$17,Templates!$I$1:FX$1,0))="","",INDEX(Templates!$I$2:$FP$150,ROW()-ROW(U$21)+1, MATCH(U$17,Templates!$I$1:FX$1,0)))</f>
        <v/>
      </c>
      <c r="V86" s="49" t="str" cm="1">
        <f t="array" ref="V86">IF(INDEX(Templates!$I$2:$FP$150,ROW()-ROW(V$21)+1, MATCH(V$17,Templates!$I$1:FY$1,0))="","",INDEX(Templates!$I$2:$FP$150,ROW()-ROW(V$21)+1, MATCH(V$17,Templates!$I$1:FY$1,0)))</f>
        <v/>
      </c>
      <c r="W86" s="49" t="str" cm="1">
        <f t="array" ref="W86">IF(INDEX(Templates!$I$2:$FP$150,ROW()-ROW(W$21)+1, MATCH(W$17,Templates!$I$1:FZ$1,0))="","",INDEX(Templates!$I$2:$FP$150,ROW()-ROW(W$21)+1, MATCH(W$17,Templates!$I$1:FZ$1,0)))</f>
        <v/>
      </c>
      <c r="X86" s="49" t="str" cm="1">
        <f t="array" ref="X86">IF(INDEX(Templates!$I$2:$FP$150,ROW()-ROW(X$21)+1, MATCH(X$17,Templates!$I$1:GA$1,0))="","",INDEX(Templates!$I$2:$FP$150,ROW()-ROW(X$21)+1, MATCH(X$17,Templates!$I$1:GA$1,0)))</f>
        <v/>
      </c>
      <c r="Y86" s="49" t="str" cm="1">
        <f t="array" ref="Y86">IF(INDEX(Templates!$I$2:$FP$150,ROW()-ROW(Y$21)+1, MATCH(Y$17,Templates!$I$1:GB$1,0))="","",INDEX(Templates!$I$2:$FP$150,ROW()-ROW(Y$21)+1, MATCH(Y$17,Templates!$I$1:GB$1,0)))</f>
        <v/>
      </c>
      <c r="Z86" s="49" t="str" cm="1">
        <f t="array" ref="Z86">IF(INDEX(Templates!$I$2:$FP$150,ROW()-ROW(Z$21)+1, MATCH(Z$17,Templates!$I$1:GC$1,0))="","",INDEX(Templates!$I$2:$FP$150,ROW()-ROW(Z$21)+1, MATCH(Z$17,Templates!$I$1:GC$1,0)))</f>
        <v/>
      </c>
      <c r="AA86" s="49"/>
      <c r="AB86" s="49"/>
      <c r="AC86" s="49"/>
    </row>
    <row r="87" spans="1:29" s="18" customFormat="1">
      <c r="A87" s="35" t="s">
        <v>374</v>
      </c>
      <c r="B87" s="6" t="s">
        <v>378</v>
      </c>
      <c r="C87" s="60" t="str" cm="1">
        <f t="array" ref="C87">IF(INDEX(Templates!A$2:A$151,ROW()-ROW($21:$21)+1)="","",INDEX(Templates!A$2:A$151,ROW()-ROW($21:$21)+1))</f>
        <v>JSON_PATH:chillers[3]</v>
      </c>
      <c r="D87" s="60" t="str" cm="1">
        <f t="array" ref="D87">IF(INDEX(Templates!B$2:B$151,ROW()-ROW($21:$21)+1)="","",INDEX(Templates!B$2:B$151,ROW()-ROW($21:$21)+1))</f>
        <v>id</v>
      </c>
      <c r="E87" s="60" t="str" cm="1">
        <f t="array" ref="E87">IF(INDEX(Templates!C$2:C$151,ROW()-ROW($21:$21)+1)="","",INDEX(Templates!C$2:C$151,ROW()-ROW($21:$21)+1))</f>
        <v/>
      </c>
      <c r="F87" s="119" t="str" cm="1">
        <f t="array" ref="F87">IF(INDEX(Templates!D$2:D$151,ROW()-ROW($21:$21)+1)="","",INDEX(Templates!D$2:D$151,ROW()-ROW($21:$21)+1))</f>
        <v/>
      </c>
      <c r="G87" s="107" t="str" cm="1">
        <f t="array" ref="G87">IF(INDEX(Templates!E$2:E$151,ROW()-ROW($21:$21)+1)="","",INDEX(Templates!E$2:E$151,ROW()-ROW($21:$21)+1))</f>
        <v>Chiller</v>
      </c>
      <c r="H87" s="62" t="str" cm="1">
        <f t="array" ref="H87">IF(INDEX(Templates!F$2:F$151,ROW()-ROW($21:$21)+1)="","",INDEX(Templates!F$2:F$151,ROW()-ROW($21:$21)+1))</f>
        <v>Chiller 4</v>
      </c>
      <c r="I87" s="62" t="str" cm="1">
        <f t="array" ref="I87">IF(INDEX(Templates!G$2:G$151,ROW()-ROW($21:$21)+1)="","",INDEX(Templates!G$2:G$151,ROW()-ROW($21:$21)+1))</f>
        <v>ASHRAE229 1</v>
      </c>
      <c r="J87" s="62" t="str" cm="1">
        <f t="array" ref="J87">IF(INDEX(Templates!H$2:H$151,ROW()-ROW($21:$21)+1)="","",INDEX(Templates!H$2:H$151,ROW()-ROW($21:$21)+1))</f>
        <v>id</v>
      </c>
      <c r="K87" s="63" t="str" cm="1">
        <f t="array" ref="K87">IF(INDEX(Templates!I$2:I$151,ROW()-ROW($21:$21)+1)="","",INDEX(Templates!I$2:I$151,ROW()-ROW($21:$21)+1))</f>
        <v/>
      </c>
      <c r="L87" s="63" t="str" cm="1">
        <f t="array" ref="L87">IF(INDEX(Templates!J$2:J$151,ROW()-ROW($21:$21)+1)="","",INDEX(Templates!J$2:J$151,ROW()-ROW($21:$21)+1))</f>
        <v/>
      </c>
      <c r="M87" s="49" t="str" cm="1">
        <f t="array" ref="M87">IF(INDEX(Templates!$I$2:$FP$150,ROW()-ROW(M$21)+1, MATCH(M$17,Templates!$I$1:FP$1,0))="","",INDEX(Templates!$I$2:$FP$150,ROW()-ROW(M$21)+1, MATCH(M$17,Templates!$I$1:FP$1,0)))</f>
        <v/>
      </c>
      <c r="N87" s="49" t="str" cm="1">
        <f t="array" ref="N87">IF(INDEX(Templates!$I$2:$FP$150,ROW()-ROW(N$21)+1, MATCH(N$17,Templates!$I$1:FQ$1,0))="","",INDEX(Templates!$I$2:$FP$150,ROW()-ROW(N$21)+1, MATCH(N$17,Templates!$I$1:FQ$1,0)))</f>
        <v/>
      </c>
      <c r="O87" s="49" t="str" cm="1">
        <f t="array" ref="O87">IF(INDEX(Templates!$I$2:$FP$150,ROW()-ROW(O$21)+1, MATCH(O$17,Templates!$I$1:FR$1,0))="","",INDEX(Templates!$I$2:$FP$150,ROW()-ROW(O$21)+1, MATCH(O$17,Templates!$I$1:FR$1,0)))</f>
        <v/>
      </c>
      <c r="P87" s="49" t="str" cm="1">
        <f t="array" ref="P87">IF(INDEX(Templates!$I$2:$FP$150,ROW()-ROW(P$21)+1, MATCH(P$17,Templates!$I$1:FS$1,0))="","",INDEX(Templates!$I$2:$FP$150,ROW()-ROW(P$21)+1, MATCH(P$17,Templates!$I$1:FS$1,0)))</f>
        <v/>
      </c>
      <c r="Q87" s="49" t="str" cm="1">
        <f t="array" ref="Q87">IF(INDEX(Templates!$I$2:$FP$150,ROW()-ROW(Q$21)+1, MATCH(Q$17,Templates!$I$1:FT$1,0))="","",INDEX(Templates!$I$2:$FP$150,ROW()-ROW(Q$21)+1, MATCH(Q$17,Templates!$I$1:FT$1,0)))</f>
        <v/>
      </c>
      <c r="R87" s="49" t="str" cm="1">
        <f t="array" ref="R87">IF(INDEX(Templates!$I$2:$FP$150,ROW()-ROW(R$21)+1, MATCH(R$17,Templates!$I$1:FU$1,0))="","",INDEX(Templates!$I$2:$FP$150,ROW()-ROW(R$21)+1, MATCH(R$17,Templates!$I$1:FU$1,0)))</f>
        <v/>
      </c>
      <c r="S87" s="49" t="str" cm="1">
        <f t="array" ref="S87">IF(INDEX(Templates!$I$2:$FP$150,ROW()-ROW(S$21)+1, MATCH(S$17,Templates!$I$1:FV$1,0))="","",INDEX(Templates!$I$2:$FP$150,ROW()-ROW(S$21)+1, MATCH(S$17,Templates!$I$1:FV$1,0)))</f>
        <v/>
      </c>
      <c r="T87" s="49" t="str" cm="1">
        <f t="array" ref="T87">IF(INDEX(Templates!$I$2:$FP$150,ROW()-ROW(T$21)+1, MATCH(T$17,Templates!$I$1:FW$1,0))="","",INDEX(Templates!$I$2:$FP$150,ROW()-ROW(T$21)+1, MATCH(T$17,Templates!$I$1:FW$1,0)))</f>
        <v/>
      </c>
      <c r="U87" s="49" t="str" cm="1">
        <f t="array" ref="U87">IF(INDEX(Templates!$I$2:$FP$150,ROW()-ROW(U$21)+1, MATCH(U$17,Templates!$I$1:FX$1,0))="","",INDEX(Templates!$I$2:$FP$150,ROW()-ROW(U$21)+1, MATCH(U$17,Templates!$I$1:FX$1,0)))</f>
        <v/>
      </c>
      <c r="V87" s="49" t="str" cm="1">
        <f t="array" ref="V87">IF(INDEX(Templates!$I$2:$FP$150,ROW()-ROW(V$21)+1, MATCH(V$17,Templates!$I$1:FY$1,0))="","",INDEX(Templates!$I$2:$FP$150,ROW()-ROW(V$21)+1, MATCH(V$17,Templates!$I$1:FY$1,0)))</f>
        <v/>
      </c>
      <c r="W87" s="49" t="str" cm="1">
        <f t="array" ref="W87">IF(INDEX(Templates!$I$2:$FP$150,ROW()-ROW(W$21)+1, MATCH(W$17,Templates!$I$1:FZ$1,0))="","",INDEX(Templates!$I$2:$FP$150,ROW()-ROW(W$21)+1, MATCH(W$17,Templates!$I$1:FZ$1,0)))</f>
        <v/>
      </c>
      <c r="X87" s="49" t="str" cm="1">
        <f t="array" ref="X87">IF(INDEX(Templates!$I$2:$FP$150,ROW()-ROW(X$21)+1, MATCH(X$17,Templates!$I$1:GA$1,0))="","",INDEX(Templates!$I$2:$FP$150,ROW()-ROW(X$21)+1, MATCH(X$17,Templates!$I$1:GA$1,0)))</f>
        <v/>
      </c>
      <c r="Y87" s="49" t="str" cm="1">
        <f t="array" ref="Y87">IF(INDEX(Templates!$I$2:$FP$150,ROW()-ROW(Y$21)+1, MATCH(Y$17,Templates!$I$1:GB$1,0))="","",INDEX(Templates!$I$2:$FP$150,ROW()-ROW(Y$21)+1, MATCH(Y$17,Templates!$I$1:GB$1,0)))</f>
        <v/>
      </c>
      <c r="Z87" s="49" t="str" cm="1">
        <f t="array" ref="Z87">IF(INDEX(Templates!$I$2:$FP$150,ROW()-ROW(Z$21)+1, MATCH(Z$17,Templates!$I$1:GC$1,0))="","",INDEX(Templates!$I$2:$FP$150,ROW()-ROW(Z$21)+1, MATCH(Z$17,Templates!$I$1:GC$1,0)))</f>
        <v/>
      </c>
      <c r="AA87" s="49"/>
      <c r="AB87" s="49"/>
      <c r="AC87" s="49"/>
    </row>
    <row r="88" spans="1:29" s="18" customFormat="1">
      <c r="A88" s="35" t="s">
        <v>374</v>
      </c>
      <c r="B88" s="6" t="s">
        <v>378</v>
      </c>
      <c r="C88" s="60" t="str" cm="1">
        <f t="array" ref="C88">IF(INDEX(Templates!A$2:A$151,ROW()-ROW($21:$21)+1)="","",INDEX(Templates!A$2:A$151,ROW()-ROW($21:$21)+1))</f>
        <v>JSON_PATH:chillers[3]</v>
      </c>
      <c r="D88" s="60" t="str" cm="1">
        <f t="array" ref="D88">IF(INDEX(Templates!B$2:B$151,ROW()-ROW($21:$21)+1)="","",INDEX(Templates!B$2:B$151,ROW()-ROW($21:$21)+1))</f>
        <v>cooling_loop</v>
      </c>
      <c r="E88" s="60" t="str" cm="1">
        <f t="array" ref="E88">IF(INDEX(Templates!C$2:C$151,ROW()-ROW($21:$21)+1)="","",INDEX(Templates!C$2:C$151,ROW()-ROW($21:$21)+1))</f>
        <v/>
      </c>
      <c r="F88" s="119" t="str" cm="1">
        <f t="array" ref="F88">IF(INDEX(Templates!D$2:D$151,ROW()-ROW($21:$21)+1)="","",INDEX(Templates!D$2:D$151,ROW()-ROW($21:$21)+1))</f>
        <v/>
      </c>
      <c r="G88" s="107" t="str" cm="1">
        <f t="array" ref="G88">IF(INDEX(Templates!E$2:E$151,ROW()-ROW($21:$21)+1)="","",INDEX(Templates!E$2:E$151,ROW()-ROW($21:$21)+1))</f>
        <v>Chiller</v>
      </c>
      <c r="H88" s="62" t="str" cm="1">
        <f t="array" ref="H88">IF(INDEX(Templates!F$2:F$151,ROW()-ROW($21:$21)+1)="","",INDEX(Templates!F$2:F$151,ROW()-ROW($21:$21)+1))</f>
        <v>Chiller 4</v>
      </c>
      <c r="I88" s="62" t="str" cm="1">
        <f t="array" ref="I88">IF(INDEX(Templates!G$2:G$151,ROW()-ROW($21:$21)+1)="","",INDEX(Templates!G$2:G$151,ROW()-ROW($21:$21)+1))</f>
        <v>ASHRAE229 1</v>
      </c>
      <c r="J88" s="62" t="str" cm="1">
        <f t="array" ref="J88">IF(INDEX(Templates!H$2:H$151,ROW()-ROW($21:$21)+1)="","",INDEX(Templates!H$2:H$151,ROW()-ROW($21:$21)+1))</f>
        <v>cooling_loop</v>
      </c>
      <c r="K88" s="63" t="str" cm="1">
        <f t="array" ref="K88">IF(INDEX(Templates!I$2:I$151,ROW()-ROW($21:$21)+1)="","",INDEX(Templates!I$2:I$151,ROW()-ROW($21:$21)+1))</f>
        <v/>
      </c>
      <c r="L88" s="63" t="str" cm="1">
        <f t="array" ref="L88">IF(INDEX(Templates!J$2:J$151,ROW()-ROW($21:$21)+1)="","",INDEX(Templates!J$2:J$151,ROW()-ROW($21:$21)+1))</f>
        <v/>
      </c>
      <c r="M88" s="49" t="str" cm="1">
        <f t="array" ref="M88">IF(INDEX(Templates!$I$2:$FP$150,ROW()-ROW(M$21)+1, MATCH(M$17,Templates!$I$1:FP$1,0))="","",INDEX(Templates!$I$2:$FP$150,ROW()-ROW(M$21)+1, MATCH(M$17,Templates!$I$1:FP$1,0)))</f>
        <v/>
      </c>
      <c r="N88" s="49" t="str" cm="1">
        <f t="array" ref="N88">IF(INDEX(Templates!$I$2:$FP$150,ROW()-ROW(N$21)+1, MATCH(N$17,Templates!$I$1:FQ$1,0))="","",INDEX(Templates!$I$2:$FP$150,ROW()-ROW(N$21)+1, MATCH(N$17,Templates!$I$1:FQ$1,0)))</f>
        <v/>
      </c>
      <c r="O88" s="49" t="str" cm="1">
        <f t="array" ref="O88">IF(INDEX(Templates!$I$2:$FP$150,ROW()-ROW(O$21)+1, MATCH(O$17,Templates!$I$1:FR$1,0))="","",INDEX(Templates!$I$2:$FP$150,ROW()-ROW(O$21)+1, MATCH(O$17,Templates!$I$1:FR$1,0)))</f>
        <v/>
      </c>
      <c r="P88" s="49" t="str" cm="1">
        <f t="array" ref="P88">IF(INDEX(Templates!$I$2:$FP$150,ROW()-ROW(P$21)+1, MATCH(P$17,Templates!$I$1:FS$1,0))="","",INDEX(Templates!$I$2:$FP$150,ROW()-ROW(P$21)+1, MATCH(P$17,Templates!$I$1:FS$1,0)))</f>
        <v/>
      </c>
      <c r="Q88" s="49" t="str" cm="1">
        <f t="array" ref="Q88">IF(INDEX(Templates!$I$2:$FP$150,ROW()-ROW(Q$21)+1, MATCH(Q$17,Templates!$I$1:FT$1,0))="","",INDEX(Templates!$I$2:$FP$150,ROW()-ROW(Q$21)+1, MATCH(Q$17,Templates!$I$1:FT$1,0)))</f>
        <v/>
      </c>
      <c r="R88" s="49" t="str" cm="1">
        <f t="array" ref="R88">IF(INDEX(Templates!$I$2:$FP$150,ROW()-ROW(R$21)+1, MATCH(R$17,Templates!$I$1:FU$1,0))="","",INDEX(Templates!$I$2:$FP$150,ROW()-ROW(R$21)+1, MATCH(R$17,Templates!$I$1:FU$1,0)))</f>
        <v/>
      </c>
      <c r="S88" s="49" t="str" cm="1">
        <f t="array" ref="S88">IF(INDEX(Templates!$I$2:$FP$150,ROW()-ROW(S$21)+1, MATCH(S$17,Templates!$I$1:FV$1,0))="","",INDEX(Templates!$I$2:$FP$150,ROW()-ROW(S$21)+1, MATCH(S$17,Templates!$I$1:FV$1,0)))</f>
        <v/>
      </c>
      <c r="T88" s="49" t="str" cm="1">
        <f t="array" ref="T88">IF(INDEX(Templates!$I$2:$FP$150,ROW()-ROW(T$21)+1, MATCH(T$17,Templates!$I$1:FW$1,0))="","",INDEX(Templates!$I$2:$FP$150,ROW()-ROW(T$21)+1, MATCH(T$17,Templates!$I$1:FW$1,0)))</f>
        <v/>
      </c>
      <c r="U88" s="49" t="str" cm="1">
        <f t="array" ref="U88">IF(INDEX(Templates!$I$2:$FP$150,ROW()-ROW(U$21)+1, MATCH(U$17,Templates!$I$1:FX$1,0))="","",INDEX(Templates!$I$2:$FP$150,ROW()-ROW(U$21)+1, MATCH(U$17,Templates!$I$1:FX$1,0)))</f>
        <v/>
      </c>
      <c r="V88" s="49" t="str" cm="1">
        <f t="array" ref="V88">IF(INDEX(Templates!$I$2:$FP$150,ROW()-ROW(V$21)+1, MATCH(V$17,Templates!$I$1:FY$1,0))="","",INDEX(Templates!$I$2:$FP$150,ROW()-ROW(V$21)+1, MATCH(V$17,Templates!$I$1:FY$1,0)))</f>
        <v/>
      </c>
      <c r="W88" s="49" t="str" cm="1">
        <f t="array" ref="W88">IF(INDEX(Templates!$I$2:$FP$150,ROW()-ROW(W$21)+1, MATCH(W$17,Templates!$I$1:FZ$1,0))="","",INDEX(Templates!$I$2:$FP$150,ROW()-ROW(W$21)+1, MATCH(W$17,Templates!$I$1:FZ$1,0)))</f>
        <v/>
      </c>
      <c r="X88" s="49" t="str" cm="1">
        <f t="array" ref="X88">IF(INDEX(Templates!$I$2:$FP$150,ROW()-ROW(X$21)+1, MATCH(X$17,Templates!$I$1:GA$1,0))="","",INDEX(Templates!$I$2:$FP$150,ROW()-ROW(X$21)+1, MATCH(X$17,Templates!$I$1:GA$1,0)))</f>
        <v/>
      </c>
      <c r="Y88" s="49" t="str" cm="1">
        <f t="array" ref="Y88">IF(INDEX(Templates!$I$2:$FP$150,ROW()-ROW(Y$21)+1, MATCH(Y$17,Templates!$I$1:GB$1,0))="","",INDEX(Templates!$I$2:$FP$150,ROW()-ROW(Y$21)+1, MATCH(Y$17,Templates!$I$1:GB$1,0)))</f>
        <v/>
      </c>
      <c r="Z88" s="49" t="str" cm="1">
        <f t="array" ref="Z88">IF(INDEX(Templates!$I$2:$FP$150,ROW()-ROW(Z$21)+1, MATCH(Z$17,Templates!$I$1:GC$1,0))="","",INDEX(Templates!$I$2:$FP$150,ROW()-ROW(Z$21)+1, MATCH(Z$17,Templates!$I$1:GC$1,0)))</f>
        <v/>
      </c>
      <c r="AA88" s="49"/>
      <c r="AB88" s="49"/>
      <c r="AC88" s="49"/>
    </row>
    <row r="89" spans="1:29" s="18" customFormat="1">
      <c r="A89" s="35" t="s">
        <v>374</v>
      </c>
      <c r="B89" s="6" t="s">
        <v>378</v>
      </c>
      <c r="C89" s="60" t="str" cm="1">
        <f t="array" ref="C89">IF(INDEX(Templates!A$2:A$151,ROW()-ROW($21:$21)+1)="","",INDEX(Templates!A$2:A$151,ROW()-ROW($21:$21)+1))</f>
        <v>JSON_PATH:chillers[3]</v>
      </c>
      <c r="D89" s="60" t="str" cm="1">
        <f t="array" ref="D89">IF(INDEX(Templates!B$2:B$151,ROW()-ROW($21:$21)+1)="","",INDEX(Templates!B$2:B$151,ROW()-ROW($21:$21)+1))</f>
        <v>design_capacity</v>
      </c>
      <c r="E89" s="60" t="str" cm="1">
        <f t="array" ref="E89">IF(INDEX(Templates!C$2:C$151,ROW()-ROW($21:$21)+1)="","",INDEX(Templates!C$2:C$151,ROW()-ROW($21:$21)+1))</f>
        <v/>
      </c>
      <c r="F89" s="119" t="str" cm="1">
        <f t="array" ref="F89">IF(INDEX(Templates!D$2:D$151,ROW()-ROW($21:$21)+1)="","",INDEX(Templates!D$2:D$151,ROW()-ROW($21:$21)+1))</f>
        <v/>
      </c>
      <c r="G89" s="107" t="str" cm="1">
        <f t="array" ref="G89">IF(INDEX(Templates!E$2:E$151,ROW()-ROW($21:$21)+1)="","",INDEX(Templates!E$2:E$151,ROW()-ROW($21:$21)+1))</f>
        <v>Chiller</v>
      </c>
      <c r="H89" s="62" t="str" cm="1">
        <f t="array" ref="H89">IF(INDEX(Templates!F$2:F$151,ROW()-ROW($21:$21)+1)="","",INDEX(Templates!F$2:F$151,ROW()-ROW($21:$21)+1))</f>
        <v>Chiller 4</v>
      </c>
      <c r="I89" s="62" t="str" cm="1">
        <f t="array" ref="I89">IF(INDEX(Templates!G$2:G$151,ROW()-ROW($21:$21)+1)="","",INDEX(Templates!G$2:G$151,ROW()-ROW($21:$21)+1))</f>
        <v>ASHRAE229 1</v>
      </c>
      <c r="J89" s="62" t="str" cm="1">
        <f t="array" ref="J89">IF(INDEX(Templates!H$2:H$151,ROW()-ROW($21:$21)+1)="","",INDEX(Templates!H$2:H$151,ROW()-ROW($21:$21)+1))</f>
        <v>design_capacity</v>
      </c>
      <c r="K89" s="63" t="str" cm="1">
        <f t="array" ref="K89">IF(INDEX(Templates!I$2:I$151,ROW()-ROW($21:$21)+1)="","",INDEX(Templates!I$2:I$151,ROW()-ROW($21:$21)+1))</f>
        <v>cooling_capacity</v>
      </c>
      <c r="L89" s="63" t="str" cm="1">
        <f t="array" ref="L89">IF(INDEX(Templates!J$2:J$151,ROW()-ROW($21:$21)+1)="","",INDEX(Templates!J$2:J$151,ROW()-ROW($21:$21)+1))</f>
        <v>ton</v>
      </c>
      <c r="M89" s="49" t="str" cm="1">
        <f t="array" ref="M89">IF(INDEX(Templates!$I$2:$FP$150,ROW()-ROW(M$21)+1, MATCH(M$17,Templates!$I$1:FP$1,0))="","",INDEX(Templates!$I$2:$FP$150,ROW()-ROW(M$21)+1, MATCH(M$17,Templates!$I$1:FP$1,0)))</f>
        <v/>
      </c>
      <c r="N89" s="49" t="str" cm="1">
        <f t="array" ref="N89">IF(INDEX(Templates!$I$2:$FP$150,ROW()-ROW(N$21)+1, MATCH(N$17,Templates!$I$1:FQ$1,0))="","",INDEX(Templates!$I$2:$FP$150,ROW()-ROW(N$21)+1, MATCH(N$17,Templates!$I$1:FQ$1,0)))</f>
        <v/>
      </c>
      <c r="O89" s="49" t="str" cm="1">
        <f t="array" ref="O89">IF(INDEX(Templates!$I$2:$FP$150,ROW()-ROW(O$21)+1, MATCH(O$17,Templates!$I$1:FR$1,0))="","",INDEX(Templates!$I$2:$FP$150,ROW()-ROW(O$21)+1, MATCH(O$17,Templates!$I$1:FR$1,0)))</f>
        <v/>
      </c>
      <c r="P89" s="49" t="str" cm="1">
        <f t="array" ref="P89">IF(INDEX(Templates!$I$2:$FP$150,ROW()-ROW(P$21)+1, MATCH(P$17,Templates!$I$1:FS$1,0))="","",INDEX(Templates!$I$2:$FP$150,ROW()-ROW(P$21)+1, MATCH(P$17,Templates!$I$1:FS$1,0)))</f>
        <v/>
      </c>
      <c r="Q89" s="49" t="str" cm="1">
        <f t="array" ref="Q89">IF(INDEX(Templates!$I$2:$FP$150,ROW()-ROW(Q$21)+1, MATCH(Q$17,Templates!$I$1:FT$1,0))="","",INDEX(Templates!$I$2:$FP$150,ROW()-ROW(Q$21)+1, MATCH(Q$17,Templates!$I$1:FT$1,0)))</f>
        <v/>
      </c>
      <c r="R89" s="49" t="str" cm="1">
        <f t="array" ref="R89">IF(INDEX(Templates!$I$2:$FP$150,ROW()-ROW(R$21)+1, MATCH(R$17,Templates!$I$1:FU$1,0))="","",INDEX(Templates!$I$2:$FP$150,ROW()-ROW(R$21)+1, MATCH(R$17,Templates!$I$1:FU$1,0)))</f>
        <v/>
      </c>
      <c r="S89" s="49" t="str" cm="1">
        <f t="array" ref="S89">IF(INDEX(Templates!$I$2:$FP$150,ROW()-ROW(S$21)+1, MATCH(S$17,Templates!$I$1:FV$1,0))="","",INDEX(Templates!$I$2:$FP$150,ROW()-ROW(S$21)+1, MATCH(S$17,Templates!$I$1:FV$1,0)))</f>
        <v/>
      </c>
      <c r="T89" s="49" t="str" cm="1">
        <f t="array" ref="T89">IF(INDEX(Templates!$I$2:$FP$150,ROW()-ROW(T$21)+1, MATCH(T$17,Templates!$I$1:FW$1,0))="","",INDEX(Templates!$I$2:$FP$150,ROW()-ROW(T$21)+1, MATCH(T$17,Templates!$I$1:FW$1,0)))</f>
        <v/>
      </c>
      <c r="U89" s="49" t="str" cm="1">
        <f t="array" ref="U89">IF(INDEX(Templates!$I$2:$FP$150,ROW()-ROW(U$21)+1, MATCH(U$17,Templates!$I$1:FX$1,0))="","",INDEX(Templates!$I$2:$FP$150,ROW()-ROW(U$21)+1, MATCH(U$17,Templates!$I$1:FX$1,0)))</f>
        <v/>
      </c>
      <c r="V89" s="49" t="str" cm="1">
        <f t="array" ref="V89">IF(INDEX(Templates!$I$2:$FP$150,ROW()-ROW(V$21)+1, MATCH(V$17,Templates!$I$1:FY$1,0))="","",INDEX(Templates!$I$2:$FP$150,ROW()-ROW(V$21)+1, MATCH(V$17,Templates!$I$1:FY$1,0)))</f>
        <v/>
      </c>
      <c r="W89" s="49" t="str" cm="1">
        <f t="array" ref="W89">IF(INDEX(Templates!$I$2:$FP$150,ROW()-ROW(W$21)+1, MATCH(W$17,Templates!$I$1:FZ$1,0))="","",INDEX(Templates!$I$2:$FP$150,ROW()-ROW(W$21)+1, MATCH(W$17,Templates!$I$1:FZ$1,0)))</f>
        <v/>
      </c>
      <c r="X89" s="49" t="str" cm="1">
        <f t="array" ref="X89">IF(INDEX(Templates!$I$2:$FP$150,ROW()-ROW(X$21)+1, MATCH(X$17,Templates!$I$1:GA$1,0))="","",INDEX(Templates!$I$2:$FP$150,ROW()-ROW(X$21)+1, MATCH(X$17,Templates!$I$1:GA$1,0)))</f>
        <v/>
      </c>
      <c r="Y89" s="49" t="str" cm="1">
        <f t="array" ref="Y89">IF(INDEX(Templates!$I$2:$FP$150,ROW()-ROW(Y$21)+1, MATCH(Y$17,Templates!$I$1:GB$1,0))="","",INDEX(Templates!$I$2:$FP$150,ROW()-ROW(Y$21)+1, MATCH(Y$17,Templates!$I$1:GB$1,0)))</f>
        <v/>
      </c>
      <c r="Z89" s="49" t="str" cm="1">
        <f t="array" ref="Z89">IF(INDEX(Templates!$I$2:$FP$150,ROW()-ROW(Z$21)+1, MATCH(Z$17,Templates!$I$1:GC$1,0))="","",INDEX(Templates!$I$2:$FP$150,ROW()-ROW(Z$21)+1, MATCH(Z$17,Templates!$I$1:GC$1,0)))</f>
        <v/>
      </c>
      <c r="AA89" s="49"/>
      <c r="AB89" s="49"/>
      <c r="AC89" s="49"/>
    </row>
    <row r="90" spans="1:29" s="18" customFormat="1">
      <c r="A90" s="35" t="s">
        <v>374</v>
      </c>
      <c r="B90" s="6" t="s">
        <v>378</v>
      </c>
      <c r="C90" s="60" t="str" cm="1">
        <f t="array" ref="C90">IF(INDEX(Templates!A$2:A$151,ROW()-ROW($21:$21)+1)="","",INDEX(Templates!A$2:A$151,ROW()-ROW($21:$21)+1))</f>
        <v>JSON_PATH:external_fluid_sources[0]</v>
      </c>
      <c r="D90" s="60" t="str" cm="1">
        <f t="array" ref="D90">IF(INDEX(Templates!B$2:B$151,ROW()-ROW($21:$21)+1)="","",INDEX(Templates!B$2:B$151,ROW()-ROW($21:$21)+1))</f>
        <v>id</v>
      </c>
      <c r="E90" s="60" t="str" cm="1">
        <f t="array" ref="E90">IF(INDEX(Templates!C$2:C$151,ROW()-ROW($21:$21)+1)="","",INDEX(Templates!C$2:C$151,ROW()-ROW($21:$21)+1))</f>
        <v/>
      </c>
      <c r="F90" s="119" t="str" cm="1">
        <f t="array" ref="F90">IF(INDEX(Templates!D$2:D$151,ROW()-ROW($21:$21)+1)="","",INDEX(Templates!D$2:D$151,ROW()-ROW($21:$21)+1))</f>
        <v/>
      </c>
      <c r="G90" s="107" t="str" cm="1">
        <f t="array" ref="G90">IF(INDEX(Templates!E$2:E$151,ROW()-ROW($21:$21)+1)="","",INDEX(Templates!E$2:E$151,ROW()-ROW($21:$21)+1))</f>
        <v>ExternalFluidSource</v>
      </c>
      <c r="H90" s="62" t="str" cm="1">
        <f t="array" ref="H90">IF(INDEX(Templates!F$2:F$151,ROW()-ROW($21:$21)+1)="","",INDEX(Templates!F$2:F$151,ROW()-ROW($21:$21)+1))</f>
        <v>Purchased Loop 1</v>
      </c>
      <c r="I90" s="62" t="str" cm="1">
        <f t="array" ref="I90">IF(INDEX(Templates!G$2:G$151,ROW()-ROW($21:$21)+1)="","",INDEX(Templates!G$2:G$151,ROW()-ROW($21:$21)+1))</f>
        <v>ASHRAE229 1</v>
      </c>
      <c r="J90" s="62" t="str" cm="1">
        <f t="array" ref="J90">IF(INDEX(Templates!H$2:H$151,ROW()-ROW($21:$21)+1)="","",INDEX(Templates!H$2:H$151,ROW()-ROW($21:$21)+1))</f>
        <v>id</v>
      </c>
      <c r="K90" s="63" t="str" cm="1">
        <f t="array" ref="K90">IF(INDEX(Templates!I$2:I$151,ROW()-ROW($21:$21)+1)="","",INDEX(Templates!I$2:I$151,ROW()-ROW($21:$21)+1))</f>
        <v/>
      </c>
      <c r="L90" s="63" t="str" cm="1">
        <f t="array" ref="L90">IF(INDEX(Templates!J$2:J$151,ROW()-ROW($21:$21)+1)="","",INDEX(Templates!J$2:J$151,ROW()-ROW($21:$21)+1))</f>
        <v/>
      </c>
      <c r="M90" s="49" t="str" cm="1">
        <f t="array" ref="M90">IF(INDEX(Templates!$I$2:$FP$150,ROW()-ROW(M$21)+1, MATCH(M$17,Templates!$I$1:FP$1,0))="","",INDEX(Templates!$I$2:$FP$150,ROW()-ROW(M$21)+1, MATCH(M$17,Templates!$I$1:FP$1,0)))</f>
        <v/>
      </c>
      <c r="N90" s="49" t="str" cm="1">
        <f t="array" ref="N90">IF(INDEX(Templates!$I$2:$FP$150,ROW()-ROW(N$21)+1, MATCH(N$17,Templates!$I$1:FQ$1,0))="","",INDEX(Templates!$I$2:$FP$150,ROW()-ROW(N$21)+1, MATCH(N$17,Templates!$I$1:FQ$1,0)))</f>
        <v/>
      </c>
      <c r="O90" s="49" t="str" cm="1">
        <f t="array" ref="O90">IF(INDEX(Templates!$I$2:$FP$150,ROW()-ROW(O$21)+1, MATCH(O$17,Templates!$I$1:FR$1,0))="","",INDEX(Templates!$I$2:$FP$150,ROW()-ROW(O$21)+1, MATCH(O$17,Templates!$I$1:FR$1,0)))</f>
        <v/>
      </c>
      <c r="P90" s="49" t="str" cm="1">
        <f t="array" ref="P90">IF(INDEX(Templates!$I$2:$FP$150,ROW()-ROW(P$21)+1, MATCH(P$17,Templates!$I$1:FS$1,0))="","",INDEX(Templates!$I$2:$FP$150,ROW()-ROW(P$21)+1, MATCH(P$17,Templates!$I$1:FS$1,0)))</f>
        <v/>
      </c>
      <c r="Q90" s="49" t="str" cm="1">
        <f t="array" ref="Q90">IF(INDEX(Templates!$I$2:$FP$150,ROW()-ROW(Q$21)+1, MATCH(Q$17,Templates!$I$1:FT$1,0))="","",INDEX(Templates!$I$2:$FP$150,ROW()-ROW(Q$21)+1, MATCH(Q$17,Templates!$I$1:FT$1,0)))</f>
        <v/>
      </c>
      <c r="R90" s="49" t="str" cm="1">
        <f t="array" ref="R90">IF(INDEX(Templates!$I$2:$FP$150,ROW()-ROW(R$21)+1, MATCH(R$17,Templates!$I$1:FU$1,0))="","",INDEX(Templates!$I$2:$FP$150,ROW()-ROW(R$21)+1, MATCH(R$17,Templates!$I$1:FU$1,0)))</f>
        <v/>
      </c>
      <c r="S90" s="49" t="str" cm="1">
        <f t="array" ref="S90">IF(INDEX(Templates!$I$2:$FP$150,ROW()-ROW(S$21)+1, MATCH(S$17,Templates!$I$1:FV$1,0))="","",INDEX(Templates!$I$2:$FP$150,ROW()-ROW(S$21)+1, MATCH(S$17,Templates!$I$1:FV$1,0)))</f>
        <v/>
      </c>
      <c r="T90" s="49" t="str" cm="1">
        <f t="array" ref="T90">IF(INDEX(Templates!$I$2:$FP$150,ROW()-ROW(T$21)+1, MATCH(T$17,Templates!$I$1:FW$1,0))="","",INDEX(Templates!$I$2:$FP$150,ROW()-ROW(T$21)+1, MATCH(T$17,Templates!$I$1:FW$1,0)))</f>
        <v/>
      </c>
      <c r="U90" s="49" t="str" cm="1">
        <f t="array" ref="U90">IF(INDEX(Templates!$I$2:$FP$150,ROW()-ROW(U$21)+1, MATCH(U$17,Templates!$I$1:FX$1,0))="","",INDEX(Templates!$I$2:$FP$150,ROW()-ROW(U$21)+1, MATCH(U$17,Templates!$I$1:FX$1,0)))</f>
        <v/>
      </c>
      <c r="V90" s="49" t="str" cm="1">
        <f t="array" ref="V90">IF(INDEX(Templates!$I$2:$FP$150,ROW()-ROW(V$21)+1, MATCH(V$17,Templates!$I$1:FY$1,0))="","",INDEX(Templates!$I$2:$FP$150,ROW()-ROW(V$21)+1, MATCH(V$17,Templates!$I$1:FY$1,0)))</f>
        <v/>
      </c>
      <c r="W90" s="49" t="str" cm="1">
        <f t="array" ref="W90">IF(INDEX(Templates!$I$2:$FP$150,ROW()-ROW(W$21)+1, MATCH(W$17,Templates!$I$1:FZ$1,0))="","",INDEX(Templates!$I$2:$FP$150,ROW()-ROW(W$21)+1, MATCH(W$17,Templates!$I$1:FZ$1,0)))</f>
        <v/>
      </c>
      <c r="X90" s="49" t="str" cm="1">
        <f t="array" ref="X90">IF(INDEX(Templates!$I$2:$FP$150,ROW()-ROW(X$21)+1, MATCH(X$17,Templates!$I$1:GA$1,0))="","",INDEX(Templates!$I$2:$FP$150,ROW()-ROW(X$21)+1, MATCH(X$17,Templates!$I$1:GA$1,0)))</f>
        <v/>
      </c>
      <c r="Y90" s="49" t="str" cm="1">
        <f t="array" ref="Y90">IF(INDEX(Templates!$I$2:$FP$150,ROW()-ROW(Y$21)+1, MATCH(Y$17,Templates!$I$1:GB$1,0))="","",INDEX(Templates!$I$2:$FP$150,ROW()-ROW(Y$21)+1, MATCH(Y$17,Templates!$I$1:GB$1,0)))</f>
        <v/>
      </c>
      <c r="Z90" s="49" t="str" cm="1">
        <f t="array" ref="Z90">IF(INDEX(Templates!$I$2:$FP$150,ROW()-ROW(Z$21)+1, MATCH(Z$17,Templates!$I$1:GC$1,0))="","",INDEX(Templates!$I$2:$FP$150,ROW()-ROW(Z$21)+1, MATCH(Z$17,Templates!$I$1:GC$1,0)))</f>
        <v/>
      </c>
      <c r="AA90" s="49"/>
      <c r="AB90" s="49"/>
      <c r="AC90" s="49"/>
    </row>
    <row r="91" spans="1:29" s="18" customFormat="1">
      <c r="A91" s="35" t="s">
        <v>374</v>
      </c>
      <c r="B91" s="6" t="s">
        <v>378</v>
      </c>
      <c r="C91" s="60" t="str" cm="1">
        <f t="array" ref="C91">IF(INDEX(Templates!A$2:A$151,ROW()-ROW($21:$21)+1)="","",INDEX(Templates!A$2:A$151,ROW()-ROW($21:$21)+1))</f>
        <v>JSON_PATH:external_fluid_sources[0]</v>
      </c>
      <c r="D91" s="60" t="str" cm="1">
        <f t="array" ref="D91">IF(INDEX(Templates!B$2:B$151,ROW()-ROW($21:$21)+1)="","",INDEX(Templates!B$2:B$151,ROW()-ROW($21:$21)+1))</f>
        <v>loop</v>
      </c>
      <c r="E91" s="60" t="str" cm="1">
        <f t="array" ref="E91">IF(INDEX(Templates!C$2:C$151,ROW()-ROW($21:$21)+1)="","",INDEX(Templates!C$2:C$151,ROW()-ROW($21:$21)+1))</f>
        <v/>
      </c>
      <c r="F91" s="119" t="str" cm="1">
        <f t="array" ref="F91">IF(INDEX(Templates!D$2:D$151,ROW()-ROW($21:$21)+1)="","",INDEX(Templates!D$2:D$151,ROW()-ROW($21:$21)+1))</f>
        <v/>
      </c>
      <c r="G91" s="107" t="str" cm="1">
        <f t="array" ref="G91">IF(INDEX(Templates!E$2:E$151,ROW()-ROW($21:$21)+1)="","",INDEX(Templates!E$2:E$151,ROW()-ROW($21:$21)+1))</f>
        <v>ExternalFluidSource</v>
      </c>
      <c r="H91" s="62" t="str" cm="1">
        <f t="array" ref="H91">IF(INDEX(Templates!F$2:F$151,ROW()-ROW($21:$21)+1)="","",INDEX(Templates!F$2:F$151,ROW()-ROW($21:$21)+1))</f>
        <v>Purchased Loop 1</v>
      </c>
      <c r="I91" s="62" t="str" cm="1">
        <f t="array" ref="I91">IF(INDEX(Templates!G$2:G$151,ROW()-ROW($21:$21)+1)="","",INDEX(Templates!G$2:G$151,ROW()-ROW($21:$21)+1))</f>
        <v>ASHRAE229 1</v>
      </c>
      <c r="J91" s="62" t="str" cm="1">
        <f t="array" ref="J91">IF(INDEX(Templates!H$2:H$151,ROW()-ROW($21:$21)+1)="","",INDEX(Templates!H$2:H$151,ROW()-ROW($21:$21)+1))</f>
        <v>loop</v>
      </c>
      <c r="K91" s="63" t="str" cm="1">
        <f t="array" ref="K91">IF(INDEX(Templates!I$2:I$151,ROW()-ROW($21:$21)+1)="","",INDEX(Templates!I$2:I$151,ROW()-ROW($21:$21)+1))</f>
        <v/>
      </c>
      <c r="L91" s="63" t="str" cm="1">
        <f t="array" ref="L91">IF(INDEX(Templates!J$2:J$151,ROW()-ROW($21:$21)+1)="","",INDEX(Templates!J$2:J$151,ROW()-ROW($21:$21)+1))</f>
        <v/>
      </c>
      <c r="M91" s="49" t="str" cm="1">
        <f t="array" ref="M91">IF(INDEX(Templates!$I$2:$FP$150,ROW()-ROW(M$21)+1, MATCH(M$17,Templates!$I$1:FP$1,0))="","",INDEX(Templates!$I$2:$FP$150,ROW()-ROW(M$21)+1, MATCH(M$17,Templates!$I$1:FP$1,0)))</f>
        <v/>
      </c>
      <c r="N91" s="49" t="str" cm="1">
        <f t="array" ref="N91">IF(INDEX(Templates!$I$2:$FP$150,ROW()-ROW(N$21)+1, MATCH(N$17,Templates!$I$1:FQ$1,0))="","",INDEX(Templates!$I$2:$FP$150,ROW()-ROW(N$21)+1, MATCH(N$17,Templates!$I$1:FQ$1,0)))</f>
        <v/>
      </c>
      <c r="O91" s="49" t="str" cm="1">
        <f t="array" ref="O91">IF(INDEX(Templates!$I$2:$FP$150,ROW()-ROW(O$21)+1, MATCH(O$17,Templates!$I$1:FR$1,0))="","",INDEX(Templates!$I$2:$FP$150,ROW()-ROW(O$21)+1, MATCH(O$17,Templates!$I$1:FR$1,0)))</f>
        <v/>
      </c>
      <c r="P91" s="49" t="str" cm="1">
        <f t="array" ref="P91">IF(INDEX(Templates!$I$2:$FP$150,ROW()-ROW(P$21)+1, MATCH(P$17,Templates!$I$1:FS$1,0))="","",INDEX(Templates!$I$2:$FP$150,ROW()-ROW(P$21)+1, MATCH(P$17,Templates!$I$1:FS$1,0)))</f>
        <v/>
      </c>
      <c r="Q91" s="49" t="str" cm="1">
        <f t="array" ref="Q91">IF(INDEX(Templates!$I$2:$FP$150,ROW()-ROW(Q$21)+1, MATCH(Q$17,Templates!$I$1:FT$1,0))="","",INDEX(Templates!$I$2:$FP$150,ROW()-ROW(Q$21)+1, MATCH(Q$17,Templates!$I$1:FT$1,0)))</f>
        <v/>
      </c>
      <c r="R91" s="49" t="str" cm="1">
        <f t="array" ref="R91">IF(INDEX(Templates!$I$2:$FP$150,ROW()-ROW(R$21)+1, MATCH(R$17,Templates!$I$1:FU$1,0))="","",INDEX(Templates!$I$2:$FP$150,ROW()-ROW(R$21)+1, MATCH(R$17,Templates!$I$1:FU$1,0)))</f>
        <v/>
      </c>
      <c r="S91" s="49" t="str" cm="1">
        <f t="array" ref="S91">IF(INDEX(Templates!$I$2:$FP$150,ROW()-ROW(S$21)+1, MATCH(S$17,Templates!$I$1:FV$1,0))="","",INDEX(Templates!$I$2:$FP$150,ROW()-ROW(S$21)+1, MATCH(S$17,Templates!$I$1:FV$1,0)))</f>
        <v/>
      </c>
      <c r="T91" s="49" t="str" cm="1">
        <f t="array" ref="T91">IF(INDEX(Templates!$I$2:$FP$150,ROW()-ROW(T$21)+1, MATCH(T$17,Templates!$I$1:FW$1,0))="","",INDEX(Templates!$I$2:$FP$150,ROW()-ROW(T$21)+1, MATCH(T$17,Templates!$I$1:FW$1,0)))</f>
        <v/>
      </c>
      <c r="U91" s="49" t="str" cm="1">
        <f t="array" ref="U91">IF(INDEX(Templates!$I$2:$FP$150,ROW()-ROW(U$21)+1, MATCH(U$17,Templates!$I$1:FX$1,0))="","",INDEX(Templates!$I$2:$FP$150,ROW()-ROW(U$21)+1, MATCH(U$17,Templates!$I$1:FX$1,0)))</f>
        <v/>
      </c>
      <c r="V91" s="49" t="str" cm="1">
        <f t="array" ref="V91">IF(INDEX(Templates!$I$2:$FP$150,ROW()-ROW(V$21)+1, MATCH(V$17,Templates!$I$1:FY$1,0))="","",INDEX(Templates!$I$2:$FP$150,ROW()-ROW(V$21)+1, MATCH(V$17,Templates!$I$1:FY$1,0)))</f>
        <v/>
      </c>
      <c r="W91" s="49" t="str" cm="1">
        <f t="array" ref="W91">IF(INDEX(Templates!$I$2:$FP$150,ROW()-ROW(W$21)+1, MATCH(W$17,Templates!$I$1:FZ$1,0))="","",INDEX(Templates!$I$2:$FP$150,ROW()-ROW(W$21)+1, MATCH(W$17,Templates!$I$1:FZ$1,0)))</f>
        <v/>
      </c>
      <c r="X91" s="49" t="str" cm="1">
        <f t="array" ref="X91">IF(INDEX(Templates!$I$2:$FP$150,ROW()-ROW(X$21)+1, MATCH(X$17,Templates!$I$1:GA$1,0))="","",INDEX(Templates!$I$2:$FP$150,ROW()-ROW(X$21)+1, MATCH(X$17,Templates!$I$1:GA$1,0)))</f>
        <v/>
      </c>
      <c r="Y91" s="49" t="str" cm="1">
        <f t="array" ref="Y91">IF(INDEX(Templates!$I$2:$FP$150,ROW()-ROW(Y$21)+1, MATCH(Y$17,Templates!$I$1:GB$1,0))="","",INDEX(Templates!$I$2:$FP$150,ROW()-ROW(Y$21)+1, MATCH(Y$17,Templates!$I$1:GB$1,0)))</f>
        <v/>
      </c>
      <c r="Z91" s="49" t="str" cm="1">
        <f t="array" ref="Z91">IF(INDEX(Templates!$I$2:$FP$150,ROW()-ROW(Z$21)+1, MATCH(Z$17,Templates!$I$1:GC$1,0))="","",INDEX(Templates!$I$2:$FP$150,ROW()-ROW(Z$21)+1, MATCH(Z$17,Templates!$I$1:GC$1,0)))</f>
        <v/>
      </c>
      <c r="AA91" s="49"/>
      <c r="AB91" s="49"/>
      <c r="AC91" s="49"/>
    </row>
    <row r="92" spans="1:29" s="18" customFormat="1">
      <c r="A92" s="35" t="s">
        <v>374</v>
      </c>
      <c r="B92" s="6" t="s">
        <v>378</v>
      </c>
      <c r="C92" s="60" t="str" cm="1">
        <f t="array" ref="C92">IF(INDEX(Templates!A$2:A$151,ROW()-ROW($21:$21)+1)="","",INDEX(Templates!A$2:A$151,ROW()-ROW($21:$21)+1))</f>
        <v>JSON_PATH:external_fluid_sources[0]</v>
      </c>
      <c r="D92" s="60" t="str" cm="1">
        <f t="array" ref="D92">IF(INDEX(Templates!B$2:B$151,ROW()-ROW($21:$21)+1)="","",INDEX(Templates!B$2:B$151,ROW()-ROW($21:$21)+1))</f>
        <v>type</v>
      </c>
      <c r="E92" s="60" t="str" cm="1">
        <f t="array" ref="E92">IF(INDEX(Templates!C$2:C$151,ROW()-ROW($21:$21)+1)="","",INDEX(Templates!C$2:C$151,ROW()-ROW($21:$21)+1))</f>
        <v/>
      </c>
      <c r="F92" s="119" t="str" cm="1">
        <f t="array" ref="F92">IF(INDEX(Templates!D$2:D$151,ROW()-ROW($21:$21)+1)="","",INDEX(Templates!D$2:D$151,ROW()-ROW($21:$21)+1))</f>
        <v/>
      </c>
      <c r="G92" s="107" t="str" cm="1">
        <f t="array" ref="G92">IF(INDEX(Templates!E$2:E$151,ROW()-ROW($21:$21)+1)="","",INDEX(Templates!E$2:E$151,ROW()-ROW($21:$21)+1))</f>
        <v>ExternalFluidSource</v>
      </c>
      <c r="H92" s="62" t="str" cm="1">
        <f t="array" ref="H92">IF(INDEX(Templates!F$2:F$151,ROW()-ROW($21:$21)+1)="","",INDEX(Templates!F$2:F$151,ROW()-ROW($21:$21)+1))</f>
        <v>Purchased Loop 1</v>
      </c>
      <c r="I92" s="62" t="str" cm="1">
        <f t="array" ref="I92">IF(INDEX(Templates!G$2:G$151,ROW()-ROW($21:$21)+1)="","",INDEX(Templates!G$2:G$151,ROW()-ROW($21:$21)+1))</f>
        <v>ASHRAE229 1</v>
      </c>
      <c r="J92" s="62" t="str" cm="1">
        <f t="array" ref="J92">IF(INDEX(Templates!H$2:H$151,ROW()-ROW($21:$21)+1)="","",INDEX(Templates!H$2:H$151,ROW()-ROW($21:$21)+1))</f>
        <v>type</v>
      </c>
      <c r="K92" s="63" t="str" cm="1">
        <f t="array" ref="K92">IF(INDEX(Templates!I$2:I$151,ROW()-ROW($21:$21)+1)="","",INDEX(Templates!I$2:I$151,ROW()-ROW($21:$21)+1))</f>
        <v/>
      </c>
      <c r="L92" s="63" t="str" cm="1">
        <f t="array" ref="L92">IF(INDEX(Templates!J$2:J$151,ROW()-ROW($21:$21)+1)="","",INDEX(Templates!J$2:J$151,ROW()-ROW($21:$21)+1))</f>
        <v/>
      </c>
      <c r="M92" s="49" t="str" cm="1">
        <f t="array" ref="M92">IF(INDEX(Templates!$I$2:$FP$150,ROW()-ROW(M$21)+1, MATCH(M$17,Templates!$I$1:FP$1,0))="","",INDEX(Templates!$I$2:$FP$150,ROW()-ROW(M$21)+1, MATCH(M$17,Templates!$I$1:FP$1,0)))</f>
        <v/>
      </c>
      <c r="N92" s="49" t="str" cm="1">
        <f t="array" ref="N92">IF(INDEX(Templates!$I$2:$FP$150,ROW()-ROW(N$21)+1, MATCH(N$17,Templates!$I$1:FQ$1,0))="","",INDEX(Templates!$I$2:$FP$150,ROW()-ROW(N$21)+1, MATCH(N$17,Templates!$I$1:FQ$1,0)))</f>
        <v/>
      </c>
      <c r="O92" s="49" t="str" cm="1">
        <f t="array" ref="O92">IF(INDEX(Templates!$I$2:$FP$150,ROW()-ROW(O$21)+1, MATCH(O$17,Templates!$I$1:FR$1,0))="","",INDEX(Templates!$I$2:$FP$150,ROW()-ROW(O$21)+1, MATCH(O$17,Templates!$I$1:FR$1,0)))</f>
        <v/>
      </c>
      <c r="P92" s="49" t="str" cm="1">
        <f t="array" ref="P92">IF(INDEX(Templates!$I$2:$FP$150,ROW()-ROW(P$21)+1, MATCH(P$17,Templates!$I$1:FS$1,0))="","",INDEX(Templates!$I$2:$FP$150,ROW()-ROW(P$21)+1, MATCH(P$17,Templates!$I$1:FS$1,0)))</f>
        <v/>
      </c>
      <c r="Q92" s="49" t="str" cm="1">
        <f t="array" ref="Q92">IF(INDEX(Templates!$I$2:$FP$150,ROW()-ROW(Q$21)+1, MATCH(Q$17,Templates!$I$1:FT$1,0))="","",INDEX(Templates!$I$2:$FP$150,ROW()-ROW(Q$21)+1, MATCH(Q$17,Templates!$I$1:FT$1,0)))</f>
        <v/>
      </c>
      <c r="R92" s="49" t="str" cm="1">
        <f t="array" ref="R92">IF(INDEX(Templates!$I$2:$FP$150,ROW()-ROW(R$21)+1, MATCH(R$17,Templates!$I$1:FU$1,0))="","",INDEX(Templates!$I$2:$FP$150,ROW()-ROW(R$21)+1, MATCH(R$17,Templates!$I$1:FU$1,0)))</f>
        <v/>
      </c>
      <c r="S92" s="49" t="str" cm="1">
        <f t="array" ref="S92">IF(INDEX(Templates!$I$2:$FP$150,ROW()-ROW(S$21)+1, MATCH(S$17,Templates!$I$1:FV$1,0))="","",INDEX(Templates!$I$2:$FP$150,ROW()-ROW(S$21)+1, MATCH(S$17,Templates!$I$1:FV$1,0)))</f>
        <v/>
      </c>
      <c r="T92" s="49" t="str" cm="1">
        <f t="array" ref="T92">IF(INDEX(Templates!$I$2:$FP$150,ROW()-ROW(T$21)+1, MATCH(T$17,Templates!$I$1:FW$1,0))="","",INDEX(Templates!$I$2:$FP$150,ROW()-ROW(T$21)+1, MATCH(T$17,Templates!$I$1:FW$1,0)))</f>
        <v/>
      </c>
      <c r="U92" s="49" t="str" cm="1">
        <f t="array" ref="U92">IF(INDEX(Templates!$I$2:$FP$150,ROW()-ROW(U$21)+1, MATCH(U$17,Templates!$I$1:FX$1,0))="","",INDEX(Templates!$I$2:$FP$150,ROW()-ROW(U$21)+1, MATCH(U$17,Templates!$I$1:FX$1,0)))</f>
        <v/>
      </c>
      <c r="V92" s="49" t="str" cm="1">
        <f t="array" ref="V92">IF(INDEX(Templates!$I$2:$FP$150,ROW()-ROW(V$21)+1, MATCH(V$17,Templates!$I$1:FY$1,0))="","",INDEX(Templates!$I$2:$FP$150,ROW()-ROW(V$21)+1, MATCH(V$17,Templates!$I$1:FY$1,0)))</f>
        <v/>
      </c>
      <c r="W92" s="49" t="str" cm="1">
        <f t="array" ref="W92">IF(INDEX(Templates!$I$2:$FP$150,ROW()-ROW(W$21)+1, MATCH(W$17,Templates!$I$1:FZ$1,0))="","",INDEX(Templates!$I$2:$FP$150,ROW()-ROW(W$21)+1, MATCH(W$17,Templates!$I$1:FZ$1,0)))</f>
        <v/>
      </c>
      <c r="X92" s="49" t="str" cm="1">
        <f t="array" ref="X92">IF(INDEX(Templates!$I$2:$FP$150,ROW()-ROW(X$21)+1, MATCH(X$17,Templates!$I$1:GA$1,0))="","",INDEX(Templates!$I$2:$FP$150,ROW()-ROW(X$21)+1, MATCH(X$17,Templates!$I$1:GA$1,0)))</f>
        <v/>
      </c>
      <c r="Y92" s="49" t="str" cm="1">
        <f t="array" ref="Y92">IF(INDEX(Templates!$I$2:$FP$150,ROW()-ROW(Y$21)+1, MATCH(Y$17,Templates!$I$1:GB$1,0))="","",INDEX(Templates!$I$2:$FP$150,ROW()-ROW(Y$21)+1, MATCH(Y$17,Templates!$I$1:GB$1,0)))</f>
        <v/>
      </c>
      <c r="Z92" s="49" t="str" cm="1">
        <f t="array" ref="Z92">IF(INDEX(Templates!$I$2:$FP$150,ROW()-ROW(Z$21)+1, MATCH(Z$17,Templates!$I$1:GC$1,0))="","",INDEX(Templates!$I$2:$FP$150,ROW()-ROW(Z$21)+1, MATCH(Z$17,Templates!$I$1:GC$1,0)))</f>
        <v/>
      </c>
      <c r="AA92" s="49"/>
      <c r="AB92" s="49"/>
      <c r="AC92" s="49"/>
    </row>
    <row r="93" spans="1:29" s="18" customFormat="1">
      <c r="A93" s="35" t="s">
        <v>374</v>
      </c>
      <c r="B93" s="6" t="s">
        <v>378</v>
      </c>
      <c r="C93" s="60" t="str" cm="1">
        <f t="array" ref="C93">IF(INDEX(Templates!A$2:A$151,ROW()-ROW($21:$21)+1)="","",INDEX(Templates!A$2:A$151,ROW()-ROW($21:$21)+1))</f>
        <v>JSON_PATH:external_fluid_sources[1]</v>
      </c>
      <c r="D93" s="60" t="str" cm="1">
        <f t="array" ref="D93">IF(INDEX(Templates!B$2:B$151,ROW()-ROW($21:$21)+1)="","",INDEX(Templates!B$2:B$151,ROW()-ROW($21:$21)+1))</f>
        <v>id</v>
      </c>
      <c r="E93" s="60" t="str" cm="1">
        <f t="array" ref="E93">IF(INDEX(Templates!C$2:C$151,ROW()-ROW($21:$21)+1)="","",INDEX(Templates!C$2:C$151,ROW()-ROW($21:$21)+1))</f>
        <v/>
      </c>
      <c r="F93" s="119" t="str" cm="1">
        <f t="array" ref="F93">IF(INDEX(Templates!D$2:D$151,ROW()-ROW($21:$21)+1)="","",INDEX(Templates!D$2:D$151,ROW()-ROW($21:$21)+1))</f>
        <v/>
      </c>
      <c r="G93" s="107" t="str" cm="1">
        <f t="array" ref="G93">IF(INDEX(Templates!E$2:E$151,ROW()-ROW($21:$21)+1)="","",INDEX(Templates!E$2:E$151,ROW()-ROW($21:$21)+1))</f>
        <v>ExternalFluidSource</v>
      </c>
      <c r="H93" s="62" t="str" cm="1">
        <f t="array" ref="H93">IF(INDEX(Templates!F$2:F$151,ROW()-ROW($21:$21)+1)="","",INDEX(Templates!F$2:F$151,ROW()-ROW($21:$21)+1))</f>
        <v>Purchased Loop 2</v>
      </c>
      <c r="I93" s="62" t="str" cm="1">
        <f t="array" ref="I93">IF(INDEX(Templates!G$2:G$151,ROW()-ROW($21:$21)+1)="","",INDEX(Templates!G$2:G$151,ROW()-ROW($21:$21)+1))</f>
        <v>ASHRAE229 1</v>
      </c>
      <c r="J93" s="62" t="str" cm="1">
        <f t="array" ref="J93">IF(INDEX(Templates!H$2:H$151,ROW()-ROW($21:$21)+1)="","",INDEX(Templates!H$2:H$151,ROW()-ROW($21:$21)+1))</f>
        <v>id</v>
      </c>
      <c r="K93" s="63" t="str" cm="1">
        <f t="array" ref="K93">IF(INDEX(Templates!I$2:I$151,ROW()-ROW($21:$21)+1)="","",INDEX(Templates!I$2:I$151,ROW()-ROW($21:$21)+1))</f>
        <v/>
      </c>
      <c r="L93" s="63" t="str" cm="1">
        <f t="array" ref="L93">IF(INDEX(Templates!J$2:J$151,ROW()-ROW($21:$21)+1)="","",INDEX(Templates!J$2:J$151,ROW()-ROW($21:$21)+1))</f>
        <v/>
      </c>
      <c r="M93" s="49" t="str" cm="1">
        <f t="array" ref="M93">IF(INDEX(Templates!$I$2:$FP$150,ROW()-ROW(M$21)+1, MATCH(M$17,Templates!$I$1:FP$1,0))="","",INDEX(Templates!$I$2:$FP$150,ROW()-ROW(M$21)+1, MATCH(M$17,Templates!$I$1:FP$1,0)))</f>
        <v/>
      </c>
      <c r="N93" s="49" t="str" cm="1">
        <f t="array" ref="N93">IF(INDEX(Templates!$I$2:$FP$150,ROW()-ROW(N$21)+1, MATCH(N$17,Templates!$I$1:FQ$1,0))="","",INDEX(Templates!$I$2:$FP$150,ROW()-ROW(N$21)+1, MATCH(N$17,Templates!$I$1:FQ$1,0)))</f>
        <v/>
      </c>
      <c r="O93" s="49" t="str" cm="1">
        <f t="array" ref="O93">IF(INDEX(Templates!$I$2:$FP$150,ROW()-ROW(O$21)+1, MATCH(O$17,Templates!$I$1:FR$1,0))="","",INDEX(Templates!$I$2:$FP$150,ROW()-ROW(O$21)+1, MATCH(O$17,Templates!$I$1:FR$1,0)))</f>
        <v/>
      </c>
      <c r="P93" s="49" t="str" cm="1">
        <f t="array" ref="P93">IF(INDEX(Templates!$I$2:$FP$150,ROW()-ROW(P$21)+1, MATCH(P$17,Templates!$I$1:FS$1,0))="","",INDEX(Templates!$I$2:$FP$150,ROW()-ROW(P$21)+1, MATCH(P$17,Templates!$I$1:FS$1,0)))</f>
        <v/>
      </c>
      <c r="Q93" s="49" t="str" cm="1">
        <f t="array" ref="Q93">IF(INDEX(Templates!$I$2:$FP$150,ROW()-ROW(Q$21)+1, MATCH(Q$17,Templates!$I$1:FT$1,0))="","",INDEX(Templates!$I$2:$FP$150,ROW()-ROW(Q$21)+1, MATCH(Q$17,Templates!$I$1:FT$1,0)))</f>
        <v/>
      </c>
      <c r="R93" s="49" t="str" cm="1">
        <f t="array" ref="R93">IF(INDEX(Templates!$I$2:$FP$150,ROW()-ROW(R$21)+1, MATCH(R$17,Templates!$I$1:FU$1,0))="","",INDEX(Templates!$I$2:$FP$150,ROW()-ROW(R$21)+1, MATCH(R$17,Templates!$I$1:FU$1,0)))</f>
        <v/>
      </c>
      <c r="S93" s="49" t="str" cm="1">
        <f t="array" ref="S93">IF(INDEX(Templates!$I$2:$FP$150,ROW()-ROW(S$21)+1, MATCH(S$17,Templates!$I$1:FV$1,0))="","",INDEX(Templates!$I$2:$FP$150,ROW()-ROW(S$21)+1, MATCH(S$17,Templates!$I$1:FV$1,0)))</f>
        <v/>
      </c>
      <c r="T93" s="49" t="str" cm="1">
        <f t="array" ref="T93">IF(INDEX(Templates!$I$2:$FP$150,ROW()-ROW(T$21)+1, MATCH(T$17,Templates!$I$1:FW$1,0))="","",INDEX(Templates!$I$2:$FP$150,ROW()-ROW(T$21)+1, MATCH(T$17,Templates!$I$1:FW$1,0)))</f>
        <v/>
      </c>
      <c r="U93" s="49" t="str" cm="1">
        <f t="array" ref="U93">IF(INDEX(Templates!$I$2:$FP$150,ROW()-ROW(U$21)+1, MATCH(U$17,Templates!$I$1:FX$1,0))="","",INDEX(Templates!$I$2:$FP$150,ROW()-ROW(U$21)+1, MATCH(U$17,Templates!$I$1:FX$1,0)))</f>
        <v/>
      </c>
      <c r="V93" s="49" t="str" cm="1">
        <f t="array" ref="V93">IF(INDEX(Templates!$I$2:$FP$150,ROW()-ROW(V$21)+1, MATCH(V$17,Templates!$I$1:FY$1,0))="","",INDEX(Templates!$I$2:$FP$150,ROW()-ROW(V$21)+1, MATCH(V$17,Templates!$I$1:FY$1,0)))</f>
        <v/>
      </c>
      <c r="W93" s="49" t="str" cm="1">
        <f t="array" ref="W93">IF(INDEX(Templates!$I$2:$FP$150,ROW()-ROW(W$21)+1, MATCH(W$17,Templates!$I$1:FZ$1,0))="","",INDEX(Templates!$I$2:$FP$150,ROW()-ROW(W$21)+1, MATCH(W$17,Templates!$I$1:FZ$1,0)))</f>
        <v/>
      </c>
      <c r="X93" s="49" t="str" cm="1">
        <f t="array" ref="X93">IF(INDEX(Templates!$I$2:$FP$150,ROW()-ROW(X$21)+1, MATCH(X$17,Templates!$I$1:GA$1,0))="","",INDEX(Templates!$I$2:$FP$150,ROW()-ROW(X$21)+1, MATCH(X$17,Templates!$I$1:GA$1,0)))</f>
        <v/>
      </c>
      <c r="Y93" s="49" t="str" cm="1">
        <f t="array" ref="Y93">IF(INDEX(Templates!$I$2:$FP$150,ROW()-ROW(Y$21)+1, MATCH(Y$17,Templates!$I$1:GB$1,0))="","",INDEX(Templates!$I$2:$FP$150,ROW()-ROW(Y$21)+1, MATCH(Y$17,Templates!$I$1:GB$1,0)))</f>
        <v/>
      </c>
      <c r="Z93" s="49" t="str" cm="1">
        <f t="array" ref="Z93">IF(INDEX(Templates!$I$2:$FP$150,ROW()-ROW(Z$21)+1, MATCH(Z$17,Templates!$I$1:GC$1,0))="","",INDEX(Templates!$I$2:$FP$150,ROW()-ROW(Z$21)+1, MATCH(Z$17,Templates!$I$1:GC$1,0)))</f>
        <v/>
      </c>
      <c r="AA93" s="49"/>
      <c r="AB93" s="49"/>
      <c r="AC93" s="49"/>
    </row>
    <row r="94" spans="1:29" s="18" customFormat="1">
      <c r="A94" s="35" t="s">
        <v>374</v>
      </c>
      <c r="B94" s="6" t="s">
        <v>378</v>
      </c>
      <c r="C94" s="60" t="str" cm="1">
        <f t="array" ref="C94">IF(INDEX(Templates!A$2:A$151,ROW()-ROW($21:$21)+1)="","",INDEX(Templates!A$2:A$151,ROW()-ROW($21:$21)+1))</f>
        <v>JSON_PATH:external_fluid_sources[1]</v>
      </c>
      <c r="D94" s="60" t="str" cm="1">
        <f t="array" ref="D94">IF(INDEX(Templates!B$2:B$151,ROW()-ROW($21:$21)+1)="","",INDEX(Templates!B$2:B$151,ROW()-ROW($21:$21)+1))</f>
        <v>loop</v>
      </c>
      <c r="E94" s="60" t="str" cm="1">
        <f t="array" ref="E94">IF(INDEX(Templates!C$2:C$151,ROW()-ROW($21:$21)+1)="","",INDEX(Templates!C$2:C$151,ROW()-ROW($21:$21)+1))</f>
        <v/>
      </c>
      <c r="F94" s="119" t="str" cm="1">
        <f t="array" ref="F94">IF(INDEX(Templates!D$2:D$151,ROW()-ROW($21:$21)+1)="","",INDEX(Templates!D$2:D$151,ROW()-ROW($21:$21)+1))</f>
        <v/>
      </c>
      <c r="G94" s="107" t="str" cm="1">
        <f t="array" ref="G94">IF(INDEX(Templates!E$2:E$151,ROW()-ROW($21:$21)+1)="","",INDEX(Templates!E$2:E$151,ROW()-ROW($21:$21)+1))</f>
        <v>ExternalFluidSource</v>
      </c>
      <c r="H94" s="62" t="str" cm="1">
        <f t="array" ref="H94">IF(INDEX(Templates!F$2:F$151,ROW()-ROW($21:$21)+1)="","",INDEX(Templates!F$2:F$151,ROW()-ROW($21:$21)+1))</f>
        <v>Purchased Loop 2</v>
      </c>
      <c r="I94" s="62" t="str" cm="1">
        <f t="array" ref="I94">IF(INDEX(Templates!G$2:G$151,ROW()-ROW($21:$21)+1)="","",INDEX(Templates!G$2:G$151,ROW()-ROW($21:$21)+1))</f>
        <v>ASHRAE229 1</v>
      </c>
      <c r="J94" s="62" t="str" cm="1">
        <f t="array" ref="J94">IF(INDEX(Templates!H$2:H$151,ROW()-ROW($21:$21)+1)="","",INDEX(Templates!H$2:H$151,ROW()-ROW($21:$21)+1))</f>
        <v>loop</v>
      </c>
      <c r="K94" s="63" t="str" cm="1">
        <f t="array" ref="K94">IF(INDEX(Templates!I$2:I$151,ROW()-ROW($21:$21)+1)="","",INDEX(Templates!I$2:I$151,ROW()-ROW($21:$21)+1))</f>
        <v/>
      </c>
      <c r="L94" s="63" t="str" cm="1">
        <f t="array" ref="L94">IF(INDEX(Templates!J$2:J$151,ROW()-ROW($21:$21)+1)="","",INDEX(Templates!J$2:J$151,ROW()-ROW($21:$21)+1))</f>
        <v/>
      </c>
      <c r="M94" s="49" t="str" cm="1">
        <f t="array" ref="M94">IF(INDEX(Templates!$I$2:$FP$150,ROW()-ROW(M$21)+1, MATCH(M$17,Templates!$I$1:FP$1,0))="","",INDEX(Templates!$I$2:$FP$150,ROW()-ROW(M$21)+1, MATCH(M$17,Templates!$I$1:FP$1,0)))</f>
        <v/>
      </c>
      <c r="N94" s="49" t="str" cm="1">
        <f t="array" ref="N94">IF(INDEX(Templates!$I$2:$FP$150,ROW()-ROW(N$21)+1, MATCH(N$17,Templates!$I$1:FQ$1,0))="","",INDEX(Templates!$I$2:$FP$150,ROW()-ROW(N$21)+1, MATCH(N$17,Templates!$I$1:FQ$1,0)))</f>
        <v/>
      </c>
      <c r="O94" s="49" t="str" cm="1">
        <f t="array" ref="O94">IF(INDEX(Templates!$I$2:$FP$150,ROW()-ROW(O$21)+1, MATCH(O$17,Templates!$I$1:FR$1,0))="","",INDEX(Templates!$I$2:$FP$150,ROW()-ROW(O$21)+1, MATCH(O$17,Templates!$I$1:FR$1,0)))</f>
        <v/>
      </c>
      <c r="P94" s="49" t="str" cm="1">
        <f t="array" ref="P94">IF(INDEX(Templates!$I$2:$FP$150,ROW()-ROW(P$21)+1, MATCH(P$17,Templates!$I$1:FS$1,0))="","",INDEX(Templates!$I$2:$FP$150,ROW()-ROW(P$21)+1, MATCH(P$17,Templates!$I$1:FS$1,0)))</f>
        <v/>
      </c>
      <c r="Q94" s="49" t="str" cm="1">
        <f t="array" ref="Q94">IF(INDEX(Templates!$I$2:$FP$150,ROW()-ROW(Q$21)+1, MATCH(Q$17,Templates!$I$1:FT$1,0))="","",INDEX(Templates!$I$2:$FP$150,ROW()-ROW(Q$21)+1, MATCH(Q$17,Templates!$I$1:FT$1,0)))</f>
        <v/>
      </c>
      <c r="R94" s="49" t="str" cm="1">
        <f t="array" ref="R94">IF(INDEX(Templates!$I$2:$FP$150,ROW()-ROW(R$21)+1, MATCH(R$17,Templates!$I$1:FU$1,0))="","",INDEX(Templates!$I$2:$FP$150,ROW()-ROW(R$21)+1, MATCH(R$17,Templates!$I$1:FU$1,0)))</f>
        <v/>
      </c>
      <c r="S94" s="49" t="str" cm="1">
        <f t="array" ref="S94">IF(INDEX(Templates!$I$2:$FP$150,ROW()-ROW(S$21)+1, MATCH(S$17,Templates!$I$1:FV$1,0))="","",INDEX(Templates!$I$2:$FP$150,ROW()-ROW(S$21)+1, MATCH(S$17,Templates!$I$1:FV$1,0)))</f>
        <v/>
      </c>
      <c r="T94" s="49" t="str" cm="1">
        <f t="array" ref="T94">IF(INDEX(Templates!$I$2:$FP$150,ROW()-ROW(T$21)+1, MATCH(T$17,Templates!$I$1:FW$1,0))="","",INDEX(Templates!$I$2:$FP$150,ROW()-ROW(T$21)+1, MATCH(T$17,Templates!$I$1:FW$1,0)))</f>
        <v/>
      </c>
      <c r="U94" s="49" t="str" cm="1">
        <f t="array" ref="U94">IF(INDEX(Templates!$I$2:$FP$150,ROW()-ROW(U$21)+1, MATCH(U$17,Templates!$I$1:FX$1,0))="","",INDEX(Templates!$I$2:$FP$150,ROW()-ROW(U$21)+1, MATCH(U$17,Templates!$I$1:FX$1,0)))</f>
        <v/>
      </c>
      <c r="V94" s="49" t="str" cm="1">
        <f t="array" ref="V94">IF(INDEX(Templates!$I$2:$FP$150,ROW()-ROW(V$21)+1, MATCH(V$17,Templates!$I$1:FY$1,0))="","",INDEX(Templates!$I$2:$FP$150,ROW()-ROW(V$21)+1, MATCH(V$17,Templates!$I$1:FY$1,0)))</f>
        <v/>
      </c>
      <c r="W94" s="49" t="str" cm="1">
        <f t="array" ref="W94">IF(INDEX(Templates!$I$2:$FP$150,ROW()-ROW(W$21)+1, MATCH(W$17,Templates!$I$1:FZ$1,0))="","",INDEX(Templates!$I$2:$FP$150,ROW()-ROW(W$21)+1, MATCH(W$17,Templates!$I$1:FZ$1,0)))</f>
        <v/>
      </c>
      <c r="X94" s="49" t="str" cm="1">
        <f t="array" ref="X94">IF(INDEX(Templates!$I$2:$FP$150,ROW()-ROW(X$21)+1, MATCH(X$17,Templates!$I$1:GA$1,0))="","",INDEX(Templates!$I$2:$FP$150,ROW()-ROW(X$21)+1, MATCH(X$17,Templates!$I$1:GA$1,0)))</f>
        <v/>
      </c>
      <c r="Y94" s="49" t="str" cm="1">
        <f t="array" ref="Y94">IF(INDEX(Templates!$I$2:$FP$150,ROW()-ROW(Y$21)+1, MATCH(Y$17,Templates!$I$1:GB$1,0))="","",INDEX(Templates!$I$2:$FP$150,ROW()-ROW(Y$21)+1, MATCH(Y$17,Templates!$I$1:GB$1,0)))</f>
        <v/>
      </c>
      <c r="Z94" s="49" t="str" cm="1">
        <f t="array" ref="Z94">IF(INDEX(Templates!$I$2:$FP$150,ROW()-ROW(Z$21)+1, MATCH(Z$17,Templates!$I$1:GC$1,0))="","",INDEX(Templates!$I$2:$FP$150,ROW()-ROW(Z$21)+1, MATCH(Z$17,Templates!$I$1:GC$1,0)))</f>
        <v/>
      </c>
      <c r="AA94" s="49"/>
      <c r="AB94" s="49"/>
      <c r="AC94" s="49"/>
    </row>
    <row r="95" spans="1:29" s="18" customFormat="1">
      <c r="A95" s="35" t="s">
        <v>374</v>
      </c>
      <c r="B95" s="6" t="s">
        <v>378</v>
      </c>
      <c r="C95" s="60" t="str" cm="1">
        <f t="array" ref="C95">IF(INDEX(Templates!A$2:A$151,ROW()-ROW($21:$21)+1)="","",INDEX(Templates!A$2:A$151,ROW()-ROW($21:$21)+1))</f>
        <v>JSON_PATH:external_fluid_sources[1]</v>
      </c>
      <c r="D95" s="60" t="str" cm="1">
        <f t="array" ref="D95">IF(INDEX(Templates!B$2:B$151,ROW()-ROW($21:$21)+1)="","",INDEX(Templates!B$2:B$151,ROW()-ROW($21:$21)+1))</f>
        <v>type</v>
      </c>
      <c r="E95" s="60" t="str" cm="1">
        <f t="array" ref="E95">IF(INDEX(Templates!C$2:C$151,ROW()-ROW($21:$21)+1)="","",INDEX(Templates!C$2:C$151,ROW()-ROW($21:$21)+1))</f>
        <v/>
      </c>
      <c r="F95" s="119" t="str" cm="1">
        <f t="array" ref="F95">IF(INDEX(Templates!D$2:D$151,ROW()-ROW($21:$21)+1)="","",INDEX(Templates!D$2:D$151,ROW()-ROW($21:$21)+1))</f>
        <v/>
      </c>
      <c r="G95" s="107" t="str" cm="1">
        <f t="array" ref="G95">IF(INDEX(Templates!E$2:E$151,ROW()-ROW($21:$21)+1)="","",INDEX(Templates!E$2:E$151,ROW()-ROW($21:$21)+1))</f>
        <v>ExternalFluidSource</v>
      </c>
      <c r="H95" s="62" t="str" cm="1">
        <f t="array" ref="H95">IF(INDEX(Templates!F$2:F$151,ROW()-ROW($21:$21)+1)="","",INDEX(Templates!F$2:F$151,ROW()-ROW($21:$21)+1))</f>
        <v>Purchased Loop 2</v>
      </c>
      <c r="I95" s="62" t="str" cm="1">
        <f t="array" ref="I95">IF(INDEX(Templates!G$2:G$151,ROW()-ROW($21:$21)+1)="","",INDEX(Templates!G$2:G$151,ROW()-ROW($21:$21)+1))</f>
        <v>ASHRAE229 1</v>
      </c>
      <c r="J95" s="62" t="str" cm="1">
        <f t="array" ref="J95">IF(INDEX(Templates!H$2:H$151,ROW()-ROW($21:$21)+1)="","",INDEX(Templates!H$2:H$151,ROW()-ROW($21:$21)+1))</f>
        <v>type</v>
      </c>
      <c r="K95" s="63" t="str" cm="1">
        <f t="array" ref="K95">IF(INDEX(Templates!I$2:I$151,ROW()-ROW($21:$21)+1)="","",INDEX(Templates!I$2:I$151,ROW()-ROW($21:$21)+1))</f>
        <v/>
      </c>
      <c r="L95" s="63" t="str" cm="1">
        <f t="array" ref="L95">IF(INDEX(Templates!J$2:J$151,ROW()-ROW($21:$21)+1)="","",INDEX(Templates!J$2:J$151,ROW()-ROW($21:$21)+1))</f>
        <v/>
      </c>
      <c r="M95" s="49" t="str" cm="1">
        <f t="array" ref="M95">IF(INDEX(Templates!$I$2:$FP$150,ROW()-ROW(M$21)+1, MATCH(M$17,Templates!$I$1:FP$1,0))="","",INDEX(Templates!$I$2:$FP$150,ROW()-ROW(M$21)+1, MATCH(M$17,Templates!$I$1:FP$1,0)))</f>
        <v/>
      </c>
      <c r="N95" s="49" t="str" cm="1">
        <f t="array" ref="N95">IF(INDEX(Templates!$I$2:$FP$150,ROW()-ROW(N$21)+1, MATCH(N$17,Templates!$I$1:FQ$1,0))="","",INDEX(Templates!$I$2:$FP$150,ROW()-ROW(N$21)+1, MATCH(N$17,Templates!$I$1:FQ$1,0)))</f>
        <v/>
      </c>
      <c r="O95" s="49" t="str" cm="1">
        <f t="array" ref="O95">IF(INDEX(Templates!$I$2:$FP$150,ROW()-ROW(O$21)+1, MATCH(O$17,Templates!$I$1:FR$1,0))="","",INDEX(Templates!$I$2:$FP$150,ROW()-ROW(O$21)+1, MATCH(O$17,Templates!$I$1:FR$1,0)))</f>
        <v/>
      </c>
      <c r="P95" s="49" t="str" cm="1">
        <f t="array" ref="P95">IF(INDEX(Templates!$I$2:$FP$150,ROW()-ROW(P$21)+1, MATCH(P$17,Templates!$I$1:FS$1,0))="","",INDEX(Templates!$I$2:$FP$150,ROW()-ROW(P$21)+1, MATCH(P$17,Templates!$I$1:FS$1,0)))</f>
        <v/>
      </c>
      <c r="Q95" s="49" t="str" cm="1">
        <f t="array" ref="Q95">IF(INDEX(Templates!$I$2:$FP$150,ROW()-ROW(Q$21)+1, MATCH(Q$17,Templates!$I$1:FT$1,0))="","",INDEX(Templates!$I$2:$FP$150,ROW()-ROW(Q$21)+1, MATCH(Q$17,Templates!$I$1:FT$1,0)))</f>
        <v/>
      </c>
      <c r="R95" s="49" t="str" cm="1">
        <f t="array" ref="R95">IF(INDEX(Templates!$I$2:$FP$150,ROW()-ROW(R$21)+1, MATCH(R$17,Templates!$I$1:FU$1,0))="","",INDEX(Templates!$I$2:$FP$150,ROW()-ROW(R$21)+1, MATCH(R$17,Templates!$I$1:FU$1,0)))</f>
        <v/>
      </c>
      <c r="S95" s="49" t="str" cm="1">
        <f t="array" ref="S95">IF(INDEX(Templates!$I$2:$FP$150,ROW()-ROW(S$21)+1, MATCH(S$17,Templates!$I$1:FV$1,0))="","",INDEX(Templates!$I$2:$FP$150,ROW()-ROW(S$21)+1, MATCH(S$17,Templates!$I$1:FV$1,0)))</f>
        <v/>
      </c>
      <c r="T95" s="49" t="str" cm="1">
        <f t="array" ref="T95">IF(INDEX(Templates!$I$2:$FP$150,ROW()-ROW(T$21)+1, MATCH(T$17,Templates!$I$1:FW$1,0))="","",INDEX(Templates!$I$2:$FP$150,ROW()-ROW(T$21)+1, MATCH(T$17,Templates!$I$1:FW$1,0)))</f>
        <v/>
      </c>
      <c r="U95" s="49" t="str" cm="1">
        <f t="array" ref="U95">IF(INDEX(Templates!$I$2:$FP$150,ROW()-ROW(U$21)+1, MATCH(U$17,Templates!$I$1:FX$1,0))="","",INDEX(Templates!$I$2:$FP$150,ROW()-ROW(U$21)+1, MATCH(U$17,Templates!$I$1:FX$1,0)))</f>
        <v/>
      </c>
      <c r="V95" s="49" t="str" cm="1">
        <f t="array" ref="V95">IF(INDEX(Templates!$I$2:$FP$150,ROW()-ROW(V$21)+1, MATCH(V$17,Templates!$I$1:FY$1,0))="","",INDEX(Templates!$I$2:$FP$150,ROW()-ROW(V$21)+1, MATCH(V$17,Templates!$I$1:FY$1,0)))</f>
        <v/>
      </c>
      <c r="W95" s="49" t="str" cm="1">
        <f t="array" ref="W95">IF(INDEX(Templates!$I$2:$FP$150,ROW()-ROW(W$21)+1, MATCH(W$17,Templates!$I$1:FZ$1,0))="","",INDEX(Templates!$I$2:$FP$150,ROW()-ROW(W$21)+1, MATCH(W$17,Templates!$I$1:FZ$1,0)))</f>
        <v/>
      </c>
      <c r="X95" s="49" t="str" cm="1">
        <f t="array" ref="X95">IF(INDEX(Templates!$I$2:$FP$150,ROW()-ROW(X$21)+1, MATCH(X$17,Templates!$I$1:GA$1,0))="","",INDEX(Templates!$I$2:$FP$150,ROW()-ROW(X$21)+1, MATCH(X$17,Templates!$I$1:GA$1,0)))</f>
        <v/>
      </c>
      <c r="Y95" s="49" t="str" cm="1">
        <f t="array" ref="Y95">IF(INDEX(Templates!$I$2:$FP$150,ROW()-ROW(Y$21)+1, MATCH(Y$17,Templates!$I$1:GB$1,0))="","",INDEX(Templates!$I$2:$FP$150,ROW()-ROW(Y$21)+1, MATCH(Y$17,Templates!$I$1:GB$1,0)))</f>
        <v/>
      </c>
      <c r="Z95" s="49" t="str" cm="1">
        <f t="array" ref="Z95">IF(INDEX(Templates!$I$2:$FP$150,ROW()-ROW(Z$21)+1, MATCH(Z$17,Templates!$I$1:GC$1,0))="","",INDEX(Templates!$I$2:$FP$150,ROW()-ROW(Z$21)+1, MATCH(Z$17,Templates!$I$1:GC$1,0)))</f>
        <v/>
      </c>
      <c r="AA95" s="49"/>
      <c r="AB95" s="49"/>
      <c r="AC95" s="49"/>
    </row>
    <row r="96" spans="1:29" s="18" customFormat="1">
      <c r="A96" s="35" t="s">
        <v>374</v>
      </c>
      <c r="B96" s="6" t="s">
        <v>378</v>
      </c>
      <c r="C96" s="60" t="str" cm="1">
        <f t="array" ref="C96">IF(INDEX(Templates!A$2:A$151,ROW()-ROW($21:$21)+1)="","",INDEX(Templates!A$2:A$151,ROW()-ROW($21:$21)+1))</f>
        <v>JSON_PATH:heat_rejections[0]</v>
      </c>
      <c r="D96" s="60" t="str" cm="1">
        <f t="array" ref="D96">IF(INDEX(Templates!B$2:B$151,ROW()-ROW($21:$21)+1)="","",INDEX(Templates!B$2:B$151,ROW()-ROW($21:$21)+1))</f>
        <v>id</v>
      </c>
      <c r="E96" s="60" t="str" cm="1">
        <f t="array" ref="E96">IF(INDEX(Templates!C$2:C$151,ROW()-ROW($21:$21)+1)="","",INDEX(Templates!C$2:C$151,ROW()-ROW($21:$21)+1))</f>
        <v/>
      </c>
      <c r="F96" s="119" t="str" cm="1">
        <f t="array" ref="F96">IF(INDEX(Templates!D$2:D$151,ROW()-ROW($21:$21)+1)="","",INDEX(Templates!D$2:D$151,ROW()-ROW($21:$21)+1))</f>
        <v/>
      </c>
      <c r="G96" s="107" t="str" cm="1">
        <f t="array" ref="G96">IF(INDEX(Templates!E$2:E$151,ROW()-ROW($21:$21)+1)="","",INDEX(Templates!E$2:E$151,ROW()-ROW($21:$21)+1))</f>
        <v>HeatRejection</v>
      </c>
      <c r="H96" s="62" t="str" cm="1">
        <f t="array" ref="H96">IF(INDEX(Templates!F$2:F$151,ROW()-ROW($21:$21)+1)="","",INDEX(Templates!F$2:F$151,ROW()-ROW($21:$21)+1))</f>
        <v>Cooling Tower 1</v>
      </c>
      <c r="I96" s="62" t="str" cm="1">
        <f t="array" ref="I96">IF(INDEX(Templates!G$2:G$151,ROW()-ROW($21:$21)+1)="","",INDEX(Templates!G$2:G$151,ROW()-ROW($21:$21)+1))</f>
        <v>ASHRAE229 1</v>
      </c>
      <c r="J96" s="62" t="str" cm="1">
        <f t="array" ref="J96">IF(INDEX(Templates!H$2:H$151,ROW()-ROW($21:$21)+1)="","",INDEX(Templates!H$2:H$151,ROW()-ROW($21:$21)+1))</f>
        <v>id</v>
      </c>
      <c r="K96" s="63" t="str" cm="1">
        <f t="array" ref="K96">IF(INDEX(Templates!I$2:I$151,ROW()-ROW($21:$21)+1)="","",INDEX(Templates!I$2:I$151,ROW()-ROW($21:$21)+1))</f>
        <v/>
      </c>
      <c r="L96" s="63" t="str" cm="1">
        <f t="array" ref="L96">IF(INDEX(Templates!J$2:J$151,ROW()-ROW($21:$21)+1)="","",INDEX(Templates!J$2:J$151,ROW()-ROW($21:$21)+1))</f>
        <v/>
      </c>
      <c r="M96" s="49" t="str" cm="1">
        <f t="array" ref="M96">IF(INDEX(Templates!$I$2:$FP$150,ROW()-ROW(M$21)+1, MATCH(M$17,Templates!$I$1:FP$1,0))="","",INDEX(Templates!$I$2:$FP$150,ROW()-ROW(M$21)+1, MATCH(M$17,Templates!$I$1:FP$1,0)))</f>
        <v/>
      </c>
      <c r="N96" s="49" t="str" cm="1">
        <f t="array" ref="N96">IF(INDEX(Templates!$I$2:$FP$150,ROW()-ROW(N$21)+1, MATCH(N$17,Templates!$I$1:FQ$1,0))="","",INDEX(Templates!$I$2:$FP$150,ROW()-ROW(N$21)+1, MATCH(N$17,Templates!$I$1:FQ$1,0)))</f>
        <v/>
      </c>
      <c r="O96" s="49" t="str" cm="1">
        <f t="array" ref="O96">IF(INDEX(Templates!$I$2:$FP$150,ROW()-ROW(O$21)+1, MATCH(O$17,Templates!$I$1:FR$1,0))="","",INDEX(Templates!$I$2:$FP$150,ROW()-ROW(O$21)+1, MATCH(O$17,Templates!$I$1:FR$1,0)))</f>
        <v/>
      </c>
      <c r="P96" s="49" t="str" cm="1">
        <f t="array" ref="P96">IF(INDEX(Templates!$I$2:$FP$150,ROW()-ROW(P$21)+1, MATCH(P$17,Templates!$I$1:FS$1,0))="","",INDEX(Templates!$I$2:$FP$150,ROW()-ROW(P$21)+1, MATCH(P$17,Templates!$I$1:FS$1,0)))</f>
        <v/>
      </c>
      <c r="Q96" s="49" t="str" cm="1">
        <f t="array" ref="Q96">IF(INDEX(Templates!$I$2:$FP$150,ROW()-ROW(Q$21)+1, MATCH(Q$17,Templates!$I$1:FT$1,0))="","",INDEX(Templates!$I$2:$FP$150,ROW()-ROW(Q$21)+1, MATCH(Q$17,Templates!$I$1:FT$1,0)))</f>
        <v/>
      </c>
      <c r="R96" s="49" t="str" cm="1">
        <f t="array" ref="R96">IF(INDEX(Templates!$I$2:$FP$150,ROW()-ROW(R$21)+1, MATCH(R$17,Templates!$I$1:FU$1,0))="","",INDEX(Templates!$I$2:$FP$150,ROW()-ROW(R$21)+1, MATCH(R$17,Templates!$I$1:FU$1,0)))</f>
        <v/>
      </c>
      <c r="S96" s="49" t="str" cm="1">
        <f t="array" ref="S96">IF(INDEX(Templates!$I$2:$FP$150,ROW()-ROW(S$21)+1, MATCH(S$17,Templates!$I$1:FV$1,0))="","",INDEX(Templates!$I$2:$FP$150,ROW()-ROW(S$21)+1, MATCH(S$17,Templates!$I$1:FV$1,0)))</f>
        <v/>
      </c>
      <c r="T96" s="49" t="str" cm="1">
        <f t="array" ref="T96">IF(INDEX(Templates!$I$2:$FP$150,ROW()-ROW(T$21)+1, MATCH(T$17,Templates!$I$1:FW$1,0))="","",INDEX(Templates!$I$2:$FP$150,ROW()-ROW(T$21)+1, MATCH(T$17,Templates!$I$1:FW$1,0)))</f>
        <v/>
      </c>
      <c r="U96" s="49" t="str" cm="1">
        <f t="array" ref="U96">IF(INDEX(Templates!$I$2:$FP$150,ROW()-ROW(U$21)+1, MATCH(U$17,Templates!$I$1:FX$1,0))="","",INDEX(Templates!$I$2:$FP$150,ROW()-ROW(U$21)+1, MATCH(U$17,Templates!$I$1:FX$1,0)))</f>
        <v/>
      </c>
      <c r="V96" s="49" t="str" cm="1">
        <f t="array" ref="V96">IF(INDEX(Templates!$I$2:$FP$150,ROW()-ROW(V$21)+1, MATCH(V$17,Templates!$I$1:FY$1,0))="","",INDEX(Templates!$I$2:$FP$150,ROW()-ROW(V$21)+1, MATCH(V$17,Templates!$I$1:FY$1,0)))</f>
        <v/>
      </c>
      <c r="W96" s="49" t="str" cm="1">
        <f t="array" ref="W96">IF(INDEX(Templates!$I$2:$FP$150,ROW()-ROW(W$21)+1, MATCH(W$17,Templates!$I$1:FZ$1,0))="","",INDEX(Templates!$I$2:$FP$150,ROW()-ROW(W$21)+1, MATCH(W$17,Templates!$I$1:FZ$1,0)))</f>
        <v/>
      </c>
      <c r="X96" s="49" t="str" cm="1">
        <f t="array" ref="X96">IF(INDEX(Templates!$I$2:$FP$150,ROW()-ROW(X$21)+1, MATCH(X$17,Templates!$I$1:GA$1,0))="","",INDEX(Templates!$I$2:$FP$150,ROW()-ROW(X$21)+1, MATCH(X$17,Templates!$I$1:GA$1,0)))</f>
        <v/>
      </c>
      <c r="Y96" s="49" t="str" cm="1">
        <f t="array" ref="Y96">IF(INDEX(Templates!$I$2:$FP$150,ROW()-ROW(Y$21)+1, MATCH(Y$17,Templates!$I$1:GB$1,0))="","",INDEX(Templates!$I$2:$FP$150,ROW()-ROW(Y$21)+1, MATCH(Y$17,Templates!$I$1:GB$1,0)))</f>
        <v/>
      </c>
      <c r="Z96" s="49" t="str" cm="1">
        <f t="array" ref="Z96">IF(INDEX(Templates!$I$2:$FP$150,ROW()-ROW(Z$21)+1, MATCH(Z$17,Templates!$I$1:GC$1,0))="","",INDEX(Templates!$I$2:$FP$150,ROW()-ROW(Z$21)+1, MATCH(Z$17,Templates!$I$1:GC$1,0)))</f>
        <v/>
      </c>
      <c r="AA96" s="49"/>
      <c r="AB96" s="49"/>
      <c r="AC96" s="49"/>
    </row>
    <row r="97" spans="1:29" s="18" customFormat="1">
      <c r="A97" s="35" t="s">
        <v>374</v>
      </c>
      <c r="B97" s="6" t="s">
        <v>378</v>
      </c>
      <c r="C97" s="60" t="str" cm="1">
        <f t="array" ref="C97">IF(INDEX(Templates!A$2:A$151,ROW()-ROW($21:$21)+1)="","",INDEX(Templates!A$2:A$151,ROW()-ROW($21:$21)+1))</f>
        <v>JSON_PATH:heat_rejections[0]</v>
      </c>
      <c r="D97" s="60" t="str" cm="1">
        <f t="array" ref="D97">IF(INDEX(Templates!B$2:B$151,ROW()-ROW($21:$21)+1)="","",INDEX(Templates!B$2:B$151,ROW()-ROW($21:$21)+1))</f>
        <v>loop</v>
      </c>
      <c r="E97" s="60" t="str" cm="1">
        <f t="array" ref="E97">IF(INDEX(Templates!C$2:C$151,ROW()-ROW($21:$21)+1)="","",INDEX(Templates!C$2:C$151,ROW()-ROW($21:$21)+1))</f>
        <v/>
      </c>
      <c r="F97" s="119" t="str" cm="1">
        <f t="array" ref="F97">IF(INDEX(Templates!D$2:D$151,ROW()-ROW($21:$21)+1)="","",INDEX(Templates!D$2:D$151,ROW()-ROW($21:$21)+1))</f>
        <v/>
      </c>
      <c r="G97" s="107" t="str" cm="1">
        <f t="array" ref="G97">IF(INDEX(Templates!E$2:E$151,ROW()-ROW($21:$21)+1)="","",INDEX(Templates!E$2:E$151,ROW()-ROW($21:$21)+1))</f>
        <v>HeatRejection</v>
      </c>
      <c r="H97" s="62" t="str" cm="1">
        <f t="array" ref="H97">IF(INDEX(Templates!F$2:F$151,ROW()-ROW($21:$21)+1)="","",INDEX(Templates!F$2:F$151,ROW()-ROW($21:$21)+1))</f>
        <v>Cooling Tower 1</v>
      </c>
      <c r="I97" s="62" t="str" cm="1">
        <f t="array" ref="I97">IF(INDEX(Templates!G$2:G$151,ROW()-ROW($21:$21)+1)="","",INDEX(Templates!G$2:G$151,ROW()-ROW($21:$21)+1))</f>
        <v>ASHRAE229 1</v>
      </c>
      <c r="J97" s="62" t="str" cm="1">
        <f t="array" ref="J97">IF(INDEX(Templates!H$2:H$151,ROW()-ROW($21:$21)+1)="","",INDEX(Templates!H$2:H$151,ROW()-ROW($21:$21)+1))</f>
        <v>loop</v>
      </c>
      <c r="K97" s="63" t="str" cm="1">
        <f t="array" ref="K97">IF(INDEX(Templates!I$2:I$151,ROW()-ROW($21:$21)+1)="","",INDEX(Templates!I$2:I$151,ROW()-ROW($21:$21)+1))</f>
        <v/>
      </c>
      <c r="L97" s="63" t="str" cm="1">
        <f t="array" ref="L97">IF(INDEX(Templates!J$2:J$151,ROW()-ROW($21:$21)+1)="","",INDEX(Templates!J$2:J$151,ROW()-ROW($21:$21)+1))</f>
        <v/>
      </c>
      <c r="M97" s="49" t="str" cm="1">
        <f t="array" ref="M97">IF(INDEX(Templates!$I$2:$FP$150,ROW()-ROW(M$21)+1, MATCH(M$17,Templates!$I$1:FP$1,0))="","",INDEX(Templates!$I$2:$FP$150,ROW()-ROW(M$21)+1, MATCH(M$17,Templates!$I$1:FP$1,0)))</f>
        <v/>
      </c>
      <c r="N97" s="49" t="str" cm="1">
        <f t="array" ref="N97">IF(INDEX(Templates!$I$2:$FP$150,ROW()-ROW(N$21)+1, MATCH(N$17,Templates!$I$1:FQ$1,0))="","",INDEX(Templates!$I$2:$FP$150,ROW()-ROW(N$21)+1, MATCH(N$17,Templates!$I$1:FQ$1,0)))</f>
        <v/>
      </c>
      <c r="O97" s="49" t="str" cm="1">
        <f t="array" ref="O97">IF(INDEX(Templates!$I$2:$FP$150,ROW()-ROW(O$21)+1, MATCH(O$17,Templates!$I$1:FR$1,0))="","",INDEX(Templates!$I$2:$FP$150,ROW()-ROW(O$21)+1, MATCH(O$17,Templates!$I$1:FR$1,0)))</f>
        <v/>
      </c>
      <c r="P97" s="49" t="str" cm="1">
        <f t="array" ref="P97">IF(INDEX(Templates!$I$2:$FP$150,ROW()-ROW(P$21)+1, MATCH(P$17,Templates!$I$1:FS$1,0))="","",INDEX(Templates!$I$2:$FP$150,ROW()-ROW(P$21)+1, MATCH(P$17,Templates!$I$1:FS$1,0)))</f>
        <v/>
      </c>
      <c r="Q97" s="49" t="str" cm="1">
        <f t="array" ref="Q97">IF(INDEX(Templates!$I$2:$FP$150,ROW()-ROW(Q$21)+1, MATCH(Q$17,Templates!$I$1:FT$1,0))="","",INDEX(Templates!$I$2:$FP$150,ROW()-ROW(Q$21)+1, MATCH(Q$17,Templates!$I$1:FT$1,0)))</f>
        <v/>
      </c>
      <c r="R97" s="49" t="str" cm="1">
        <f t="array" ref="R97">IF(INDEX(Templates!$I$2:$FP$150,ROW()-ROW(R$21)+1, MATCH(R$17,Templates!$I$1:FU$1,0))="","",INDEX(Templates!$I$2:$FP$150,ROW()-ROW(R$21)+1, MATCH(R$17,Templates!$I$1:FU$1,0)))</f>
        <v/>
      </c>
      <c r="S97" s="49" t="str" cm="1">
        <f t="array" ref="S97">IF(INDEX(Templates!$I$2:$FP$150,ROW()-ROW(S$21)+1, MATCH(S$17,Templates!$I$1:FV$1,0))="","",INDEX(Templates!$I$2:$FP$150,ROW()-ROW(S$21)+1, MATCH(S$17,Templates!$I$1:FV$1,0)))</f>
        <v/>
      </c>
      <c r="T97" s="49" t="str" cm="1">
        <f t="array" ref="T97">IF(INDEX(Templates!$I$2:$FP$150,ROW()-ROW(T$21)+1, MATCH(T$17,Templates!$I$1:FW$1,0))="","",INDEX(Templates!$I$2:$FP$150,ROW()-ROW(T$21)+1, MATCH(T$17,Templates!$I$1:FW$1,0)))</f>
        <v/>
      </c>
      <c r="U97" s="49" t="str" cm="1">
        <f t="array" ref="U97">IF(INDEX(Templates!$I$2:$FP$150,ROW()-ROW(U$21)+1, MATCH(U$17,Templates!$I$1:FX$1,0))="","",INDEX(Templates!$I$2:$FP$150,ROW()-ROW(U$21)+1, MATCH(U$17,Templates!$I$1:FX$1,0)))</f>
        <v/>
      </c>
      <c r="V97" s="49" t="str" cm="1">
        <f t="array" ref="V97">IF(INDEX(Templates!$I$2:$FP$150,ROW()-ROW(V$21)+1, MATCH(V$17,Templates!$I$1:FY$1,0))="","",INDEX(Templates!$I$2:$FP$150,ROW()-ROW(V$21)+1, MATCH(V$17,Templates!$I$1:FY$1,0)))</f>
        <v/>
      </c>
      <c r="W97" s="49" t="str" cm="1">
        <f t="array" ref="W97">IF(INDEX(Templates!$I$2:$FP$150,ROW()-ROW(W$21)+1, MATCH(W$17,Templates!$I$1:FZ$1,0))="","",INDEX(Templates!$I$2:$FP$150,ROW()-ROW(W$21)+1, MATCH(W$17,Templates!$I$1:FZ$1,0)))</f>
        <v/>
      </c>
      <c r="X97" s="49" t="str" cm="1">
        <f t="array" ref="X97">IF(INDEX(Templates!$I$2:$FP$150,ROW()-ROW(X$21)+1, MATCH(X$17,Templates!$I$1:GA$1,0))="","",INDEX(Templates!$I$2:$FP$150,ROW()-ROW(X$21)+1, MATCH(X$17,Templates!$I$1:GA$1,0)))</f>
        <v/>
      </c>
      <c r="Y97" s="49" t="str" cm="1">
        <f t="array" ref="Y97">IF(INDEX(Templates!$I$2:$FP$150,ROW()-ROW(Y$21)+1, MATCH(Y$17,Templates!$I$1:GB$1,0))="","",INDEX(Templates!$I$2:$FP$150,ROW()-ROW(Y$21)+1, MATCH(Y$17,Templates!$I$1:GB$1,0)))</f>
        <v/>
      </c>
      <c r="Z97" s="49" t="str" cm="1">
        <f t="array" ref="Z97">IF(INDEX(Templates!$I$2:$FP$150,ROW()-ROW(Z$21)+1, MATCH(Z$17,Templates!$I$1:GC$1,0))="","",INDEX(Templates!$I$2:$FP$150,ROW()-ROW(Z$21)+1, MATCH(Z$17,Templates!$I$1:GC$1,0)))</f>
        <v/>
      </c>
      <c r="AA97" s="49"/>
      <c r="AB97" s="49"/>
      <c r="AC97" s="49"/>
    </row>
    <row r="98" spans="1:29" s="18" customFormat="1">
      <c r="A98" s="35" t="s">
        <v>374</v>
      </c>
      <c r="B98" s="6" t="s">
        <v>378</v>
      </c>
      <c r="C98" s="60" t="str" cm="1">
        <f t="array" ref="C98">IF(INDEX(Templates!A$2:A$151,ROW()-ROW($21:$21)+1)="","",INDEX(Templates!A$2:A$151,ROW()-ROW($21:$21)+1))</f>
        <v>JSON_PATH:heat_rejections[0]</v>
      </c>
      <c r="D98" s="60" t="str" cm="1">
        <f t="array" ref="D98">IF(INDEX(Templates!B$2:B$151,ROW()-ROW($21:$21)+1)="","",INDEX(Templates!B$2:B$151,ROW()-ROW($21:$21)+1))</f>
        <v>type</v>
      </c>
      <c r="E98" s="60" t="str" cm="1">
        <f t="array" ref="E98">IF(INDEX(Templates!C$2:C$151,ROW()-ROW($21:$21)+1)="","",INDEX(Templates!C$2:C$151,ROW()-ROW($21:$21)+1))</f>
        <v/>
      </c>
      <c r="F98" s="119" t="str" cm="1">
        <f t="array" ref="F98">IF(INDEX(Templates!D$2:D$151,ROW()-ROW($21:$21)+1)="","",INDEX(Templates!D$2:D$151,ROW()-ROW($21:$21)+1))</f>
        <v/>
      </c>
      <c r="G98" s="107" t="str" cm="1">
        <f t="array" ref="G98">IF(INDEX(Templates!E$2:E$151,ROW()-ROW($21:$21)+1)="","",INDEX(Templates!E$2:E$151,ROW()-ROW($21:$21)+1))</f>
        <v>HeatRejection</v>
      </c>
      <c r="H98" s="62" t="str" cm="1">
        <f t="array" ref="H98">IF(INDEX(Templates!F$2:F$151,ROW()-ROW($21:$21)+1)="","",INDEX(Templates!F$2:F$151,ROW()-ROW($21:$21)+1))</f>
        <v>Cooling Tower 1</v>
      </c>
      <c r="I98" s="62" t="str" cm="1">
        <f t="array" ref="I98">IF(INDEX(Templates!G$2:G$151,ROW()-ROW($21:$21)+1)="","",INDEX(Templates!G$2:G$151,ROW()-ROW($21:$21)+1))</f>
        <v>ASHRAE229 1</v>
      </c>
      <c r="J98" s="62" t="str" cm="1">
        <f t="array" ref="J98">IF(INDEX(Templates!H$2:H$151,ROW()-ROW($21:$21)+1)="","",INDEX(Templates!H$2:H$151,ROW()-ROW($21:$21)+1))</f>
        <v>type</v>
      </c>
      <c r="K98" s="63" t="str" cm="1">
        <f t="array" ref="K98">IF(INDEX(Templates!I$2:I$151,ROW()-ROW($21:$21)+1)="","",INDEX(Templates!I$2:I$151,ROW()-ROW($21:$21)+1))</f>
        <v/>
      </c>
      <c r="L98" s="63" t="str" cm="1">
        <f t="array" ref="L98">IF(INDEX(Templates!J$2:J$151,ROW()-ROW($21:$21)+1)="","",INDEX(Templates!J$2:J$151,ROW()-ROW($21:$21)+1))</f>
        <v/>
      </c>
      <c r="M98" s="49" t="str" cm="1">
        <f t="array" ref="M98">IF(INDEX(Templates!$I$2:$FP$150,ROW()-ROW(M$21)+1, MATCH(M$17,Templates!$I$1:FP$1,0))="","",INDEX(Templates!$I$2:$FP$150,ROW()-ROW(M$21)+1, MATCH(M$17,Templates!$I$1:FP$1,0)))</f>
        <v/>
      </c>
      <c r="N98" s="49" t="str" cm="1">
        <f t="array" ref="N98">IF(INDEX(Templates!$I$2:$FP$150,ROW()-ROW(N$21)+1, MATCH(N$17,Templates!$I$1:FQ$1,0))="","",INDEX(Templates!$I$2:$FP$150,ROW()-ROW(N$21)+1, MATCH(N$17,Templates!$I$1:FQ$1,0)))</f>
        <v/>
      </c>
      <c r="O98" s="49" t="str" cm="1">
        <f t="array" ref="O98">IF(INDEX(Templates!$I$2:$FP$150,ROW()-ROW(O$21)+1, MATCH(O$17,Templates!$I$1:FR$1,0))="","",INDEX(Templates!$I$2:$FP$150,ROW()-ROW(O$21)+1, MATCH(O$17,Templates!$I$1:FR$1,0)))</f>
        <v/>
      </c>
      <c r="P98" s="49" t="str" cm="1">
        <f t="array" ref="P98">IF(INDEX(Templates!$I$2:$FP$150,ROW()-ROW(P$21)+1, MATCH(P$17,Templates!$I$1:FS$1,0))="","",INDEX(Templates!$I$2:$FP$150,ROW()-ROW(P$21)+1, MATCH(P$17,Templates!$I$1:FS$1,0)))</f>
        <v/>
      </c>
      <c r="Q98" s="49" t="str" cm="1">
        <f t="array" ref="Q98">IF(INDEX(Templates!$I$2:$FP$150,ROW()-ROW(Q$21)+1, MATCH(Q$17,Templates!$I$1:FT$1,0))="","",INDEX(Templates!$I$2:$FP$150,ROW()-ROW(Q$21)+1, MATCH(Q$17,Templates!$I$1:FT$1,0)))</f>
        <v/>
      </c>
      <c r="R98" s="49" t="str" cm="1">
        <f t="array" ref="R98">IF(INDEX(Templates!$I$2:$FP$150,ROW()-ROW(R$21)+1, MATCH(R$17,Templates!$I$1:FU$1,0))="","",INDEX(Templates!$I$2:$FP$150,ROW()-ROW(R$21)+1, MATCH(R$17,Templates!$I$1:FU$1,0)))</f>
        <v/>
      </c>
      <c r="S98" s="49" t="str" cm="1">
        <f t="array" ref="S98">IF(INDEX(Templates!$I$2:$FP$150,ROW()-ROW(S$21)+1, MATCH(S$17,Templates!$I$1:FV$1,0))="","",INDEX(Templates!$I$2:$FP$150,ROW()-ROW(S$21)+1, MATCH(S$17,Templates!$I$1:FV$1,0)))</f>
        <v/>
      </c>
      <c r="T98" s="49" t="str" cm="1">
        <f t="array" ref="T98">IF(INDEX(Templates!$I$2:$FP$150,ROW()-ROW(T$21)+1, MATCH(T$17,Templates!$I$1:FW$1,0))="","",INDEX(Templates!$I$2:$FP$150,ROW()-ROW(T$21)+1, MATCH(T$17,Templates!$I$1:FW$1,0)))</f>
        <v/>
      </c>
      <c r="U98" s="49" t="str" cm="1">
        <f t="array" ref="U98">IF(INDEX(Templates!$I$2:$FP$150,ROW()-ROW(U$21)+1, MATCH(U$17,Templates!$I$1:FX$1,0))="","",INDEX(Templates!$I$2:$FP$150,ROW()-ROW(U$21)+1, MATCH(U$17,Templates!$I$1:FX$1,0)))</f>
        <v/>
      </c>
      <c r="V98" s="49" t="str" cm="1">
        <f t="array" ref="V98">IF(INDEX(Templates!$I$2:$FP$150,ROW()-ROW(V$21)+1, MATCH(V$17,Templates!$I$1:FY$1,0))="","",INDEX(Templates!$I$2:$FP$150,ROW()-ROW(V$21)+1, MATCH(V$17,Templates!$I$1:FY$1,0)))</f>
        <v/>
      </c>
      <c r="W98" s="49" t="str" cm="1">
        <f t="array" ref="W98">IF(INDEX(Templates!$I$2:$FP$150,ROW()-ROW(W$21)+1, MATCH(W$17,Templates!$I$1:FZ$1,0))="","",INDEX(Templates!$I$2:$FP$150,ROW()-ROW(W$21)+1, MATCH(W$17,Templates!$I$1:FZ$1,0)))</f>
        <v/>
      </c>
      <c r="X98" s="49" t="str" cm="1">
        <f t="array" ref="X98">IF(INDEX(Templates!$I$2:$FP$150,ROW()-ROW(X$21)+1, MATCH(X$17,Templates!$I$1:GA$1,0))="","",INDEX(Templates!$I$2:$FP$150,ROW()-ROW(X$21)+1, MATCH(X$17,Templates!$I$1:GA$1,0)))</f>
        <v/>
      </c>
      <c r="Y98" s="49" t="str" cm="1">
        <f t="array" ref="Y98">IF(INDEX(Templates!$I$2:$FP$150,ROW()-ROW(Y$21)+1, MATCH(Y$17,Templates!$I$1:GB$1,0))="","",INDEX(Templates!$I$2:$FP$150,ROW()-ROW(Y$21)+1, MATCH(Y$17,Templates!$I$1:GB$1,0)))</f>
        <v/>
      </c>
      <c r="Z98" s="49" t="str" cm="1">
        <f t="array" ref="Z98">IF(INDEX(Templates!$I$2:$FP$150,ROW()-ROW(Z$21)+1, MATCH(Z$17,Templates!$I$1:GC$1,0))="","",INDEX(Templates!$I$2:$FP$150,ROW()-ROW(Z$21)+1, MATCH(Z$17,Templates!$I$1:GC$1,0)))</f>
        <v/>
      </c>
      <c r="AA98" s="49"/>
      <c r="AB98" s="49"/>
      <c r="AC98" s="49"/>
    </row>
    <row r="99" spans="1:29" s="18" customFormat="1">
      <c r="A99" s="35" t="s">
        <v>374</v>
      </c>
      <c r="B99" s="6" t="s">
        <v>378</v>
      </c>
      <c r="C99" s="60" t="str" cm="1">
        <f t="array" ref="C99">IF(INDEX(Templates!A$2:A$151,ROW()-ROW($21:$21)+1)="","",INDEX(Templates!A$2:A$151,ROW()-ROW($21:$21)+1))</f>
        <v>JSON_PATH:heat_rejections[0]</v>
      </c>
      <c r="D99" s="60" t="str" cm="1">
        <f t="array" ref="D99">IF(INDEX(Templates!B$2:B$151,ROW()-ROW($21:$21)+1)="","",INDEX(Templates!B$2:B$151,ROW()-ROW($21:$21)+1))</f>
        <v>design_wetbulb_temperature</v>
      </c>
      <c r="E99" s="60" t="str" cm="1">
        <f t="array" ref="E99">IF(INDEX(Templates!C$2:C$151,ROW()-ROW($21:$21)+1)="","",INDEX(Templates!C$2:C$151,ROW()-ROW($21:$21)+1))</f>
        <v/>
      </c>
      <c r="F99" s="119" t="str" cm="1">
        <f t="array" ref="F99">IF(INDEX(Templates!D$2:D$151,ROW()-ROW($21:$21)+1)="","",INDEX(Templates!D$2:D$151,ROW()-ROW($21:$21)+1))</f>
        <v/>
      </c>
      <c r="G99" s="107" t="str" cm="1">
        <f t="array" ref="G99">IF(INDEX(Templates!E$2:E$151,ROW()-ROW($21:$21)+1)="","",INDEX(Templates!E$2:E$151,ROW()-ROW($21:$21)+1))</f>
        <v>HeatRejection</v>
      </c>
      <c r="H99" s="62" t="str" cm="1">
        <f t="array" ref="H99">IF(INDEX(Templates!F$2:F$151,ROW()-ROW($21:$21)+1)="","",INDEX(Templates!F$2:F$151,ROW()-ROW($21:$21)+1))</f>
        <v>Cooling Tower 1</v>
      </c>
      <c r="I99" s="62" t="str" cm="1">
        <f t="array" ref="I99">IF(INDEX(Templates!G$2:G$151,ROW()-ROW($21:$21)+1)="","",INDEX(Templates!G$2:G$151,ROW()-ROW($21:$21)+1))</f>
        <v>ASHRAE229 1</v>
      </c>
      <c r="J99" s="62" t="str" cm="1">
        <f t="array" ref="J99">IF(INDEX(Templates!H$2:H$151,ROW()-ROW($21:$21)+1)="","",INDEX(Templates!H$2:H$151,ROW()-ROW($21:$21)+1))</f>
        <v>design_wetbulb_temperature</v>
      </c>
      <c r="K99" s="63" t="str" cm="1">
        <f t="array" ref="K99">IF(INDEX(Templates!I$2:I$151,ROW()-ROW($21:$21)+1)="","",INDEX(Templates!I$2:I$151,ROW()-ROW($21:$21)+1))</f>
        <v>temperature</v>
      </c>
      <c r="L99" s="63" t="str" cm="1">
        <f t="array" ref="L99">IF(INDEX(Templates!J$2:J$151,ROW()-ROW($21:$21)+1)="","",INDEX(Templates!J$2:J$151,ROW()-ROW($21:$21)+1))</f>
        <v>F</v>
      </c>
      <c r="M99" s="49" t="str" cm="1">
        <f t="array" ref="M99">IF(INDEX(Templates!$I$2:$FP$150,ROW()-ROW(M$21)+1, MATCH(M$17,Templates!$I$1:FP$1,0))="","",INDEX(Templates!$I$2:$FP$150,ROW()-ROW(M$21)+1, MATCH(M$17,Templates!$I$1:FP$1,0)))</f>
        <v/>
      </c>
      <c r="N99" s="49" t="str" cm="1">
        <f t="array" ref="N99">IF(INDEX(Templates!$I$2:$FP$150,ROW()-ROW(N$21)+1, MATCH(N$17,Templates!$I$1:FQ$1,0))="","",INDEX(Templates!$I$2:$FP$150,ROW()-ROW(N$21)+1, MATCH(N$17,Templates!$I$1:FQ$1,0)))</f>
        <v/>
      </c>
      <c r="O99" s="49" t="str" cm="1">
        <f t="array" ref="O99">IF(INDEX(Templates!$I$2:$FP$150,ROW()-ROW(O$21)+1, MATCH(O$17,Templates!$I$1:FR$1,0))="","",INDEX(Templates!$I$2:$FP$150,ROW()-ROW(O$21)+1, MATCH(O$17,Templates!$I$1:FR$1,0)))</f>
        <v/>
      </c>
      <c r="P99" s="49" t="str" cm="1">
        <f t="array" ref="P99">IF(INDEX(Templates!$I$2:$FP$150,ROW()-ROW(P$21)+1, MATCH(P$17,Templates!$I$1:FS$1,0))="","",INDEX(Templates!$I$2:$FP$150,ROW()-ROW(P$21)+1, MATCH(P$17,Templates!$I$1:FS$1,0)))</f>
        <v/>
      </c>
      <c r="Q99" s="49" t="str" cm="1">
        <f t="array" ref="Q99">IF(INDEX(Templates!$I$2:$FP$150,ROW()-ROW(Q$21)+1, MATCH(Q$17,Templates!$I$1:FT$1,0))="","",INDEX(Templates!$I$2:$FP$150,ROW()-ROW(Q$21)+1, MATCH(Q$17,Templates!$I$1:FT$1,0)))</f>
        <v/>
      </c>
      <c r="R99" s="49" t="str" cm="1">
        <f t="array" ref="R99">IF(INDEX(Templates!$I$2:$FP$150,ROW()-ROW(R$21)+1, MATCH(R$17,Templates!$I$1:FU$1,0))="","",INDEX(Templates!$I$2:$FP$150,ROW()-ROW(R$21)+1, MATCH(R$17,Templates!$I$1:FU$1,0)))</f>
        <v/>
      </c>
      <c r="S99" s="49" t="str" cm="1">
        <f t="array" ref="S99">IF(INDEX(Templates!$I$2:$FP$150,ROW()-ROW(S$21)+1, MATCH(S$17,Templates!$I$1:FV$1,0))="","",INDEX(Templates!$I$2:$FP$150,ROW()-ROW(S$21)+1, MATCH(S$17,Templates!$I$1:FV$1,0)))</f>
        <v/>
      </c>
      <c r="T99" s="49" t="str" cm="1">
        <f t="array" ref="T99">IF(INDEX(Templates!$I$2:$FP$150,ROW()-ROW(T$21)+1, MATCH(T$17,Templates!$I$1:FW$1,0))="","",INDEX(Templates!$I$2:$FP$150,ROW()-ROW(T$21)+1, MATCH(T$17,Templates!$I$1:FW$1,0)))</f>
        <v/>
      </c>
      <c r="U99" s="49" t="str" cm="1">
        <f t="array" ref="U99">IF(INDEX(Templates!$I$2:$FP$150,ROW()-ROW(U$21)+1, MATCH(U$17,Templates!$I$1:FX$1,0))="","",INDEX(Templates!$I$2:$FP$150,ROW()-ROW(U$21)+1, MATCH(U$17,Templates!$I$1:FX$1,0)))</f>
        <v/>
      </c>
      <c r="V99" s="49" t="str" cm="1">
        <f t="array" ref="V99">IF(INDEX(Templates!$I$2:$FP$150,ROW()-ROW(V$21)+1, MATCH(V$17,Templates!$I$1:FY$1,0))="","",INDEX(Templates!$I$2:$FP$150,ROW()-ROW(V$21)+1, MATCH(V$17,Templates!$I$1:FY$1,0)))</f>
        <v/>
      </c>
      <c r="W99" s="49" t="str" cm="1">
        <f t="array" ref="W99">IF(INDEX(Templates!$I$2:$FP$150,ROW()-ROW(W$21)+1, MATCH(W$17,Templates!$I$1:FZ$1,0))="","",INDEX(Templates!$I$2:$FP$150,ROW()-ROW(W$21)+1, MATCH(W$17,Templates!$I$1:FZ$1,0)))</f>
        <v/>
      </c>
      <c r="X99" s="49" t="str" cm="1">
        <f t="array" ref="X99">IF(INDEX(Templates!$I$2:$FP$150,ROW()-ROW(X$21)+1, MATCH(X$17,Templates!$I$1:GA$1,0))="","",INDEX(Templates!$I$2:$FP$150,ROW()-ROW(X$21)+1, MATCH(X$17,Templates!$I$1:GA$1,0)))</f>
        <v/>
      </c>
      <c r="Y99" s="49" t="str" cm="1">
        <f t="array" ref="Y99">IF(INDEX(Templates!$I$2:$FP$150,ROW()-ROW(Y$21)+1, MATCH(Y$17,Templates!$I$1:GB$1,0))="","",INDEX(Templates!$I$2:$FP$150,ROW()-ROW(Y$21)+1, MATCH(Y$17,Templates!$I$1:GB$1,0)))</f>
        <v/>
      </c>
      <c r="Z99" s="49" t="str" cm="1">
        <f t="array" ref="Z99">IF(INDEX(Templates!$I$2:$FP$150,ROW()-ROW(Z$21)+1, MATCH(Z$17,Templates!$I$1:GC$1,0))="","",INDEX(Templates!$I$2:$FP$150,ROW()-ROW(Z$21)+1, MATCH(Z$17,Templates!$I$1:GC$1,0)))</f>
        <v/>
      </c>
      <c r="AA99" s="49"/>
      <c r="AB99" s="49"/>
      <c r="AC99" s="49"/>
    </row>
    <row r="100" spans="1:29" s="18" customFormat="1">
      <c r="A100" s="35" t="s">
        <v>374</v>
      </c>
      <c r="B100" s="6" t="s">
        <v>378</v>
      </c>
      <c r="C100" s="60" t="str" cm="1">
        <f t="array" ref="C100">IF(INDEX(Templates!A$2:A$151,ROW()-ROW($21:$21)+1)="","",INDEX(Templates!A$2:A$151,ROW()-ROW($21:$21)+1))</f>
        <v>JSON_PATH:heat_rejections[0]</v>
      </c>
      <c r="D100" s="60" t="str" cm="1">
        <f t="array" ref="D100">IF(INDEX(Templates!B$2:B$151,ROW()-ROW($21:$21)+1)="","",INDEX(Templates!B$2:B$151,ROW()-ROW($21:$21)+1))</f>
        <v>design_water_flowrate</v>
      </c>
      <c r="E100" s="60" t="str" cm="1">
        <f t="array" ref="E100">IF(INDEX(Templates!C$2:C$151,ROW()-ROW($21:$21)+1)="","",INDEX(Templates!C$2:C$151,ROW()-ROW($21:$21)+1))</f>
        <v/>
      </c>
      <c r="F100" s="119" t="str" cm="1">
        <f t="array" ref="F100">IF(INDEX(Templates!D$2:D$151,ROW()-ROW($21:$21)+1)="","",INDEX(Templates!D$2:D$151,ROW()-ROW($21:$21)+1))</f>
        <v/>
      </c>
      <c r="G100" s="107" t="str" cm="1">
        <f t="array" ref="G100">IF(INDEX(Templates!E$2:E$151,ROW()-ROW($21:$21)+1)="","",INDEX(Templates!E$2:E$151,ROW()-ROW($21:$21)+1))</f>
        <v>HeatRejection</v>
      </c>
      <c r="H100" s="62" t="str" cm="1">
        <f t="array" ref="H100">IF(INDEX(Templates!F$2:F$151,ROW()-ROW($21:$21)+1)="","",INDEX(Templates!F$2:F$151,ROW()-ROW($21:$21)+1))</f>
        <v>Cooling Tower 1</v>
      </c>
      <c r="I100" s="62" t="str" cm="1">
        <f t="array" ref="I100">IF(INDEX(Templates!G$2:G$151,ROW()-ROW($21:$21)+1)="","",INDEX(Templates!G$2:G$151,ROW()-ROW($21:$21)+1))</f>
        <v>ASHRAE229 1</v>
      </c>
      <c r="J100" s="62" t="str" cm="1">
        <f t="array" ref="J100">IF(INDEX(Templates!H$2:H$151,ROW()-ROW($21:$21)+1)="","",INDEX(Templates!H$2:H$151,ROW()-ROW($21:$21)+1))</f>
        <v>design_water_flowrate</v>
      </c>
      <c r="K100" s="63" t="str" cm="1">
        <f t="array" ref="K100">IF(INDEX(Templates!I$2:I$151,ROW()-ROW($21:$21)+1)="","",INDEX(Templates!I$2:I$151,ROW()-ROW($21:$21)+1))</f>
        <v>fluid_flow_rate</v>
      </c>
      <c r="L100" s="63" t="str" cm="1">
        <f t="array" ref="L100">IF(INDEX(Templates!J$2:J$151,ROW()-ROW($21:$21)+1)="","",INDEX(Templates!J$2:J$151,ROW()-ROW($21:$21)+1))</f>
        <v>gallon/min</v>
      </c>
      <c r="M100" s="49" t="str" cm="1">
        <f t="array" ref="M100">IF(INDEX(Templates!$I$2:$FP$150,ROW()-ROW(M$21)+1, MATCH(M$17,Templates!$I$1:FP$1,0))="","",INDEX(Templates!$I$2:$FP$150,ROW()-ROW(M$21)+1, MATCH(M$17,Templates!$I$1:FP$1,0)))</f>
        <v/>
      </c>
      <c r="N100" s="49" t="str" cm="1">
        <f t="array" ref="N100">IF(INDEX(Templates!$I$2:$FP$150,ROW()-ROW(N$21)+1, MATCH(N$17,Templates!$I$1:FQ$1,0))="","",INDEX(Templates!$I$2:$FP$150,ROW()-ROW(N$21)+1, MATCH(N$17,Templates!$I$1:FQ$1,0)))</f>
        <v/>
      </c>
      <c r="O100" s="49" t="str" cm="1">
        <f t="array" ref="O100">IF(INDEX(Templates!$I$2:$FP$150,ROW()-ROW(O$21)+1, MATCH(O$17,Templates!$I$1:FR$1,0))="","",INDEX(Templates!$I$2:$FP$150,ROW()-ROW(O$21)+1, MATCH(O$17,Templates!$I$1:FR$1,0)))</f>
        <v/>
      </c>
      <c r="P100" s="49" t="str" cm="1">
        <f t="array" ref="P100">IF(INDEX(Templates!$I$2:$FP$150,ROW()-ROW(P$21)+1, MATCH(P$17,Templates!$I$1:FS$1,0))="","",INDEX(Templates!$I$2:$FP$150,ROW()-ROW(P$21)+1, MATCH(P$17,Templates!$I$1:FS$1,0)))</f>
        <v/>
      </c>
      <c r="Q100" s="49" t="str" cm="1">
        <f t="array" ref="Q100">IF(INDEX(Templates!$I$2:$FP$150,ROW()-ROW(Q$21)+1, MATCH(Q$17,Templates!$I$1:FT$1,0))="","",INDEX(Templates!$I$2:$FP$150,ROW()-ROW(Q$21)+1, MATCH(Q$17,Templates!$I$1:FT$1,0)))</f>
        <v/>
      </c>
      <c r="R100" s="49" t="str" cm="1">
        <f t="array" ref="R100">IF(INDEX(Templates!$I$2:$FP$150,ROW()-ROW(R$21)+1, MATCH(R$17,Templates!$I$1:FU$1,0))="","",INDEX(Templates!$I$2:$FP$150,ROW()-ROW(R$21)+1, MATCH(R$17,Templates!$I$1:FU$1,0)))</f>
        <v/>
      </c>
      <c r="S100" s="49" t="str" cm="1">
        <f t="array" ref="S100">IF(INDEX(Templates!$I$2:$FP$150,ROW()-ROW(S$21)+1, MATCH(S$17,Templates!$I$1:FV$1,0))="","",INDEX(Templates!$I$2:$FP$150,ROW()-ROW(S$21)+1, MATCH(S$17,Templates!$I$1:FV$1,0)))</f>
        <v/>
      </c>
      <c r="T100" s="49" t="str" cm="1">
        <f t="array" ref="T100">IF(INDEX(Templates!$I$2:$FP$150,ROW()-ROW(T$21)+1, MATCH(T$17,Templates!$I$1:FW$1,0))="","",INDEX(Templates!$I$2:$FP$150,ROW()-ROW(T$21)+1, MATCH(T$17,Templates!$I$1:FW$1,0)))</f>
        <v/>
      </c>
      <c r="U100" s="49" t="str" cm="1">
        <f t="array" ref="U100">IF(INDEX(Templates!$I$2:$FP$150,ROW()-ROW(U$21)+1, MATCH(U$17,Templates!$I$1:FX$1,0))="","",INDEX(Templates!$I$2:$FP$150,ROW()-ROW(U$21)+1, MATCH(U$17,Templates!$I$1:FX$1,0)))</f>
        <v/>
      </c>
      <c r="V100" s="49" t="str" cm="1">
        <f t="array" ref="V100">IF(INDEX(Templates!$I$2:$FP$150,ROW()-ROW(V$21)+1, MATCH(V$17,Templates!$I$1:FY$1,0))="","",INDEX(Templates!$I$2:$FP$150,ROW()-ROW(V$21)+1, MATCH(V$17,Templates!$I$1:FY$1,0)))</f>
        <v/>
      </c>
      <c r="W100" s="49" t="str" cm="1">
        <f t="array" ref="W100">IF(INDEX(Templates!$I$2:$FP$150,ROW()-ROW(W$21)+1, MATCH(W$17,Templates!$I$1:FZ$1,0))="","",INDEX(Templates!$I$2:$FP$150,ROW()-ROW(W$21)+1, MATCH(W$17,Templates!$I$1:FZ$1,0)))</f>
        <v/>
      </c>
      <c r="X100" s="49" t="str" cm="1">
        <f t="array" ref="X100">IF(INDEX(Templates!$I$2:$FP$150,ROW()-ROW(X$21)+1, MATCH(X$17,Templates!$I$1:GA$1,0))="","",INDEX(Templates!$I$2:$FP$150,ROW()-ROW(X$21)+1, MATCH(X$17,Templates!$I$1:GA$1,0)))</f>
        <v/>
      </c>
      <c r="Y100" s="49" t="str" cm="1">
        <f t="array" ref="Y100">IF(INDEX(Templates!$I$2:$FP$150,ROW()-ROW(Y$21)+1, MATCH(Y$17,Templates!$I$1:GB$1,0))="","",INDEX(Templates!$I$2:$FP$150,ROW()-ROW(Y$21)+1, MATCH(Y$17,Templates!$I$1:GB$1,0)))</f>
        <v/>
      </c>
      <c r="Z100" s="49" t="str" cm="1">
        <f t="array" ref="Z100">IF(INDEX(Templates!$I$2:$FP$150,ROW()-ROW(Z$21)+1, MATCH(Z$17,Templates!$I$1:GC$1,0))="","",INDEX(Templates!$I$2:$FP$150,ROW()-ROW(Z$21)+1, MATCH(Z$17,Templates!$I$1:GC$1,0)))</f>
        <v/>
      </c>
      <c r="AA100" s="49"/>
      <c r="AB100" s="49"/>
      <c r="AC100" s="49"/>
    </row>
    <row r="101" spans="1:29" s="18" customFormat="1">
      <c r="A101" s="35" t="s">
        <v>374</v>
      </c>
      <c r="B101" s="6" t="s">
        <v>378</v>
      </c>
      <c r="C101" s="60" t="str" cm="1">
        <f t="array" ref="C101">IF(INDEX(Templates!A$2:A$151,ROW()-ROW($21:$21)+1)="","",INDEX(Templates!A$2:A$151,ROW()-ROW($21:$21)+1))</f>
        <v>JSON_PATH:heat_rejections[0]</v>
      </c>
      <c r="D101" s="60" t="str" cm="1">
        <f t="array" ref="D101">IF(INDEX(Templates!B$2:B$151,ROW()-ROW($21:$21)+1)="","",INDEX(Templates!B$2:B$151,ROW()-ROW($21:$21)+1))</f>
        <v>design_wetbulb_temperature</v>
      </c>
      <c r="E101" s="60" t="str" cm="1">
        <f t="array" ref="E101">IF(INDEX(Templates!C$2:C$151,ROW()-ROW($21:$21)+1)="","",INDEX(Templates!C$2:C$151,ROW()-ROW($21:$21)+1))</f>
        <v/>
      </c>
      <c r="F101" s="119" t="str" cm="1">
        <f t="array" ref="F101">IF(INDEX(Templates!D$2:D$151,ROW()-ROW($21:$21)+1)="","",INDEX(Templates!D$2:D$151,ROW()-ROW($21:$21)+1))</f>
        <v/>
      </c>
      <c r="G101" s="107" t="str" cm="1">
        <f t="array" ref="G101">IF(INDEX(Templates!E$2:E$151,ROW()-ROW($21:$21)+1)="","",INDEX(Templates!E$2:E$151,ROW()-ROW($21:$21)+1))</f>
        <v>HeatRejection</v>
      </c>
      <c r="H101" s="62" t="str" cm="1">
        <f t="array" ref="H101">IF(INDEX(Templates!F$2:F$151,ROW()-ROW($21:$21)+1)="","",INDEX(Templates!F$2:F$151,ROW()-ROW($21:$21)+1))</f>
        <v>Cooling Tower 1</v>
      </c>
      <c r="I101" s="62" t="str" cm="1">
        <f t="array" ref="I101">IF(INDEX(Templates!G$2:G$151,ROW()-ROW($21:$21)+1)="","",INDEX(Templates!G$2:G$151,ROW()-ROW($21:$21)+1))</f>
        <v>ASHRAE229 1</v>
      </c>
      <c r="J101" s="62" t="str" cm="1">
        <f t="array" ref="J101">IF(INDEX(Templates!H$2:H$151,ROW()-ROW($21:$21)+1)="","",INDEX(Templates!H$2:H$151,ROW()-ROW($21:$21)+1))</f>
        <v>design_wetbulb_temperature</v>
      </c>
      <c r="K101" s="63" t="str" cm="1">
        <f t="array" ref="K101">IF(INDEX(Templates!I$2:I$151,ROW()-ROW($21:$21)+1)="","",INDEX(Templates!I$2:I$151,ROW()-ROW($21:$21)+1))</f>
        <v>temperature</v>
      </c>
      <c r="L101" s="63" t="str" cm="1">
        <f t="array" ref="L101">IF(INDEX(Templates!J$2:J$151,ROW()-ROW($21:$21)+1)="","",INDEX(Templates!J$2:J$151,ROW()-ROW($21:$21)+1))</f>
        <v>F</v>
      </c>
      <c r="M101" s="49" t="str" cm="1">
        <f t="array" ref="M101">IF(INDEX(Templates!$I$2:$FP$150,ROW()-ROW(M$21)+1, MATCH(M$17,Templates!$I$1:FP$1,0))="","",INDEX(Templates!$I$2:$FP$150,ROW()-ROW(M$21)+1, MATCH(M$17,Templates!$I$1:FP$1,0)))</f>
        <v/>
      </c>
      <c r="N101" s="49" t="str" cm="1">
        <f t="array" ref="N101">IF(INDEX(Templates!$I$2:$FP$150,ROW()-ROW(N$21)+1, MATCH(N$17,Templates!$I$1:FQ$1,0))="","",INDEX(Templates!$I$2:$FP$150,ROW()-ROW(N$21)+1, MATCH(N$17,Templates!$I$1:FQ$1,0)))</f>
        <v/>
      </c>
      <c r="O101" s="49" t="str" cm="1">
        <f t="array" ref="O101">IF(INDEX(Templates!$I$2:$FP$150,ROW()-ROW(O$21)+1, MATCH(O$17,Templates!$I$1:FR$1,0))="","",INDEX(Templates!$I$2:$FP$150,ROW()-ROW(O$21)+1, MATCH(O$17,Templates!$I$1:FR$1,0)))</f>
        <v/>
      </c>
      <c r="P101" s="49" t="str" cm="1">
        <f t="array" ref="P101">IF(INDEX(Templates!$I$2:$FP$150,ROW()-ROW(P$21)+1, MATCH(P$17,Templates!$I$1:FS$1,0))="","",INDEX(Templates!$I$2:$FP$150,ROW()-ROW(P$21)+1, MATCH(P$17,Templates!$I$1:FS$1,0)))</f>
        <v/>
      </c>
      <c r="Q101" s="49" t="str" cm="1">
        <f t="array" ref="Q101">IF(INDEX(Templates!$I$2:$FP$150,ROW()-ROW(Q$21)+1, MATCH(Q$17,Templates!$I$1:FT$1,0))="","",INDEX(Templates!$I$2:$FP$150,ROW()-ROW(Q$21)+1, MATCH(Q$17,Templates!$I$1:FT$1,0)))</f>
        <v/>
      </c>
      <c r="R101" s="49" t="str" cm="1">
        <f t="array" ref="R101">IF(INDEX(Templates!$I$2:$FP$150,ROW()-ROW(R$21)+1, MATCH(R$17,Templates!$I$1:FU$1,0))="","",INDEX(Templates!$I$2:$FP$150,ROW()-ROW(R$21)+1, MATCH(R$17,Templates!$I$1:FU$1,0)))</f>
        <v/>
      </c>
      <c r="S101" s="49" t="str" cm="1">
        <f t="array" ref="S101">IF(INDEX(Templates!$I$2:$FP$150,ROW()-ROW(S$21)+1, MATCH(S$17,Templates!$I$1:FV$1,0))="","",INDEX(Templates!$I$2:$FP$150,ROW()-ROW(S$21)+1, MATCH(S$17,Templates!$I$1:FV$1,0)))</f>
        <v/>
      </c>
      <c r="T101" s="49" t="str" cm="1">
        <f t="array" ref="T101">IF(INDEX(Templates!$I$2:$FP$150,ROW()-ROW(T$21)+1, MATCH(T$17,Templates!$I$1:FW$1,0))="","",INDEX(Templates!$I$2:$FP$150,ROW()-ROW(T$21)+1, MATCH(T$17,Templates!$I$1:FW$1,0)))</f>
        <v/>
      </c>
      <c r="U101" s="49" t="str" cm="1">
        <f t="array" ref="U101">IF(INDEX(Templates!$I$2:$FP$150,ROW()-ROW(U$21)+1, MATCH(U$17,Templates!$I$1:FX$1,0))="","",INDEX(Templates!$I$2:$FP$150,ROW()-ROW(U$21)+1, MATCH(U$17,Templates!$I$1:FX$1,0)))</f>
        <v/>
      </c>
      <c r="V101" s="49" t="str" cm="1">
        <f t="array" ref="V101">IF(INDEX(Templates!$I$2:$FP$150,ROW()-ROW(V$21)+1, MATCH(V$17,Templates!$I$1:FY$1,0))="","",INDEX(Templates!$I$2:$FP$150,ROW()-ROW(V$21)+1, MATCH(V$17,Templates!$I$1:FY$1,0)))</f>
        <v/>
      </c>
      <c r="W101" s="49" t="str" cm="1">
        <f t="array" ref="W101">IF(INDEX(Templates!$I$2:$FP$150,ROW()-ROW(W$21)+1, MATCH(W$17,Templates!$I$1:FZ$1,0))="","",INDEX(Templates!$I$2:$FP$150,ROW()-ROW(W$21)+1, MATCH(W$17,Templates!$I$1:FZ$1,0)))</f>
        <v/>
      </c>
      <c r="X101" s="49" t="str" cm="1">
        <f t="array" ref="X101">IF(INDEX(Templates!$I$2:$FP$150,ROW()-ROW(X$21)+1, MATCH(X$17,Templates!$I$1:GA$1,0))="","",INDEX(Templates!$I$2:$FP$150,ROW()-ROW(X$21)+1, MATCH(X$17,Templates!$I$1:GA$1,0)))</f>
        <v/>
      </c>
      <c r="Y101" s="49" t="str" cm="1">
        <f t="array" ref="Y101">IF(INDEX(Templates!$I$2:$FP$150,ROW()-ROW(Y$21)+1, MATCH(Y$17,Templates!$I$1:GB$1,0))="","",INDEX(Templates!$I$2:$FP$150,ROW()-ROW(Y$21)+1, MATCH(Y$17,Templates!$I$1:GB$1,0)))</f>
        <v/>
      </c>
      <c r="Z101" s="49" t="str" cm="1">
        <f t="array" ref="Z101">IF(INDEX(Templates!$I$2:$FP$150,ROW()-ROW(Z$21)+1, MATCH(Z$17,Templates!$I$1:GC$1,0))="","",INDEX(Templates!$I$2:$FP$150,ROW()-ROW(Z$21)+1, MATCH(Z$17,Templates!$I$1:GC$1,0)))</f>
        <v/>
      </c>
      <c r="AA101" s="49"/>
      <c r="AB101" s="49"/>
      <c r="AC101" s="49"/>
    </row>
    <row r="102" spans="1:29" s="18" customFormat="1">
      <c r="A102" s="35" t="s">
        <v>374</v>
      </c>
      <c r="B102" s="6" t="s">
        <v>378</v>
      </c>
      <c r="C102" s="60" t="str" cm="1">
        <f t="array" ref="C102">IF(INDEX(Templates!A$2:A$151,ROW()-ROW($21:$21)+1)="","",INDEX(Templates!A$2:A$151,ROW()-ROW($21:$21)+1))</f>
        <v>JSON_PATH:heat_rejections[0]</v>
      </c>
      <c r="D102" s="60" t="str" cm="1">
        <f t="array" ref="D102">IF(INDEX(Templates!B$2:B$151,ROW()-ROW($21:$21)+1)="","",INDEX(Templates!B$2:B$151,ROW()-ROW($21:$21)+1))</f>
        <v>fan_speed_control</v>
      </c>
      <c r="E102" s="60" t="str" cm="1">
        <f t="array" ref="E102">IF(INDEX(Templates!C$2:C$151,ROW()-ROW($21:$21)+1)="","",INDEX(Templates!C$2:C$151,ROW()-ROW($21:$21)+1))</f>
        <v/>
      </c>
      <c r="F102" s="119" t="str" cm="1">
        <f t="array" ref="F102">IF(INDEX(Templates!D$2:D$151,ROW()-ROW($21:$21)+1)="","",INDEX(Templates!D$2:D$151,ROW()-ROW($21:$21)+1))</f>
        <v/>
      </c>
      <c r="G102" s="107" t="str" cm="1">
        <f t="array" ref="G102">IF(INDEX(Templates!E$2:E$151,ROW()-ROW($21:$21)+1)="","",INDEX(Templates!E$2:E$151,ROW()-ROW($21:$21)+1))</f>
        <v>HeatRejection</v>
      </c>
      <c r="H102" s="62" t="str" cm="1">
        <f t="array" ref="H102">IF(INDEX(Templates!F$2:F$151,ROW()-ROW($21:$21)+1)="","",INDEX(Templates!F$2:F$151,ROW()-ROW($21:$21)+1))</f>
        <v>Cooling Tower 1</v>
      </c>
      <c r="I102" s="62" t="str" cm="1">
        <f t="array" ref="I102">IF(INDEX(Templates!G$2:G$151,ROW()-ROW($21:$21)+1)="","",INDEX(Templates!G$2:G$151,ROW()-ROW($21:$21)+1))</f>
        <v>ASHRAE229 1</v>
      </c>
      <c r="J102" s="62" t="str" cm="1">
        <f t="array" ref="J102">IF(INDEX(Templates!H$2:H$151,ROW()-ROW($21:$21)+1)="","",INDEX(Templates!H$2:H$151,ROW()-ROW($21:$21)+1))</f>
        <v>fan_speed_control</v>
      </c>
      <c r="K102" s="63" t="str" cm="1">
        <f t="array" ref="K102">IF(INDEX(Templates!I$2:I$151,ROW()-ROW($21:$21)+1)="","",INDEX(Templates!I$2:I$151,ROW()-ROW($21:$21)+1))</f>
        <v/>
      </c>
      <c r="L102" s="63" t="str" cm="1">
        <f t="array" ref="L102">IF(INDEX(Templates!J$2:J$151,ROW()-ROW($21:$21)+1)="","",INDEX(Templates!J$2:J$151,ROW()-ROW($21:$21)+1))</f>
        <v/>
      </c>
      <c r="M102" s="49" t="str" cm="1">
        <f t="array" ref="M102">IF(INDEX(Templates!$I$2:$FP$150,ROW()-ROW(M$21)+1, MATCH(M$17,Templates!$I$1:FP$1,0))="","",INDEX(Templates!$I$2:$FP$150,ROW()-ROW(M$21)+1, MATCH(M$17,Templates!$I$1:FP$1,0)))</f>
        <v/>
      </c>
      <c r="N102" s="49" t="str" cm="1">
        <f t="array" ref="N102">IF(INDEX(Templates!$I$2:$FP$150,ROW()-ROW(N$21)+1, MATCH(N$17,Templates!$I$1:FQ$1,0))="","",INDEX(Templates!$I$2:$FP$150,ROW()-ROW(N$21)+1, MATCH(N$17,Templates!$I$1:FQ$1,0)))</f>
        <v/>
      </c>
      <c r="O102" s="49" t="str" cm="1">
        <f t="array" ref="O102">IF(INDEX(Templates!$I$2:$FP$150,ROW()-ROW(O$21)+1, MATCH(O$17,Templates!$I$1:FR$1,0))="","",INDEX(Templates!$I$2:$FP$150,ROW()-ROW(O$21)+1, MATCH(O$17,Templates!$I$1:FR$1,0)))</f>
        <v/>
      </c>
      <c r="P102" s="49" t="str" cm="1">
        <f t="array" ref="P102">IF(INDEX(Templates!$I$2:$FP$150,ROW()-ROW(P$21)+1, MATCH(P$17,Templates!$I$1:FS$1,0))="","",INDEX(Templates!$I$2:$FP$150,ROW()-ROW(P$21)+1, MATCH(P$17,Templates!$I$1:FS$1,0)))</f>
        <v/>
      </c>
      <c r="Q102" s="49" t="str" cm="1">
        <f t="array" ref="Q102">IF(INDEX(Templates!$I$2:$FP$150,ROW()-ROW(Q$21)+1, MATCH(Q$17,Templates!$I$1:FT$1,0))="","",INDEX(Templates!$I$2:$FP$150,ROW()-ROW(Q$21)+1, MATCH(Q$17,Templates!$I$1:FT$1,0)))</f>
        <v/>
      </c>
      <c r="R102" s="49" t="str" cm="1">
        <f t="array" ref="R102">IF(INDEX(Templates!$I$2:$FP$150,ROW()-ROW(R$21)+1, MATCH(R$17,Templates!$I$1:FU$1,0))="","",INDEX(Templates!$I$2:$FP$150,ROW()-ROW(R$21)+1, MATCH(R$17,Templates!$I$1:FU$1,0)))</f>
        <v/>
      </c>
      <c r="S102" s="49" t="str" cm="1">
        <f t="array" ref="S102">IF(INDEX(Templates!$I$2:$FP$150,ROW()-ROW(S$21)+1, MATCH(S$17,Templates!$I$1:FV$1,0))="","",INDEX(Templates!$I$2:$FP$150,ROW()-ROW(S$21)+1, MATCH(S$17,Templates!$I$1:FV$1,0)))</f>
        <v/>
      </c>
      <c r="T102" s="49" t="str" cm="1">
        <f t="array" ref="T102">IF(INDEX(Templates!$I$2:$FP$150,ROW()-ROW(T$21)+1, MATCH(T$17,Templates!$I$1:FW$1,0))="","",INDEX(Templates!$I$2:$FP$150,ROW()-ROW(T$21)+1, MATCH(T$17,Templates!$I$1:FW$1,0)))</f>
        <v/>
      </c>
      <c r="U102" s="49" t="str" cm="1">
        <f t="array" ref="U102">IF(INDEX(Templates!$I$2:$FP$150,ROW()-ROW(U$21)+1, MATCH(U$17,Templates!$I$1:FX$1,0))="","",INDEX(Templates!$I$2:$FP$150,ROW()-ROW(U$21)+1, MATCH(U$17,Templates!$I$1:FX$1,0)))</f>
        <v/>
      </c>
      <c r="V102" s="49" t="str" cm="1">
        <f t="array" ref="V102">IF(INDEX(Templates!$I$2:$FP$150,ROW()-ROW(V$21)+1, MATCH(V$17,Templates!$I$1:FY$1,0))="","",INDEX(Templates!$I$2:$FP$150,ROW()-ROW(V$21)+1, MATCH(V$17,Templates!$I$1:FY$1,0)))</f>
        <v/>
      </c>
      <c r="W102" s="49" t="str" cm="1">
        <f t="array" ref="W102">IF(INDEX(Templates!$I$2:$FP$150,ROW()-ROW(W$21)+1, MATCH(W$17,Templates!$I$1:FZ$1,0))="","",INDEX(Templates!$I$2:$FP$150,ROW()-ROW(W$21)+1, MATCH(W$17,Templates!$I$1:FZ$1,0)))</f>
        <v/>
      </c>
      <c r="X102" s="49" t="str" cm="1">
        <f t="array" ref="X102">IF(INDEX(Templates!$I$2:$FP$150,ROW()-ROW(X$21)+1, MATCH(X$17,Templates!$I$1:GA$1,0))="","",INDEX(Templates!$I$2:$FP$150,ROW()-ROW(X$21)+1, MATCH(X$17,Templates!$I$1:GA$1,0)))</f>
        <v/>
      </c>
      <c r="Y102" s="49" t="str" cm="1">
        <f t="array" ref="Y102">IF(INDEX(Templates!$I$2:$FP$150,ROW()-ROW(Y$21)+1, MATCH(Y$17,Templates!$I$1:GB$1,0))="","",INDEX(Templates!$I$2:$FP$150,ROW()-ROW(Y$21)+1, MATCH(Y$17,Templates!$I$1:GB$1,0)))</f>
        <v/>
      </c>
      <c r="Z102" s="49" t="str" cm="1">
        <f t="array" ref="Z102">IF(INDEX(Templates!$I$2:$FP$150,ROW()-ROW(Z$21)+1, MATCH(Z$17,Templates!$I$1:GC$1,0))="","",INDEX(Templates!$I$2:$FP$150,ROW()-ROW(Z$21)+1, MATCH(Z$17,Templates!$I$1:GC$1,0)))</f>
        <v/>
      </c>
      <c r="AA102" s="49"/>
      <c r="AB102" s="49"/>
      <c r="AC102" s="49"/>
    </row>
    <row r="103" spans="1:29" s="18" customFormat="1">
      <c r="A103" s="35" t="s">
        <v>374</v>
      </c>
      <c r="B103" s="6" t="s">
        <v>378</v>
      </c>
      <c r="C103" s="60" t="str" cm="1">
        <f t="array" ref="C103">IF(INDEX(Templates!A$2:A$151,ROW()-ROW($21:$21)+1)="","",INDEX(Templates!A$2:A$151,ROW()-ROW($21:$21)+1))</f>
        <v>JSON_PATH:heat_rejections[0]</v>
      </c>
      <c r="D103" s="60" t="str" cm="1">
        <f t="array" ref="D103">IF(INDEX(Templates!B$2:B$151,ROW()-ROW($21:$21)+1)="","",INDEX(Templates!B$2:B$151,ROW()-ROW($21:$21)+1))</f>
        <v>range</v>
      </c>
      <c r="E103" s="60" t="str" cm="1">
        <f t="array" ref="E103">IF(INDEX(Templates!C$2:C$151,ROW()-ROW($21:$21)+1)="","",INDEX(Templates!C$2:C$151,ROW()-ROW($21:$21)+1))</f>
        <v/>
      </c>
      <c r="F103" s="119" t="str" cm="1">
        <f t="array" ref="F103">IF(INDEX(Templates!D$2:D$151,ROW()-ROW($21:$21)+1)="","",INDEX(Templates!D$2:D$151,ROW()-ROW($21:$21)+1))</f>
        <v/>
      </c>
      <c r="G103" s="107" t="str" cm="1">
        <f t="array" ref="G103">IF(INDEX(Templates!E$2:E$151,ROW()-ROW($21:$21)+1)="","",INDEX(Templates!E$2:E$151,ROW()-ROW($21:$21)+1))</f>
        <v>HeatRejection</v>
      </c>
      <c r="H103" s="62" t="str" cm="1">
        <f t="array" ref="H103">IF(INDEX(Templates!F$2:F$151,ROW()-ROW($21:$21)+1)="","",INDEX(Templates!F$2:F$151,ROW()-ROW($21:$21)+1))</f>
        <v>Cooling Tower 1</v>
      </c>
      <c r="I103" s="62" t="str" cm="1">
        <f t="array" ref="I103">IF(INDEX(Templates!G$2:G$151,ROW()-ROW($21:$21)+1)="","",INDEX(Templates!G$2:G$151,ROW()-ROW($21:$21)+1))</f>
        <v>ASHRAE229 1</v>
      </c>
      <c r="J103" s="62" t="str" cm="1">
        <f t="array" ref="J103">IF(INDEX(Templates!H$2:H$151,ROW()-ROW($21:$21)+1)="","",INDEX(Templates!H$2:H$151,ROW()-ROW($21:$21)+1))</f>
        <v>range</v>
      </c>
      <c r="K103" s="63" t="str" cm="1">
        <f t="array" ref="K103">IF(INDEX(Templates!I$2:I$151,ROW()-ROW($21:$21)+1)="","",INDEX(Templates!I$2:I$151,ROW()-ROW($21:$21)+1))</f>
        <v>temperature_difference</v>
      </c>
      <c r="L103" s="63" t="str" cm="1">
        <f t="array" ref="L103">IF(INDEX(Templates!J$2:J$151,ROW()-ROW($21:$21)+1)="","",INDEX(Templates!J$2:J$151,ROW()-ROW($21:$21)+1))</f>
        <v>R</v>
      </c>
      <c r="M103" s="49" t="str" cm="1">
        <f t="array" ref="M103">IF(INDEX(Templates!$I$2:$FP$150,ROW()-ROW(M$21)+1, MATCH(M$17,Templates!$I$1:FP$1,0))="","",INDEX(Templates!$I$2:$FP$150,ROW()-ROW(M$21)+1, MATCH(M$17,Templates!$I$1:FP$1,0)))</f>
        <v/>
      </c>
      <c r="N103" s="49" t="str" cm="1">
        <f t="array" ref="N103">IF(INDEX(Templates!$I$2:$FP$150,ROW()-ROW(N$21)+1, MATCH(N$17,Templates!$I$1:FQ$1,0))="","",INDEX(Templates!$I$2:$FP$150,ROW()-ROW(N$21)+1, MATCH(N$17,Templates!$I$1:FQ$1,0)))</f>
        <v/>
      </c>
      <c r="O103" s="49" t="str" cm="1">
        <f t="array" ref="O103">IF(INDEX(Templates!$I$2:$FP$150,ROW()-ROW(O$21)+1, MATCH(O$17,Templates!$I$1:FR$1,0))="","",INDEX(Templates!$I$2:$FP$150,ROW()-ROW(O$21)+1, MATCH(O$17,Templates!$I$1:FR$1,0)))</f>
        <v/>
      </c>
      <c r="P103" s="49" t="str" cm="1">
        <f t="array" ref="P103">IF(INDEX(Templates!$I$2:$FP$150,ROW()-ROW(P$21)+1, MATCH(P$17,Templates!$I$1:FS$1,0))="","",INDEX(Templates!$I$2:$FP$150,ROW()-ROW(P$21)+1, MATCH(P$17,Templates!$I$1:FS$1,0)))</f>
        <v/>
      </c>
      <c r="Q103" s="49" t="str" cm="1">
        <f t="array" ref="Q103">IF(INDEX(Templates!$I$2:$FP$150,ROW()-ROW(Q$21)+1, MATCH(Q$17,Templates!$I$1:FT$1,0))="","",INDEX(Templates!$I$2:$FP$150,ROW()-ROW(Q$21)+1, MATCH(Q$17,Templates!$I$1:FT$1,0)))</f>
        <v/>
      </c>
      <c r="R103" s="49" t="str" cm="1">
        <f t="array" ref="R103">IF(INDEX(Templates!$I$2:$FP$150,ROW()-ROW(R$21)+1, MATCH(R$17,Templates!$I$1:FU$1,0))="","",INDEX(Templates!$I$2:$FP$150,ROW()-ROW(R$21)+1, MATCH(R$17,Templates!$I$1:FU$1,0)))</f>
        <v/>
      </c>
      <c r="S103" s="49" t="str" cm="1">
        <f t="array" ref="S103">IF(INDEX(Templates!$I$2:$FP$150,ROW()-ROW(S$21)+1, MATCH(S$17,Templates!$I$1:FV$1,0))="","",INDEX(Templates!$I$2:$FP$150,ROW()-ROW(S$21)+1, MATCH(S$17,Templates!$I$1:FV$1,0)))</f>
        <v/>
      </c>
      <c r="T103" s="49" t="str" cm="1">
        <f t="array" ref="T103">IF(INDEX(Templates!$I$2:$FP$150,ROW()-ROW(T$21)+1, MATCH(T$17,Templates!$I$1:FW$1,0))="","",INDEX(Templates!$I$2:$FP$150,ROW()-ROW(T$21)+1, MATCH(T$17,Templates!$I$1:FW$1,0)))</f>
        <v/>
      </c>
      <c r="U103" s="49" t="str" cm="1">
        <f t="array" ref="U103">IF(INDEX(Templates!$I$2:$FP$150,ROW()-ROW(U$21)+1, MATCH(U$17,Templates!$I$1:FX$1,0))="","",INDEX(Templates!$I$2:$FP$150,ROW()-ROW(U$21)+1, MATCH(U$17,Templates!$I$1:FX$1,0)))</f>
        <v/>
      </c>
      <c r="V103" s="49" t="str" cm="1">
        <f t="array" ref="V103">IF(INDEX(Templates!$I$2:$FP$150,ROW()-ROW(V$21)+1, MATCH(V$17,Templates!$I$1:FY$1,0))="","",INDEX(Templates!$I$2:$FP$150,ROW()-ROW(V$21)+1, MATCH(V$17,Templates!$I$1:FY$1,0)))</f>
        <v/>
      </c>
      <c r="W103" s="49" t="str" cm="1">
        <f t="array" ref="W103">IF(INDEX(Templates!$I$2:$FP$150,ROW()-ROW(W$21)+1, MATCH(W$17,Templates!$I$1:FZ$1,0))="","",INDEX(Templates!$I$2:$FP$150,ROW()-ROW(W$21)+1, MATCH(W$17,Templates!$I$1:FZ$1,0)))</f>
        <v/>
      </c>
      <c r="X103" s="49" t="str" cm="1">
        <f t="array" ref="X103">IF(INDEX(Templates!$I$2:$FP$150,ROW()-ROW(X$21)+1, MATCH(X$17,Templates!$I$1:GA$1,0))="","",INDEX(Templates!$I$2:$FP$150,ROW()-ROW(X$21)+1, MATCH(X$17,Templates!$I$1:GA$1,0)))</f>
        <v/>
      </c>
      <c r="Y103" s="49" t="str" cm="1">
        <f t="array" ref="Y103">IF(INDEX(Templates!$I$2:$FP$150,ROW()-ROW(Y$21)+1, MATCH(Y$17,Templates!$I$1:GB$1,0))="","",INDEX(Templates!$I$2:$FP$150,ROW()-ROW(Y$21)+1, MATCH(Y$17,Templates!$I$1:GB$1,0)))</f>
        <v/>
      </c>
      <c r="Z103" s="49" t="str" cm="1">
        <f t="array" ref="Z103">IF(INDEX(Templates!$I$2:$FP$150,ROW()-ROW(Z$21)+1, MATCH(Z$17,Templates!$I$1:GC$1,0))="","",INDEX(Templates!$I$2:$FP$150,ROW()-ROW(Z$21)+1, MATCH(Z$17,Templates!$I$1:GC$1,0)))</f>
        <v/>
      </c>
      <c r="AA103" s="49"/>
      <c r="AB103" s="49"/>
      <c r="AC103" s="49"/>
    </row>
    <row r="104" spans="1:29" s="18" customFormat="1">
      <c r="A104" s="35" t="s">
        <v>374</v>
      </c>
      <c r="B104" s="6" t="s">
        <v>378</v>
      </c>
      <c r="C104" s="60" t="str" cm="1">
        <f t="array" ref="C104">IF(INDEX(Templates!A$2:A$151,ROW()-ROW($21:$21)+1)="","",INDEX(Templates!A$2:A$151,ROW()-ROW($21:$21)+1))</f>
        <v>JSON_PATH:heat_rejections[0]</v>
      </c>
      <c r="D104" s="60" t="str" cm="1">
        <f t="array" ref="D104">IF(INDEX(Templates!B$2:B$151,ROW()-ROW($21:$21)+1)="","",INDEX(Templates!B$2:B$151,ROW()-ROW($21:$21)+1))</f>
        <v>reset_type</v>
      </c>
      <c r="E104" s="60" t="str" cm="1">
        <f t="array" ref="E104">IF(INDEX(Templates!C$2:C$151,ROW()-ROW($21:$21)+1)="","",INDEX(Templates!C$2:C$151,ROW()-ROW($21:$21)+1))</f>
        <v/>
      </c>
      <c r="F104" s="119" t="str" cm="1">
        <f t="array" ref="F104">IF(INDEX(Templates!D$2:D$151,ROW()-ROW($21:$21)+1)="","",INDEX(Templates!D$2:D$151,ROW()-ROW($21:$21)+1))</f>
        <v/>
      </c>
      <c r="G104" s="107" t="str" cm="1">
        <f t="array" ref="G104">IF(INDEX(Templates!E$2:E$151,ROW()-ROW($21:$21)+1)="","",INDEX(Templates!E$2:E$151,ROW()-ROW($21:$21)+1))</f>
        <v>HeatRejection</v>
      </c>
      <c r="H104" s="62" t="str" cm="1">
        <f t="array" ref="H104">IF(INDEX(Templates!F$2:F$151,ROW()-ROW($21:$21)+1)="","",INDEX(Templates!F$2:F$151,ROW()-ROW($21:$21)+1))</f>
        <v>Cooling Tower 1</v>
      </c>
      <c r="I104" s="62" t="str" cm="1">
        <f t="array" ref="I104">IF(INDEX(Templates!G$2:G$151,ROW()-ROW($21:$21)+1)="","",INDEX(Templates!G$2:G$151,ROW()-ROW($21:$21)+1))</f>
        <v>ASHRAE229 1</v>
      </c>
      <c r="J104" s="62" t="str" cm="1">
        <f t="array" ref="J104">IF(INDEX(Templates!H$2:H$151,ROW()-ROW($21:$21)+1)="","",INDEX(Templates!H$2:H$151,ROW()-ROW($21:$21)+1))</f>
        <v>reset_type</v>
      </c>
      <c r="K104" s="63" t="str" cm="1">
        <f t="array" ref="K104">IF(INDEX(Templates!I$2:I$151,ROW()-ROW($21:$21)+1)="","",INDEX(Templates!I$2:I$151,ROW()-ROW($21:$21)+1))</f>
        <v/>
      </c>
      <c r="L104" s="63" t="str" cm="1">
        <f t="array" ref="L104">IF(INDEX(Templates!J$2:J$151,ROW()-ROW($21:$21)+1)="","",INDEX(Templates!J$2:J$151,ROW()-ROW($21:$21)+1))</f>
        <v/>
      </c>
      <c r="M104" s="49" t="str" cm="1">
        <f t="array" ref="M104">IF(INDEX(Templates!$I$2:$FP$150,ROW()-ROW(M$21)+1, MATCH(M$17,Templates!$I$1:FP$1,0))="","",INDEX(Templates!$I$2:$FP$150,ROW()-ROW(M$21)+1, MATCH(M$17,Templates!$I$1:FP$1,0)))</f>
        <v/>
      </c>
      <c r="N104" s="49" t="str" cm="1">
        <f t="array" ref="N104">IF(INDEX(Templates!$I$2:$FP$150,ROW()-ROW(N$21)+1, MATCH(N$17,Templates!$I$1:FQ$1,0))="","",INDEX(Templates!$I$2:$FP$150,ROW()-ROW(N$21)+1, MATCH(N$17,Templates!$I$1:FQ$1,0)))</f>
        <v/>
      </c>
      <c r="O104" s="49" t="str" cm="1">
        <f t="array" ref="O104">IF(INDEX(Templates!$I$2:$FP$150,ROW()-ROW(O$21)+1, MATCH(O$17,Templates!$I$1:FR$1,0))="","",INDEX(Templates!$I$2:$FP$150,ROW()-ROW(O$21)+1, MATCH(O$17,Templates!$I$1:FR$1,0)))</f>
        <v/>
      </c>
      <c r="P104" s="49" t="str" cm="1">
        <f t="array" ref="P104">IF(INDEX(Templates!$I$2:$FP$150,ROW()-ROW(P$21)+1, MATCH(P$17,Templates!$I$1:FS$1,0))="","",INDEX(Templates!$I$2:$FP$150,ROW()-ROW(P$21)+1, MATCH(P$17,Templates!$I$1:FS$1,0)))</f>
        <v/>
      </c>
      <c r="Q104" s="49" t="str" cm="1">
        <f t="array" ref="Q104">IF(INDEX(Templates!$I$2:$FP$150,ROW()-ROW(Q$21)+1, MATCH(Q$17,Templates!$I$1:FT$1,0))="","",INDEX(Templates!$I$2:$FP$150,ROW()-ROW(Q$21)+1, MATCH(Q$17,Templates!$I$1:FT$1,0)))</f>
        <v/>
      </c>
      <c r="R104" s="49" t="str" cm="1">
        <f t="array" ref="R104">IF(INDEX(Templates!$I$2:$FP$150,ROW()-ROW(R$21)+1, MATCH(R$17,Templates!$I$1:FU$1,0))="","",INDEX(Templates!$I$2:$FP$150,ROW()-ROW(R$21)+1, MATCH(R$17,Templates!$I$1:FU$1,0)))</f>
        <v/>
      </c>
      <c r="S104" s="49" t="str" cm="1">
        <f t="array" ref="S104">IF(INDEX(Templates!$I$2:$FP$150,ROW()-ROW(S$21)+1, MATCH(S$17,Templates!$I$1:FV$1,0))="","",INDEX(Templates!$I$2:$FP$150,ROW()-ROW(S$21)+1, MATCH(S$17,Templates!$I$1:FV$1,0)))</f>
        <v/>
      </c>
      <c r="T104" s="49" t="str" cm="1">
        <f t="array" ref="T104">IF(INDEX(Templates!$I$2:$FP$150,ROW()-ROW(T$21)+1, MATCH(T$17,Templates!$I$1:FW$1,0))="","",INDEX(Templates!$I$2:$FP$150,ROW()-ROW(T$21)+1, MATCH(T$17,Templates!$I$1:FW$1,0)))</f>
        <v/>
      </c>
      <c r="U104" s="49" t="str" cm="1">
        <f t="array" ref="U104">IF(INDEX(Templates!$I$2:$FP$150,ROW()-ROW(U$21)+1, MATCH(U$17,Templates!$I$1:FX$1,0))="","",INDEX(Templates!$I$2:$FP$150,ROW()-ROW(U$21)+1, MATCH(U$17,Templates!$I$1:FX$1,0)))</f>
        <v/>
      </c>
      <c r="V104" s="49" t="str" cm="1">
        <f t="array" ref="V104">IF(INDEX(Templates!$I$2:$FP$150,ROW()-ROW(V$21)+1, MATCH(V$17,Templates!$I$1:FY$1,0))="","",INDEX(Templates!$I$2:$FP$150,ROW()-ROW(V$21)+1, MATCH(V$17,Templates!$I$1:FY$1,0)))</f>
        <v/>
      </c>
      <c r="W104" s="49" t="str" cm="1">
        <f t="array" ref="W104">IF(INDEX(Templates!$I$2:$FP$150,ROW()-ROW(W$21)+1, MATCH(W$17,Templates!$I$1:FZ$1,0))="","",INDEX(Templates!$I$2:$FP$150,ROW()-ROW(W$21)+1, MATCH(W$17,Templates!$I$1:FZ$1,0)))</f>
        <v/>
      </c>
      <c r="X104" s="49" t="str" cm="1">
        <f t="array" ref="X104">IF(INDEX(Templates!$I$2:$FP$150,ROW()-ROW(X$21)+1, MATCH(X$17,Templates!$I$1:GA$1,0))="","",INDEX(Templates!$I$2:$FP$150,ROW()-ROW(X$21)+1, MATCH(X$17,Templates!$I$1:GA$1,0)))</f>
        <v/>
      </c>
      <c r="Y104" s="49" t="str" cm="1">
        <f t="array" ref="Y104">IF(INDEX(Templates!$I$2:$FP$150,ROW()-ROW(Y$21)+1, MATCH(Y$17,Templates!$I$1:GB$1,0))="","",INDEX(Templates!$I$2:$FP$150,ROW()-ROW(Y$21)+1, MATCH(Y$17,Templates!$I$1:GB$1,0)))</f>
        <v/>
      </c>
      <c r="Z104" s="49" t="str" cm="1">
        <f t="array" ref="Z104">IF(INDEX(Templates!$I$2:$FP$150,ROW()-ROW(Z$21)+1, MATCH(Z$17,Templates!$I$1:GC$1,0))="","",INDEX(Templates!$I$2:$FP$150,ROW()-ROW(Z$21)+1, MATCH(Z$17,Templates!$I$1:GC$1,0)))</f>
        <v/>
      </c>
      <c r="AA104" s="49"/>
      <c r="AB104" s="49"/>
      <c r="AC104" s="49"/>
    </row>
    <row r="105" spans="1:29" s="18" customFormat="1">
      <c r="A105" s="35" t="s">
        <v>374</v>
      </c>
      <c r="B105" s="6" t="s">
        <v>378</v>
      </c>
      <c r="C105" s="60" t="str" cm="1">
        <f t="array" ref="C105">IF(INDEX(Templates!A$2:A$151,ROW()-ROW($21:$21)+1)="","",INDEX(Templates!A$2:A$151,ROW()-ROW($21:$21)+1))</f>
        <v>JSON_PATH:heat_rejections[1]</v>
      </c>
      <c r="D105" s="60" t="str" cm="1">
        <f t="array" ref="D105">IF(INDEX(Templates!B$2:B$151,ROW()-ROW($21:$21)+1)="","",INDEX(Templates!B$2:B$151,ROW()-ROW($21:$21)+1))</f>
        <v>id</v>
      </c>
      <c r="E105" s="60" t="str" cm="1">
        <f t="array" ref="E105">IF(INDEX(Templates!C$2:C$151,ROW()-ROW($21:$21)+1)="","",INDEX(Templates!C$2:C$151,ROW()-ROW($21:$21)+1))</f>
        <v/>
      </c>
      <c r="F105" s="119" t="str" cm="1">
        <f t="array" ref="F105">IF(INDEX(Templates!D$2:D$151,ROW()-ROW($21:$21)+1)="","",INDEX(Templates!D$2:D$151,ROW()-ROW($21:$21)+1))</f>
        <v/>
      </c>
      <c r="G105" s="107" t="str" cm="1">
        <f t="array" ref="G105">IF(INDEX(Templates!E$2:E$151,ROW()-ROW($21:$21)+1)="","",INDEX(Templates!E$2:E$151,ROW()-ROW($21:$21)+1))</f>
        <v>HeatRejection</v>
      </c>
      <c r="H105" s="62" t="str" cm="1">
        <f t="array" ref="H105">IF(INDEX(Templates!F$2:F$151,ROW()-ROW($21:$21)+1)="","",INDEX(Templates!F$2:F$151,ROW()-ROW($21:$21)+1))</f>
        <v>Cooling Tower 2</v>
      </c>
      <c r="I105" s="62" t="str" cm="1">
        <f t="array" ref="I105">IF(INDEX(Templates!G$2:G$151,ROW()-ROW($21:$21)+1)="","",INDEX(Templates!G$2:G$151,ROW()-ROW($21:$21)+1))</f>
        <v>ASHRAE229 1</v>
      </c>
      <c r="J105" s="62" t="str" cm="1">
        <f t="array" ref="J105">IF(INDEX(Templates!H$2:H$151,ROW()-ROW($21:$21)+1)="","",INDEX(Templates!H$2:H$151,ROW()-ROW($21:$21)+1))</f>
        <v>id</v>
      </c>
      <c r="K105" s="63" t="str" cm="1">
        <f t="array" ref="K105">IF(INDEX(Templates!I$2:I$151,ROW()-ROW($21:$21)+1)="","",INDEX(Templates!I$2:I$151,ROW()-ROW($21:$21)+1))</f>
        <v/>
      </c>
      <c r="L105" s="63" t="str" cm="1">
        <f t="array" ref="L105">IF(INDEX(Templates!J$2:J$151,ROW()-ROW($21:$21)+1)="","",INDEX(Templates!J$2:J$151,ROW()-ROW($21:$21)+1))</f>
        <v/>
      </c>
      <c r="M105" s="49" t="str" cm="1">
        <f t="array" ref="M105">IF(INDEX(Templates!$I$2:$FP$150,ROW()-ROW(M$21)+1, MATCH(M$17,Templates!$I$1:FP$1,0))="","",INDEX(Templates!$I$2:$FP$150,ROW()-ROW(M$21)+1, MATCH(M$17,Templates!$I$1:FP$1,0)))</f>
        <v/>
      </c>
      <c r="N105" s="49" t="str" cm="1">
        <f t="array" ref="N105">IF(INDEX(Templates!$I$2:$FP$150,ROW()-ROW(N$21)+1, MATCH(N$17,Templates!$I$1:FQ$1,0))="","",INDEX(Templates!$I$2:$FP$150,ROW()-ROW(N$21)+1, MATCH(N$17,Templates!$I$1:FQ$1,0)))</f>
        <v/>
      </c>
      <c r="O105" s="49" t="str" cm="1">
        <f t="array" ref="O105">IF(INDEX(Templates!$I$2:$FP$150,ROW()-ROW(O$21)+1, MATCH(O$17,Templates!$I$1:FR$1,0))="","",INDEX(Templates!$I$2:$FP$150,ROW()-ROW(O$21)+1, MATCH(O$17,Templates!$I$1:FR$1,0)))</f>
        <v/>
      </c>
      <c r="P105" s="49" t="str" cm="1">
        <f t="array" ref="P105">IF(INDEX(Templates!$I$2:$FP$150,ROW()-ROW(P$21)+1, MATCH(P$17,Templates!$I$1:FS$1,0))="","",INDEX(Templates!$I$2:$FP$150,ROW()-ROW(P$21)+1, MATCH(P$17,Templates!$I$1:FS$1,0)))</f>
        <v/>
      </c>
      <c r="Q105" s="49" t="str" cm="1">
        <f t="array" ref="Q105">IF(INDEX(Templates!$I$2:$FP$150,ROW()-ROW(Q$21)+1, MATCH(Q$17,Templates!$I$1:FT$1,0))="","",INDEX(Templates!$I$2:$FP$150,ROW()-ROW(Q$21)+1, MATCH(Q$17,Templates!$I$1:FT$1,0)))</f>
        <v/>
      </c>
      <c r="R105" s="49" t="str" cm="1">
        <f t="array" ref="R105">IF(INDEX(Templates!$I$2:$FP$150,ROW()-ROW(R$21)+1, MATCH(R$17,Templates!$I$1:FU$1,0))="","",INDEX(Templates!$I$2:$FP$150,ROW()-ROW(R$21)+1, MATCH(R$17,Templates!$I$1:FU$1,0)))</f>
        <v/>
      </c>
      <c r="S105" s="49" t="str" cm="1">
        <f t="array" ref="S105">IF(INDEX(Templates!$I$2:$FP$150,ROW()-ROW(S$21)+1, MATCH(S$17,Templates!$I$1:FV$1,0))="","",INDEX(Templates!$I$2:$FP$150,ROW()-ROW(S$21)+1, MATCH(S$17,Templates!$I$1:FV$1,0)))</f>
        <v/>
      </c>
      <c r="T105" s="49" t="str" cm="1">
        <f t="array" ref="T105">IF(INDEX(Templates!$I$2:$FP$150,ROW()-ROW(T$21)+1, MATCH(T$17,Templates!$I$1:FW$1,0))="","",INDEX(Templates!$I$2:$FP$150,ROW()-ROW(T$21)+1, MATCH(T$17,Templates!$I$1:FW$1,0)))</f>
        <v/>
      </c>
      <c r="U105" s="49" t="str" cm="1">
        <f t="array" ref="U105">IF(INDEX(Templates!$I$2:$FP$150,ROW()-ROW(U$21)+1, MATCH(U$17,Templates!$I$1:FX$1,0))="","",INDEX(Templates!$I$2:$FP$150,ROW()-ROW(U$21)+1, MATCH(U$17,Templates!$I$1:FX$1,0)))</f>
        <v/>
      </c>
      <c r="V105" s="49" t="str" cm="1">
        <f t="array" ref="V105">IF(INDEX(Templates!$I$2:$FP$150,ROW()-ROW(V$21)+1, MATCH(V$17,Templates!$I$1:FY$1,0))="","",INDEX(Templates!$I$2:$FP$150,ROW()-ROW(V$21)+1, MATCH(V$17,Templates!$I$1:FY$1,0)))</f>
        <v/>
      </c>
      <c r="W105" s="49" t="str" cm="1">
        <f t="array" ref="W105">IF(INDEX(Templates!$I$2:$FP$150,ROW()-ROW(W$21)+1, MATCH(W$17,Templates!$I$1:FZ$1,0))="","",INDEX(Templates!$I$2:$FP$150,ROW()-ROW(W$21)+1, MATCH(W$17,Templates!$I$1:FZ$1,0)))</f>
        <v/>
      </c>
      <c r="X105" s="49" t="str" cm="1">
        <f t="array" ref="X105">IF(INDEX(Templates!$I$2:$FP$150,ROW()-ROW(X$21)+1, MATCH(X$17,Templates!$I$1:GA$1,0))="","",INDEX(Templates!$I$2:$FP$150,ROW()-ROW(X$21)+1, MATCH(X$17,Templates!$I$1:GA$1,0)))</f>
        <v/>
      </c>
      <c r="Y105" s="49" t="str" cm="1">
        <f t="array" ref="Y105">IF(INDEX(Templates!$I$2:$FP$150,ROW()-ROW(Y$21)+1, MATCH(Y$17,Templates!$I$1:GB$1,0))="","",INDEX(Templates!$I$2:$FP$150,ROW()-ROW(Y$21)+1, MATCH(Y$17,Templates!$I$1:GB$1,0)))</f>
        <v/>
      </c>
      <c r="Z105" s="49" t="str" cm="1">
        <f t="array" ref="Z105">IF(INDEX(Templates!$I$2:$FP$150,ROW()-ROW(Z$21)+1, MATCH(Z$17,Templates!$I$1:GC$1,0))="","",INDEX(Templates!$I$2:$FP$150,ROW()-ROW(Z$21)+1, MATCH(Z$17,Templates!$I$1:GC$1,0)))</f>
        <v/>
      </c>
      <c r="AA105" s="49"/>
      <c r="AB105" s="49"/>
      <c r="AC105" s="49"/>
    </row>
    <row r="106" spans="1:29" s="18" customFormat="1">
      <c r="A106" s="35" t="s">
        <v>374</v>
      </c>
      <c r="B106" s="6" t="s">
        <v>378</v>
      </c>
      <c r="C106" s="60" t="str" cm="1">
        <f t="array" ref="C106">IF(INDEX(Templates!A$2:A$151,ROW()-ROW($21:$21)+1)="","",INDEX(Templates!A$2:A$151,ROW()-ROW($21:$21)+1))</f>
        <v>JSON_PATH:heat_rejections[1]</v>
      </c>
      <c r="D106" s="60" t="str" cm="1">
        <f t="array" ref="D106">IF(INDEX(Templates!B$2:B$151,ROW()-ROW($21:$21)+1)="","",INDEX(Templates!B$2:B$151,ROW()-ROW($21:$21)+1))</f>
        <v>loop</v>
      </c>
      <c r="E106" s="60" t="str" cm="1">
        <f t="array" ref="E106">IF(INDEX(Templates!C$2:C$151,ROW()-ROW($21:$21)+1)="","",INDEX(Templates!C$2:C$151,ROW()-ROW($21:$21)+1))</f>
        <v/>
      </c>
      <c r="F106" s="119" t="str" cm="1">
        <f t="array" ref="F106">IF(INDEX(Templates!D$2:D$151,ROW()-ROW($21:$21)+1)="","",INDEX(Templates!D$2:D$151,ROW()-ROW($21:$21)+1))</f>
        <v/>
      </c>
      <c r="G106" s="107" t="str" cm="1">
        <f t="array" ref="G106">IF(INDEX(Templates!E$2:E$151,ROW()-ROW($21:$21)+1)="","",INDEX(Templates!E$2:E$151,ROW()-ROW($21:$21)+1))</f>
        <v>HeatRejection</v>
      </c>
      <c r="H106" s="62" t="str" cm="1">
        <f t="array" ref="H106">IF(INDEX(Templates!F$2:F$151,ROW()-ROW($21:$21)+1)="","",INDEX(Templates!F$2:F$151,ROW()-ROW($21:$21)+1))</f>
        <v>Cooling Tower 2</v>
      </c>
      <c r="I106" s="62" t="str" cm="1">
        <f t="array" ref="I106">IF(INDEX(Templates!G$2:G$151,ROW()-ROW($21:$21)+1)="","",INDEX(Templates!G$2:G$151,ROW()-ROW($21:$21)+1))</f>
        <v>ASHRAE229 1</v>
      </c>
      <c r="J106" s="62" t="str" cm="1">
        <f t="array" ref="J106">IF(INDEX(Templates!H$2:H$151,ROW()-ROW($21:$21)+1)="","",INDEX(Templates!H$2:H$151,ROW()-ROW($21:$21)+1))</f>
        <v>loop</v>
      </c>
      <c r="K106" s="63" t="str" cm="1">
        <f t="array" ref="K106">IF(INDEX(Templates!I$2:I$151,ROW()-ROW($21:$21)+1)="","",INDEX(Templates!I$2:I$151,ROW()-ROW($21:$21)+1))</f>
        <v/>
      </c>
      <c r="L106" s="63" t="str" cm="1">
        <f t="array" ref="L106">IF(INDEX(Templates!J$2:J$151,ROW()-ROW($21:$21)+1)="","",INDEX(Templates!J$2:J$151,ROW()-ROW($21:$21)+1))</f>
        <v/>
      </c>
      <c r="M106" s="49" t="str" cm="1">
        <f t="array" ref="M106">IF(INDEX(Templates!$I$2:$FP$150,ROW()-ROW(M$21)+1, MATCH(M$17,Templates!$I$1:FP$1,0))="","",INDEX(Templates!$I$2:$FP$150,ROW()-ROW(M$21)+1, MATCH(M$17,Templates!$I$1:FP$1,0)))</f>
        <v/>
      </c>
      <c r="N106" s="49" t="str" cm="1">
        <f t="array" ref="N106">IF(INDEX(Templates!$I$2:$FP$150,ROW()-ROW(N$21)+1, MATCH(N$17,Templates!$I$1:FQ$1,0))="","",INDEX(Templates!$I$2:$FP$150,ROW()-ROW(N$21)+1, MATCH(N$17,Templates!$I$1:FQ$1,0)))</f>
        <v/>
      </c>
      <c r="O106" s="49" t="str" cm="1">
        <f t="array" ref="O106">IF(INDEX(Templates!$I$2:$FP$150,ROW()-ROW(O$21)+1, MATCH(O$17,Templates!$I$1:FR$1,0))="","",INDEX(Templates!$I$2:$FP$150,ROW()-ROW(O$21)+1, MATCH(O$17,Templates!$I$1:FR$1,0)))</f>
        <v/>
      </c>
      <c r="P106" s="49" t="str" cm="1">
        <f t="array" ref="P106">IF(INDEX(Templates!$I$2:$FP$150,ROW()-ROW(P$21)+1, MATCH(P$17,Templates!$I$1:FS$1,0))="","",INDEX(Templates!$I$2:$FP$150,ROW()-ROW(P$21)+1, MATCH(P$17,Templates!$I$1:FS$1,0)))</f>
        <v/>
      </c>
      <c r="Q106" s="49" t="str" cm="1">
        <f t="array" ref="Q106">IF(INDEX(Templates!$I$2:$FP$150,ROW()-ROW(Q$21)+1, MATCH(Q$17,Templates!$I$1:FT$1,0))="","",INDEX(Templates!$I$2:$FP$150,ROW()-ROW(Q$21)+1, MATCH(Q$17,Templates!$I$1:FT$1,0)))</f>
        <v/>
      </c>
      <c r="R106" s="49" t="str" cm="1">
        <f t="array" ref="R106">IF(INDEX(Templates!$I$2:$FP$150,ROW()-ROW(R$21)+1, MATCH(R$17,Templates!$I$1:FU$1,0))="","",INDEX(Templates!$I$2:$FP$150,ROW()-ROW(R$21)+1, MATCH(R$17,Templates!$I$1:FU$1,0)))</f>
        <v/>
      </c>
      <c r="S106" s="49" t="str" cm="1">
        <f t="array" ref="S106">IF(INDEX(Templates!$I$2:$FP$150,ROW()-ROW(S$21)+1, MATCH(S$17,Templates!$I$1:FV$1,0))="","",INDEX(Templates!$I$2:$FP$150,ROW()-ROW(S$21)+1, MATCH(S$17,Templates!$I$1:FV$1,0)))</f>
        <v/>
      </c>
      <c r="T106" s="49" t="str" cm="1">
        <f t="array" ref="T106">IF(INDEX(Templates!$I$2:$FP$150,ROW()-ROW(T$21)+1, MATCH(T$17,Templates!$I$1:FW$1,0))="","",INDEX(Templates!$I$2:$FP$150,ROW()-ROW(T$21)+1, MATCH(T$17,Templates!$I$1:FW$1,0)))</f>
        <v/>
      </c>
      <c r="U106" s="49" t="str" cm="1">
        <f t="array" ref="U106">IF(INDEX(Templates!$I$2:$FP$150,ROW()-ROW(U$21)+1, MATCH(U$17,Templates!$I$1:FX$1,0))="","",INDEX(Templates!$I$2:$FP$150,ROW()-ROW(U$21)+1, MATCH(U$17,Templates!$I$1:FX$1,0)))</f>
        <v/>
      </c>
      <c r="V106" s="49" t="str" cm="1">
        <f t="array" ref="V106">IF(INDEX(Templates!$I$2:$FP$150,ROW()-ROW(V$21)+1, MATCH(V$17,Templates!$I$1:FY$1,0))="","",INDEX(Templates!$I$2:$FP$150,ROW()-ROW(V$21)+1, MATCH(V$17,Templates!$I$1:FY$1,0)))</f>
        <v/>
      </c>
      <c r="W106" s="49" t="str" cm="1">
        <f t="array" ref="W106">IF(INDEX(Templates!$I$2:$FP$150,ROW()-ROW(W$21)+1, MATCH(W$17,Templates!$I$1:FZ$1,0))="","",INDEX(Templates!$I$2:$FP$150,ROW()-ROW(W$21)+1, MATCH(W$17,Templates!$I$1:FZ$1,0)))</f>
        <v/>
      </c>
      <c r="X106" s="49" t="str" cm="1">
        <f t="array" ref="X106">IF(INDEX(Templates!$I$2:$FP$150,ROW()-ROW(X$21)+1, MATCH(X$17,Templates!$I$1:GA$1,0))="","",INDEX(Templates!$I$2:$FP$150,ROW()-ROW(X$21)+1, MATCH(X$17,Templates!$I$1:GA$1,0)))</f>
        <v/>
      </c>
      <c r="Y106" s="49" t="str" cm="1">
        <f t="array" ref="Y106">IF(INDEX(Templates!$I$2:$FP$150,ROW()-ROW(Y$21)+1, MATCH(Y$17,Templates!$I$1:GB$1,0))="","",INDEX(Templates!$I$2:$FP$150,ROW()-ROW(Y$21)+1, MATCH(Y$17,Templates!$I$1:GB$1,0)))</f>
        <v/>
      </c>
      <c r="Z106" s="49" t="str" cm="1">
        <f t="array" ref="Z106">IF(INDEX(Templates!$I$2:$FP$150,ROW()-ROW(Z$21)+1, MATCH(Z$17,Templates!$I$1:GC$1,0))="","",INDEX(Templates!$I$2:$FP$150,ROW()-ROW(Z$21)+1, MATCH(Z$17,Templates!$I$1:GC$1,0)))</f>
        <v/>
      </c>
      <c r="AA106" s="49"/>
      <c r="AB106" s="49"/>
      <c r="AC106" s="49"/>
    </row>
    <row r="107" spans="1:29" s="18" customFormat="1">
      <c r="A107" s="35" t="s">
        <v>374</v>
      </c>
      <c r="B107" s="6" t="s">
        <v>378</v>
      </c>
      <c r="C107" s="60" t="str" cm="1">
        <f t="array" ref="C107">IF(INDEX(Templates!A$2:A$151,ROW()-ROW($21:$21)+1)="","",INDEX(Templates!A$2:A$151,ROW()-ROW($21:$21)+1))</f>
        <v>JSON_PATH:heat_rejections[1]</v>
      </c>
      <c r="D107" s="60" t="str" cm="1">
        <f t="array" ref="D107">IF(INDEX(Templates!B$2:B$151,ROW()-ROW($21:$21)+1)="","",INDEX(Templates!B$2:B$151,ROW()-ROW($21:$21)+1))</f>
        <v>type</v>
      </c>
      <c r="E107" s="60" t="str" cm="1">
        <f t="array" ref="E107">IF(INDEX(Templates!C$2:C$151,ROW()-ROW($21:$21)+1)="","",INDEX(Templates!C$2:C$151,ROW()-ROW($21:$21)+1))</f>
        <v/>
      </c>
      <c r="F107" s="119" t="str" cm="1">
        <f t="array" ref="F107">IF(INDEX(Templates!D$2:D$151,ROW()-ROW($21:$21)+1)="","",INDEX(Templates!D$2:D$151,ROW()-ROW($21:$21)+1))</f>
        <v/>
      </c>
      <c r="G107" s="107" t="str" cm="1">
        <f t="array" ref="G107">IF(INDEX(Templates!E$2:E$151,ROW()-ROW($21:$21)+1)="","",INDEX(Templates!E$2:E$151,ROW()-ROW($21:$21)+1))</f>
        <v>HeatRejection</v>
      </c>
      <c r="H107" s="62" t="str" cm="1">
        <f t="array" ref="H107">IF(INDEX(Templates!F$2:F$151,ROW()-ROW($21:$21)+1)="","",INDEX(Templates!F$2:F$151,ROW()-ROW($21:$21)+1))</f>
        <v>Cooling Tower 2</v>
      </c>
      <c r="I107" s="62" t="str" cm="1">
        <f t="array" ref="I107">IF(INDEX(Templates!G$2:G$151,ROW()-ROW($21:$21)+1)="","",INDEX(Templates!G$2:G$151,ROW()-ROW($21:$21)+1))</f>
        <v>ASHRAE229 1</v>
      </c>
      <c r="J107" s="62" t="str" cm="1">
        <f t="array" ref="J107">IF(INDEX(Templates!H$2:H$151,ROW()-ROW($21:$21)+1)="","",INDEX(Templates!H$2:H$151,ROW()-ROW($21:$21)+1))</f>
        <v>type</v>
      </c>
      <c r="K107" s="63" t="str" cm="1">
        <f t="array" ref="K107">IF(INDEX(Templates!I$2:I$151,ROW()-ROW($21:$21)+1)="","",INDEX(Templates!I$2:I$151,ROW()-ROW($21:$21)+1))</f>
        <v/>
      </c>
      <c r="L107" s="63" t="str" cm="1">
        <f t="array" ref="L107">IF(INDEX(Templates!J$2:J$151,ROW()-ROW($21:$21)+1)="","",INDEX(Templates!J$2:J$151,ROW()-ROW($21:$21)+1))</f>
        <v/>
      </c>
      <c r="M107" s="49" t="str" cm="1">
        <f t="array" ref="M107">IF(INDEX(Templates!$I$2:$FP$150,ROW()-ROW(M$21)+1, MATCH(M$17,Templates!$I$1:FP$1,0))="","",INDEX(Templates!$I$2:$FP$150,ROW()-ROW(M$21)+1, MATCH(M$17,Templates!$I$1:FP$1,0)))</f>
        <v/>
      </c>
      <c r="N107" s="49" t="str" cm="1">
        <f t="array" ref="N107">IF(INDEX(Templates!$I$2:$FP$150,ROW()-ROW(N$21)+1, MATCH(N$17,Templates!$I$1:FQ$1,0))="","",INDEX(Templates!$I$2:$FP$150,ROW()-ROW(N$21)+1, MATCH(N$17,Templates!$I$1:FQ$1,0)))</f>
        <v/>
      </c>
      <c r="O107" s="49" t="str" cm="1">
        <f t="array" ref="O107">IF(INDEX(Templates!$I$2:$FP$150,ROW()-ROW(O$21)+1, MATCH(O$17,Templates!$I$1:FR$1,0))="","",INDEX(Templates!$I$2:$FP$150,ROW()-ROW(O$21)+1, MATCH(O$17,Templates!$I$1:FR$1,0)))</f>
        <v/>
      </c>
      <c r="P107" s="49" t="str" cm="1">
        <f t="array" ref="P107">IF(INDEX(Templates!$I$2:$FP$150,ROW()-ROW(P$21)+1, MATCH(P$17,Templates!$I$1:FS$1,0))="","",INDEX(Templates!$I$2:$FP$150,ROW()-ROW(P$21)+1, MATCH(P$17,Templates!$I$1:FS$1,0)))</f>
        <v/>
      </c>
      <c r="Q107" s="49" t="str" cm="1">
        <f t="array" ref="Q107">IF(INDEX(Templates!$I$2:$FP$150,ROW()-ROW(Q$21)+1, MATCH(Q$17,Templates!$I$1:FT$1,0))="","",INDEX(Templates!$I$2:$FP$150,ROW()-ROW(Q$21)+1, MATCH(Q$17,Templates!$I$1:FT$1,0)))</f>
        <v/>
      </c>
      <c r="R107" s="49" t="str" cm="1">
        <f t="array" ref="R107">IF(INDEX(Templates!$I$2:$FP$150,ROW()-ROW(R$21)+1, MATCH(R$17,Templates!$I$1:FU$1,0))="","",INDEX(Templates!$I$2:$FP$150,ROW()-ROW(R$21)+1, MATCH(R$17,Templates!$I$1:FU$1,0)))</f>
        <v/>
      </c>
      <c r="S107" s="49" t="str" cm="1">
        <f t="array" ref="S107">IF(INDEX(Templates!$I$2:$FP$150,ROW()-ROW(S$21)+1, MATCH(S$17,Templates!$I$1:FV$1,0))="","",INDEX(Templates!$I$2:$FP$150,ROW()-ROW(S$21)+1, MATCH(S$17,Templates!$I$1:FV$1,0)))</f>
        <v/>
      </c>
      <c r="T107" s="49" t="str" cm="1">
        <f t="array" ref="T107">IF(INDEX(Templates!$I$2:$FP$150,ROW()-ROW(T$21)+1, MATCH(T$17,Templates!$I$1:FW$1,0))="","",INDEX(Templates!$I$2:$FP$150,ROW()-ROW(T$21)+1, MATCH(T$17,Templates!$I$1:FW$1,0)))</f>
        <v/>
      </c>
      <c r="U107" s="49" t="str" cm="1">
        <f t="array" ref="U107">IF(INDEX(Templates!$I$2:$FP$150,ROW()-ROW(U$21)+1, MATCH(U$17,Templates!$I$1:FX$1,0))="","",INDEX(Templates!$I$2:$FP$150,ROW()-ROW(U$21)+1, MATCH(U$17,Templates!$I$1:FX$1,0)))</f>
        <v/>
      </c>
      <c r="V107" s="49" t="str" cm="1">
        <f t="array" ref="V107">IF(INDEX(Templates!$I$2:$FP$150,ROW()-ROW(V$21)+1, MATCH(V$17,Templates!$I$1:FY$1,0))="","",INDEX(Templates!$I$2:$FP$150,ROW()-ROW(V$21)+1, MATCH(V$17,Templates!$I$1:FY$1,0)))</f>
        <v/>
      </c>
      <c r="W107" s="49" t="str" cm="1">
        <f t="array" ref="W107">IF(INDEX(Templates!$I$2:$FP$150,ROW()-ROW(W$21)+1, MATCH(W$17,Templates!$I$1:FZ$1,0))="","",INDEX(Templates!$I$2:$FP$150,ROW()-ROW(W$21)+1, MATCH(W$17,Templates!$I$1:FZ$1,0)))</f>
        <v/>
      </c>
      <c r="X107" s="49" t="str" cm="1">
        <f t="array" ref="X107">IF(INDEX(Templates!$I$2:$FP$150,ROW()-ROW(X$21)+1, MATCH(X$17,Templates!$I$1:GA$1,0))="","",INDEX(Templates!$I$2:$FP$150,ROW()-ROW(X$21)+1, MATCH(X$17,Templates!$I$1:GA$1,0)))</f>
        <v/>
      </c>
      <c r="Y107" s="49" t="str" cm="1">
        <f t="array" ref="Y107">IF(INDEX(Templates!$I$2:$FP$150,ROW()-ROW(Y$21)+1, MATCH(Y$17,Templates!$I$1:GB$1,0))="","",INDEX(Templates!$I$2:$FP$150,ROW()-ROW(Y$21)+1, MATCH(Y$17,Templates!$I$1:GB$1,0)))</f>
        <v/>
      </c>
      <c r="Z107" s="49" t="str" cm="1">
        <f t="array" ref="Z107">IF(INDEX(Templates!$I$2:$FP$150,ROW()-ROW(Z$21)+1, MATCH(Z$17,Templates!$I$1:GC$1,0))="","",INDEX(Templates!$I$2:$FP$150,ROW()-ROW(Z$21)+1, MATCH(Z$17,Templates!$I$1:GC$1,0)))</f>
        <v/>
      </c>
      <c r="AA107" s="49"/>
      <c r="AB107" s="49"/>
      <c r="AC107" s="49"/>
    </row>
    <row r="108" spans="1:29" s="18" customFormat="1">
      <c r="A108" s="35" t="s">
        <v>374</v>
      </c>
      <c r="B108" s="6" t="s">
        <v>378</v>
      </c>
      <c r="C108" s="60" t="str" cm="1">
        <f t="array" ref="C108">IF(INDEX(Templates!A$2:A$151,ROW()-ROW($21:$21)+1)="","",INDEX(Templates!A$2:A$151,ROW()-ROW($21:$21)+1))</f>
        <v>JSON_PATH:pumps[0]</v>
      </c>
      <c r="D108" s="60" t="str" cm="1">
        <f t="array" ref="D108">IF(INDEX(Templates!B$2:B$151,ROW()-ROW($21:$21)+1)="","",INDEX(Templates!B$2:B$151,ROW()-ROW($21:$21)+1))</f>
        <v>id</v>
      </c>
      <c r="E108" s="60" t="str" cm="1">
        <f t="array" ref="E108">IF(INDEX(Templates!C$2:C$151,ROW()-ROW($21:$21)+1)="","",INDEX(Templates!C$2:C$151,ROW()-ROW($21:$21)+1))</f>
        <v/>
      </c>
      <c r="F108" s="119" t="str" cm="1">
        <f t="array" ref="F108">IF(INDEX(Templates!D$2:D$151,ROW()-ROW($21:$21)+1)="","",INDEX(Templates!D$2:D$151,ROW()-ROW($21:$21)+1))</f>
        <v/>
      </c>
      <c r="G108" s="107" t="str" cm="1">
        <f t="array" ref="G108">IF(INDEX(Templates!E$2:E$151,ROW()-ROW($21:$21)+1)="","",INDEX(Templates!E$2:E$151,ROW()-ROW($21:$21)+1))</f>
        <v>Pump</v>
      </c>
      <c r="H108" s="62" t="str" cm="1">
        <f t="array" ref="H108">IF(INDEX(Templates!F$2:F$151,ROW()-ROW($21:$21)+1)="","",INDEX(Templates!F$2:F$151,ROW()-ROW($21:$21)+1))</f>
        <v>Pump 1</v>
      </c>
      <c r="I108" s="62" t="str" cm="1">
        <f t="array" ref="I108">IF(INDEX(Templates!G$2:G$151,ROW()-ROW($21:$21)+1)="","",INDEX(Templates!G$2:G$151,ROW()-ROW($21:$21)+1))</f>
        <v>ASHRAE229 1</v>
      </c>
      <c r="J108" s="62" t="str" cm="1">
        <f t="array" ref="J108">IF(INDEX(Templates!H$2:H$151,ROW()-ROW($21:$21)+1)="","",INDEX(Templates!H$2:H$151,ROW()-ROW($21:$21)+1))</f>
        <v>id</v>
      </c>
      <c r="K108" s="63" t="str" cm="1">
        <f t="array" ref="K108">IF(INDEX(Templates!I$2:I$151,ROW()-ROW($21:$21)+1)="","",INDEX(Templates!I$2:I$151,ROW()-ROW($21:$21)+1))</f>
        <v/>
      </c>
      <c r="L108" s="63" t="str" cm="1">
        <f t="array" ref="L108">IF(INDEX(Templates!J$2:J$151,ROW()-ROW($21:$21)+1)="","",INDEX(Templates!J$2:J$151,ROW()-ROW($21:$21)+1))</f>
        <v/>
      </c>
      <c r="M108" s="49" t="str" cm="1">
        <f t="array" ref="M108">IF(INDEX(Templates!$I$2:$FP$150,ROW()-ROW(M$21)+1, MATCH(M$17,Templates!$I$1:FP$1,0))="","",INDEX(Templates!$I$2:$FP$150,ROW()-ROW(M$21)+1, MATCH(M$17,Templates!$I$1:FP$1,0)))</f>
        <v>Boiler Pump 1</v>
      </c>
      <c r="N108" s="49" t="str" cm="1">
        <f t="array" ref="N108">IF(INDEX(Templates!$I$2:$FP$150,ROW()-ROW(N$21)+1, MATCH(N$17,Templates!$I$1:FQ$1,0))="","",INDEX(Templates!$I$2:$FP$150,ROW()-ROW(N$21)+1, MATCH(N$17,Templates!$I$1:FQ$1,0)))</f>
        <v>Boiler Pump 1</v>
      </c>
      <c r="O108" s="49" t="str" cm="1">
        <f t="array" ref="O108">IF(INDEX(Templates!$I$2:$FP$150,ROW()-ROW(O$21)+1, MATCH(O$17,Templates!$I$1:FR$1,0))="","",INDEX(Templates!$I$2:$FP$150,ROW()-ROW(O$21)+1, MATCH(O$17,Templates!$I$1:FR$1,0)))</f>
        <v>Boiler Pump 1</v>
      </c>
      <c r="P108" s="49" t="str" cm="1">
        <f t="array" ref="P108">IF(INDEX(Templates!$I$2:$FP$150,ROW()-ROW(P$21)+1, MATCH(P$17,Templates!$I$1:FS$1,0))="","",INDEX(Templates!$I$2:$FP$150,ROW()-ROW(P$21)+1, MATCH(P$17,Templates!$I$1:FS$1,0)))</f>
        <v>Boiler Pump 1</v>
      </c>
      <c r="Q108" s="49" t="str" cm="1">
        <f t="array" ref="Q108">IF(INDEX(Templates!$I$2:$FP$150,ROW()-ROW(Q$21)+1, MATCH(Q$17,Templates!$I$1:FT$1,0))="","",INDEX(Templates!$I$2:$FP$150,ROW()-ROW(Q$21)+1, MATCH(Q$17,Templates!$I$1:FT$1,0)))</f>
        <v>Boiler Pump 1</v>
      </c>
      <c r="R108" s="49" t="str" cm="1">
        <f t="array" ref="R108">IF(INDEX(Templates!$I$2:$FP$150,ROW()-ROW(R$21)+1, MATCH(R$17,Templates!$I$1:FU$1,0))="","",INDEX(Templates!$I$2:$FP$150,ROW()-ROW(R$21)+1, MATCH(R$17,Templates!$I$1:FU$1,0)))</f>
        <v>Boiler Pump 1</v>
      </c>
      <c r="S108" s="49" t="str" cm="1">
        <f t="array" ref="S108">IF(INDEX(Templates!$I$2:$FP$150,ROW()-ROW(S$21)+1, MATCH(S$17,Templates!$I$1:FV$1,0))="","",INDEX(Templates!$I$2:$FP$150,ROW()-ROW(S$21)+1, MATCH(S$17,Templates!$I$1:FV$1,0)))</f>
        <v/>
      </c>
      <c r="T108" s="49" t="str" cm="1">
        <f t="array" ref="T108">IF(INDEX(Templates!$I$2:$FP$150,ROW()-ROW(T$21)+1, MATCH(T$17,Templates!$I$1:FW$1,0))="","",INDEX(Templates!$I$2:$FP$150,ROW()-ROW(T$21)+1, MATCH(T$17,Templates!$I$1:FW$1,0)))</f>
        <v/>
      </c>
      <c r="U108" s="49" t="str" cm="1">
        <f t="array" ref="U108">IF(INDEX(Templates!$I$2:$FP$150,ROW()-ROW(U$21)+1, MATCH(U$17,Templates!$I$1:FX$1,0))="","",INDEX(Templates!$I$2:$FP$150,ROW()-ROW(U$21)+1, MATCH(U$17,Templates!$I$1:FX$1,0)))</f>
        <v/>
      </c>
      <c r="V108" s="49" t="str" cm="1">
        <f t="array" ref="V108">IF(INDEX(Templates!$I$2:$FP$150,ROW()-ROW(V$21)+1, MATCH(V$17,Templates!$I$1:FY$1,0))="","",INDEX(Templates!$I$2:$FP$150,ROW()-ROW(V$21)+1, MATCH(V$17,Templates!$I$1:FY$1,0)))</f>
        <v/>
      </c>
      <c r="W108" s="49" t="str" cm="1">
        <f t="array" ref="W108">IF(INDEX(Templates!$I$2:$FP$150,ROW()-ROW(W$21)+1, MATCH(W$17,Templates!$I$1:FZ$1,0))="","",INDEX(Templates!$I$2:$FP$150,ROW()-ROW(W$21)+1, MATCH(W$17,Templates!$I$1:FZ$1,0)))</f>
        <v>Boiler Pump 1</v>
      </c>
      <c r="X108" s="49" t="str" cm="1">
        <f t="array" ref="X108">IF(INDEX(Templates!$I$2:$FP$150,ROW()-ROW(X$21)+1, MATCH(X$17,Templates!$I$1:GA$1,0))="","",INDEX(Templates!$I$2:$FP$150,ROW()-ROW(X$21)+1, MATCH(X$17,Templates!$I$1:GA$1,0)))</f>
        <v>Boiler Pump 1</v>
      </c>
      <c r="Y108" s="49" t="str" cm="1">
        <f t="array" ref="Y108">IF(INDEX(Templates!$I$2:$FP$150,ROW()-ROW(Y$21)+1, MATCH(Y$17,Templates!$I$1:GB$1,0))="","",INDEX(Templates!$I$2:$FP$150,ROW()-ROW(Y$21)+1, MATCH(Y$17,Templates!$I$1:GB$1,0)))</f>
        <v>Boiler Pump 1</v>
      </c>
      <c r="Z108" s="49" t="str" cm="1">
        <f t="array" ref="Z108">IF(INDEX(Templates!$I$2:$FP$150,ROW()-ROW(Z$21)+1, MATCH(Z$17,Templates!$I$1:GC$1,0))="","",INDEX(Templates!$I$2:$FP$150,ROW()-ROW(Z$21)+1, MATCH(Z$17,Templates!$I$1:GC$1,0)))</f>
        <v>Boiler Pump 1</v>
      </c>
      <c r="AA108" s="49"/>
      <c r="AB108" s="49"/>
      <c r="AC108" s="49"/>
    </row>
    <row r="109" spans="1:29" s="18" customFormat="1">
      <c r="A109" s="35" t="s">
        <v>374</v>
      </c>
      <c r="B109" s="6" t="s">
        <v>378</v>
      </c>
      <c r="C109" s="60" t="str" cm="1">
        <f t="array" ref="C109">IF(INDEX(Templates!A$2:A$151,ROW()-ROW($21:$21)+1)="","",INDEX(Templates!A$2:A$151,ROW()-ROW($21:$21)+1))</f>
        <v>JSON_PATH:pumps[0]</v>
      </c>
      <c r="D109" s="60" t="str" cm="1">
        <f t="array" ref="D109">IF(INDEX(Templates!B$2:B$151,ROW()-ROW($21:$21)+1)="","",INDEX(Templates!B$2:B$151,ROW()-ROW($21:$21)+1))</f>
        <v>loop_or_piping</v>
      </c>
      <c r="E109" s="60" t="str" cm="1">
        <f t="array" ref="E109">IF(INDEX(Templates!C$2:C$151,ROW()-ROW($21:$21)+1)="","",INDEX(Templates!C$2:C$151,ROW()-ROW($21:$21)+1))</f>
        <v/>
      </c>
      <c r="F109" s="119" t="str" cm="1">
        <f t="array" ref="F109">IF(INDEX(Templates!D$2:D$151,ROW()-ROW($21:$21)+1)="","",INDEX(Templates!D$2:D$151,ROW()-ROW($21:$21)+1))</f>
        <v/>
      </c>
      <c r="G109" s="107" t="str" cm="1">
        <f t="array" ref="G109">IF(INDEX(Templates!E$2:E$151,ROW()-ROW($21:$21)+1)="","",INDEX(Templates!E$2:E$151,ROW()-ROW($21:$21)+1))</f>
        <v>Pump</v>
      </c>
      <c r="H109" s="62" t="str" cm="1">
        <f t="array" ref="H109">IF(INDEX(Templates!F$2:F$151,ROW()-ROW($21:$21)+1)="","",INDEX(Templates!F$2:F$151,ROW()-ROW($21:$21)+1))</f>
        <v>Pump 1</v>
      </c>
      <c r="I109" s="62" t="str" cm="1">
        <f t="array" ref="I109">IF(INDEX(Templates!G$2:G$151,ROW()-ROW($21:$21)+1)="","",INDEX(Templates!G$2:G$151,ROW()-ROW($21:$21)+1))</f>
        <v>ASHRAE229 1</v>
      </c>
      <c r="J109" s="62" t="str" cm="1">
        <f t="array" ref="J109">IF(INDEX(Templates!H$2:H$151,ROW()-ROW($21:$21)+1)="","",INDEX(Templates!H$2:H$151,ROW()-ROW($21:$21)+1))</f>
        <v>loop_or_piping</v>
      </c>
      <c r="K109" s="63" t="str" cm="1">
        <f t="array" ref="K109">IF(INDEX(Templates!I$2:I$151,ROW()-ROW($21:$21)+1)="","",INDEX(Templates!I$2:I$151,ROW()-ROW($21:$21)+1))</f>
        <v/>
      </c>
      <c r="L109" s="63" t="str" cm="1">
        <f t="array" ref="L109">IF(INDEX(Templates!J$2:J$151,ROW()-ROW($21:$21)+1)="","",INDEX(Templates!J$2:J$151,ROW()-ROW($21:$21)+1))</f>
        <v/>
      </c>
      <c r="M109" s="49" t="str" cm="1">
        <f t="array" ref="M109">IF(INDEX(Templates!$I$2:$FP$150,ROW()-ROW(M$21)+1, MATCH(M$17,Templates!$I$1:FP$1,0))="","",INDEX(Templates!$I$2:$FP$150,ROW()-ROW(M$21)+1, MATCH(M$17,Templates!$I$1:FP$1,0)))</f>
        <v>Boiler Loop 1</v>
      </c>
      <c r="N109" s="49" t="str" cm="1">
        <f t="array" ref="N109">IF(INDEX(Templates!$I$2:$FP$150,ROW()-ROW(N$21)+1, MATCH(N$17,Templates!$I$1:FQ$1,0))="","",INDEX(Templates!$I$2:$FP$150,ROW()-ROW(N$21)+1, MATCH(N$17,Templates!$I$1:FQ$1,0)))</f>
        <v>Boiler Loop 1</v>
      </c>
      <c r="O109" s="49" t="str" cm="1">
        <f t="array" ref="O109">IF(INDEX(Templates!$I$2:$FP$150,ROW()-ROW(O$21)+1, MATCH(O$17,Templates!$I$1:FR$1,0))="","",INDEX(Templates!$I$2:$FP$150,ROW()-ROW(O$21)+1, MATCH(O$17,Templates!$I$1:FR$1,0)))</f>
        <v>Boiler Loop 1</v>
      </c>
      <c r="P109" s="49" t="str" cm="1">
        <f t="array" ref="P109">IF(INDEX(Templates!$I$2:$FP$150,ROW()-ROW(P$21)+1, MATCH(P$17,Templates!$I$1:FS$1,0))="","",INDEX(Templates!$I$2:$FP$150,ROW()-ROW(P$21)+1, MATCH(P$17,Templates!$I$1:FS$1,0)))</f>
        <v>Boiler Loop 1</v>
      </c>
      <c r="Q109" s="49" t="str" cm="1">
        <f t="array" ref="Q109">IF(INDEX(Templates!$I$2:$FP$150,ROW()-ROW(Q$21)+1, MATCH(Q$17,Templates!$I$1:FT$1,0))="","",INDEX(Templates!$I$2:$FP$150,ROW()-ROW(Q$21)+1, MATCH(Q$17,Templates!$I$1:FT$1,0)))</f>
        <v>Boiler Loop 1</v>
      </c>
      <c r="R109" s="49" t="str" cm="1">
        <f t="array" ref="R109">IF(INDEX(Templates!$I$2:$FP$150,ROW()-ROW(R$21)+1, MATCH(R$17,Templates!$I$1:FU$1,0))="","",INDEX(Templates!$I$2:$FP$150,ROW()-ROW(R$21)+1, MATCH(R$17,Templates!$I$1:FU$1,0)))</f>
        <v>Boiler Loop 1</v>
      </c>
      <c r="S109" s="49" t="str" cm="1">
        <f t="array" ref="S109">IF(INDEX(Templates!$I$2:$FP$150,ROW()-ROW(S$21)+1, MATCH(S$17,Templates!$I$1:FV$1,0))="","",INDEX(Templates!$I$2:$FP$150,ROW()-ROW(S$21)+1, MATCH(S$17,Templates!$I$1:FV$1,0)))</f>
        <v/>
      </c>
      <c r="T109" s="49" t="str" cm="1">
        <f t="array" ref="T109">IF(INDEX(Templates!$I$2:$FP$150,ROW()-ROW(T$21)+1, MATCH(T$17,Templates!$I$1:FW$1,0))="","",INDEX(Templates!$I$2:$FP$150,ROW()-ROW(T$21)+1, MATCH(T$17,Templates!$I$1:FW$1,0)))</f>
        <v/>
      </c>
      <c r="U109" s="49" t="str" cm="1">
        <f t="array" ref="U109">IF(INDEX(Templates!$I$2:$FP$150,ROW()-ROW(U$21)+1, MATCH(U$17,Templates!$I$1:FX$1,0))="","",INDEX(Templates!$I$2:$FP$150,ROW()-ROW(U$21)+1, MATCH(U$17,Templates!$I$1:FX$1,0)))</f>
        <v/>
      </c>
      <c r="V109" s="49" t="str" cm="1">
        <f t="array" ref="V109">IF(INDEX(Templates!$I$2:$FP$150,ROW()-ROW(V$21)+1, MATCH(V$17,Templates!$I$1:FY$1,0))="","",INDEX(Templates!$I$2:$FP$150,ROW()-ROW(V$21)+1, MATCH(V$17,Templates!$I$1:FY$1,0)))</f>
        <v/>
      </c>
      <c r="W109" s="49" t="str" cm="1">
        <f t="array" ref="W109">IF(INDEX(Templates!$I$2:$FP$150,ROW()-ROW(W$21)+1, MATCH(W$17,Templates!$I$1:FZ$1,0))="","",INDEX(Templates!$I$2:$FP$150,ROW()-ROW(W$21)+1, MATCH(W$17,Templates!$I$1:FZ$1,0)))</f>
        <v>Boiler Loop 1</v>
      </c>
      <c r="X109" s="49" t="str" cm="1">
        <f t="array" ref="X109">IF(INDEX(Templates!$I$2:$FP$150,ROW()-ROW(X$21)+1, MATCH(X$17,Templates!$I$1:GA$1,0))="","",INDEX(Templates!$I$2:$FP$150,ROW()-ROW(X$21)+1, MATCH(X$17,Templates!$I$1:GA$1,0)))</f>
        <v>Boiler Loop 1</v>
      </c>
      <c r="Y109" s="49" t="str" cm="1">
        <f t="array" ref="Y109">IF(INDEX(Templates!$I$2:$FP$150,ROW()-ROW(Y$21)+1, MATCH(Y$17,Templates!$I$1:GB$1,0))="","",INDEX(Templates!$I$2:$FP$150,ROW()-ROW(Y$21)+1, MATCH(Y$17,Templates!$I$1:GB$1,0)))</f>
        <v>Boiler Loop 1</v>
      </c>
      <c r="Z109" s="49" t="str" cm="1">
        <f t="array" ref="Z109">IF(INDEX(Templates!$I$2:$FP$150,ROW()-ROW(Z$21)+1, MATCH(Z$17,Templates!$I$1:GC$1,0))="","",INDEX(Templates!$I$2:$FP$150,ROW()-ROW(Z$21)+1, MATCH(Z$17,Templates!$I$1:GC$1,0)))</f>
        <v>Boiler Loop 1</v>
      </c>
      <c r="AA109" s="49"/>
      <c r="AB109" s="49"/>
      <c r="AC109" s="49"/>
    </row>
    <row r="110" spans="1:29" s="18" customFormat="1">
      <c r="A110" s="35" t="s">
        <v>374</v>
      </c>
      <c r="B110" s="6" t="s">
        <v>378</v>
      </c>
      <c r="C110" s="60" t="str" cm="1">
        <f t="array" ref="C110">IF(INDEX(Templates!A$2:A$151,ROW()-ROW($21:$21)+1)="","",INDEX(Templates!A$2:A$151,ROW()-ROW($21:$21)+1))</f>
        <v>JSON_PATH:pumps[0]</v>
      </c>
      <c r="D110" s="60" t="str" cm="1">
        <f t="array" ref="D110">IF(INDEX(Templates!B$2:B$151,ROW()-ROW($21:$21)+1)="","",INDEX(Templates!B$2:B$151,ROW()-ROW($21:$21)+1))</f>
        <v>speed_control</v>
      </c>
      <c r="E110" s="60" t="str" cm="1">
        <f t="array" ref="E110">IF(INDEX(Templates!C$2:C$151,ROW()-ROW($21:$21)+1)="","",INDEX(Templates!C$2:C$151,ROW()-ROW($21:$21)+1))</f>
        <v/>
      </c>
      <c r="F110" s="119" t="str" cm="1">
        <f t="array" ref="F110">IF(INDEX(Templates!D$2:D$151,ROW()-ROW($21:$21)+1)="","",INDEX(Templates!D$2:D$151,ROW()-ROW($21:$21)+1))</f>
        <v/>
      </c>
      <c r="G110" s="107" t="str" cm="1">
        <f t="array" ref="G110">IF(INDEX(Templates!E$2:E$151,ROW()-ROW($21:$21)+1)="","",INDEX(Templates!E$2:E$151,ROW()-ROW($21:$21)+1))</f>
        <v>Pump</v>
      </c>
      <c r="H110" s="62" t="str" cm="1">
        <f t="array" ref="H110">IF(INDEX(Templates!F$2:F$151,ROW()-ROW($21:$21)+1)="","",INDEX(Templates!F$2:F$151,ROW()-ROW($21:$21)+1))</f>
        <v>Pump 1</v>
      </c>
      <c r="I110" s="62" t="str" cm="1">
        <f t="array" ref="I110">IF(INDEX(Templates!G$2:G$151,ROW()-ROW($21:$21)+1)="","",INDEX(Templates!G$2:G$151,ROW()-ROW($21:$21)+1))</f>
        <v>ASHRAE229 1</v>
      </c>
      <c r="J110" s="62" t="str" cm="1">
        <f t="array" ref="J110">IF(INDEX(Templates!H$2:H$151,ROW()-ROW($21:$21)+1)="","",INDEX(Templates!H$2:H$151,ROW()-ROW($21:$21)+1))</f>
        <v>speed_control</v>
      </c>
      <c r="K110" s="63" t="str" cm="1">
        <f t="array" ref="K110">IF(INDEX(Templates!I$2:I$151,ROW()-ROW($21:$21)+1)="","",INDEX(Templates!I$2:I$151,ROW()-ROW($21:$21)+1))</f>
        <v/>
      </c>
      <c r="L110" s="63" t="str" cm="1">
        <f t="array" ref="L110">IF(INDEX(Templates!J$2:J$151,ROW()-ROW($21:$21)+1)="","",INDEX(Templates!J$2:J$151,ROW()-ROW($21:$21)+1))</f>
        <v/>
      </c>
      <c r="M110" s="49" t="str" cm="1">
        <f t="array" ref="M110">IF(INDEX(Templates!$I$2:$FP$150,ROW()-ROW(M$21)+1, MATCH(M$17,Templates!$I$1:FP$1,0))="","",INDEX(Templates!$I$2:$FP$150,ROW()-ROW(M$21)+1, MATCH(M$17,Templates!$I$1:FP$1,0)))</f>
        <v>FIXED_SPEED</v>
      </c>
      <c r="N110" s="49" t="str" cm="1">
        <f t="array" ref="N110">IF(INDEX(Templates!$I$2:$FP$150,ROW()-ROW(N$21)+1, MATCH(N$17,Templates!$I$1:FQ$1,0))="","",INDEX(Templates!$I$2:$FP$150,ROW()-ROW(N$21)+1, MATCH(N$17,Templates!$I$1:FQ$1,0)))</f>
        <v>FIXED_SPEED</v>
      </c>
      <c r="O110" s="49" t="str" cm="1">
        <f t="array" ref="O110">IF(INDEX(Templates!$I$2:$FP$150,ROW()-ROW(O$21)+1, MATCH(O$17,Templates!$I$1:FR$1,0))="","",INDEX(Templates!$I$2:$FP$150,ROW()-ROW(O$21)+1, MATCH(O$17,Templates!$I$1:FR$1,0)))</f>
        <v>FIXED_SPEED</v>
      </c>
      <c r="P110" s="49" t="str" cm="1">
        <f t="array" ref="P110">IF(INDEX(Templates!$I$2:$FP$150,ROW()-ROW(P$21)+1, MATCH(P$17,Templates!$I$1:FS$1,0))="","",INDEX(Templates!$I$2:$FP$150,ROW()-ROW(P$21)+1, MATCH(P$17,Templates!$I$1:FS$1,0)))</f>
        <v>FIXED_SPEED</v>
      </c>
      <c r="Q110" s="49" t="str" cm="1">
        <f t="array" ref="Q110">IF(INDEX(Templates!$I$2:$FP$150,ROW()-ROW(Q$21)+1, MATCH(Q$17,Templates!$I$1:FT$1,0))="","",INDEX(Templates!$I$2:$FP$150,ROW()-ROW(Q$21)+1, MATCH(Q$17,Templates!$I$1:FT$1,0)))</f>
        <v>FIXED_SPEED</v>
      </c>
      <c r="R110" s="49" t="str" cm="1">
        <f t="array" ref="R110">IF(INDEX(Templates!$I$2:$FP$150,ROW()-ROW(R$21)+1, MATCH(R$17,Templates!$I$1:FU$1,0))="","",INDEX(Templates!$I$2:$FP$150,ROW()-ROW(R$21)+1, MATCH(R$17,Templates!$I$1:FU$1,0)))</f>
        <v>FIXED_SPEED</v>
      </c>
      <c r="S110" s="49" t="str" cm="1">
        <f t="array" ref="S110">IF(INDEX(Templates!$I$2:$FP$150,ROW()-ROW(S$21)+1, MATCH(S$17,Templates!$I$1:FV$1,0))="","",INDEX(Templates!$I$2:$FP$150,ROW()-ROW(S$21)+1, MATCH(S$17,Templates!$I$1:FV$1,0)))</f>
        <v/>
      </c>
      <c r="T110" s="49" t="str" cm="1">
        <f t="array" ref="T110">IF(INDEX(Templates!$I$2:$FP$150,ROW()-ROW(T$21)+1, MATCH(T$17,Templates!$I$1:FW$1,0))="","",INDEX(Templates!$I$2:$FP$150,ROW()-ROW(T$21)+1, MATCH(T$17,Templates!$I$1:FW$1,0)))</f>
        <v/>
      </c>
      <c r="U110" s="49" t="str" cm="1">
        <f t="array" ref="U110">IF(INDEX(Templates!$I$2:$FP$150,ROW()-ROW(U$21)+1, MATCH(U$17,Templates!$I$1:FX$1,0))="","",INDEX(Templates!$I$2:$FP$150,ROW()-ROW(U$21)+1, MATCH(U$17,Templates!$I$1:FX$1,0)))</f>
        <v/>
      </c>
      <c r="V110" s="49" t="str" cm="1">
        <f t="array" ref="V110">IF(INDEX(Templates!$I$2:$FP$150,ROW()-ROW(V$21)+1, MATCH(V$17,Templates!$I$1:FY$1,0))="","",INDEX(Templates!$I$2:$FP$150,ROW()-ROW(V$21)+1, MATCH(V$17,Templates!$I$1:FY$1,0)))</f>
        <v/>
      </c>
      <c r="W110" s="49" t="str" cm="1">
        <f t="array" ref="W110">IF(INDEX(Templates!$I$2:$FP$150,ROW()-ROW(W$21)+1, MATCH(W$17,Templates!$I$1:FZ$1,0))="","",INDEX(Templates!$I$2:$FP$150,ROW()-ROW(W$21)+1, MATCH(W$17,Templates!$I$1:FZ$1,0)))</f>
        <v>FIXED_SPEED</v>
      </c>
      <c r="X110" s="49" t="str" cm="1">
        <f t="array" ref="X110">IF(INDEX(Templates!$I$2:$FP$150,ROW()-ROW(X$21)+1, MATCH(X$17,Templates!$I$1:GA$1,0))="","",INDEX(Templates!$I$2:$FP$150,ROW()-ROW(X$21)+1, MATCH(X$17,Templates!$I$1:GA$1,0)))</f>
        <v>FIXED_SPEED</v>
      </c>
      <c r="Y110" s="49" t="str" cm="1">
        <f t="array" ref="Y110">IF(INDEX(Templates!$I$2:$FP$150,ROW()-ROW(Y$21)+1, MATCH(Y$17,Templates!$I$1:GB$1,0))="","",INDEX(Templates!$I$2:$FP$150,ROW()-ROW(Y$21)+1, MATCH(Y$17,Templates!$I$1:GB$1,0)))</f>
        <v>FIXED_SPEED</v>
      </c>
      <c r="Z110" s="49" t="str" cm="1">
        <f t="array" ref="Z110">IF(INDEX(Templates!$I$2:$FP$150,ROW()-ROW(Z$21)+1, MATCH(Z$17,Templates!$I$1:GC$1,0))="","",INDEX(Templates!$I$2:$FP$150,ROW()-ROW(Z$21)+1, MATCH(Z$17,Templates!$I$1:GC$1,0)))</f>
        <v>FIXED_SPEED</v>
      </c>
      <c r="AA110" s="49"/>
      <c r="AB110" s="49"/>
      <c r="AC110" s="49"/>
    </row>
    <row r="111" spans="1:29" s="18" customFormat="1">
      <c r="A111" s="35" t="s">
        <v>374</v>
      </c>
      <c r="B111" s="6" t="s">
        <v>378</v>
      </c>
      <c r="C111" s="60" t="str" cm="1">
        <f t="array" ref="C111">IF(INDEX(Templates!A$2:A$151,ROW()-ROW($21:$21)+1)="","",INDEX(Templates!A$2:A$151,ROW()-ROW($21:$21)+1))</f>
        <v>JSON_PATH:pumps[0]</v>
      </c>
      <c r="D111" s="60" t="str" cm="1">
        <f t="array" ref="D111">IF(INDEX(Templates!B$2:B$151,ROW()-ROW($21:$21)+1)="","",INDEX(Templates!B$2:B$151,ROW()-ROW($21:$21)+1))</f>
        <v>design_electric_power</v>
      </c>
      <c r="E111" s="60" t="str" cm="1">
        <f t="array" ref="E111">IF(INDEX(Templates!C$2:C$151,ROW()-ROW($21:$21)+1)="","",INDEX(Templates!C$2:C$151,ROW()-ROW($21:$21)+1))</f>
        <v/>
      </c>
      <c r="F111" s="119" t="str" cm="1">
        <f t="array" ref="F111">IF(INDEX(Templates!D$2:D$151,ROW()-ROW($21:$21)+1)="","",INDEX(Templates!D$2:D$151,ROW()-ROW($21:$21)+1))</f>
        <v/>
      </c>
      <c r="G111" s="107" t="str" cm="1">
        <f t="array" ref="G111">IF(INDEX(Templates!E$2:E$151,ROW()-ROW($21:$21)+1)="","",INDEX(Templates!E$2:E$151,ROW()-ROW($21:$21)+1))</f>
        <v>Pump</v>
      </c>
      <c r="H111" s="62" t="str" cm="1">
        <f t="array" ref="H111">IF(INDEX(Templates!F$2:F$151,ROW()-ROW($21:$21)+1)="","",INDEX(Templates!F$2:F$151,ROW()-ROW($21:$21)+1))</f>
        <v>Pump 1</v>
      </c>
      <c r="I111" s="62" t="str" cm="1">
        <f t="array" ref="I111">IF(INDEX(Templates!G$2:G$151,ROW()-ROW($21:$21)+1)="","",INDEX(Templates!G$2:G$151,ROW()-ROW($21:$21)+1))</f>
        <v>ASHRAE229 1</v>
      </c>
      <c r="J111" s="62" t="str" cm="1">
        <f t="array" ref="J111">IF(INDEX(Templates!H$2:H$151,ROW()-ROW($21:$21)+1)="","",INDEX(Templates!H$2:H$151,ROW()-ROW($21:$21)+1))</f>
        <v>design_electric_power</v>
      </c>
      <c r="K111" s="63" t="str" cm="1">
        <f t="array" ref="K111">IF(INDEX(Templates!I$2:I$151,ROW()-ROW($21:$21)+1)="","",INDEX(Templates!I$2:I$151,ROW()-ROW($21:$21)+1))</f>
        <v>electric_power</v>
      </c>
      <c r="L111" s="63" t="str" cm="1">
        <f t="array" ref="L111">IF(INDEX(Templates!J$2:J$151,ROW()-ROW($21:$21)+1)="","",INDEX(Templates!J$2:J$151,ROW()-ROW($21:$21)+1))</f>
        <v>W</v>
      </c>
      <c r="M111" s="49" t="str" cm="1">
        <f t="array" ref="M111">IF(INDEX(Templates!$I$2:$FP$150,ROW()-ROW(M$21)+1, MATCH(M$17,Templates!$I$1:FP$1,0))="","",INDEX(Templates!$I$2:$FP$150,ROW()-ROW(M$21)+1, MATCH(M$17,Templates!$I$1:FP$1,0)))</f>
        <v/>
      </c>
      <c r="N111" s="49" t="str" cm="1">
        <f t="array" ref="N111">IF(INDEX(Templates!$I$2:$FP$150,ROW()-ROW(N$21)+1, MATCH(N$17,Templates!$I$1:FQ$1,0))="","",INDEX(Templates!$I$2:$FP$150,ROW()-ROW(N$21)+1, MATCH(N$17,Templates!$I$1:FQ$1,0)))</f>
        <v/>
      </c>
      <c r="O111" s="49" t="str" cm="1">
        <f t="array" ref="O111">IF(INDEX(Templates!$I$2:$FP$150,ROW()-ROW(O$21)+1, MATCH(O$17,Templates!$I$1:FR$1,0))="","",INDEX(Templates!$I$2:$FP$150,ROW()-ROW(O$21)+1, MATCH(O$17,Templates!$I$1:FR$1,0)))</f>
        <v/>
      </c>
      <c r="P111" s="49" t="str" cm="1">
        <f t="array" ref="P111">IF(INDEX(Templates!$I$2:$FP$150,ROW()-ROW(P$21)+1, MATCH(P$17,Templates!$I$1:FS$1,0))="","",INDEX(Templates!$I$2:$FP$150,ROW()-ROW(P$21)+1, MATCH(P$17,Templates!$I$1:FS$1,0)))</f>
        <v/>
      </c>
      <c r="Q111" s="49" t="str" cm="1">
        <f t="array" ref="Q111">IF(INDEX(Templates!$I$2:$FP$150,ROW()-ROW(Q$21)+1, MATCH(Q$17,Templates!$I$1:FT$1,0))="","",INDEX(Templates!$I$2:$FP$150,ROW()-ROW(Q$21)+1, MATCH(Q$17,Templates!$I$1:FT$1,0)))</f>
        <v/>
      </c>
      <c r="R111" s="49" t="str" cm="1">
        <f t="array" ref="R111">IF(INDEX(Templates!$I$2:$FP$150,ROW()-ROW(R$21)+1, MATCH(R$17,Templates!$I$1:FU$1,0))="","",INDEX(Templates!$I$2:$FP$150,ROW()-ROW(R$21)+1, MATCH(R$17,Templates!$I$1:FU$1,0)))</f>
        <v/>
      </c>
      <c r="S111" s="49" t="str" cm="1">
        <f t="array" ref="S111">IF(INDEX(Templates!$I$2:$FP$150,ROW()-ROW(S$21)+1, MATCH(S$17,Templates!$I$1:FV$1,0))="","",INDEX(Templates!$I$2:$FP$150,ROW()-ROW(S$21)+1, MATCH(S$17,Templates!$I$1:FV$1,0)))</f>
        <v/>
      </c>
      <c r="T111" s="49" t="str" cm="1">
        <f t="array" ref="T111">IF(INDEX(Templates!$I$2:$FP$150,ROW()-ROW(T$21)+1, MATCH(T$17,Templates!$I$1:FW$1,0))="","",INDEX(Templates!$I$2:$FP$150,ROW()-ROW(T$21)+1, MATCH(T$17,Templates!$I$1:FW$1,0)))</f>
        <v/>
      </c>
      <c r="U111" s="49" t="str" cm="1">
        <f t="array" ref="U111">IF(INDEX(Templates!$I$2:$FP$150,ROW()-ROW(U$21)+1, MATCH(U$17,Templates!$I$1:FX$1,0))="","",INDEX(Templates!$I$2:$FP$150,ROW()-ROW(U$21)+1, MATCH(U$17,Templates!$I$1:FX$1,0)))</f>
        <v/>
      </c>
      <c r="V111" s="49" t="str" cm="1">
        <f t="array" ref="V111">IF(INDEX(Templates!$I$2:$FP$150,ROW()-ROW(V$21)+1, MATCH(V$17,Templates!$I$1:FY$1,0))="","",INDEX(Templates!$I$2:$FP$150,ROW()-ROW(V$21)+1, MATCH(V$17,Templates!$I$1:FY$1,0)))</f>
        <v/>
      </c>
      <c r="W111" s="49" t="str" cm="1">
        <f t="array" ref="W111">IF(INDEX(Templates!$I$2:$FP$150,ROW()-ROW(W$21)+1, MATCH(W$17,Templates!$I$1:FZ$1,0))="","",INDEX(Templates!$I$2:$FP$150,ROW()-ROW(W$21)+1, MATCH(W$17,Templates!$I$1:FZ$1,0)))</f>
        <v/>
      </c>
      <c r="X111" s="49" t="str" cm="1">
        <f t="array" ref="X111">IF(INDEX(Templates!$I$2:$FP$150,ROW()-ROW(X$21)+1, MATCH(X$17,Templates!$I$1:GA$1,0))="","",INDEX(Templates!$I$2:$FP$150,ROW()-ROW(X$21)+1, MATCH(X$17,Templates!$I$1:GA$1,0)))</f>
        <v/>
      </c>
      <c r="Y111" s="49" t="str" cm="1">
        <f t="array" ref="Y111">IF(INDEX(Templates!$I$2:$FP$150,ROW()-ROW(Y$21)+1, MATCH(Y$17,Templates!$I$1:GB$1,0))="","",INDEX(Templates!$I$2:$FP$150,ROW()-ROW(Y$21)+1, MATCH(Y$17,Templates!$I$1:GB$1,0)))</f>
        <v/>
      </c>
      <c r="Z111" s="49" t="str" cm="1">
        <f t="array" ref="Z111">IF(INDEX(Templates!$I$2:$FP$150,ROW()-ROW(Z$21)+1, MATCH(Z$17,Templates!$I$1:GC$1,0))="","",INDEX(Templates!$I$2:$FP$150,ROW()-ROW(Z$21)+1, MATCH(Z$17,Templates!$I$1:GC$1,0)))</f>
        <v/>
      </c>
      <c r="AA111" s="49"/>
      <c r="AB111" s="49"/>
      <c r="AC111" s="49"/>
    </row>
    <row r="112" spans="1:29" s="18" customFormat="1">
      <c r="A112" s="35" t="s">
        <v>374</v>
      </c>
      <c r="B112" s="6" t="s">
        <v>378</v>
      </c>
      <c r="C112" s="60" t="str" cm="1">
        <f t="array" ref="C112">IF(INDEX(Templates!A$2:A$151,ROW()-ROW($21:$21)+1)="","",INDEX(Templates!A$2:A$151,ROW()-ROW($21:$21)+1))</f>
        <v>JSON_PATH:pumps[0]</v>
      </c>
      <c r="D112" s="60" t="str" cm="1">
        <f t="array" ref="D112">IF(INDEX(Templates!B$2:B$151,ROW()-ROW($21:$21)+1)="","",INDEX(Templates!B$2:B$151,ROW()-ROW($21:$21)+1))</f>
        <v>design_flow</v>
      </c>
      <c r="E112" s="60" t="str" cm="1">
        <f t="array" ref="E112">IF(INDEX(Templates!C$2:C$151,ROW()-ROW($21:$21)+1)="","",INDEX(Templates!C$2:C$151,ROW()-ROW($21:$21)+1))</f>
        <v/>
      </c>
      <c r="F112" s="119" t="str" cm="1">
        <f t="array" ref="F112">IF(INDEX(Templates!D$2:D$151,ROW()-ROW($21:$21)+1)="","",INDEX(Templates!D$2:D$151,ROW()-ROW($21:$21)+1))</f>
        <v/>
      </c>
      <c r="G112" s="107" t="str" cm="1">
        <f t="array" ref="G112">IF(INDEX(Templates!E$2:E$151,ROW()-ROW($21:$21)+1)="","",INDEX(Templates!E$2:E$151,ROW()-ROW($21:$21)+1))</f>
        <v>Pump</v>
      </c>
      <c r="H112" s="62" t="str" cm="1">
        <f t="array" ref="H112">IF(INDEX(Templates!F$2:F$151,ROW()-ROW($21:$21)+1)="","",INDEX(Templates!F$2:F$151,ROW()-ROW($21:$21)+1))</f>
        <v>Pump 1</v>
      </c>
      <c r="I112" s="62" t="str" cm="1">
        <f t="array" ref="I112">IF(INDEX(Templates!G$2:G$151,ROW()-ROW($21:$21)+1)="","",INDEX(Templates!G$2:G$151,ROW()-ROW($21:$21)+1))</f>
        <v>ASHRAE229 1</v>
      </c>
      <c r="J112" s="62" t="str" cm="1">
        <f t="array" ref="J112">IF(INDEX(Templates!H$2:H$151,ROW()-ROW($21:$21)+1)="","",INDEX(Templates!H$2:H$151,ROW()-ROW($21:$21)+1))</f>
        <v>design_flow</v>
      </c>
      <c r="K112" s="63" t="str" cm="1">
        <f t="array" ref="K112">IF(INDEX(Templates!I$2:I$151,ROW()-ROW($21:$21)+1)="","",INDEX(Templates!I$2:I$151,ROW()-ROW($21:$21)+1))</f>
        <v>fluid_flow_rate</v>
      </c>
      <c r="L112" s="63" t="str" cm="1">
        <f t="array" ref="L112">IF(INDEX(Templates!J$2:J$151,ROW()-ROW($21:$21)+1)="","",INDEX(Templates!J$2:J$151,ROW()-ROW($21:$21)+1))</f>
        <v>gallon/min</v>
      </c>
      <c r="M112" s="49" t="str" cm="1">
        <f t="array" ref="M112">IF(INDEX(Templates!$I$2:$FP$150,ROW()-ROW(M$21)+1, MATCH(M$17,Templates!$I$1:FP$1,0))="","",INDEX(Templates!$I$2:$FP$150,ROW()-ROW(M$21)+1, MATCH(M$17,Templates!$I$1:FP$1,0)))</f>
        <v/>
      </c>
      <c r="N112" s="49" t="str" cm="1">
        <f t="array" ref="N112">IF(INDEX(Templates!$I$2:$FP$150,ROW()-ROW(N$21)+1, MATCH(N$17,Templates!$I$1:FQ$1,0))="","",INDEX(Templates!$I$2:$FP$150,ROW()-ROW(N$21)+1, MATCH(N$17,Templates!$I$1:FQ$1,0)))</f>
        <v/>
      </c>
      <c r="O112" s="49" t="str" cm="1">
        <f t="array" ref="O112">IF(INDEX(Templates!$I$2:$FP$150,ROW()-ROW(O$21)+1, MATCH(O$17,Templates!$I$1:FR$1,0))="","",INDEX(Templates!$I$2:$FP$150,ROW()-ROW(O$21)+1, MATCH(O$17,Templates!$I$1:FR$1,0)))</f>
        <v/>
      </c>
      <c r="P112" s="49" t="str" cm="1">
        <f t="array" ref="P112">IF(INDEX(Templates!$I$2:$FP$150,ROW()-ROW(P$21)+1, MATCH(P$17,Templates!$I$1:FS$1,0))="","",INDEX(Templates!$I$2:$FP$150,ROW()-ROW(P$21)+1, MATCH(P$17,Templates!$I$1:FS$1,0)))</f>
        <v/>
      </c>
      <c r="Q112" s="49" t="str" cm="1">
        <f t="array" ref="Q112">IF(INDEX(Templates!$I$2:$FP$150,ROW()-ROW(Q$21)+1, MATCH(Q$17,Templates!$I$1:FT$1,0))="","",INDEX(Templates!$I$2:$FP$150,ROW()-ROW(Q$21)+1, MATCH(Q$17,Templates!$I$1:FT$1,0)))</f>
        <v/>
      </c>
      <c r="R112" s="49" t="str" cm="1">
        <f t="array" ref="R112">IF(INDEX(Templates!$I$2:$FP$150,ROW()-ROW(R$21)+1, MATCH(R$17,Templates!$I$1:FU$1,0))="","",INDEX(Templates!$I$2:$FP$150,ROW()-ROW(R$21)+1, MATCH(R$17,Templates!$I$1:FU$1,0)))</f>
        <v/>
      </c>
      <c r="S112" s="49" t="str" cm="1">
        <f t="array" ref="S112">IF(INDEX(Templates!$I$2:$FP$150,ROW()-ROW(S$21)+1, MATCH(S$17,Templates!$I$1:FV$1,0))="","",INDEX(Templates!$I$2:$FP$150,ROW()-ROW(S$21)+1, MATCH(S$17,Templates!$I$1:FV$1,0)))</f>
        <v/>
      </c>
      <c r="T112" s="49" t="str" cm="1">
        <f t="array" ref="T112">IF(INDEX(Templates!$I$2:$FP$150,ROW()-ROW(T$21)+1, MATCH(T$17,Templates!$I$1:FW$1,0))="","",INDEX(Templates!$I$2:$FP$150,ROW()-ROW(T$21)+1, MATCH(T$17,Templates!$I$1:FW$1,0)))</f>
        <v/>
      </c>
      <c r="U112" s="49" t="str" cm="1">
        <f t="array" ref="U112">IF(INDEX(Templates!$I$2:$FP$150,ROW()-ROW(U$21)+1, MATCH(U$17,Templates!$I$1:FX$1,0))="","",INDEX(Templates!$I$2:$FP$150,ROW()-ROW(U$21)+1, MATCH(U$17,Templates!$I$1:FX$1,0)))</f>
        <v/>
      </c>
      <c r="V112" s="49" t="str" cm="1">
        <f t="array" ref="V112">IF(INDEX(Templates!$I$2:$FP$150,ROW()-ROW(V$21)+1, MATCH(V$17,Templates!$I$1:FY$1,0))="","",INDEX(Templates!$I$2:$FP$150,ROW()-ROW(V$21)+1, MATCH(V$17,Templates!$I$1:FY$1,0)))</f>
        <v/>
      </c>
      <c r="W112" s="49" t="str" cm="1">
        <f t="array" ref="W112">IF(INDEX(Templates!$I$2:$FP$150,ROW()-ROW(W$21)+1, MATCH(W$17,Templates!$I$1:FZ$1,0))="","",INDEX(Templates!$I$2:$FP$150,ROW()-ROW(W$21)+1, MATCH(W$17,Templates!$I$1:FZ$1,0)))</f>
        <v/>
      </c>
      <c r="X112" s="49" t="str" cm="1">
        <f t="array" ref="X112">IF(INDEX(Templates!$I$2:$FP$150,ROW()-ROW(X$21)+1, MATCH(X$17,Templates!$I$1:GA$1,0))="","",INDEX(Templates!$I$2:$FP$150,ROW()-ROW(X$21)+1, MATCH(X$17,Templates!$I$1:GA$1,0)))</f>
        <v/>
      </c>
      <c r="Y112" s="49" t="str" cm="1">
        <f t="array" ref="Y112">IF(INDEX(Templates!$I$2:$FP$150,ROW()-ROW(Y$21)+1, MATCH(Y$17,Templates!$I$1:GB$1,0))="","",INDEX(Templates!$I$2:$FP$150,ROW()-ROW(Y$21)+1, MATCH(Y$17,Templates!$I$1:GB$1,0)))</f>
        <v/>
      </c>
      <c r="Z112" s="49" t="str" cm="1">
        <f t="array" ref="Z112">IF(INDEX(Templates!$I$2:$FP$150,ROW()-ROW(Z$21)+1, MATCH(Z$17,Templates!$I$1:GC$1,0))="","",INDEX(Templates!$I$2:$FP$150,ROW()-ROW(Z$21)+1, MATCH(Z$17,Templates!$I$1:GC$1,0)))</f>
        <v/>
      </c>
      <c r="AA112" s="49"/>
      <c r="AB112" s="49"/>
      <c r="AC112" s="49"/>
    </row>
    <row r="113" spans="1:29" s="18" customFormat="1">
      <c r="A113" s="35" t="s">
        <v>374</v>
      </c>
      <c r="B113" s="6" t="s">
        <v>378</v>
      </c>
      <c r="C113" s="60" t="str" cm="1">
        <f t="array" ref="C113">IF(INDEX(Templates!A$2:A$151,ROW()-ROW($21:$21)+1)="","",INDEX(Templates!A$2:A$151,ROW()-ROW($21:$21)+1))</f>
        <v>JSON_PATH:pumps[0]</v>
      </c>
      <c r="D113" s="60" t="str" cm="1">
        <f t="array" ref="D113">IF(INDEX(Templates!B$2:B$151,ROW()-ROW($21:$21)+1)="","",INDEX(Templates!B$2:B$151,ROW()-ROW($21:$21)+1))</f>
        <v>design_head</v>
      </c>
      <c r="E113" s="60" t="str" cm="1">
        <f t="array" ref="E113">IF(INDEX(Templates!C$2:C$151,ROW()-ROW($21:$21)+1)="","",INDEX(Templates!C$2:C$151,ROW()-ROW($21:$21)+1))</f>
        <v/>
      </c>
      <c r="F113" s="119" t="str" cm="1">
        <f t="array" ref="F113">IF(INDEX(Templates!D$2:D$151,ROW()-ROW($21:$21)+1)="","",INDEX(Templates!D$2:D$151,ROW()-ROW($21:$21)+1))</f>
        <v/>
      </c>
      <c r="G113" s="107" t="str" cm="1">
        <f t="array" ref="G113">IF(INDEX(Templates!E$2:E$151,ROW()-ROW($21:$21)+1)="","",INDEX(Templates!E$2:E$151,ROW()-ROW($21:$21)+1))</f>
        <v>Pump</v>
      </c>
      <c r="H113" s="62" t="str" cm="1">
        <f t="array" ref="H113">IF(INDEX(Templates!F$2:F$151,ROW()-ROW($21:$21)+1)="","",INDEX(Templates!F$2:F$151,ROW()-ROW($21:$21)+1))</f>
        <v>Pump 1</v>
      </c>
      <c r="I113" s="62" t="str" cm="1">
        <f t="array" ref="I113">IF(INDEX(Templates!G$2:G$151,ROW()-ROW($21:$21)+1)="","",INDEX(Templates!G$2:G$151,ROW()-ROW($21:$21)+1))</f>
        <v>ASHRAE229 1</v>
      </c>
      <c r="J113" s="62" t="str" cm="1">
        <f t="array" ref="J113">IF(INDEX(Templates!H$2:H$151,ROW()-ROW($21:$21)+1)="","",INDEX(Templates!H$2:H$151,ROW()-ROW($21:$21)+1))</f>
        <v>design_head</v>
      </c>
      <c r="K113" s="63" t="str" cm="1">
        <f t="array" ref="K113">IF(INDEX(Templates!I$2:I$151,ROW()-ROW($21:$21)+1)="","",INDEX(Templates!I$2:I$151,ROW()-ROW($21:$21)+1))</f>
        <v>pump_head</v>
      </c>
      <c r="L113" s="63" t="str" cm="1">
        <f t="array" ref="L113">IF(INDEX(Templates!J$2:J$151,ROW()-ROW($21:$21)+1)="","",INDEX(Templates!J$2:J$151,ROW()-ROW($21:$21)+1))</f>
        <v>ft</v>
      </c>
      <c r="M113" s="49" t="str" cm="1">
        <f t="array" ref="M113">IF(INDEX(Templates!$I$2:$FP$150,ROW()-ROW(M$21)+1, MATCH(M$17,Templates!$I$1:FP$1,0))="","",INDEX(Templates!$I$2:$FP$150,ROW()-ROW(M$21)+1, MATCH(M$17,Templates!$I$1:FP$1,0)))</f>
        <v/>
      </c>
      <c r="N113" s="49" t="str" cm="1">
        <f t="array" ref="N113">IF(INDEX(Templates!$I$2:$FP$150,ROW()-ROW(N$21)+1, MATCH(N$17,Templates!$I$1:FQ$1,0))="","",INDEX(Templates!$I$2:$FP$150,ROW()-ROW(N$21)+1, MATCH(N$17,Templates!$I$1:FQ$1,0)))</f>
        <v/>
      </c>
      <c r="O113" s="49" t="str" cm="1">
        <f t="array" ref="O113">IF(INDEX(Templates!$I$2:$FP$150,ROW()-ROW(O$21)+1, MATCH(O$17,Templates!$I$1:FR$1,0))="","",INDEX(Templates!$I$2:$FP$150,ROW()-ROW(O$21)+1, MATCH(O$17,Templates!$I$1:FR$1,0)))</f>
        <v/>
      </c>
      <c r="P113" s="49" t="str" cm="1">
        <f t="array" ref="P113">IF(INDEX(Templates!$I$2:$FP$150,ROW()-ROW(P$21)+1, MATCH(P$17,Templates!$I$1:FS$1,0))="","",INDEX(Templates!$I$2:$FP$150,ROW()-ROW(P$21)+1, MATCH(P$17,Templates!$I$1:FS$1,0)))</f>
        <v/>
      </c>
      <c r="Q113" s="49" t="str" cm="1">
        <f t="array" ref="Q113">IF(INDEX(Templates!$I$2:$FP$150,ROW()-ROW(Q$21)+1, MATCH(Q$17,Templates!$I$1:FT$1,0))="","",INDEX(Templates!$I$2:$FP$150,ROW()-ROW(Q$21)+1, MATCH(Q$17,Templates!$I$1:FT$1,0)))</f>
        <v/>
      </c>
      <c r="R113" s="49" t="str" cm="1">
        <f t="array" ref="R113">IF(INDEX(Templates!$I$2:$FP$150,ROW()-ROW(R$21)+1, MATCH(R$17,Templates!$I$1:FU$1,0))="","",INDEX(Templates!$I$2:$FP$150,ROW()-ROW(R$21)+1, MATCH(R$17,Templates!$I$1:FU$1,0)))</f>
        <v/>
      </c>
      <c r="S113" s="49" t="str" cm="1">
        <f t="array" ref="S113">IF(INDEX(Templates!$I$2:$FP$150,ROW()-ROW(S$21)+1, MATCH(S$17,Templates!$I$1:FV$1,0))="","",INDEX(Templates!$I$2:$FP$150,ROW()-ROW(S$21)+1, MATCH(S$17,Templates!$I$1:FV$1,0)))</f>
        <v/>
      </c>
      <c r="T113" s="49" t="str" cm="1">
        <f t="array" ref="T113">IF(INDEX(Templates!$I$2:$FP$150,ROW()-ROW(T$21)+1, MATCH(T$17,Templates!$I$1:FW$1,0))="","",INDEX(Templates!$I$2:$FP$150,ROW()-ROW(T$21)+1, MATCH(T$17,Templates!$I$1:FW$1,0)))</f>
        <v/>
      </c>
      <c r="U113" s="49" t="str" cm="1">
        <f t="array" ref="U113">IF(INDEX(Templates!$I$2:$FP$150,ROW()-ROW(U$21)+1, MATCH(U$17,Templates!$I$1:FX$1,0))="","",INDEX(Templates!$I$2:$FP$150,ROW()-ROW(U$21)+1, MATCH(U$17,Templates!$I$1:FX$1,0)))</f>
        <v/>
      </c>
      <c r="V113" s="49" t="str" cm="1">
        <f t="array" ref="V113">IF(INDEX(Templates!$I$2:$FP$150,ROW()-ROW(V$21)+1, MATCH(V$17,Templates!$I$1:FY$1,0))="","",INDEX(Templates!$I$2:$FP$150,ROW()-ROW(V$21)+1, MATCH(V$17,Templates!$I$1:FY$1,0)))</f>
        <v/>
      </c>
      <c r="W113" s="49" t="str" cm="1">
        <f t="array" ref="W113">IF(INDEX(Templates!$I$2:$FP$150,ROW()-ROW(W$21)+1, MATCH(W$17,Templates!$I$1:FZ$1,0))="","",INDEX(Templates!$I$2:$FP$150,ROW()-ROW(W$21)+1, MATCH(W$17,Templates!$I$1:FZ$1,0)))</f>
        <v/>
      </c>
      <c r="X113" s="49" t="str" cm="1">
        <f t="array" ref="X113">IF(INDEX(Templates!$I$2:$FP$150,ROW()-ROW(X$21)+1, MATCH(X$17,Templates!$I$1:GA$1,0))="","",INDEX(Templates!$I$2:$FP$150,ROW()-ROW(X$21)+1, MATCH(X$17,Templates!$I$1:GA$1,0)))</f>
        <v/>
      </c>
      <c r="Y113" s="49" t="str" cm="1">
        <f t="array" ref="Y113">IF(INDEX(Templates!$I$2:$FP$150,ROW()-ROW(Y$21)+1, MATCH(Y$17,Templates!$I$1:GB$1,0))="","",INDEX(Templates!$I$2:$FP$150,ROW()-ROW(Y$21)+1, MATCH(Y$17,Templates!$I$1:GB$1,0)))</f>
        <v/>
      </c>
      <c r="Z113" s="49" t="str" cm="1">
        <f t="array" ref="Z113">IF(INDEX(Templates!$I$2:$FP$150,ROW()-ROW(Z$21)+1, MATCH(Z$17,Templates!$I$1:GC$1,0))="","",INDEX(Templates!$I$2:$FP$150,ROW()-ROW(Z$21)+1, MATCH(Z$17,Templates!$I$1:GC$1,0)))</f>
        <v/>
      </c>
      <c r="AA113" s="49"/>
      <c r="AB113" s="49"/>
      <c r="AC113" s="49"/>
    </row>
    <row r="114" spans="1:29" s="18" customFormat="1">
      <c r="A114" s="35" t="s">
        <v>374</v>
      </c>
      <c r="B114" s="6" t="s">
        <v>378</v>
      </c>
      <c r="C114" s="60" t="str" cm="1">
        <f t="array" ref="C114">IF(INDEX(Templates!A$2:A$151,ROW()-ROW($21:$21)+1)="","",INDEX(Templates!A$2:A$151,ROW()-ROW($21:$21)+1))</f>
        <v>JSON_PATH:pumps[0]</v>
      </c>
      <c r="D114" s="60" t="str" cm="1">
        <f t="array" ref="D114">IF(INDEX(Templates!B$2:B$151,ROW()-ROW($21:$21)+1)="","",INDEX(Templates!B$2:B$151,ROW()-ROW($21:$21)+1))</f>
        <v>motor_efficiency</v>
      </c>
      <c r="E114" s="60" t="str" cm="1">
        <f t="array" ref="E114">IF(INDEX(Templates!C$2:C$151,ROW()-ROW($21:$21)+1)="","",INDEX(Templates!C$2:C$151,ROW()-ROW($21:$21)+1))</f>
        <v/>
      </c>
      <c r="F114" s="119" t="str" cm="1">
        <f t="array" ref="F114">IF(INDEX(Templates!D$2:D$151,ROW()-ROW($21:$21)+1)="","",INDEX(Templates!D$2:D$151,ROW()-ROW($21:$21)+1))</f>
        <v/>
      </c>
      <c r="G114" s="107" t="str" cm="1">
        <f t="array" ref="G114">IF(INDEX(Templates!E$2:E$151,ROW()-ROW($21:$21)+1)="","",INDEX(Templates!E$2:E$151,ROW()-ROW($21:$21)+1))</f>
        <v>Pump</v>
      </c>
      <c r="H114" s="62" t="str" cm="1">
        <f t="array" ref="H114">IF(INDEX(Templates!F$2:F$151,ROW()-ROW($21:$21)+1)="","",INDEX(Templates!F$2:F$151,ROW()-ROW($21:$21)+1))</f>
        <v>Pump 1</v>
      </c>
      <c r="I114" s="62" t="str" cm="1">
        <f t="array" ref="I114">IF(INDEX(Templates!G$2:G$151,ROW()-ROW($21:$21)+1)="","",INDEX(Templates!G$2:G$151,ROW()-ROW($21:$21)+1))</f>
        <v>ASHRAE229 1</v>
      </c>
      <c r="J114" s="62" t="str" cm="1">
        <f t="array" ref="J114">IF(INDEX(Templates!H$2:H$151,ROW()-ROW($21:$21)+1)="","",INDEX(Templates!H$2:H$151,ROW()-ROW($21:$21)+1))</f>
        <v>motor_efficiency</v>
      </c>
      <c r="K114" s="63" t="str" cm="1">
        <f t="array" ref="K114">IF(INDEX(Templates!I$2:I$151,ROW()-ROW($21:$21)+1)="","",INDEX(Templates!I$2:I$151,ROW()-ROW($21:$21)+1))</f>
        <v/>
      </c>
      <c r="L114" s="63" t="str" cm="1">
        <f t="array" ref="L114">IF(INDEX(Templates!J$2:J$151,ROW()-ROW($21:$21)+1)="","",INDEX(Templates!J$2:J$151,ROW()-ROW($21:$21)+1))</f>
        <v/>
      </c>
      <c r="M114" s="49" t="str" cm="1">
        <f t="array" ref="M114">IF(INDEX(Templates!$I$2:$FP$150,ROW()-ROW(M$21)+1, MATCH(M$17,Templates!$I$1:FP$1,0))="","",INDEX(Templates!$I$2:$FP$150,ROW()-ROW(M$21)+1, MATCH(M$17,Templates!$I$1:FP$1,0)))</f>
        <v/>
      </c>
      <c r="N114" s="49" t="str" cm="1">
        <f t="array" ref="N114">IF(INDEX(Templates!$I$2:$FP$150,ROW()-ROW(N$21)+1, MATCH(N$17,Templates!$I$1:FQ$1,0))="","",INDEX(Templates!$I$2:$FP$150,ROW()-ROW(N$21)+1, MATCH(N$17,Templates!$I$1:FQ$1,0)))</f>
        <v/>
      </c>
      <c r="O114" s="49" t="str" cm="1">
        <f t="array" ref="O114">IF(INDEX(Templates!$I$2:$FP$150,ROW()-ROW(O$21)+1, MATCH(O$17,Templates!$I$1:FR$1,0))="","",INDEX(Templates!$I$2:$FP$150,ROW()-ROW(O$21)+1, MATCH(O$17,Templates!$I$1:FR$1,0)))</f>
        <v/>
      </c>
      <c r="P114" s="49" t="str" cm="1">
        <f t="array" ref="P114">IF(INDEX(Templates!$I$2:$FP$150,ROW()-ROW(P$21)+1, MATCH(P$17,Templates!$I$1:FS$1,0))="","",INDEX(Templates!$I$2:$FP$150,ROW()-ROW(P$21)+1, MATCH(P$17,Templates!$I$1:FS$1,0)))</f>
        <v/>
      </c>
      <c r="Q114" s="49" t="str" cm="1">
        <f t="array" ref="Q114">IF(INDEX(Templates!$I$2:$FP$150,ROW()-ROW(Q$21)+1, MATCH(Q$17,Templates!$I$1:FT$1,0))="","",INDEX(Templates!$I$2:$FP$150,ROW()-ROW(Q$21)+1, MATCH(Q$17,Templates!$I$1:FT$1,0)))</f>
        <v/>
      </c>
      <c r="R114" s="49" t="str" cm="1">
        <f t="array" ref="R114">IF(INDEX(Templates!$I$2:$FP$150,ROW()-ROW(R$21)+1, MATCH(R$17,Templates!$I$1:FU$1,0))="","",INDEX(Templates!$I$2:$FP$150,ROW()-ROW(R$21)+1, MATCH(R$17,Templates!$I$1:FU$1,0)))</f>
        <v/>
      </c>
      <c r="S114" s="49" t="str" cm="1">
        <f t="array" ref="S114">IF(INDEX(Templates!$I$2:$FP$150,ROW()-ROW(S$21)+1, MATCH(S$17,Templates!$I$1:FV$1,0))="","",INDEX(Templates!$I$2:$FP$150,ROW()-ROW(S$21)+1, MATCH(S$17,Templates!$I$1:FV$1,0)))</f>
        <v/>
      </c>
      <c r="T114" s="49" t="str" cm="1">
        <f t="array" ref="T114">IF(INDEX(Templates!$I$2:$FP$150,ROW()-ROW(T$21)+1, MATCH(T$17,Templates!$I$1:FW$1,0))="","",INDEX(Templates!$I$2:$FP$150,ROW()-ROW(T$21)+1, MATCH(T$17,Templates!$I$1:FW$1,0)))</f>
        <v/>
      </c>
      <c r="U114" s="49" t="str" cm="1">
        <f t="array" ref="U114">IF(INDEX(Templates!$I$2:$FP$150,ROW()-ROW(U$21)+1, MATCH(U$17,Templates!$I$1:FX$1,0))="","",INDEX(Templates!$I$2:$FP$150,ROW()-ROW(U$21)+1, MATCH(U$17,Templates!$I$1:FX$1,0)))</f>
        <v/>
      </c>
      <c r="V114" s="49" t="str" cm="1">
        <f t="array" ref="V114">IF(INDEX(Templates!$I$2:$FP$150,ROW()-ROW(V$21)+1, MATCH(V$17,Templates!$I$1:FY$1,0))="","",INDEX(Templates!$I$2:$FP$150,ROW()-ROW(V$21)+1, MATCH(V$17,Templates!$I$1:FY$1,0)))</f>
        <v/>
      </c>
      <c r="W114" s="49" t="str" cm="1">
        <f t="array" ref="W114">IF(INDEX(Templates!$I$2:$FP$150,ROW()-ROW(W$21)+1, MATCH(W$17,Templates!$I$1:FZ$1,0))="","",INDEX(Templates!$I$2:$FP$150,ROW()-ROW(W$21)+1, MATCH(W$17,Templates!$I$1:FZ$1,0)))</f>
        <v/>
      </c>
      <c r="X114" s="49" t="str" cm="1">
        <f t="array" ref="X114">IF(INDEX(Templates!$I$2:$FP$150,ROW()-ROW(X$21)+1, MATCH(X$17,Templates!$I$1:GA$1,0))="","",INDEX(Templates!$I$2:$FP$150,ROW()-ROW(X$21)+1, MATCH(X$17,Templates!$I$1:GA$1,0)))</f>
        <v/>
      </c>
      <c r="Y114" s="49" t="str" cm="1">
        <f t="array" ref="Y114">IF(INDEX(Templates!$I$2:$FP$150,ROW()-ROW(Y$21)+1, MATCH(Y$17,Templates!$I$1:GB$1,0))="","",INDEX(Templates!$I$2:$FP$150,ROW()-ROW(Y$21)+1, MATCH(Y$17,Templates!$I$1:GB$1,0)))</f>
        <v/>
      </c>
      <c r="Z114" s="49" t="str" cm="1">
        <f t="array" ref="Z114">IF(INDEX(Templates!$I$2:$FP$150,ROW()-ROW(Z$21)+1, MATCH(Z$17,Templates!$I$1:GC$1,0))="","",INDEX(Templates!$I$2:$FP$150,ROW()-ROW(Z$21)+1, MATCH(Z$17,Templates!$I$1:GC$1,0)))</f>
        <v/>
      </c>
      <c r="AA114" s="49"/>
      <c r="AB114" s="49"/>
      <c r="AC114" s="49"/>
    </row>
    <row r="115" spans="1:29" s="18" customFormat="1">
      <c r="A115" s="35" t="s">
        <v>374</v>
      </c>
      <c r="B115" s="6" t="s">
        <v>378</v>
      </c>
      <c r="C115" s="60" t="str" cm="1">
        <f t="array" ref="C115">IF(INDEX(Templates!A$2:A$151,ROW()-ROW($21:$21)+1)="","",INDEX(Templates!A$2:A$151,ROW()-ROW($21:$21)+1))</f>
        <v>JSON_PATH:pumps[0]</v>
      </c>
      <c r="D115" s="60" t="str" cm="1">
        <f t="array" ref="D115">IF(INDEX(Templates!B$2:B$151,ROW()-ROW($21:$21)+1)="","",INDEX(Templates!B$2:B$151,ROW()-ROW($21:$21)+1))</f>
        <v>impeller_efficiency</v>
      </c>
      <c r="E115" s="60" t="str" cm="1">
        <f t="array" ref="E115">IF(INDEX(Templates!C$2:C$151,ROW()-ROW($21:$21)+1)="","",INDEX(Templates!C$2:C$151,ROW()-ROW($21:$21)+1))</f>
        <v/>
      </c>
      <c r="F115" s="119" t="str" cm="1">
        <f t="array" ref="F115">IF(INDEX(Templates!D$2:D$151,ROW()-ROW($21:$21)+1)="","",INDEX(Templates!D$2:D$151,ROW()-ROW($21:$21)+1))</f>
        <v/>
      </c>
      <c r="G115" s="107" t="str" cm="1">
        <f t="array" ref="G115">IF(INDEX(Templates!E$2:E$151,ROW()-ROW($21:$21)+1)="","",INDEX(Templates!E$2:E$151,ROW()-ROW($21:$21)+1))</f>
        <v>Pump</v>
      </c>
      <c r="H115" s="62" t="str" cm="1">
        <f t="array" ref="H115">IF(INDEX(Templates!F$2:F$151,ROW()-ROW($21:$21)+1)="","",INDEX(Templates!F$2:F$151,ROW()-ROW($21:$21)+1))</f>
        <v>Pump 1</v>
      </c>
      <c r="I115" s="62" t="str" cm="1">
        <f t="array" ref="I115">IF(INDEX(Templates!G$2:G$151,ROW()-ROW($21:$21)+1)="","",INDEX(Templates!G$2:G$151,ROW()-ROW($21:$21)+1))</f>
        <v>ASHRAE229 1</v>
      </c>
      <c r="J115" s="62" t="str" cm="1">
        <f t="array" ref="J115">IF(INDEX(Templates!H$2:H$151,ROW()-ROW($21:$21)+1)="","",INDEX(Templates!H$2:H$151,ROW()-ROW($21:$21)+1))</f>
        <v>impeller_efficiency</v>
      </c>
      <c r="K115" s="63" t="str" cm="1">
        <f t="array" ref="K115">IF(INDEX(Templates!I$2:I$151,ROW()-ROW($21:$21)+1)="","",INDEX(Templates!I$2:I$151,ROW()-ROW($21:$21)+1))</f>
        <v/>
      </c>
      <c r="L115" s="63" t="str" cm="1">
        <f t="array" ref="L115">IF(INDEX(Templates!J$2:J$151,ROW()-ROW($21:$21)+1)="","",INDEX(Templates!J$2:J$151,ROW()-ROW($21:$21)+1))</f>
        <v/>
      </c>
      <c r="M115" s="49" t="str" cm="1">
        <f t="array" ref="M115">IF(INDEX(Templates!$I$2:$FP$150,ROW()-ROW(M$21)+1, MATCH(M$17,Templates!$I$1:FP$1,0))="","",INDEX(Templates!$I$2:$FP$150,ROW()-ROW(M$21)+1, MATCH(M$17,Templates!$I$1:FP$1,0)))</f>
        <v/>
      </c>
      <c r="N115" s="49" t="str" cm="1">
        <f t="array" ref="N115">IF(INDEX(Templates!$I$2:$FP$150,ROW()-ROW(N$21)+1, MATCH(N$17,Templates!$I$1:FQ$1,0))="","",INDEX(Templates!$I$2:$FP$150,ROW()-ROW(N$21)+1, MATCH(N$17,Templates!$I$1:FQ$1,0)))</f>
        <v/>
      </c>
      <c r="O115" s="49" t="str" cm="1">
        <f t="array" ref="O115">IF(INDEX(Templates!$I$2:$FP$150,ROW()-ROW(O$21)+1, MATCH(O$17,Templates!$I$1:FR$1,0))="","",INDEX(Templates!$I$2:$FP$150,ROW()-ROW(O$21)+1, MATCH(O$17,Templates!$I$1:FR$1,0)))</f>
        <v/>
      </c>
      <c r="P115" s="49" t="str" cm="1">
        <f t="array" ref="P115">IF(INDEX(Templates!$I$2:$FP$150,ROW()-ROW(P$21)+1, MATCH(P$17,Templates!$I$1:FS$1,0))="","",INDEX(Templates!$I$2:$FP$150,ROW()-ROW(P$21)+1, MATCH(P$17,Templates!$I$1:FS$1,0)))</f>
        <v/>
      </c>
      <c r="Q115" s="49" t="str" cm="1">
        <f t="array" ref="Q115">IF(INDEX(Templates!$I$2:$FP$150,ROW()-ROW(Q$21)+1, MATCH(Q$17,Templates!$I$1:FT$1,0))="","",INDEX(Templates!$I$2:$FP$150,ROW()-ROW(Q$21)+1, MATCH(Q$17,Templates!$I$1:FT$1,0)))</f>
        <v/>
      </c>
      <c r="R115" s="49" t="str" cm="1">
        <f t="array" ref="R115">IF(INDEX(Templates!$I$2:$FP$150,ROW()-ROW(R$21)+1, MATCH(R$17,Templates!$I$1:FU$1,0))="","",INDEX(Templates!$I$2:$FP$150,ROW()-ROW(R$21)+1, MATCH(R$17,Templates!$I$1:FU$1,0)))</f>
        <v/>
      </c>
      <c r="S115" s="49" t="str" cm="1">
        <f t="array" ref="S115">IF(INDEX(Templates!$I$2:$FP$150,ROW()-ROW(S$21)+1, MATCH(S$17,Templates!$I$1:FV$1,0))="","",INDEX(Templates!$I$2:$FP$150,ROW()-ROW(S$21)+1, MATCH(S$17,Templates!$I$1:FV$1,0)))</f>
        <v/>
      </c>
      <c r="T115" s="49" t="str" cm="1">
        <f t="array" ref="T115">IF(INDEX(Templates!$I$2:$FP$150,ROW()-ROW(T$21)+1, MATCH(T$17,Templates!$I$1:FW$1,0))="","",INDEX(Templates!$I$2:$FP$150,ROW()-ROW(T$21)+1, MATCH(T$17,Templates!$I$1:FW$1,0)))</f>
        <v/>
      </c>
      <c r="U115" s="49" t="str" cm="1">
        <f t="array" ref="U115">IF(INDEX(Templates!$I$2:$FP$150,ROW()-ROW(U$21)+1, MATCH(U$17,Templates!$I$1:FX$1,0))="","",INDEX(Templates!$I$2:$FP$150,ROW()-ROW(U$21)+1, MATCH(U$17,Templates!$I$1:FX$1,0)))</f>
        <v/>
      </c>
      <c r="V115" s="49" t="str" cm="1">
        <f t="array" ref="V115">IF(INDEX(Templates!$I$2:$FP$150,ROW()-ROW(V$21)+1, MATCH(V$17,Templates!$I$1:FY$1,0))="","",INDEX(Templates!$I$2:$FP$150,ROW()-ROW(V$21)+1, MATCH(V$17,Templates!$I$1:FY$1,0)))</f>
        <v/>
      </c>
      <c r="W115" s="49" t="str" cm="1">
        <f t="array" ref="W115">IF(INDEX(Templates!$I$2:$FP$150,ROW()-ROW(W$21)+1, MATCH(W$17,Templates!$I$1:FZ$1,0))="","",INDEX(Templates!$I$2:$FP$150,ROW()-ROW(W$21)+1, MATCH(W$17,Templates!$I$1:FZ$1,0)))</f>
        <v/>
      </c>
      <c r="X115" s="49" t="str" cm="1">
        <f t="array" ref="X115">IF(INDEX(Templates!$I$2:$FP$150,ROW()-ROW(X$21)+1, MATCH(X$17,Templates!$I$1:GA$1,0))="","",INDEX(Templates!$I$2:$FP$150,ROW()-ROW(X$21)+1, MATCH(X$17,Templates!$I$1:GA$1,0)))</f>
        <v/>
      </c>
      <c r="Y115" s="49" t="str" cm="1">
        <f t="array" ref="Y115">IF(INDEX(Templates!$I$2:$FP$150,ROW()-ROW(Y$21)+1, MATCH(Y$17,Templates!$I$1:GB$1,0))="","",INDEX(Templates!$I$2:$FP$150,ROW()-ROW(Y$21)+1, MATCH(Y$17,Templates!$I$1:GB$1,0)))</f>
        <v/>
      </c>
      <c r="Z115" s="49" t="str" cm="1">
        <f t="array" ref="Z115">IF(INDEX(Templates!$I$2:$FP$150,ROW()-ROW(Z$21)+1, MATCH(Z$17,Templates!$I$1:GC$1,0))="","",INDEX(Templates!$I$2:$FP$150,ROW()-ROW(Z$21)+1, MATCH(Z$17,Templates!$I$1:GC$1,0)))</f>
        <v/>
      </c>
      <c r="AA115" s="49"/>
      <c r="AB115" s="49"/>
      <c r="AC115" s="49"/>
    </row>
    <row r="116" spans="1:29" s="18" customFormat="1">
      <c r="A116" s="35" t="s">
        <v>374</v>
      </c>
      <c r="B116" s="6" t="s">
        <v>378</v>
      </c>
      <c r="C116" s="60" t="str" cm="1">
        <f t="array" ref="C116">IF(INDEX(Templates!A$2:A$151,ROW()-ROW($21:$21)+1)="","",INDEX(Templates!A$2:A$151,ROW()-ROW($21:$21)+1))</f>
        <v>JSON_PATH:pumps[1]</v>
      </c>
      <c r="D116" s="60" t="str" cm="1">
        <f t="array" ref="D116">IF(INDEX(Templates!B$2:B$151,ROW()-ROW($21:$21)+1)="","",INDEX(Templates!B$2:B$151,ROW()-ROW($21:$21)+1))</f>
        <v>id</v>
      </c>
      <c r="E116" s="60" t="str" cm="1">
        <f t="array" ref="E116">IF(INDEX(Templates!C$2:C$151,ROW()-ROW($21:$21)+1)="","",INDEX(Templates!C$2:C$151,ROW()-ROW($21:$21)+1))</f>
        <v/>
      </c>
      <c r="F116" s="119" t="str" cm="1">
        <f t="array" ref="F116">IF(INDEX(Templates!D$2:D$151,ROW()-ROW($21:$21)+1)="","",INDEX(Templates!D$2:D$151,ROW()-ROW($21:$21)+1))</f>
        <v/>
      </c>
      <c r="G116" s="107" t="str" cm="1">
        <f t="array" ref="G116">IF(INDEX(Templates!E$2:E$151,ROW()-ROW($21:$21)+1)="","",INDEX(Templates!E$2:E$151,ROW()-ROW($21:$21)+1))</f>
        <v>Pump</v>
      </c>
      <c r="H116" s="62" t="str" cm="1">
        <f t="array" ref="H116">IF(INDEX(Templates!F$2:F$151,ROW()-ROW($21:$21)+1)="","",INDEX(Templates!F$2:F$151,ROW()-ROW($21:$21)+1))</f>
        <v>Pump 2</v>
      </c>
      <c r="I116" s="62" t="str" cm="1">
        <f t="array" ref="I116">IF(INDEX(Templates!G$2:G$151,ROW()-ROW($21:$21)+1)="","",INDEX(Templates!G$2:G$151,ROW()-ROW($21:$21)+1))</f>
        <v>ASHRAE229 1</v>
      </c>
      <c r="J116" s="62" t="str" cm="1">
        <f t="array" ref="J116">IF(INDEX(Templates!H$2:H$151,ROW()-ROW($21:$21)+1)="","",INDEX(Templates!H$2:H$151,ROW()-ROW($21:$21)+1))</f>
        <v>id</v>
      </c>
      <c r="K116" s="63" t="str" cm="1">
        <f t="array" ref="K116">IF(INDEX(Templates!I$2:I$151,ROW()-ROW($21:$21)+1)="","",INDEX(Templates!I$2:I$151,ROW()-ROW($21:$21)+1))</f>
        <v/>
      </c>
      <c r="L116" s="63" t="str" cm="1">
        <f t="array" ref="L116">IF(INDEX(Templates!J$2:J$151,ROW()-ROW($21:$21)+1)="","",INDEX(Templates!J$2:J$151,ROW()-ROW($21:$21)+1))</f>
        <v/>
      </c>
      <c r="M116" s="49" t="str" cm="1">
        <f t="array" ref="M116">IF(INDEX(Templates!$I$2:$FP$150,ROW()-ROW(M$21)+1, MATCH(M$17,Templates!$I$1:FP$1,0))="","",INDEX(Templates!$I$2:$FP$150,ROW()-ROW(M$21)+1, MATCH(M$17,Templates!$I$1:FP$1,0)))</f>
        <v>Chiller Pump 1</v>
      </c>
      <c r="N116" s="49" t="str" cm="1">
        <f t="array" ref="N116">IF(INDEX(Templates!$I$2:$FP$150,ROW()-ROW(N$21)+1, MATCH(N$17,Templates!$I$1:FQ$1,0))="","",INDEX(Templates!$I$2:$FP$150,ROW()-ROW(N$21)+1, MATCH(N$17,Templates!$I$1:FQ$1,0)))</f>
        <v>Chiller Pump 1</v>
      </c>
      <c r="O116" s="49" t="str" cm="1">
        <f t="array" ref="O116">IF(INDEX(Templates!$I$2:$FP$150,ROW()-ROW(O$21)+1, MATCH(O$17,Templates!$I$1:FR$1,0))="","",INDEX(Templates!$I$2:$FP$150,ROW()-ROW(O$21)+1, MATCH(O$17,Templates!$I$1:FR$1,0)))</f>
        <v>Chiller Pump 1</v>
      </c>
      <c r="P116" s="49" t="str" cm="1">
        <f t="array" ref="P116">IF(INDEX(Templates!$I$2:$FP$150,ROW()-ROW(P$21)+1, MATCH(P$17,Templates!$I$1:FS$1,0))="","",INDEX(Templates!$I$2:$FP$150,ROW()-ROW(P$21)+1, MATCH(P$17,Templates!$I$1:FS$1,0)))</f>
        <v>Chiller Pump 1</v>
      </c>
      <c r="Q116" s="49" t="str" cm="1">
        <f t="array" ref="Q116">IF(INDEX(Templates!$I$2:$FP$150,ROW()-ROW(Q$21)+1, MATCH(Q$17,Templates!$I$1:FT$1,0))="","",INDEX(Templates!$I$2:$FP$150,ROW()-ROW(Q$21)+1, MATCH(Q$17,Templates!$I$1:FT$1,0)))</f>
        <v>Chiller Pump 1</v>
      </c>
      <c r="R116" s="49" t="str" cm="1">
        <f t="array" ref="R116">IF(INDEX(Templates!$I$2:$FP$150,ROW()-ROW(R$21)+1, MATCH(R$17,Templates!$I$1:FU$1,0))="","",INDEX(Templates!$I$2:$FP$150,ROW()-ROW(R$21)+1, MATCH(R$17,Templates!$I$1:FU$1,0)))</f>
        <v>Chiller Pump 1</v>
      </c>
      <c r="S116" s="49" t="str" cm="1">
        <f t="array" ref="S116">IF(INDEX(Templates!$I$2:$FP$150,ROW()-ROW(S$21)+1, MATCH(S$17,Templates!$I$1:FV$1,0))="","",INDEX(Templates!$I$2:$FP$150,ROW()-ROW(S$21)+1, MATCH(S$17,Templates!$I$1:FV$1,0)))</f>
        <v/>
      </c>
      <c r="T116" s="49" t="str" cm="1">
        <f t="array" ref="T116">IF(INDEX(Templates!$I$2:$FP$150,ROW()-ROW(T$21)+1, MATCH(T$17,Templates!$I$1:FW$1,0))="","",INDEX(Templates!$I$2:$FP$150,ROW()-ROW(T$21)+1, MATCH(T$17,Templates!$I$1:FW$1,0)))</f>
        <v/>
      </c>
      <c r="U116" s="49" t="str" cm="1">
        <f t="array" ref="U116">IF(INDEX(Templates!$I$2:$FP$150,ROW()-ROW(U$21)+1, MATCH(U$17,Templates!$I$1:FX$1,0))="","",INDEX(Templates!$I$2:$FP$150,ROW()-ROW(U$21)+1, MATCH(U$17,Templates!$I$1:FX$1,0)))</f>
        <v/>
      </c>
      <c r="V116" s="49" t="str" cm="1">
        <f t="array" ref="V116">IF(INDEX(Templates!$I$2:$FP$150,ROW()-ROW(V$21)+1, MATCH(V$17,Templates!$I$1:FY$1,0))="","",INDEX(Templates!$I$2:$FP$150,ROW()-ROW(V$21)+1, MATCH(V$17,Templates!$I$1:FY$1,0)))</f>
        <v/>
      </c>
      <c r="W116" s="49" t="str" cm="1">
        <f t="array" ref="W116">IF(INDEX(Templates!$I$2:$FP$150,ROW()-ROW(W$21)+1, MATCH(W$17,Templates!$I$1:FZ$1,0))="","",INDEX(Templates!$I$2:$FP$150,ROW()-ROW(W$21)+1, MATCH(W$17,Templates!$I$1:FZ$1,0)))</f>
        <v>Chiller Pump 1</v>
      </c>
      <c r="X116" s="49" t="str" cm="1">
        <f t="array" ref="X116">IF(INDEX(Templates!$I$2:$FP$150,ROW()-ROW(X$21)+1, MATCH(X$17,Templates!$I$1:GA$1,0))="","",INDEX(Templates!$I$2:$FP$150,ROW()-ROW(X$21)+1, MATCH(X$17,Templates!$I$1:GA$1,0)))</f>
        <v>Chiller Pump 1</v>
      </c>
      <c r="Y116" s="49" t="str" cm="1">
        <f t="array" ref="Y116">IF(INDEX(Templates!$I$2:$FP$150,ROW()-ROW(Y$21)+1, MATCH(Y$17,Templates!$I$1:GB$1,0))="","",INDEX(Templates!$I$2:$FP$150,ROW()-ROW(Y$21)+1, MATCH(Y$17,Templates!$I$1:GB$1,0)))</f>
        <v>Chiller Pump 1</v>
      </c>
      <c r="Z116" s="49" t="str" cm="1">
        <f t="array" ref="Z116">IF(INDEX(Templates!$I$2:$FP$150,ROW()-ROW(Z$21)+1, MATCH(Z$17,Templates!$I$1:GC$1,0))="","",INDEX(Templates!$I$2:$FP$150,ROW()-ROW(Z$21)+1, MATCH(Z$17,Templates!$I$1:GC$1,0)))</f>
        <v>Chiller Pump 1</v>
      </c>
      <c r="AA116" s="49"/>
      <c r="AB116" s="49"/>
      <c r="AC116" s="49"/>
    </row>
    <row r="117" spans="1:29" s="18" customFormat="1">
      <c r="A117" s="35" t="s">
        <v>374</v>
      </c>
      <c r="B117" s="6" t="s">
        <v>378</v>
      </c>
      <c r="C117" s="60" t="str" cm="1">
        <f t="array" ref="C117">IF(INDEX(Templates!A$2:A$151,ROW()-ROW($21:$21)+1)="","",INDEX(Templates!A$2:A$151,ROW()-ROW($21:$21)+1))</f>
        <v>JSON_PATH:pumps[1]</v>
      </c>
      <c r="D117" s="60" t="str" cm="1">
        <f t="array" ref="D117">IF(INDEX(Templates!B$2:B$151,ROW()-ROW($21:$21)+1)="","",INDEX(Templates!B$2:B$151,ROW()-ROW($21:$21)+1))</f>
        <v>loop_or_piping</v>
      </c>
      <c r="E117" s="60" t="str" cm="1">
        <f t="array" ref="E117">IF(INDEX(Templates!C$2:C$151,ROW()-ROW($21:$21)+1)="","",INDEX(Templates!C$2:C$151,ROW()-ROW($21:$21)+1))</f>
        <v/>
      </c>
      <c r="F117" s="119" t="str" cm="1">
        <f t="array" ref="F117">IF(INDEX(Templates!D$2:D$151,ROW()-ROW($21:$21)+1)="","",INDEX(Templates!D$2:D$151,ROW()-ROW($21:$21)+1))</f>
        <v/>
      </c>
      <c r="G117" s="107" t="str" cm="1">
        <f t="array" ref="G117">IF(INDEX(Templates!E$2:E$151,ROW()-ROW($21:$21)+1)="","",INDEX(Templates!E$2:E$151,ROW()-ROW($21:$21)+1))</f>
        <v>Pump</v>
      </c>
      <c r="H117" s="62" t="str" cm="1">
        <f t="array" ref="H117">IF(INDEX(Templates!F$2:F$151,ROW()-ROW($21:$21)+1)="","",INDEX(Templates!F$2:F$151,ROW()-ROW($21:$21)+1))</f>
        <v>Pump 2</v>
      </c>
      <c r="I117" s="62" t="str" cm="1">
        <f t="array" ref="I117">IF(INDEX(Templates!G$2:G$151,ROW()-ROW($21:$21)+1)="","",INDEX(Templates!G$2:G$151,ROW()-ROW($21:$21)+1))</f>
        <v>ASHRAE229 1</v>
      </c>
      <c r="J117" s="62" t="str" cm="1">
        <f t="array" ref="J117">IF(INDEX(Templates!H$2:H$151,ROW()-ROW($21:$21)+1)="","",INDEX(Templates!H$2:H$151,ROW()-ROW($21:$21)+1))</f>
        <v>loop_or_piping</v>
      </c>
      <c r="K117" s="63" t="str" cm="1">
        <f t="array" ref="K117">IF(INDEX(Templates!I$2:I$151,ROW()-ROW($21:$21)+1)="","",INDEX(Templates!I$2:I$151,ROW()-ROW($21:$21)+1))</f>
        <v/>
      </c>
      <c r="L117" s="63" t="str" cm="1">
        <f t="array" ref="L117">IF(INDEX(Templates!J$2:J$151,ROW()-ROW($21:$21)+1)="","",INDEX(Templates!J$2:J$151,ROW()-ROW($21:$21)+1))</f>
        <v/>
      </c>
      <c r="M117" s="49" t="str" cm="1">
        <f t="array" ref="M117">IF(INDEX(Templates!$I$2:$FP$150,ROW()-ROW(M$21)+1, MATCH(M$17,Templates!$I$1:FP$1,0))="","",INDEX(Templates!$I$2:$FP$150,ROW()-ROW(M$21)+1, MATCH(M$17,Templates!$I$1:FP$1,0)))</f>
        <v>Chiller Loop 1</v>
      </c>
      <c r="N117" s="49" t="str" cm="1">
        <f t="array" ref="N117">IF(INDEX(Templates!$I$2:$FP$150,ROW()-ROW(N$21)+1, MATCH(N$17,Templates!$I$1:FQ$1,0))="","",INDEX(Templates!$I$2:$FP$150,ROW()-ROW(N$21)+1, MATCH(N$17,Templates!$I$1:FQ$1,0)))</f>
        <v>Chiller Loop 1</v>
      </c>
      <c r="O117" s="49" t="str" cm="1">
        <f t="array" ref="O117">IF(INDEX(Templates!$I$2:$FP$150,ROW()-ROW(O$21)+1, MATCH(O$17,Templates!$I$1:FR$1,0))="","",INDEX(Templates!$I$2:$FP$150,ROW()-ROW(O$21)+1, MATCH(O$17,Templates!$I$1:FR$1,0)))</f>
        <v>Chiller Loop 1</v>
      </c>
      <c r="P117" s="49" t="str" cm="1">
        <f t="array" ref="P117">IF(INDEX(Templates!$I$2:$FP$150,ROW()-ROW(P$21)+1, MATCH(P$17,Templates!$I$1:FS$1,0))="","",INDEX(Templates!$I$2:$FP$150,ROW()-ROW(P$21)+1, MATCH(P$17,Templates!$I$1:FS$1,0)))</f>
        <v>Chiller Loop 1</v>
      </c>
      <c r="Q117" s="49" t="str" cm="1">
        <f t="array" ref="Q117">IF(INDEX(Templates!$I$2:$FP$150,ROW()-ROW(Q$21)+1, MATCH(Q$17,Templates!$I$1:FT$1,0))="","",INDEX(Templates!$I$2:$FP$150,ROW()-ROW(Q$21)+1, MATCH(Q$17,Templates!$I$1:FT$1,0)))</f>
        <v>Chiller Loop 1</v>
      </c>
      <c r="R117" s="49" t="str" cm="1">
        <f t="array" ref="R117">IF(INDEX(Templates!$I$2:$FP$150,ROW()-ROW(R$21)+1, MATCH(R$17,Templates!$I$1:FU$1,0))="","",INDEX(Templates!$I$2:$FP$150,ROW()-ROW(R$21)+1, MATCH(R$17,Templates!$I$1:FU$1,0)))</f>
        <v>Chiller Loop 1</v>
      </c>
      <c r="S117" s="49" t="str" cm="1">
        <f t="array" ref="S117">IF(INDEX(Templates!$I$2:$FP$150,ROW()-ROW(S$21)+1, MATCH(S$17,Templates!$I$1:FV$1,0))="","",INDEX(Templates!$I$2:$FP$150,ROW()-ROW(S$21)+1, MATCH(S$17,Templates!$I$1:FV$1,0)))</f>
        <v/>
      </c>
      <c r="T117" s="49" t="str" cm="1">
        <f t="array" ref="T117">IF(INDEX(Templates!$I$2:$FP$150,ROW()-ROW(T$21)+1, MATCH(T$17,Templates!$I$1:FW$1,0))="","",INDEX(Templates!$I$2:$FP$150,ROW()-ROW(T$21)+1, MATCH(T$17,Templates!$I$1:FW$1,0)))</f>
        <v/>
      </c>
      <c r="U117" s="49" t="str" cm="1">
        <f t="array" ref="U117">IF(INDEX(Templates!$I$2:$FP$150,ROW()-ROW(U$21)+1, MATCH(U$17,Templates!$I$1:FX$1,0))="","",INDEX(Templates!$I$2:$FP$150,ROW()-ROW(U$21)+1, MATCH(U$17,Templates!$I$1:FX$1,0)))</f>
        <v/>
      </c>
      <c r="V117" s="49" t="str" cm="1">
        <f t="array" ref="V117">IF(INDEX(Templates!$I$2:$FP$150,ROW()-ROW(V$21)+1, MATCH(V$17,Templates!$I$1:FY$1,0))="","",INDEX(Templates!$I$2:$FP$150,ROW()-ROW(V$21)+1, MATCH(V$17,Templates!$I$1:FY$1,0)))</f>
        <v/>
      </c>
      <c r="W117" s="49" t="str" cm="1">
        <f t="array" ref="W117">IF(INDEX(Templates!$I$2:$FP$150,ROW()-ROW(W$21)+1, MATCH(W$17,Templates!$I$1:FZ$1,0))="","",INDEX(Templates!$I$2:$FP$150,ROW()-ROW(W$21)+1, MATCH(W$17,Templates!$I$1:FZ$1,0)))</f>
        <v>Chiller Loop 1</v>
      </c>
      <c r="X117" s="49" t="str" cm="1">
        <f t="array" ref="X117">IF(INDEX(Templates!$I$2:$FP$150,ROW()-ROW(X$21)+1, MATCH(X$17,Templates!$I$1:GA$1,0))="","",INDEX(Templates!$I$2:$FP$150,ROW()-ROW(X$21)+1, MATCH(X$17,Templates!$I$1:GA$1,0)))</f>
        <v>Chiller Loop 1</v>
      </c>
      <c r="Y117" s="49" t="str" cm="1">
        <f t="array" ref="Y117">IF(INDEX(Templates!$I$2:$FP$150,ROW()-ROW(Y$21)+1, MATCH(Y$17,Templates!$I$1:GB$1,0))="","",INDEX(Templates!$I$2:$FP$150,ROW()-ROW(Y$21)+1, MATCH(Y$17,Templates!$I$1:GB$1,0)))</f>
        <v>Chiller Loop 1</v>
      </c>
      <c r="Z117" s="49" t="str" cm="1">
        <f t="array" ref="Z117">IF(INDEX(Templates!$I$2:$FP$150,ROW()-ROW(Z$21)+1, MATCH(Z$17,Templates!$I$1:GC$1,0))="","",INDEX(Templates!$I$2:$FP$150,ROW()-ROW(Z$21)+1, MATCH(Z$17,Templates!$I$1:GC$1,0)))</f>
        <v>Chiller Loop 1</v>
      </c>
      <c r="AA117" s="49"/>
      <c r="AB117" s="49"/>
      <c r="AC117" s="49"/>
    </row>
    <row r="118" spans="1:29" s="18" customFormat="1">
      <c r="A118" s="35" t="s">
        <v>374</v>
      </c>
      <c r="B118" s="6" t="s">
        <v>378</v>
      </c>
      <c r="C118" s="60" t="str" cm="1">
        <f t="array" ref="C118">IF(INDEX(Templates!A$2:A$151,ROW()-ROW($21:$21)+1)="","",INDEX(Templates!A$2:A$151,ROW()-ROW($21:$21)+1))</f>
        <v>JSON_PATH:pumps[1]</v>
      </c>
      <c r="D118" s="60" t="str" cm="1">
        <f t="array" ref="D118">IF(INDEX(Templates!B$2:B$151,ROW()-ROW($21:$21)+1)="","",INDEX(Templates!B$2:B$151,ROW()-ROW($21:$21)+1))</f>
        <v>speed_control</v>
      </c>
      <c r="E118" s="60" t="str" cm="1">
        <f t="array" ref="E118">IF(INDEX(Templates!C$2:C$151,ROW()-ROW($21:$21)+1)="","",INDEX(Templates!C$2:C$151,ROW()-ROW($21:$21)+1))</f>
        <v/>
      </c>
      <c r="F118" s="119" t="str" cm="1">
        <f t="array" ref="F118">IF(INDEX(Templates!D$2:D$151,ROW()-ROW($21:$21)+1)="","",INDEX(Templates!D$2:D$151,ROW()-ROW($21:$21)+1))</f>
        <v/>
      </c>
      <c r="G118" s="107" t="str" cm="1">
        <f t="array" ref="G118">IF(INDEX(Templates!E$2:E$151,ROW()-ROW($21:$21)+1)="","",INDEX(Templates!E$2:E$151,ROW()-ROW($21:$21)+1))</f>
        <v>Pump</v>
      </c>
      <c r="H118" s="62" t="str" cm="1">
        <f t="array" ref="H118">IF(INDEX(Templates!F$2:F$151,ROW()-ROW($21:$21)+1)="","",INDEX(Templates!F$2:F$151,ROW()-ROW($21:$21)+1))</f>
        <v>Pump 2</v>
      </c>
      <c r="I118" s="62" t="str" cm="1">
        <f t="array" ref="I118">IF(INDEX(Templates!G$2:G$151,ROW()-ROW($21:$21)+1)="","",INDEX(Templates!G$2:G$151,ROW()-ROW($21:$21)+1))</f>
        <v>ASHRAE229 1</v>
      </c>
      <c r="J118" s="62" t="str" cm="1">
        <f t="array" ref="J118">IF(INDEX(Templates!H$2:H$151,ROW()-ROW($21:$21)+1)="","",INDEX(Templates!H$2:H$151,ROW()-ROW($21:$21)+1))</f>
        <v>speed_control</v>
      </c>
      <c r="K118" s="63" t="str" cm="1">
        <f t="array" ref="K118">IF(INDEX(Templates!I$2:I$151,ROW()-ROW($21:$21)+1)="","",INDEX(Templates!I$2:I$151,ROW()-ROW($21:$21)+1))</f>
        <v/>
      </c>
      <c r="L118" s="63" t="str" cm="1">
        <f t="array" ref="L118">IF(INDEX(Templates!J$2:J$151,ROW()-ROW($21:$21)+1)="","",INDEX(Templates!J$2:J$151,ROW()-ROW($21:$21)+1))</f>
        <v/>
      </c>
      <c r="M118" s="49" t="str" cm="1">
        <f t="array" ref="M118">IF(INDEX(Templates!$I$2:$FP$150,ROW()-ROW(M$21)+1, MATCH(M$17,Templates!$I$1:FP$1,0))="","",INDEX(Templates!$I$2:$FP$150,ROW()-ROW(M$21)+1, MATCH(M$17,Templates!$I$1:FP$1,0)))</f>
        <v>FIXED_SPEED</v>
      </c>
      <c r="N118" s="49" t="str" cm="1">
        <f t="array" ref="N118">IF(INDEX(Templates!$I$2:$FP$150,ROW()-ROW(N$21)+1, MATCH(N$17,Templates!$I$1:FQ$1,0))="","",INDEX(Templates!$I$2:$FP$150,ROW()-ROW(N$21)+1, MATCH(N$17,Templates!$I$1:FQ$1,0)))</f>
        <v>FIXED_SPEED</v>
      </c>
      <c r="O118" s="49" t="str" cm="1">
        <f t="array" ref="O118">IF(INDEX(Templates!$I$2:$FP$150,ROW()-ROW(O$21)+1, MATCH(O$17,Templates!$I$1:FR$1,0))="","",INDEX(Templates!$I$2:$FP$150,ROW()-ROW(O$21)+1, MATCH(O$17,Templates!$I$1:FR$1,0)))</f>
        <v>FIXED_SPEED</v>
      </c>
      <c r="P118" s="49" t="str" cm="1">
        <f t="array" ref="P118">IF(INDEX(Templates!$I$2:$FP$150,ROW()-ROW(P$21)+1, MATCH(P$17,Templates!$I$1:FS$1,0))="","",INDEX(Templates!$I$2:$FP$150,ROW()-ROW(P$21)+1, MATCH(P$17,Templates!$I$1:FS$1,0)))</f>
        <v>FIXED_SPEED</v>
      </c>
      <c r="Q118" s="49" t="str" cm="1">
        <f t="array" ref="Q118">IF(INDEX(Templates!$I$2:$FP$150,ROW()-ROW(Q$21)+1, MATCH(Q$17,Templates!$I$1:FT$1,0))="","",INDEX(Templates!$I$2:$FP$150,ROW()-ROW(Q$21)+1, MATCH(Q$17,Templates!$I$1:FT$1,0)))</f>
        <v>FIXED_SPEED</v>
      </c>
      <c r="R118" s="49" t="str" cm="1">
        <f t="array" ref="R118">IF(INDEX(Templates!$I$2:$FP$150,ROW()-ROW(R$21)+1, MATCH(R$17,Templates!$I$1:FU$1,0))="","",INDEX(Templates!$I$2:$FP$150,ROW()-ROW(R$21)+1, MATCH(R$17,Templates!$I$1:FU$1,0)))</f>
        <v>FIXED_SPEED</v>
      </c>
      <c r="S118" s="49" t="str" cm="1">
        <f t="array" ref="S118">IF(INDEX(Templates!$I$2:$FP$150,ROW()-ROW(S$21)+1, MATCH(S$17,Templates!$I$1:FV$1,0))="","",INDEX(Templates!$I$2:$FP$150,ROW()-ROW(S$21)+1, MATCH(S$17,Templates!$I$1:FV$1,0)))</f>
        <v/>
      </c>
      <c r="T118" s="49" t="str" cm="1">
        <f t="array" ref="T118">IF(INDEX(Templates!$I$2:$FP$150,ROW()-ROW(T$21)+1, MATCH(T$17,Templates!$I$1:FW$1,0))="","",INDEX(Templates!$I$2:$FP$150,ROW()-ROW(T$21)+1, MATCH(T$17,Templates!$I$1:FW$1,0)))</f>
        <v/>
      </c>
      <c r="U118" s="49" t="str" cm="1">
        <f t="array" ref="U118">IF(INDEX(Templates!$I$2:$FP$150,ROW()-ROW(U$21)+1, MATCH(U$17,Templates!$I$1:FX$1,0))="","",INDEX(Templates!$I$2:$FP$150,ROW()-ROW(U$21)+1, MATCH(U$17,Templates!$I$1:FX$1,0)))</f>
        <v/>
      </c>
      <c r="V118" s="49" t="str" cm="1">
        <f t="array" ref="V118">IF(INDEX(Templates!$I$2:$FP$150,ROW()-ROW(V$21)+1, MATCH(V$17,Templates!$I$1:FY$1,0))="","",INDEX(Templates!$I$2:$FP$150,ROW()-ROW(V$21)+1, MATCH(V$17,Templates!$I$1:FY$1,0)))</f>
        <v/>
      </c>
      <c r="W118" s="49" t="str" cm="1">
        <f t="array" ref="W118">IF(INDEX(Templates!$I$2:$FP$150,ROW()-ROW(W$21)+1, MATCH(W$17,Templates!$I$1:FZ$1,0))="","",INDEX(Templates!$I$2:$FP$150,ROW()-ROW(W$21)+1, MATCH(W$17,Templates!$I$1:FZ$1,0)))</f>
        <v>FIXED_SPEED</v>
      </c>
      <c r="X118" s="49" t="str" cm="1">
        <f t="array" ref="X118">IF(INDEX(Templates!$I$2:$FP$150,ROW()-ROW(X$21)+1, MATCH(X$17,Templates!$I$1:GA$1,0))="","",INDEX(Templates!$I$2:$FP$150,ROW()-ROW(X$21)+1, MATCH(X$17,Templates!$I$1:GA$1,0)))</f>
        <v>FIXED_SPEED</v>
      </c>
      <c r="Y118" s="49" t="str" cm="1">
        <f t="array" ref="Y118">IF(INDEX(Templates!$I$2:$FP$150,ROW()-ROW(Y$21)+1, MATCH(Y$17,Templates!$I$1:GB$1,0))="","",INDEX(Templates!$I$2:$FP$150,ROW()-ROW(Y$21)+1, MATCH(Y$17,Templates!$I$1:GB$1,0)))</f>
        <v>FIXED_SPEED</v>
      </c>
      <c r="Z118" s="49" t="str" cm="1">
        <f t="array" ref="Z118">IF(INDEX(Templates!$I$2:$FP$150,ROW()-ROW(Z$21)+1, MATCH(Z$17,Templates!$I$1:GC$1,0))="","",INDEX(Templates!$I$2:$FP$150,ROW()-ROW(Z$21)+1, MATCH(Z$17,Templates!$I$1:GC$1,0)))</f>
        <v>FIXED_SPEED</v>
      </c>
      <c r="AA118" s="49"/>
      <c r="AB118" s="49"/>
      <c r="AC118" s="49"/>
    </row>
    <row r="119" spans="1:29" s="18" customFormat="1">
      <c r="A119" s="35" t="s">
        <v>374</v>
      </c>
      <c r="B119" s="6" t="s">
        <v>378</v>
      </c>
      <c r="C119" s="60" t="str" cm="1">
        <f t="array" ref="C119">IF(INDEX(Templates!A$2:A$151,ROW()-ROW($21:$21)+1)="","",INDEX(Templates!A$2:A$151,ROW()-ROW($21:$21)+1))</f>
        <v>JSON_PATH:pumps[1]</v>
      </c>
      <c r="D119" s="60" t="str" cm="1">
        <f t="array" ref="D119">IF(INDEX(Templates!B$2:B$151,ROW()-ROW($21:$21)+1)="","",INDEX(Templates!B$2:B$151,ROW()-ROW($21:$21)+1))</f>
        <v>design_electric_power</v>
      </c>
      <c r="E119" s="60" t="str" cm="1">
        <f t="array" ref="E119">IF(INDEX(Templates!C$2:C$151,ROW()-ROW($21:$21)+1)="","",INDEX(Templates!C$2:C$151,ROW()-ROW($21:$21)+1))</f>
        <v/>
      </c>
      <c r="F119" s="119" t="str" cm="1">
        <f t="array" ref="F119">IF(INDEX(Templates!D$2:D$151,ROW()-ROW($21:$21)+1)="","",INDEX(Templates!D$2:D$151,ROW()-ROW($21:$21)+1))</f>
        <v/>
      </c>
      <c r="G119" s="107" t="str" cm="1">
        <f t="array" ref="G119">IF(INDEX(Templates!E$2:E$151,ROW()-ROW($21:$21)+1)="","",INDEX(Templates!E$2:E$151,ROW()-ROW($21:$21)+1))</f>
        <v>Pump</v>
      </c>
      <c r="H119" s="62" t="str" cm="1">
        <f t="array" ref="H119">IF(INDEX(Templates!F$2:F$151,ROW()-ROW($21:$21)+1)="","",INDEX(Templates!F$2:F$151,ROW()-ROW($21:$21)+1))</f>
        <v>Pump 2</v>
      </c>
      <c r="I119" s="62" t="str" cm="1">
        <f t="array" ref="I119">IF(INDEX(Templates!G$2:G$151,ROW()-ROW($21:$21)+1)="","",INDEX(Templates!G$2:G$151,ROW()-ROW($21:$21)+1))</f>
        <v>ASHRAE229 1</v>
      </c>
      <c r="J119" s="62" t="str" cm="1">
        <f t="array" ref="J119">IF(INDEX(Templates!H$2:H$151,ROW()-ROW($21:$21)+1)="","",INDEX(Templates!H$2:H$151,ROW()-ROW($21:$21)+1))</f>
        <v>design_electric_power</v>
      </c>
      <c r="K119" s="63" t="str" cm="1">
        <f t="array" ref="K119">IF(INDEX(Templates!I$2:I$151,ROW()-ROW($21:$21)+1)="","",INDEX(Templates!I$2:I$151,ROW()-ROW($21:$21)+1))</f>
        <v>electric_power</v>
      </c>
      <c r="L119" s="63" t="str" cm="1">
        <f t="array" ref="L119">IF(INDEX(Templates!J$2:J$151,ROW()-ROW($21:$21)+1)="","",INDEX(Templates!J$2:J$151,ROW()-ROW($21:$21)+1))</f>
        <v>W</v>
      </c>
      <c r="M119" s="49" t="str" cm="1">
        <f t="array" ref="M119">IF(INDEX(Templates!$I$2:$FP$150,ROW()-ROW(M$21)+1, MATCH(M$17,Templates!$I$1:FP$1,0))="","",INDEX(Templates!$I$2:$FP$150,ROW()-ROW(M$21)+1, MATCH(M$17,Templates!$I$1:FP$1,0)))</f>
        <v/>
      </c>
      <c r="N119" s="49" t="str" cm="1">
        <f t="array" ref="N119">IF(INDEX(Templates!$I$2:$FP$150,ROW()-ROW(N$21)+1, MATCH(N$17,Templates!$I$1:FQ$1,0))="","",INDEX(Templates!$I$2:$FP$150,ROW()-ROW(N$21)+1, MATCH(N$17,Templates!$I$1:FQ$1,0)))</f>
        <v/>
      </c>
      <c r="O119" s="49" t="str" cm="1">
        <f t="array" ref="O119">IF(INDEX(Templates!$I$2:$FP$150,ROW()-ROW(O$21)+1, MATCH(O$17,Templates!$I$1:FR$1,0))="","",INDEX(Templates!$I$2:$FP$150,ROW()-ROW(O$21)+1, MATCH(O$17,Templates!$I$1:FR$1,0)))</f>
        <v/>
      </c>
      <c r="P119" s="49" t="str" cm="1">
        <f t="array" ref="P119">IF(INDEX(Templates!$I$2:$FP$150,ROW()-ROW(P$21)+1, MATCH(P$17,Templates!$I$1:FS$1,0))="","",INDEX(Templates!$I$2:$FP$150,ROW()-ROW(P$21)+1, MATCH(P$17,Templates!$I$1:FS$1,0)))</f>
        <v/>
      </c>
      <c r="Q119" s="49" t="str" cm="1">
        <f t="array" ref="Q119">IF(INDEX(Templates!$I$2:$FP$150,ROW()-ROW(Q$21)+1, MATCH(Q$17,Templates!$I$1:FT$1,0))="","",INDEX(Templates!$I$2:$FP$150,ROW()-ROW(Q$21)+1, MATCH(Q$17,Templates!$I$1:FT$1,0)))</f>
        <v/>
      </c>
      <c r="R119" s="49" t="str" cm="1">
        <f t="array" ref="R119">IF(INDEX(Templates!$I$2:$FP$150,ROW()-ROW(R$21)+1, MATCH(R$17,Templates!$I$1:FU$1,0))="","",INDEX(Templates!$I$2:$FP$150,ROW()-ROW(R$21)+1, MATCH(R$17,Templates!$I$1:FU$1,0)))</f>
        <v/>
      </c>
      <c r="S119" s="49" t="str" cm="1">
        <f t="array" ref="S119">IF(INDEX(Templates!$I$2:$FP$150,ROW()-ROW(S$21)+1, MATCH(S$17,Templates!$I$1:FV$1,0))="","",INDEX(Templates!$I$2:$FP$150,ROW()-ROW(S$21)+1, MATCH(S$17,Templates!$I$1:FV$1,0)))</f>
        <v/>
      </c>
      <c r="T119" s="49" t="str" cm="1">
        <f t="array" ref="T119">IF(INDEX(Templates!$I$2:$FP$150,ROW()-ROW(T$21)+1, MATCH(T$17,Templates!$I$1:FW$1,0))="","",INDEX(Templates!$I$2:$FP$150,ROW()-ROW(T$21)+1, MATCH(T$17,Templates!$I$1:FW$1,0)))</f>
        <v/>
      </c>
      <c r="U119" s="49" t="str" cm="1">
        <f t="array" ref="U119">IF(INDEX(Templates!$I$2:$FP$150,ROW()-ROW(U$21)+1, MATCH(U$17,Templates!$I$1:FX$1,0))="","",INDEX(Templates!$I$2:$FP$150,ROW()-ROW(U$21)+1, MATCH(U$17,Templates!$I$1:FX$1,0)))</f>
        <v/>
      </c>
      <c r="V119" s="49" t="str" cm="1">
        <f t="array" ref="V119">IF(INDEX(Templates!$I$2:$FP$150,ROW()-ROW(V$21)+1, MATCH(V$17,Templates!$I$1:FY$1,0))="","",INDEX(Templates!$I$2:$FP$150,ROW()-ROW(V$21)+1, MATCH(V$17,Templates!$I$1:FY$1,0)))</f>
        <v/>
      </c>
      <c r="W119" s="49" t="str" cm="1">
        <f t="array" ref="W119">IF(INDEX(Templates!$I$2:$FP$150,ROW()-ROW(W$21)+1, MATCH(W$17,Templates!$I$1:FZ$1,0))="","",INDEX(Templates!$I$2:$FP$150,ROW()-ROW(W$21)+1, MATCH(W$17,Templates!$I$1:FZ$1,0)))</f>
        <v/>
      </c>
      <c r="X119" s="49" t="str" cm="1">
        <f t="array" ref="X119">IF(INDEX(Templates!$I$2:$FP$150,ROW()-ROW(X$21)+1, MATCH(X$17,Templates!$I$1:GA$1,0))="","",INDEX(Templates!$I$2:$FP$150,ROW()-ROW(X$21)+1, MATCH(X$17,Templates!$I$1:GA$1,0)))</f>
        <v/>
      </c>
      <c r="Y119" s="49" t="str" cm="1">
        <f t="array" ref="Y119">IF(INDEX(Templates!$I$2:$FP$150,ROW()-ROW(Y$21)+1, MATCH(Y$17,Templates!$I$1:GB$1,0))="","",INDEX(Templates!$I$2:$FP$150,ROW()-ROW(Y$21)+1, MATCH(Y$17,Templates!$I$1:GB$1,0)))</f>
        <v/>
      </c>
      <c r="Z119" s="49" t="str" cm="1">
        <f t="array" ref="Z119">IF(INDEX(Templates!$I$2:$FP$150,ROW()-ROW(Z$21)+1, MATCH(Z$17,Templates!$I$1:GC$1,0))="","",INDEX(Templates!$I$2:$FP$150,ROW()-ROW(Z$21)+1, MATCH(Z$17,Templates!$I$1:GC$1,0)))</f>
        <v/>
      </c>
      <c r="AA119" s="49"/>
      <c r="AB119" s="49"/>
      <c r="AC119" s="49"/>
    </row>
    <row r="120" spans="1:29" s="18" customFormat="1">
      <c r="A120" s="35" t="s">
        <v>374</v>
      </c>
      <c r="B120" s="6" t="s">
        <v>378</v>
      </c>
      <c r="C120" s="60" t="str" cm="1">
        <f t="array" ref="C120">IF(INDEX(Templates!A$2:A$151,ROW()-ROW($21:$21)+1)="","",INDEX(Templates!A$2:A$151,ROW()-ROW($21:$21)+1))</f>
        <v>JSON_PATH:pumps[1]</v>
      </c>
      <c r="D120" s="60" t="str" cm="1">
        <f t="array" ref="D120">IF(INDEX(Templates!B$2:B$151,ROW()-ROW($21:$21)+1)="","",INDEX(Templates!B$2:B$151,ROW()-ROW($21:$21)+1))</f>
        <v>design_flow</v>
      </c>
      <c r="E120" s="60" t="str" cm="1">
        <f t="array" ref="E120">IF(INDEX(Templates!C$2:C$151,ROW()-ROW($21:$21)+1)="","",INDEX(Templates!C$2:C$151,ROW()-ROW($21:$21)+1))</f>
        <v/>
      </c>
      <c r="F120" s="119" t="str" cm="1">
        <f t="array" ref="F120">IF(INDEX(Templates!D$2:D$151,ROW()-ROW($21:$21)+1)="","",INDEX(Templates!D$2:D$151,ROW()-ROW($21:$21)+1))</f>
        <v/>
      </c>
      <c r="G120" s="107" t="str" cm="1">
        <f t="array" ref="G120">IF(INDEX(Templates!E$2:E$151,ROW()-ROW($21:$21)+1)="","",INDEX(Templates!E$2:E$151,ROW()-ROW($21:$21)+1))</f>
        <v>Pump</v>
      </c>
      <c r="H120" s="62" t="str" cm="1">
        <f t="array" ref="H120">IF(INDEX(Templates!F$2:F$151,ROW()-ROW($21:$21)+1)="","",INDEX(Templates!F$2:F$151,ROW()-ROW($21:$21)+1))</f>
        <v>Pump 2</v>
      </c>
      <c r="I120" s="62" t="str" cm="1">
        <f t="array" ref="I120">IF(INDEX(Templates!G$2:G$151,ROW()-ROW($21:$21)+1)="","",INDEX(Templates!G$2:G$151,ROW()-ROW($21:$21)+1))</f>
        <v>ASHRAE229 1</v>
      </c>
      <c r="J120" s="62" t="str" cm="1">
        <f t="array" ref="J120">IF(INDEX(Templates!H$2:H$151,ROW()-ROW($21:$21)+1)="","",INDEX(Templates!H$2:H$151,ROW()-ROW($21:$21)+1))</f>
        <v>design_flow</v>
      </c>
      <c r="K120" s="63" t="str" cm="1">
        <f t="array" ref="K120">IF(INDEX(Templates!I$2:I$151,ROW()-ROW($21:$21)+1)="","",INDEX(Templates!I$2:I$151,ROW()-ROW($21:$21)+1))</f>
        <v>fluid_flow_rate</v>
      </c>
      <c r="L120" s="63" t="str" cm="1">
        <f t="array" ref="L120">IF(INDEX(Templates!J$2:J$151,ROW()-ROW($21:$21)+1)="","",INDEX(Templates!J$2:J$151,ROW()-ROW($21:$21)+1))</f>
        <v>gallon/min</v>
      </c>
      <c r="M120" s="49" t="str" cm="1">
        <f t="array" ref="M120">IF(INDEX(Templates!$I$2:$FP$150,ROW()-ROW(M$21)+1, MATCH(M$17,Templates!$I$1:FP$1,0))="","",INDEX(Templates!$I$2:$FP$150,ROW()-ROW(M$21)+1, MATCH(M$17,Templates!$I$1:FP$1,0)))</f>
        <v/>
      </c>
      <c r="N120" s="49" t="str" cm="1">
        <f t="array" ref="N120">IF(INDEX(Templates!$I$2:$FP$150,ROW()-ROW(N$21)+1, MATCH(N$17,Templates!$I$1:FQ$1,0))="","",INDEX(Templates!$I$2:$FP$150,ROW()-ROW(N$21)+1, MATCH(N$17,Templates!$I$1:FQ$1,0)))</f>
        <v/>
      </c>
      <c r="O120" s="49" t="str" cm="1">
        <f t="array" ref="O120">IF(INDEX(Templates!$I$2:$FP$150,ROW()-ROW(O$21)+1, MATCH(O$17,Templates!$I$1:FR$1,0))="","",INDEX(Templates!$I$2:$FP$150,ROW()-ROW(O$21)+1, MATCH(O$17,Templates!$I$1:FR$1,0)))</f>
        <v/>
      </c>
      <c r="P120" s="49" t="str" cm="1">
        <f t="array" ref="P120">IF(INDEX(Templates!$I$2:$FP$150,ROW()-ROW(P$21)+1, MATCH(P$17,Templates!$I$1:FS$1,0))="","",INDEX(Templates!$I$2:$FP$150,ROW()-ROW(P$21)+1, MATCH(P$17,Templates!$I$1:FS$1,0)))</f>
        <v/>
      </c>
      <c r="Q120" s="49" t="str" cm="1">
        <f t="array" ref="Q120">IF(INDEX(Templates!$I$2:$FP$150,ROW()-ROW(Q$21)+1, MATCH(Q$17,Templates!$I$1:FT$1,0))="","",INDEX(Templates!$I$2:$FP$150,ROW()-ROW(Q$21)+1, MATCH(Q$17,Templates!$I$1:FT$1,0)))</f>
        <v/>
      </c>
      <c r="R120" s="49" t="str" cm="1">
        <f t="array" ref="R120">IF(INDEX(Templates!$I$2:$FP$150,ROW()-ROW(R$21)+1, MATCH(R$17,Templates!$I$1:FU$1,0))="","",INDEX(Templates!$I$2:$FP$150,ROW()-ROW(R$21)+1, MATCH(R$17,Templates!$I$1:FU$1,0)))</f>
        <v/>
      </c>
      <c r="S120" s="49" t="str" cm="1">
        <f t="array" ref="S120">IF(INDEX(Templates!$I$2:$FP$150,ROW()-ROW(S$21)+1, MATCH(S$17,Templates!$I$1:FV$1,0))="","",INDEX(Templates!$I$2:$FP$150,ROW()-ROW(S$21)+1, MATCH(S$17,Templates!$I$1:FV$1,0)))</f>
        <v/>
      </c>
      <c r="T120" s="49" t="str" cm="1">
        <f t="array" ref="T120">IF(INDEX(Templates!$I$2:$FP$150,ROW()-ROW(T$21)+1, MATCH(T$17,Templates!$I$1:FW$1,0))="","",INDEX(Templates!$I$2:$FP$150,ROW()-ROW(T$21)+1, MATCH(T$17,Templates!$I$1:FW$1,0)))</f>
        <v/>
      </c>
      <c r="U120" s="49" t="str" cm="1">
        <f t="array" ref="U120">IF(INDEX(Templates!$I$2:$FP$150,ROW()-ROW(U$21)+1, MATCH(U$17,Templates!$I$1:FX$1,0))="","",INDEX(Templates!$I$2:$FP$150,ROW()-ROW(U$21)+1, MATCH(U$17,Templates!$I$1:FX$1,0)))</f>
        <v/>
      </c>
      <c r="V120" s="49" t="str" cm="1">
        <f t="array" ref="V120">IF(INDEX(Templates!$I$2:$FP$150,ROW()-ROW(V$21)+1, MATCH(V$17,Templates!$I$1:FY$1,0))="","",INDEX(Templates!$I$2:$FP$150,ROW()-ROW(V$21)+1, MATCH(V$17,Templates!$I$1:FY$1,0)))</f>
        <v/>
      </c>
      <c r="W120" s="49" t="str" cm="1">
        <f t="array" ref="W120">IF(INDEX(Templates!$I$2:$FP$150,ROW()-ROW(W$21)+1, MATCH(W$17,Templates!$I$1:FZ$1,0))="","",INDEX(Templates!$I$2:$FP$150,ROW()-ROW(W$21)+1, MATCH(W$17,Templates!$I$1:FZ$1,0)))</f>
        <v/>
      </c>
      <c r="X120" s="49" t="str" cm="1">
        <f t="array" ref="X120">IF(INDEX(Templates!$I$2:$FP$150,ROW()-ROW(X$21)+1, MATCH(X$17,Templates!$I$1:GA$1,0))="","",INDEX(Templates!$I$2:$FP$150,ROW()-ROW(X$21)+1, MATCH(X$17,Templates!$I$1:GA$1,0)))</f>
        <v/>
      </c>
      <c r="Y120" s="49" t="str" cm="1">
        <f t="array" ref="Y120">IF(INDEX(Templates!$I$2:$FP$150,ROW()-ROW(Y$21)+1, MATCH(Y$17,Templates!$I$1:GB$1,0))="","",INDEX(Templates!$I$2:$FP$150,ROW()-ROW(Y$21)+1, MATCH(Y$17,Templates!$I$1:GB$1,0)))</f>
        <v/>
      </c>
      <c r="Z120" s="49" t="str" cm="1">
        <f t="array" ref="Z120">IF(INDEX(Templates!$I$2:$FP$150,ROW()-ROW(Z$21)+1, MATCH(Z$17,Templates!$I$1:GC$1,0))="","",INDEX(Templates!$I$2:$FP$150,ROW()-ROW(Z$21)+1, MATCH(Z$17,Templates!$I$1:GC$1,0)))</f>
        <v/>
      </c>
      <c r="AA120" s="49"/>
      <c r="AB120" s="49"/>
      <c r="AC120" s="49"/>
    </row>
    <row r="121" spans="1:29" s="18" customFormat="1">
      <c r="A121" s="35" t="s">
        <v>374</v>
      </c>
      <c r="B121" s="6" t="s">
        <v>378</v>
      </c>
      <c r="C121" s="60" t="str" cm="1">
        <f t="array" ref="C121">IF(INDEX(Templates!A$2:A$151,ROW()-ROW($21:$21)+1)="","",INDEX(Templates!A$2:A$151,ROW()-ROW($21:$21)+1))</f>
        <v>JSON_PATH:pumps[2]</v>
      </c>
      <c r="D121" s="60" t="str" cm="1">
        <f t="array" ref="D121">IF(INDEX(Templates!B$2:B$151,ROW()-ROW($21:$21)+1)="","",INDEX(Templates!B$2:B$151,ROW()-ROW($21:$21)+1))</f>
        <v>id</v>
      </c>
      <c r="E121" s="60" t="str" cm="1">
        <f t="array" ref="E121">IF(INDEX(Templates!C$2:C$151,ROW()-ROW($21:$21)+1)="","",INDEX(Templates!C$2:C$151,ROW()-ROW($21:$21)+1))</f>
        <v/>
      </c>
      <c r="F121" s="119" t="str" cm="1">
        <f t="array" ref="F121">IF(INDEX(Templates!D$2:D$151,ROW()-ROW($21:$21)+1)="","",INDEX(Templates!D$2:D$151,ROW()-ROW($21:$21)+1))</f>
        <v/>
      </c>
      <c r="G121" s="107" t="str" cm="1">
        <f t="array" ref="G121">IF(INDEX(Templates!E$2:E$151,ROW()-ROW($21:$21)+1)="","",INDEX(Templates!E$2:E$151,ROW()-ROW($21:$21)+1))</f>
        <v>Pump</v>
      </c>
      <c r="H121" s="62" t="str" cm="1">
        <f t="array" ref="H121">IF(INDEX(Templates!F$2:F$151,ROW()-ROW($21:$21)+1)="","",INDEX(Templates!F$2:F$151,ROW()-ROW($21:$21)+1))</f>
        <v>Pump 3</v>
      </c>
      <c r="I121" s="62" t="str" cm="1">
        <f t="array" ref="I121">IF(INDEX(Templates!G$2:G$151,ROW()-ROW($21:$21)+1)="","",INDEX(Templates!G$2:G$151,ROW()-ROW($21:$21)+1))</f>
        <v>ASHRAE229 1</v>
      </c>
      <c r="J121" s="62" t="str" cm="1">
        <f t="array" ref="J121">IF(INDEX(Templates!H$2:H$151,ROW()-ROW($21:$21)+1)="","",INDEX(Templates!H$2:H$151,ROW()-ROW($21:$21)+1))</f>
        <v>id</v>
      </c>
      <c r="K121" s="63" t="str" cm="1">
        <f t="array" ref="K121">IF(INDEX(Templates!I$2:I$151,ROW()-ROW($21:$21)+1)="","",INDEX(Templates!I$2:I$151,ROW()-ROW($21:$21)+1))</f>
        <v/>
      </c>
      <c r="L121" s="63" t="str" cm="1">
        <f t="array" ref="L121">IF(INDEX(Templates!J$2:J$151,ROW()-ROW($21:$21)+1)="","",INDEX(Templates!J$2:J$151,ROW()-ROW($21:$21)+1))</f>
        <v/>
      </c>
      <c r="M121" s="49" t="str" cm="1">
        <f t="array" ref="M121">IF(INDEX(Templates!$I$2:$FP$150,ROW()-ROW(M$21)+1, MATCH(M$17,Templates!$I$1:FP$1,0))="","",INDEX(Templates!$I$2:$FP$150,ROW()-ROW(M$21)+1, MATCH(M$17,Templates!$I$1:FP$1,0)))</f>
        <v>Secondary CHW Pump</v>
      </c>
      <c r="N121" s="49" t="str" cm="1">
        <f t="array" ref="N121">IF(INDEX(Templates!$I$2:$FP$150,ROW()-ROW(N$21)+1, MATCH(N$17,Templates!$I$1:FQ$1,0))="","",INDEX(Templates!$I$2:$FP$150,ROW()-ROW(N$21)+1, MATCH(N$17,Templates!$I$1:FQ$1,0)))</f>
        <v>Secondary CHW Pump</v>
      </c>
      <c r="O121" s="49" t="str" cm="1">
        <f t="array" ref="O121">IF(INDEX(Templates!$I$2:$FP$150,ROW()-ROW(O$21)+1, MATCH(O$17,Templates!$I$1:FR$1,0))="","",INDEX(Templates!$I$2:$FP$150,ROW()-ROW(O$21)+1, MATCH(O$17,Templates!$I$1:FR$1,0)))</f>
        <v>Secondary CHW Pump</v>
      </c>
      <c r="P121" s="49" t="str" cm="1">
        <f t="array" ref="P121">IF(INDEX(Templates!$I$2:$FP$150,ROW()-ROW(P$21)+1, MATCH(P$17,Templates!$I$1:FS$1,0))="","",INDEX(Templates!$I$2:$FP$150,ROW()-ROW(P$21)+1, MATCH(P$17,Templates!$I$1:FS$1,0)))</f>
        <v>Secondary CHW Pump</v>
      </c>
      <c r="Q121" s="49" t="str" cm="1">
        <f t="array" ref="Q121">IF(INDEX(Templates!$I$2:$FP$150,ROW()-ROW(Q$21)+1, MATCH(Q$17,Templates!$I$1:FT$1,0))="","",INDEX(Templates!$I$2:$FP$150,ROW()-ROW(Q$21)+1, MATCH(Q$17,Templates!$I$1:FT$1,0)))</f>
        <v>Secondary CHW Pump</v>
      </c>
      <c r="R121" s="49" t="str" cm="1">
        <f t="array" ref="R121">IF(INDEX(Templates!$I$2:$FP$150,ROW()-ROW(R$21)+1, MATCH(R$17,Templates!$I$1:FU$1,0))="","",INDEX(Templates!$I$2:$FP$150,ROW()-ROW(R$21)+1, MATCH(R$17,Templates!$I$1:FU$1,0)))</f>
        <v>Secondary CHW Pump</v>
      </c>
      <c r="S121" s="49" t="str" cm="1">
        <f t="array" ref="S121">IF(INDEX(Templates!$I$2:$FP$150,ROW()-ROW(S$21)+1, MATCH(S$17,Templates!$I$1:FV$1,0))="","",INDEX(Templates!$I$2:$FP$150,ROW()-ROW(S$21)+1, MATCH(S$17,Templates!$I$1:FV$1,0)))</f>
        <v/>
      </c>
      <c r="T121" s="49" t="str" cm="1">
        <f t="array" ref="T121">IF(INDEX(Templates!$I$2:$FP$150,ROW()-ROW(T$21)+1, MATCH(T$17,Templates!$I$1:FW$1,0))="","",INDEX(Templates!$I$2:$FP$150,ROW()-ROW(T$21)+1, MATCH(T$17,Templates!$I$1:FW$1,0)))</f>
        <v/>
      </c>
      <c r="U121" s="49" t="str" cm="1">
        <f t="array" ref="U121">IF(INDEX(Templates!$I$2:$FP$150,ROW()-ROW(U$21)+1, MATCH(U$17,Templates!$I$1:FX$1,0))="","",INDEX(Templates!$I$2:$FP$150,ROW()-ROW(U$21)+1, MATCH(U$17,Templates!$I$1:FX$1,0)))</f>
        <v/>
      </c>
      <c r="V121" s="49" t="str" cm="1">
        <f t="array" ref="V121">IF(INDEX(Templates!$I$2:$FP$150,ROW()-ROW(V$21)+1, MATCH(V$17,Templates!$I$1:FY$1,0))="","",INDEX(Templates!$I$2:$FP$150,ROW()-ROW(V$21)+1, MATCH(V$17,Templates!$I$1:FY$1,0)))</f>
        <v/>
      </c>
      <c r="W121" s="49" t="str" cm="1">
        <f t="array" ref="W121">IF(INDEX(Templates!$I$2:$FP$150,ROW()-ROW(W$21)+1, MATCH(W$17,Templates!$I$1:FZ$1,0))="","",INDEX(Templates!$I$2:$FP$150,ROW()-ROW(W$21)+1, MATCH(W$17,Templates!$I$1:FZ$1,0)))</f>
        <v>Secondary CHW Pump</v>
      </c>
      <c r="X121" s="49" t="str" cm="1">
        <f t="array" ref="X121">IF(INDEX(Templates!$I$2:$FP$150,ROW()-ROW(X$21)+1, MATCH(X$17,Templates!$I$1:GA$1,0))="","",INDEX(Templates!$I$2:$FP$150,ROW()-ROW(X$21)+1, MATCH(X$17,Templates!$I$1:GA$1,0)))</f>
        <v>Secondary CHW Pump</v>
      </c>
      <c r="Y121" s="49" t="str" cm="1">
        <f t="array" ref="Y121">IF(INDEX(Templates!$I$2:$FP$150,ROW()-ROW(Y$21)+1, MATCH(Y$17,Templates!$I$1:GB$1,0))="","",INDEX(Templates!$I$2:$FP$150,ROW()-ROW(Y$21)+1, MATCH(Y$17,Templates!$I$1:GB$1,0)))</f>
        <v>Secondary CHW Pump</v>
      </c>
      <c r="Z121" s="49" t="str" cm="1">
        <f t="array" ref="Z121">IF(INDEX(Templates!$I$2:$FP$150,ROW()-ROW(Z$21)+1, MATCH(Z$17,Templates!$I$1:GC$1,0))="","",INDEX(Templates!$I$2:$FP$150,ROW()-ROW(Z$21)+1, MATCH(Z$17,Templates!$I$1:GC$1,0)))</f>
        <v>Secondary CHW Pump</v>
      </c>
      <c r="AA121" s="49"/>
      <c r="AB121" s="49"/>
      <c r="AC121" s="49"/>
    </row>
    <row r="122" spans="1:29" s="18" customFormat="1">
      <c r="A122" s="35" t="s">
        <v>374</v>
      </c>
      <c r="B122" s="6" t="s">
        <v>378</v>
      </c>
      <c r="C122" s="60" t="str" cm="1">
        <f t="array" ref="C122">IF(INDEX(Templates!A$2:A$151,ROW()-ROW($21:$21)+1)="","",INDEX(Templates!A$2:A$151,ROW()-ROW($21:$21)+1))</f>
        <v>JSON_PATH:pumps[2]</v>
      </c>
      <c r="D122" s="60" t="str" cm="1">
        <f t="array" ref="D122">IF(INDEX(Templates!B$2:B$151,ROW()-ROW($21:$21)+1)="","",INDEX(Templates!B$2:B$151,ROW()-ROW($21:$21)+1))</f>
        <v>loop_or_piping</v>
      </c>
      <c r="E122" s="60" t="str" cm="1">
        <f t="array" ref="E122">IF(INDEX(Templates!C$2:C$151,ROW()-ROW($21:$21)+1)="","",INDEX(Templates!C$2:C$151,ROW()-ROW($21:$21)+1))</f>
        <v/>
      </c>
      <c r="F122" s="119" t="str" cm="1">
        <f t="array" ref="F122">IF(INDEX(Templates!D$2:D$151,ROW()-ROW($21:$21)+1)="","",INDEX(Templates!D$2:D$151,ROW()-ROW($21:$21)+1))</f>
        <v/>
      </c>
      <c r="G122" s="107" t="str" cm="1">
        <f t="array" ref="G122">IF(INDEX(Templates!E$2:E$151,ROW()-ROW($21:$21)+1)="","",INDEX(Templates!E$2:E$151,ROW()-ROW($21:$21)+1))</f>
        <v>Pump</v>
      </c>
      <c r="H122" s="62" t="str" cm="1">
        <f t="array" ref="H122">IF(INDEX(Templates!F$2:F$151,ROW()-ROW($21:$21)+1)="","",INDEX(Templates!F$2:F$151,ROW()-ROW($21:$21)+1))</f>
        <v>Pump 3</v>
      </c>
      <c r="I122" s="62" t="str" cm="1">
        <f t="array" ref="I122">IF(INDEX(Templates!G$2:G$151,ROW()-ROW($21:$21)+1)="","",INDEX(Templates!G$2:G$151,ROW()-ROW($21:$21)+1))</f>
        <v>ASHRAE229 1</v>
      </c>
      <c r="J122" s="62" t="str" cm="1">
        <f t="array" ref="J122">IF(INDEX(Templates!H$2:H$151,ROW()-ROW($21:$21)+1)="","",INDEX(Templates!H$2:H$151,ROW()-ROW($21:$21)+1))</f>
        <v>loop_or_piping</v>
      </c>
      <c r="K122" s="63" t="str" cm="1">
        <f t="array" ref="K122">IF(INDEX(Templates!I$2:I$151,ROW()-ROW($21:$21)+1)="","",INDEX(Templates!I$2:I$151,ROW()-ROW($21:$21)+1))</f>
        <v/>
      </c>
      <c r="L122" s="63" t="str" cm="1">
        <f t="array" ref="L122">IF(INDEX(Templates!J$2:J$151,ROW()-ROW($21:$21)+1)="","",INDEX(Templates!J$2:J$151,ROW()-ROW($21:$21)+1))</f>
        <v/>
      </c>
      <c r="M122" s="49" t="str" cm="1">
        <f t="array" ref="M122">IF(INDEX(Templates!$I$2:$FP$150,ROW()-ROW(M$21)+1, MATCH(M$17,Templates!$I$1:FP$1,0))="","",INDEX(Templates!$I$2:$FP$150,ROW()-ROW(M$21)+1, MATCH(M$17,Templates!$I$1:FP$1,0)))</f>
        <v>Secondary CHW Loop 1</v>
      </c>
      <c r="N122" s="49" t="str" cm="1">
        <f t="array" ref="N122">IF(INDEX(Templates!$I$2:$FP$150,ROW()-ROW(N$21)+1, MATCH(N$17,Templates!$I$1:FQ$1,0))="","",INDEX(Templates!$I$2:$FP$150,ROW()-ROW(N$21)+1, MATCH(N$17,Templates!$I$1:FQ$1,0)))</f>
        <v>Secondary CHW Loop 1</v>
      </c>
      <c r="O122" s="49" t="str" cm="1">
        <f t="array" ref="O122">IF(INDEX(Templates!$I$2:$FP$150,ROW()-ROW(O$21)+1, MATCH(O$17,Templates!$I$1:FR$1,0))="","",INDEX(Templates!$I$2:$FP$150,ROW()-ROW(O$21)+1, MATCH(O$17,Templates!$I$1:FR$1,0)))</f>
        <v>Secondary CHW Loop 1</v>
      </c>
      <c r="P122" s="49" t="str" cm="1">
        <f t="array" ref="P122">IF(INDEX(Templates!$I$2:$FP$150,ROW()-ROW(P$21)+1, MATCH(P$17,Templates!$I$1:FS$1,0))="","",INDEX(Templates!$I$2:$FP$150,ROW()-ROW(P$21)+1, MATCH(P$17,Templates!$I$1:FS$1,0)))</f>
        <v>Secondary CHW Loop 1</v>
      </c>
      <c r="Q122" s="49" t="str" cm="1">
        <f t="array" ref="Q122">IF(INDEX(Templates!$I$2:$FP$150,ROW()-ROW(Q$21)+1, MATCH(Q$17,Templates!$I$1:FT$1,0))="","",INDEX(Templates!$I$2:$FP$150,ROW()-ROW(Q$21)+1, MATCH(Q$17,Templates!$I$1:FT$1,0)))</f>
        <v>Secondary CHW Loop 1</v>
      </c>
      <c r="R122" s="49" t="str" cm="1">
        <f t="array" ref="R122">IF(INDEX(Templates!$I$2:$FP$150,ROW()-ROW(R$21)+1, MATCH(R$17,Templates!$I$1:FU$1,0))="","",INDEX(Templates!$I$2:$FP$150,ROW()-ROW(R$21)+1, MATCH(R$17,Templates!$I$1:FU$1,0)))</f>
        <v>Secondary CHW Loop 1</v>
      </c>
      <c r="S122" s="49" t="str" cm="1">
        <f t="array" ref="S122">IF(INDEX(Templates!$I$2:$FP$150,ROW()-ROW(S$21)+1, MATCH(S$17,Templates!$I$1:FV$1,0))="","",INDEX(Templates!$I$2:$FP$150,ROW()-ROW(S$21)+1, MATCH(S$17,Templates!$I$1:FV$1,0)))</f>
        <v/>
      </c>
      <c r="T122" s="49" t="str" cm="1">
        <f t="array" ref="T122">IF(INDEX(Templates!$I$2:$FP$150,ROW()-ROW(T$21)+1, MATCH(T$17,Templates!$I$1:FW$1,0))="","",INDEX(Templates!$I$2:$FP$150,ROW()-ROW(T$21)+1, MATCH(T$17,Templates!$I$1:FW$1,0)))</f>
        <v/>
      </c>
      <c r="U122" s="49" t="str" cm="1">
        <f t="array" ref="U122">IF(INDEX(Templates!$I$2:$FP$150,ROW()-ROW(U$21)+1, MATCH(U$17,Templates!$I$1:FX$1,0))="","",INDEX(Templates!$I$2:$FP$150,ROW()-ROW(U$21)+1, MATCH(U$17,Templates!$I$1:FX$1,0)))</f>
        <v/>
      </c>
      <c r="V122" s="49" t="str" cm="1">
        <f t="array" ref="V122">IF(INDEX(Templates!$I$2:$FP$150,ROW()-ROW(V$21)+1, MATCH(V$17,Templates!$I$1:FY$1,0))="","",INDEX(Templates!$I$2:$FP$150,ROW()-ROW(V$21)+1, MATCH(V$17,Templates!$I$1:FY$1,0)))</f>
        <v/>
      </c>
      <c r="W122" s="49" t="str" cm="1">
        <f t="array" ref="W122">IF(INDEX(Templates!$I$2:$FP$150,ROW()-ROW(W$21)+1, MATCH(W$17,Templates!$I$1:FZ$1,0))="","",INDEX(Templates!$I$2:$FP$150,ROW()-ROW(W$21)+1, MATCH(W$17,Templates!$I$1:FZ$1,0)))</f>
        <v>Secondary CHW Loop 1</v>
      </c>
      <c r="X122" s="49" t="str" cm="1">
        <f t="array" ref="X122">IF(INDEX(Templates!$I$2:$FP$150,ROW()-ROW(X$21)+1, MATCH(X$17,Templates!$I$1:GA$1,0))="","",INDEX(Templates!$I$2:$FP$150,ROW()-ROW(X$21)+1, MATCH(X$17,Templates!$I$1:GA$1,0)))</f>
        <v>Secondary CHW Loop 1</v>
      </c>
      <c r="Y122" s="49" t="str" cm="1">
        <f t="array" ref="Y122">IF(INDEX(Templates!$I$2:$FP$150,ROW()-ROW(Y$21)+1, MATCH(Y$17,Templates!$I$1:GB$1,0))="","",INDEX(Templates!$I$2:$FP$150,ROW()-ROW(Y$21)+1, MATCH(Y$17,Templates!$I$1:GB$1,0)))</f>
        <v>Secondary CHW Loop 1</v>
      </c>
      <c r="Z122" s="49" t="str" cm="1">
        <f t="array" ref="Z122">IF(INDEX(Templates!$I$2:$FP$150,ROW()-ROW(Z$21)+1, MATCH(Z$17,Templates!$I$1:GC$1,0))="","",INDEX(Templates!$I$2:$FP$150,ROW()-ROW(Z$21)+1, MATCH(Z$17,Templates!$I$1:GC$1,0)))</f>
        <v>Secondary CHW Loop 1</v>
      </c>
      <c r="AA122" s="49"/>
      <c r="AB122" s="49"/>
      <c r="AC122" s="49"/>
    </row>
    <row r="123" spans="1:29" s="18" customFormat="1">
      <c r="A123" s="35" t="s">
        <v>374</v>
      </c>
      <c r="B123" s="6" t="s">
        <v>378</v>
      </c>
      <c r="C123" s="60" t="str" cm="1">
        <f t="array" ref="C123">IF(INDEX(Templates!A$2:A$151,ROW()-ROW($21:$21)+1)="","",INDEX(Templates!A$2:A$151,ROW()-ROW($21:$21)+1))</f>
        <v>JSON_PATH:pumps[2]</v>
      </c>
      <c r="D123" s="60" t="str" cm="1">
        <f t="array" ref="D123">IF(INDEX(Templates!B$2:B$151,ROW()-ROW($21:$21)+1)="","",INDEX(Templates!B$2:B$151,ROW()-ROW($21:$21)+1))</f>
        <v>speed_control</v>
      </c>
      <c r="E123" s="60" t="str" cm="1">
        <f t="array" ref="E123">IF(INDEX(Templates!C$2:C$151,ROW()-ROW($21:$21)+1)="","",INDEX(Templates!C$2:C$151,ROW()-ROW($21:$21)+1))</f>
        <v/>
      </c>
      <c r="F123" s="119" t="str" cm="1">
        <f t="array" ref="F123">IF(INDEX(Templates!D$2:D$151,ROW()-ROW($21:$21)+1)="","",INDEX(Templates!D$2:D$151,ROW()-ROW($21:$21)+1))</f>
        <v/>
      </c>
      <c r="G123" s="107" t="str" cm="1">
        <f t="array" ref="G123">IF(INDEX(Templates!E$2:E$151,ROW()-ROW($21:$21)+1)="","",INDEX(Templates!E$2:E$151,ROW()-ROW($21:$21)+1))</f>
        <v>Pump</v>
      </c>
      <c r="H123" s="62" t="str" cm="1">
        <f t="array" ref="H123">IF(INDEX(Templates!F$2:F$151,ROW()-ROW($21:$21)+1)="","",INDEX(Templates!F$2:F$151,ROW()-ROW($21:$21)+1))</f>
        <v>Pump 3</v>
      </c>
      <c r="I123" s="62" t="str" cm="1">
        <f t="array" ref="I123">IF(INDEX(Templates!G$2:G$151,ROW()-ROW($21:$21)+1)="","",INDEX(Templates!G$2:G$151,ROW()-ROW($21:$21)+1))</f>
        <v>ASHRAE229 1</v>
      </c>
      <c r="J123" s="62" t="str" cm="1">
        <f t="array" ref="J123">IF(INDEX(Templates!H$2:H$151,ROW()-ROW($21:$21)+1)="","",INDEX(Templates!H$2:H$151,ROW()-ROW($21:$21)+1))</f>
        <v>speed_control</v>
      </c>
      <c r="K123" s="63" t="str" cm="1">
        <f t="array" ref="K123">IF(INDEX(Templates!I$2:I$151,ROW()-ROW($21:$21)+1)="","",INDEX(Templates!I$2:I$151,ROW()-ROW($21:$21)+1))</f>
        <v/>
      </c>
      <c r="L123" s="63" t="str" cm="1">
        <f t="array" ref="L123">IF(INDEX(Templates!J$2:J$151,ROW()-ROW($21:$21)+1)="","",INDEX(Templates!J$2:J$151,ROW()-ROW($21:$21)+1))</f>
        <v/>
      </c>
      <c r="M123" s="49" t="str" cm="1">
        <f t="array" ref="M123">IF(INDEX(Templates!$I$2:$FP$150,ROW()-ROW(M$21)+1, MATCH(M$17,Templates!$I$1:FP$1,0))="","",INDEX(Templates!$I$2:$FP$150,ROW()-ROW(M$21)+1, MATCH(M$17,Templates!$I$1:FP$1,0)))</f>
        <v>VARIABLE_SPEED</v>
      </c>
      <c r="N123" s="49" t="str" cm="1">
        <f t="array" ref="N123">IF(INDEX(Templates!$I$2:$FP$150,ROW()-ROW(N$21)+1, MATCH(N$17,Templates!$I$1:FQ$1,0))="","",INDEX(Templates!$I$2:$FP$150,ROW()-ROW(N$21)+1, MATCH(N$17,Templates!$I$1:FQ$1,0)))</f>
        <v>VARIABLE_SPEED</v>
      </c>
      <c r="O123" s="49" t="str" cm="1">
        <f t="array" ref="O123">IF(INDEX(Templates!$I$2:$FP$150,ROW()-ROW(O$21)+1, MATCH(O$17,Templates!$I$1:FR$1,0))="","",INDEX(Templates!$I$2:$FP$150,ROW()-ROW(O$21)+1, MATCH(O$17,Templates!$I$1:FR$1,0)))</f>
        <v>VARIABLE_SPEED</v>
      </c>
      <c r="P123" s="49" t="str" cm="1">
        <f t="array" ref="P123">IF(INDEX(Templates!$I$2:$FP$150,ROW()-ROW(P$21)+1, MATCH(P$17,Templates!$I$1:FS$1,0))="","",INDEX(Templates!$I$2:$FP$150,ROW()-ROW(P$21)+1, MATCH(P$17,Templates!$I$1:FS$1,0)))</f>
        <v>VARIABLE_SPEED</v>
      </c>
      <c r="Q123" s="49" t="str" cm="1">
        <f t="array" ref="Q123">IF(INDEX(Templates!$I$2:$FP$150,ROW()-ROW(Q$21)+1, MATCH(Q$17,Templates!$I$1:FT$1,0))="","",INDEX(Templates!$I$2:$FP$150,ROW()-ROW(Q$21)+1, MATCH(Q$17,Templates!$I$1:FT$1,0)))</f>
        <v>VARIABLE_SPEED</v>
      </c>
      <c r="R123" s="49" t="str" cm="1">
        <f t="array" ref="R123">IF(INDEX(Templates!$I$2:$FP$150,ROW()-ROW(R$21)+1, MATCH(R$17,Templates!$I$1:FU$1,0))="","",INDEX(Templates!$I$2:$FP$150,ROW()-ROW(R$21)+1, MATCH(R$17,Templates!$I$1:FU$1,0)))</f>
        <v>VARIABLE_SPEED</v>
      </c>
      <c r="S123" s="49" t="str" cm="1">
        <f t="array" ref="S123">IF(INDEX(Templates!$I$2:$FP$150,ROW()-ROW(S$21)+1, MATCH(S$17,Templates!$I$1:FV$1,0))="","",INDEX(Templates!$I$2:$FP$150,ROW()-ROW(S$21)+1, MATCH(S$17,Templates!$I$1:FV$1,0)))</f>
        <v/>
      </c>
      <c r="T123" s="49" t="str" cm="1">
        <f t="array" ref="T123">IF(INDEX(Templates!$I$2:$FP$150,ROW()-ROW(T$21)+1, MATCH(T$17,Templates!$I$1:FW$1,0))="","",INDEX(Templates!$I$2:$FP$150,ROW()-ROW(T$21)+1, MATCH(T$17,Templates!$I$1:FW$1,0)))</f>
        <v/>
      </c>
      <c r="U123" s="49" t="str" cm="1">
        <f t="array" ref="U123">IF(INDEX(Templates!$I$2:$FP$150,ROW()-ROW(U$21)+1, MATCH(U$17,Templates!$I$1:FX$1,0))="","",INDEX(Templates!$I$2:$FP$150,ROW()-ROW(U$21)+1, MATCH(U$17,Templates!$I$1:FX$1,0)))</f>
        <v/>
      </c>
      <c r="V123" s="49" t="str" cm="1">
        <f t="array" ref="V123">IF(INDEX(Templates!$I$2:$FP$150,ROW()-ROW(V$21)+1, MATCH(V$17,Templates!$I$1:FY$1,0))="","",INDEX(Templates!$I$2:$FP$150,ROW()-ROW(V$21)+1, MATCH(V$17,Templates!$I$1:FY$1,0)))</f>
        <v/>
      </c>
      <c r="W123" s="49" t="str" cm="1">
        <f t="array" ref="W123">IF(INDEX(Templates!$I$2:$FP$150,ROW()-ROW(W$21)+1, MATCH(W$17,Templates!$I$1:FZ$1,0))="","",INDEX(Templates!$I$2:$FP$150,ROW()-ROW(W$21)+1, MATCH(W$17,Templates!$I$1:FZ$1,0)))</f>
        <v>VARIABLE_SPEED</v>
      </c>
      <c r="X123" s="49" t="str" cm="1">
        <f t="array" ref="X123">IF(INDEX(Templates!$I$2:$FP$150,ROW()-ROW(X$21)+1, MATCH(X$17,Templates!$I$1:GA$1,0))="","",INDEX(Templates!$I$2:$FP$150,ROW()-ROW(X$21)+1, MATCH(X$17,Templates!$I$1:GA$1,0)))</f>
        <v>VARIABLE_SPEED</v>
      </c>
      <c r="Y123" s="49" t="str" cm="1">
        <f t="array" ref="Y123">IF(INDEX(Templates!$I$2:$FP$150,ROW()-ROW(Y$21)+1, MATCH(Y$17,Templates!$I$1:GB$1,0))="","",INDEX(Templates!$I$2:$FP$150,ROW()-ROW(Y$21)+1, MATCH(Y$17,Templates!$I$1:GB$1,0)))</f>
        <v>VARIABLE_SPEED</v>
      </c>
      <c r="Z123" s="49" t="str" cm="1">
        <f t="array" ref="Z123">IF(INDEX(Templates!$I$2:$FP$150,ROW()-ROW(Z$21)+1, MATCH(Z$17,Templates!$I$1:GC$1,0))="","",INDEX(Templates!$I$2:$FP$150,ROW()-ROW(Z$21)+1, MATCH(Z$17,Templates!$I$1:GC$1,0)))</f>
        <v>VARIABLE_SPEED</v>
      </c>
      <c r="AA123" s="49"/>
      <c r="AB123" s="49"/>
      <c r="AC123" s="49"/>
    </row>
    <row r="124" spans="1:29" s="18" customFormat="1">
      <c r="A124" s="35" t="s">
        <v>374</v>
      </c>
      <c r="B124" s="6" t="s">
        <v>378</v>
      </c>
      <c r="C124" s="60" t="str" cm="1">
        <f t="array" ref="C124">IF(INDEX(Templates!A$2:A$151,ROW()-ROW($21:$21)+1)="","",INDEX(Templates!A$2:A$151,ROW()-ROW($21:$21)+1))</f>
        <v>JSON_PATH:fluid_loops[0]</v>
      </c>
      <c r="D124" s="60" t="str" cm="1">
        <f t="array" ref="D124">IF(INDEX(Templates!B$2:B$151,ROW()-ROW($21:$21)+1)="","",INDEX(Templates!B$2:B$151,ROW()-ROW($21:$21)+1))</f>
        <v>id</v>
      </c>
      <c r="E124" s="60" t="str" cm="1">
        <f t="array" ref="E124">IF(INDEX(Templates!C$2:C$151,ROW()-ROW($21:$21)+1)="","",INDEX(Templates!C$2:C$151,ROW()-ROW($21:$21)+1))</f>
        <v/>
      </c>
      <c r="F124" s="119"/>
      <c r="G124" s="107" t="str" cm="1">
        <f t="array" ref="G124">IF(INDEX(Templates!E$2:E$151,ROW()-ROW($21:$21)+1)="","",INDEX(Templates!E$2:E$151,ROW()-ROW($21:$21)+1))</f>
        <v>FluidLoop</v>
      </c>
      <c r="H124" s="62" t="str" cm="1">
        <f t="array" ref="H124">IF(INDEX(Templates!F$2:F$151,ROW()-ROW($21:$21)+1)="","",INDEX(Templates!F$2:F$151,ROW()-ROW($21:$21)+1))</f>
        <v>Loop 1</v>
      </c>
      <c r="I124" s="62" t="str" cm="1">
        <f t="array" ref="I124">IF(INDEX(Templates!G$2:G$151,ROW()-ROW($21:$21)+1)="","",INDEX(Templates!G$2:G$151,ROW()-ROW($21:$21)+1))</f>
        <v>ASHRAE229 1</v>
      </c>
      <c r="J124" s="62" t="str" cm="1">
        <f t="array" ref="J124">IF(INDEX(Templates!H$2:H$151,ROW()-ROW($21:$21)+1)="","",INDEX(Templates!H$2:H$151,ROW()-ROW($21:$21)+1))</f>
        <v>id</v>
      </c>
      <c r="K124" s="63" t="str" cm="1">
        <f t="array" ref="K124">IF(INDEX(Templates!I$2:I$151,ROW()-ROW($21:$21)+1)="","",INDEX(Templates!I$2:I$151,ROW()-ROW($21:$21)+1))</f>
        <v/>
      </c>
      <c r="L124" s="63" t="str" cm="1">
        <f t="array" ref="L124">IF(INDEX(Templates!J$2:J$151,ROW()-ROW($21:$21)+1)="","",INDEX(Templates!J$2:J$151,ROW()-ROW($21:$21)+1))</f>
        <v/>
      </c>
      <c r="M124" s="49" t="str" cm="1">
        <f t="array" ref="M124">IF(INDEX(Templates!$I$2:$FP$150,ROW()-ROW(M$21)+1, MATCH(M$17,Templates!$I$1:FP$1,0))="","",INDEX(Templates!$I$2:$FP$150,ROW()-ROW(M$21)+1, MATCH(M$17,Templates!$I$1:FP$1,0)))</f>
        <v>Boiler Loop 1</v>
      </c>
      <c r="N124" s="49" t="str" cm="1">
        <f t="array" ref="N124">IF(INDEX(Templates!$I$2:$FP$150,ROW()-ROW(N$21)+1, MATCH(N$17,Templates!$I$1:FQ$1,0))="","",INDEX(Templates!$I$2:$FP$150,ROW()-ROW(N$21)+1, MATCH(N$17,Templates!$I$1:FQ$1,0)))</f>
        <v>Boiler Loop 1</v>
      </c>
      <c r="O124" s="49" t="str" cm="1">
        <f t="array" ref="O124">IF(INDEX(Templates!$I$2:$FP$150,ROW()-ROW(O$21)+1, MATCH(O$17,Templates!$I$1:FR$1,0))="","",INDEX(Templates!$I$2:$FP$150,ROW()-ROW(O$21)+1, MATCH(O$17,Templates!$I$1:FR$1,0)))</f>
        <v>Boiler Loop 1</v>
      </c>
      <c r="P124" s="49" t="str" cm="1">
        <f t="array" ref="P124">IF(INDEX(Templates!$I$2:$FP$150,ROW()-ROW(P$21)+1, MATCH(P$17,Templates!$I$1:FS$1,0))="","",INDEX(Templates!$I$2:$FP$150,ROW()-ROW(P$21)+1, MATCH(P$17,Templates!$I$1:FS$1,0)))</f>
        <v>Boiler Loop 1</v>
      </c>
      <c r="Q124" s="49" t="str" cm="1">
        <f t="array" ref="Q124">IF(INDEX(Templates!$I$2:$FP$150,ROW()-ROW(Q$21)+1, MATCH(Q$17,Templates!$I$1:FT$1,0))="","",INDEX(Templates!$I$2:$FP$150,ROW()-ROW(Q$21)+1, MATCH(Q$17,Templates!$I$1:FT$1,0)))</f>
        <v>Boiler Loop 1</v>
      </c>
      <c r="R124" s="49" t="str" cm="1">
        <f t="array" ref="R124">IF(INDEX(Templates!$I$2:$FP$150,ROW()-ROW(R$21)+1, MATCH(R$17,Templates!$I$1:FU$1,0))="","",INDEX(Templates!$I$2:$FP$150,ROW()-ROW(R$21)+1, MATCH(R$17,Templates!$I$1:FU$1,0)))</f>
        <v>Boiler Loop 1</v>
      </c>
      <c r="S124" s="49" t="str" cm="1">
        <f t="array" ref="S124">IF(INDEX(Templates!$I$2:$FP$150,ROW()-ROW(S$21)+1, MATCH(S$17,Templates!$I$1:FV$1,0))="","",INDEX(Templates!$I$2:$FP$150,ROW()-ROW(S$21)+1, MATCH(S$17,Templates!$I$1:FV$1,0)))</f>
        <v/>
      </c>
      <c r="T124" s="49" t="str" cm="1">
        <f t="array" ref="T124">IF(INDEX(Templates!$I$2:$FP$150,ROW()-ROW(T$21)+1, MATCH(T$17,Templates!$I$1:FW$1,0))="","",INDEX(Templates!$I$2:$FP$150,ROW()-ROW(T$21)+1, MATCH(T$17,Templates!$I$1:FW$1,0)))</f>
        <v/>
      </c>
      <c r="U124" s="49" t="str" cm="1">
        <f t="array" ref="U124">IF(INDEX(Templates!$I$2:$FP$150,ROW()-ROW(U$21)+1, MATCH(U$17,Templates!$I$1:FX$1,0))="","",INDEX(Templates!$I$2:$FP$150,ROW()-ROW(U$21)+1, MATCH(U$17,Templates!$I$1:FX$1,0)))</f>
        <v/>
      </c>
      <c r="V124" s="49" t="str" cm="1">
        <f t="array" ref="V124">IF(INDEX(Templates!$I$2:$FP$150,ROW()-ROW(V$21)+1, MATCH(V$17,Templates!$I$1:FY$1,0))="","",INDEX(Templates!$I$2:$FP$150,ROW()-ROW(V$21)+1, MATCH(V$17,Templates!$I$1:FY$1,0)))</f>
        <v/>
      </c>
      <c r="W124" s="49" t="str" cm="1">
        <f t="array" ref="W124">IF(INDEX(Templates!$I$2:$FP$150,ROW()-ROW(W$21)+1, MATCH(W$17,Templates!$I$1:FZ$1,0))="","",INDEX(Templates!$I$2:$FP$150,ROW()-ROW(W$21)+1, MATCH(W$17,Templates!$I$1:FZ$1,0)))</f>
        <v>Boiler Loop 1</v>
      </c>
      <c r="X124" s="49" t="str" cm="1">
        <f t="array" ref="X124">IF(INDEX(Templates!$I$2:$FP$150,ROW()-ROW(X$21)+1, MATCH(X$17,Templates!$I$1:GA$1,0))="","",INDEX(Templates!$I$2:$FP$150,ROW()-ROW(X$21)+1, MATCH(X$17,Templates!$I$1:GA$1,0)))</f>
        <v>Boiler Loop 1</v>
      </c>
      <c r="Y124" s="49" t="str" cm="1">
        <f t="array" ref="Y124">IF(INDEX(Templates!$I$2:$FP$150,ROW()-ROW(Y$21)+1, MATCH(Y$17,Templates!$I$1:GB$1,0))="","",INDEX(Templates!$I$2:$FP$150,ROW()-ROW(Y$21)+1, MATCH(Y$17,Templates!$I$1:GB$1,0)))</f>
        <v>Boiler Loop 1</v>
      </c>
      <c r="Z124" s="49" t="str" cm="1">
        <f t="array" ref="Z124">IF(INDEX(Templates!$I$2:$FP$150,ROW()-ROW(Z$21)+1, MATCH(Z$17,Templates!$I$1:GC$1,0))="","",INDEX(Templates!$I$2:$FP$150,ROW()-ROW(Z$21)+1, MATCH(Z$17,Templates!$I$1:GC$1,0)))</f>
        <v>Boiler Loop 1</v>
      </c>
      <c r="AA124" s="49"/>
      <c r="AB124" s="49"/>
      <c r="AC124" s="49"/>
    </row>
    <row r="125" spans="1:29" s="18" customFormat="1">
      <c r="A125" s="35" t="s">
        <v>374</v>
      </c>
      <c r="B125" s="6" t="s">
        <v>378</v>
      </c>
      <c r="C125" s="60" t="str" cm="1">
        <f t="array" ref="C125">IF(INDEX(Templates!A$2:A$151,ROW()-ROW($21:$21)+1)="","",INDEX(Templates!A$2:A$151,ROW()-ROW($21:$21)+1))</f>
        <v>JSON_PATH:fluid_loops[0]</v>
      </c>
      <c r="D125" s="60" t="str" cm="1">
        <f t="array" ref="D125">IF(INDEX(Templates!B$2:B$151,ROW()-ROW($21:$21)+1)="","",INDEX(Templates!B$2:B$151,ROW()-ROW($21:$21)+1))</f>
        <v>type</v>
      </c>
      <c r="E125" s="60" t="str" cm="1">
        <f t="array" ref="E125">IF(INDEX(Templates!C$2:C$151,ROW()-ROW($21:$21)+1)="","",INDEX(Templates!C$2:C$151,ROW()-ROW($21:$21)+1))</f>
        <v/>
      </c>
      <c r="F125" s="119"/>
      <c r="G125" s="107" t="str" cm="1">
        <f t="array" ref="G125">IF(INDEX(Templates!E$2:E$151,ROW()-ROW($21:$21)+1)="","",INDEX(Templates!E$2:E$151,ROW()-ROW($21:$21)+1))</f>
        <v>FluidLoop</v>
      </c>
      <c r="H125" s="62" t="str" cm="1">
        <f t="array" ref="H125">IF(INDEX(Templates!F$2:F$151,ROW()-ROW($21:$21)+1)="","",INDEX(Templates!F$2:F$151,ROW()-ROW($21:$21)+1))</f>
        <v>Loop 1</v>
      </c>
      <c r="I125" s="62" t="str" cm="1">
        <f t="array" ref="I125">IF(INDEX(Templates!G$2:G$151,ROW()-ROW($21:$21)+1)="","",INDEX(Templates!G$2:G$151,ROW()-ROW($21:$21)+1))</f>
        <v>ASHRAE229 1</v>
      </c>
      <c r="J125" s="62" t="str" cm="1">
        <f t="array" ref="J125">IF(INDEX(Templates!H$2:H$151,ROW()-ROW($21:$21)+1)="","",INDEX(Templates!H$2:H$151,ROW()-ROW($21:$21)+1))</f>
        <v>type</v>
      </c>
      <c r="K125" s="63" t="str" cm="1">
        <f t="array" ref="K125">IF(INDEX(Templates!I$2:I$151,ROW()-ROW($21:$21)+1)="","",INDEX(Templates!I$2:I$151,ROW()-ROW($21:$21)+1))</f>
        <v/>
      </c>
      <c r="L125" s="63" t="str" cm="1">
        <f t="array" ref="L125">IF(INDEX(Templates!J$2:J$151,ROW()-ROW($21:$21)+1)="","",INDEX(Templates!J$2:J$151,ROW()-ROW($21:$21)+1))</f>
        <v/>
      </c>
      <c r="M125" s="49" t="str" cm="1">
        <f t="array" ref="M125">IF(INDEX(Templates!$I$2:$FP$150,ROW()-ROW(M$21)+1, MATCH(M$17,Templates!$I$1:FP$1,0))="","",INDEX(Templates!$I$2:$FP$150,ROW()-ROW(M$21)+1, MATCH(M$17,Templates!$I$1:FP$1,0)))</f>
        <v>HEATING</v>
      </c>
      <c r="N125" s="49" t="str" cm="1">
        <f t="array" ref="N125">IF(INDEX(Templates!$I$2:$FP$150,ROW()-ROW(N$21)+1, MATCH(N$17,Templates!$I$1:FQ$1,0))="","",INDEX(Templates!$I$2:$FP$150,ROW()-ROW(N$21)+1, MATCH(N$17,Templates!$I$1:FQ$1,0)))</f>
        <v>HEATING</v>
      </c>
      <c r="O125" s="49" t="str" cm="1">
        <f t="array" ref="O125">IF(INDEX(Templates!$I$2:$FP$150,ROW()-ROW(O$21)+1, MATCH(O$17,Templates!$I$1:FR$1,0))="","",INDEX(Templates!$I$2:$FP$150,ROW()-ROW(O$21)+1, MATCH(O$17,Templates!$I$1:FR$1,0)))</f>
        <v>HEATING</v>
      </c>
      <c r="P125" s="49" t="str" cm="1">
        <f t="array" ref="P125">IF(INDEX(Templates!$I$2:$FP$150,ROW()-ROW(P$21)+1, MATCH(P$17,Templates!$I$1:FS$1,0))="","",INDEX(Templates!$I$2:$FP$150,ROW()-ROW(P$21)+1, MATCH(P$17,Templates!$I$1:FS$1,0)))</f>
        <v>HEATING</v>
      </c>
      <c r="Q125" s="49" t="str" cm="1">
        <f t="array" ref="Q125">IF(INDEX(Templates!$I$2:$FP$150,ROW()-ROW(Q$21)+1, MATCH(Q$17,Templates!$I$1:FT$1,0))="","",INDEX(Templates!$I$2:$FP$150,ROW()-ROW(Q$21)+1, MATCH(Q$17,Templates!$I$1:FT$1,0)))</f>
        <v>HEATING</v>
      </c>
      <c r="R125" s="49" t="str" cm="1">
        <f t="array" ref="R125">IF(INDEX(Templates!$I$2:$FP$150,ROW()-ROW(R$21)+1, MATCH(R$17,Templates!$I$1:FU$1,0))="","",INDEX(Templates!$I$2:$FP$150,ROW()-ROW(R$21)+1, MATCH(R$17,Templates!$I$1:FU$1,0)))</f>
        <v>HEATING</v>
      </c>
      <c r="S125" s="49" t="str" cm="1">
        <f t="array" ref="S125">IF(INDEX(Templates!$I$2:$FP$150,ROW()-ROW(S$21)+1, MATCH(S$17,Templates!$I$1:FV$1,0))="","",INDEX(Templates!$I$2:$FP$150,ROW()-ROW(S$21)+1, MATCH(S$17,Templates!$I$1:FV$1,0)))</f>
        <v/>
      </c>
      <c r="T125" s="49" t="str" cm="1">
        <f t="array" ref="T125">IF(INDEX(Templates!$I$2:$FP$150,ROW()-ROW(T$21)+1, MATCH(T$17,Templates!$I$1:FW$1,0))="","",INDEX(Templates!$I$2:$FP$150,ROW()-ROW(T$21)+1, MATCH(T$17,Templates!$I$1:FW$1,0)))</f>
        <v/>
      </c>
      <c r="U125" s="49" t="str" cm="1">
        <f t="array" ref="U125">IF(INDEX(Templates!$I$2:$FP$150,ROW()-ROW(U$21)+1, MATCH(U$17,Templates!$I$1:FX$1,0))="","",INDEX(Templates!$I$2:$FP$150,ROW()-ROW(U$21)+1, MATCH(U$17,Templates!$I$1:FX$1,0)))</f>
        <v/>
      </c>
      <c r="V125" s="49" t="str" cm="1">
        <f t="array" ref="V125">IF(INDEX(Templates!$I$2:$FP$150,ROW()-ROW(V$21)+1, MATCH(V$17,Templates!$I$1:FY$1,0))="","",INDEX(Templates!$I$2:$FP$150,ROW()-ROW(V$21)+1, MATCH(V$17,Templates!$I$1:FY$1,0)))</f>
        <v/>
      </c>
      <c r="W125" s="49" t="str" cm="1">
        <f t="array" ref="W125">IF(INDEX(Templates!$I$2:$FP$150,ROW()-ROW(W$21)+1, MATCH(W$17,Templates!$I$1:FZ$1,0))="","",INDEX(Templates!$I$2:$FP$150,ROW()-ROW(W$21)+1, MATCH(W$17,Templates!$I$1:FZ$1,0)))</f>
        <v>HEATING</v>
      </c>
      <c r="X125" s="49" t="str" cm="1">
        <f t="array" ref="X125">IF(INDEX(Templates!$I$2:$FP$150,ROW()-ROW(X$21)+1, MATCH(X$17,Templates!$I$1:GA$1,0))="","",INDEX(Templates!$I$2:$FP$150,ROW()-ROW(X$21)+1, MATCH(X$17,Templates!$I$1:GA$1,0)))</f>
        <v>HEATING</v>
      </c>
      <c r="Y125" s="49" t="str" cm="1">
        <f t="array" ref="Y125">IF(INDEX(Templates!$I$2:$FP$150,ROW()-ROW(Y$21)+1, MATCH(Y$17,Templates!$I$1:GB$1,0))="","",INDEX(Templates!$I$2:$FP$150,ROW()-ROW(Y$21)+1, MATCH(Y$17,Templates!$I$1:GB$1,0)))</f>
        <v>HEATING</v>
      </c>
      <c r="Z125" s="49" t="str" cm="1">
        <f t="array" ref="Z125">IF(INDEX(Templates!$I$2:$FP$150,ROW()-ROW(Z$21)+1, MATCH(Z$17,Templates!$I$1:GC$1,0))="","",INDEX(Templates!$I$2:$FP$150,ROW()-ROW(Z$21)+1, MATCH(Z$17,Templates!$I$1:GC$1,0)))</f>
        <v>HEATING</v>
      </c>
      <c r="AA125" s="49"/>
      <c r="AB125" s="49"/>
      <c r="AC125" s="49"/>
    </row>
    <row r="126" spans="1:29" s="18" customFormat="1">
      <c r="A126" s="35" t="s">
        <v>374</v>
      </c>
      <c r="B126" s="6" t="s">
        <v>378</v>
      </c>
      <c r="C126" s="60" t="str" cm="1">
        <f t="array" ref="C126">IF(INDEX(Templates!A$2:A$151,ROW()-ROW($21:$21)+1)="","",INDEX(Templates!A$2:A$151,ROW()-ROW($21:$21)+1))</f>
        <v>JSON_PATH:fluid_loops[0]</v>
      </c>
      <c r="D126" s="60" t="str" cm="1">
        <f t="array" ref="D126">IF(INDEX(Templates!B$2:B$151,ROW()-ROW($21:$21)+1)="","",INDEX(Templates!B$2:B$151,ROW()-ROW($21:$21)+1))</f>
        <v>cooling_or_condensing_design_and_control</v>
      </c>
      <c r="E126" s="60" t="str" cm="1">
        <f t="array" ref="E126">IF(INDEX(Templates!C$2:C$151,ROW()-ROW($21:$21)+1)="","",INDEX(Templates!C$2:C$151,ROW()-ROW($21:$21)+1))</f>
        <v>id</v>
      </c>
      <c r="F126" s="119"/>
      <c r="G126" s="107" t="str" cm="1">
        <f t="array" ref="G126">IF(INDEX(Templates!E$2:E$151,ROW()-ROW($21:$21)+1)="","",INDEX(Templates!E$2:E$151,ROW()-ROW($21:$21)+1))</f>
        <v>FluidLoopDesignAndControl</v>
      </c>
      <c r="H126" s="62" t="str" cm="1">
        <f t="array" ref="H126">IF(INDEX(Templates!F$2:F$151,ROW()-ROW($21:$21)+1)="","",INDEX(Templates!F$2:F$151,ROW()-ROW($21:$21)+1))</f>
        <v>DAC 1</v>
      </c>
      <c r="I126" s="62" t="str" cm="1">
        <f t="array" ref="I126">IF(INDEX(Templates!G$2:G$151,ROW()-ROW($21:$21)+1)="","",INDEX(Templates!G$2:G$151,ROW()-ROW($21:$21)+1))</f>
        <v>Loop 1</v>
      </c>
      <c r="J126" s="62" t="str" cm="1">
        <f t="array" ref="J126">IF(INDEX(Templates!H$2:H$151,ROW()-ROW($21:$21)+1)="","",INDEX(Templates!H$2:H$151,ROW()-ROW($21:$21)+1))</f>
        <v>id</v>
      </c>
      <c r="K126" s="63" t="str" cm="1">
        <f t="array" ref="K126">IF(INDEX(Templates!I$2:I$151,ROW()-ROW($21:$21)+1)="","",INDEX(Templates!I$2:I$151,ROW()-ROW($21:$21)+1))</f>
        <v/>
      </c>
      <c r="L126" s="63" t="str" cm="1">
        <f t="array" ref="L126">IF(INDEX(Templates!J$2:J$151,ROW()-ROW($21:$21)+1)="","",INDEX(Templates!J$2:J$151,ROW()-ROW($21:$21)+1))</f>
        <v/>
      </c>
      <c r="M126" s="49" t="str" cm="1">
        <f t="array" ref="M126">IF(INDEX(Templates!$I$2:$FP$150,ROW()-ROW(M$21)+1, MATCH(M$17,Templates!$I$1:FP$1,0))="","",INDEX(Templates!$I$2:$FP$150,ROW()-ROW(M$21)+1, MATCH(M$17,Templates!$I$1:FP$1,0)))</f>
        <v/>
      </c>
      <c r="N126" s="49" t="str" cm="1">
        <f t="array" ref="N126">IF(INDEX(Templates!$I$2:$FP$150,ROW()-ROW(N$21)+1, MATCH(N$17,Templates!$I$1:FQ$1,0))="","",INDEX(Templates!$I$2:$FP$150,ROW()-ROW(N$21)+1, MATCH(N$17,Templates!$I$1:FQ$1,0)))</f>
        <v/>
      </c>
      <c r="O126" s="49" t="str" cm="1">
        <f t="array" ref="O126">IF(INDEX(Templates!$I$2:$FP$150,ROW()-ROW(O$21)+1, MATCH(O$17,Templates!$I$1:FR$1,0))="","",INDEX(Templates!$I$2:$FP$150,ROW()-ROW(O$21)+1, MATCH(O$17,Templates!$I$1:FR$1,0)))</f>
        <v/>
      </c>
      <c r="P126" s="49" t="str" cm="1">
        <f t="array" ref="P126">IF(INDEX(Templates!$I$2:$FP$150,ROW()-ROW(P$21)+1, MATCH(P$17,Templates!$I$1:FS$1,0))="","",INDEX(Templates!$I$2:$FP$150,ROW()-ROW(P$21)+1, MATCH(P$17,Templates!$I$1:FS$1,0)))</f>
        <v/>
      </c>
      <c r="Q126" s="49" t="str" cm="1">
        <f t="array" ref="Q126">IF(INDEX(Templates!$I$2:$FP$150,ROW()-ROW(Q$21)+1, MATCH(Q$17,Templates!$I$1:FT$1,0))="","",INDEX(Templates!$I$2:$FP$150,ROW()-ROW(Q$21)+1, MATCH(Q$17,Templates!$I$1:FT$1,0)))</f>
        <v/>
      </c>
      <c r="R126" s="49" t="str" cm="1">
        <f t="array" ref="R126">IF(INDEX(Templates!$I$2:$FP$150,ROW()-ROW(R$21)+1, MATCH(R$17,Templates!$I$1:FU$1,0))="","",INDEX(Templates!$I$2:$FP$150,ROW()-ROW(R$21)+1, MATCH(R$17,Templates!$I$1:FU$1,0)))</f>
        <v/>
      </c>
      <c r="S126" s="49" t="str" cm="1">
        <f t="array" ref="S126">IF(INDEX(Templates!$I$2:$FP$150,ROW()-ROW(S$21)+1, MATCH(S$17,Templates!$I$1:FV$1,0))="","",INDEX(Templates!$I$2:$FP$150,ROW()-ROW(S$21)+1, MATCH(S$17,Templates!$I$1:FV$1,0)))</f>
        <v/>
      </c>
      <c r="T126" s="49" t="str" cm="1">
        <f t="array" ref="T126">IF(INDEX(Templates!$I$2:$FP$150,ROW()-ROW(T$21)+1, MATCH(T$17,Templates!$I$1:FW$1,0))="","",INDEX(Templates!$I$2:$FP$150,ROW()-ROW(T$21)+1, MATCH(T$17,Templates!$I$1:FW$1,0)))</f>
        <v/>
      </c>
      <c r="U126" s="49" t="str" cm="1">
        <f t="array" ref="U126">IF(INDEX(Templates!$I$2:$FP$150,ROW()-ROW(U$21)+1, MATCH(U$17,Templates!$I$1:FX$1,0))="","",INDEX(Templates!$I$2:$FP$150,ROW()-ROW(U$21)+1, MATCH(U$17,Templates!$I$1:FX$1,0)))</f>
        <v/>
      </c>
      <c r="V126" s="49" t="str" cm="1">
        <f t="array" ref="V126">IF(INDEX(Templates!$I$2:$FP$150,ROW()-ROW(V$21)+1, MATCH(V$17,Templates!$I$1:FY$1,0))="","",INDEX(Templates!$I$2:$FP$150,ROW()-ROW(V$21)+1, MATCH(V$17,Templates!$I$1:FY$1,0)))</f>
        <v/>
      </c>
      <c r="W126" s="49" t="str" cm="1">
        <f t="array" ref="W126">IF(INDEX(Templates!$I$2:$FP$150,ROW()-ROW(W$21)+1, MATCH(W$17,Templates!$I$1:FZ$1,0))="","",INDEX(Templates!$I$2:$FP$150,ROW()-ROW(W$21)+1, MATCH(W$17,Templates!$I$1:FZ$1,0)))</f>
        <v/>
      </c>
      <c r="X126" s="49" t="str" cm="1">
        <f t="array" ref="X126">IF(INDEX(Templates!$I$2:$FP$150,ROW()-ROW(X$21)+1, MATCH(X$17,Templates!$I$1:GA$1,0))="","",INDEX(Templates!$I$2:$FP$150,ROW()-ROW(X$21)+1, MATCH(X$17,Templates!$I$1:GA$1,0)))</f>
        <v/>
      </c>
      <c r="Y126" s="49" t="str" cm="1">
        <f t="array" ref="Y126">IF(INDEX(Templates!$I$2:$FP$150,ROW()-ROW(Y$21)+1, MATCH(Y$17,Templates!$I$1:GB$1,0))="","",INDEX(Templates!$I$2:$FP$150,ROW()-ROW(Y$21)+1, MATCH(Y$17,Templates!$I$1:GB$1,0)))</f>
        <v/>
      </c>
      <c r="Z126" s="49" t="str" cm="1">
        <f t="array" ref="Z126">IF(INDEX(Templates!$I$2:$FP$150,ROW()-ROW(Z$21)+1, MATCH(Z$17,Templates!$I$1:GC$1,0))="","",INDEX(Templates!$I$2:$FP$150,ROW()-ROW(Z$21)+1, MATCH(Z$17,Templates!$I$1:GC$1,0)))</f>
        <v/>
      </c>
      <c r="AA126" s="49"/>
      <c r="AB126" s="49"/>
      <c r="AC126" s="49"/>
    </row>
    <row r="127" spans="1:29" s="18" customFormat="1">
      <c r="A127" s="35" t="s">
        <v>374</v>
      </c>
      <c r="B127" s="6" t="s">
        <v>378</v>
      </c>
      <c r="C127" s="60" t="str" cm="1">
        <f t="array" ref="C127">IF(INDEX(Templates!A$2:A$151,ROW()-ROW($21:$21)+1)="","",INDEX(Templates!A$2:A$151,ROW()-ROW($21:$21)+1))</f>
        <v>JSON_PATH:fluid_loops[0]</v>
      </c>
      <c r="D127" s="60" t="str" cm="1">
        <f t="array" ref="D127">IF(INDEX(Templates!B$2:B$151,ROW()-ROW($21:$21)+1)="","",INDEX(Templates!B$2:B$151,ROW()-ROW($21:$21)+1))</f>
        <v>cooling_or_condensing_design_and_control</v>
      </c>
      <c r="E127" s="60" t="str" cm="1">
        <f t="array" ref="E127">IF(INDEX(Templates!C$2:C$151,ROW()-ROW($21:$21)+1)="","",INDEX(Templates!C$2:C$151,ROW()-ROW($21:$21)+1))</f>
        <v>design_supply_temperature</v>
      </c>
      <c r="F127" s="119"/>
      <c r="G127" s="107" t="str" cm="1">
        <f t="array" ref="G127">IF(INDEX(Templates!E$2:E$151,ROW()-ROW($21:$21)+1)="","",INDEX(Templates!E$2:E$151,ROW()-ROW($21:$21)+1))</f>
        <v>FluidLoopDesignAndControl</v>
      </c>
      <c r="H127" s="62" t="str" cm="1">
        <f t="array" ref="H127">IF(INDEX(Templates!F$2:F$151,ROW()-ROW($21:$21)+1)="","",INDEX(Templates!F$2:F$151,ROW()-ROW($21:$21)+1))</f>
        <v>DAC 1</v>
      </c>
      <c r="I127" s="62" t="str" cm="1">
        <f t="array" ref="I127">IF(INDEX(Templates!G$2:G$151,ROW()-ROW($21:$21)+1)="","",INDEX(Templates!G$2:G$151,ROW()-ROW($21:$21)+1))</f>
        <v>Loop 1</v>
      </c>
      <c r="J127" s="62" t="str" cm="1">
        <f t="array" ref="J127">IF(INDEX(Templates!H$2:H$151,ROW()-ROW($21:$21)+1)="","",INDEX(Templates!H$2:H$151,ROW()-ROW($21:$21)+1))</f>
        <v>design_supply_temperature</v>
      </c>
      <c r="K127" s="63" t="str" cm="1">
        <f t="array" ref="K127">IF(INDEX(Templates!I$2:I$151,ROW()-ROW($21:$21)+1)="","",INDEX(Templates!I$2:I$151,ROW()-ROW($21:$21)+1))</f>
        <v>temperature</v>
      </c>
      <c r="L127" s="63" t="str" cm="1">
        <f t="array" ref="L127">IF(INDEX(Templates!J$2:J$151,ROW()-ROW($21:$21)+1)="","",INDEX(Templates!J$2:J$151,ROW()-ROW($21:$21)+1))</f>
        <v>F</v>
      </c>
      <c r="M127" s="49" t="str" cm="1">
        <f t="array" ref="M127">IF(INDEX(Templates!$I$2:$FP$150,ROW()-ROW(M$21)+1, MATCH(M$17,Templates!$I$1:FP$1,0))="","",INDEX(Templates!$I$2:$FP$150,ROW()-ROW(M$21)+1, MATCH(M$17,Templates!$I$1:FP$1,0)))</f>
        <v/>
      </c>
      <c r="N127" s="49" t="str" cm="1">
        <f t="array" ref="N127">IF(INDEX(Templates!$I$2:$FP$150,ROW()-ROW(N$21)+1, MATCH(N$17,Templates!$I$1:FQ$1,0))="","",INDEX(Templates!$I$2:$FP$150,ROW()-ROW(N$21)+1, MATCH(N$17,Templates!$I$1:FQ$1,0)))</f>
        <v/>
      </c>
      <c r="O127" s="49" t="str" cm="1">
        <f t="array" ref="O127">IF(INDEX(Templates!$I$2:$FP$150,ROW()-ROW(O$21)+1, MATCH(O$17,Templates!$I$1:FR$1,0))="","",INDEX(Templates!$I$2:$FP$150,ROW()-ROW(O$21)+1, MATCH(O$17,Templates!$I$1:FR$1,0)))</f>
        <v/>
      </c>
      <c r="P127" s="49" t="str" cm="1">
        <f t="array" ref="P127">IF(INDEX(Templates!$I$2:$FP$150,ROW()-ROW(P$21)+1, MATCH(P$17,Templates!$I$1:FS$1,0))="","",INDEX(Templates!$I$2:$FP$150,ROW()-ROW(P$21)+1, MATCH(P$17,Templates!$I$1:FS$1,0)))</f>
        <v/>
      </c>
      <c r="Q127" s="49" t="str" cm="1">
        <f t="array" ref="Q127">IF(INDEX(Templates!$I$2:$FP$150,ROW()-ROW(Q$21)+1, MATCH(Q$17,Templates!$I$1:FT$1,0))="","",INDEX(Templates!$I$2:$FP$150,ROW()-ROW(Q$21)+1, MATCH(Q$17,Templates!$I$1:FT$1,0)))</f>
        <v/>
      </c>
      <c r="R127" s="49" t="str" cm="1">
        <f t="array" ref="R127">IF(INDEX(Templates!$I$2:$FP$150,ROW()-ROW(R$21)+1, MATCH(R$17,Templates!$I$1:FU$1,0))="","",INDEX(Templates!$I$2:$FP$150,ROW()-ROW(R$21)+1, MATCH(R$17,Templates!$I$1:FU$1,0)))</f>
        <v/>
      </c>
      <c r="S127" s="49" t="str" cm="1">
        <f t="array" ref="S127">IF(INDEX(Templates!$I$2:$FP$150,ROW()-ROW(S$21)+1, MATCH(S$17,Templates!$I$1:FV$1,0))="","",INDEX(Templates!$I$2:$FP$150,ROW()-ROW(S$21)+1, MATCH(S$17,Templates!$I$1:FV$1,0)))</f>
        <v/>
      </c>
      <c r="T127" s="49" t="str" cm="1">
        <f t="array" ref="T127">IF(INDEX(Templates!$I$2:$FP$150,ROW()-ROW(T$21)+1, MATCH(T$17,Templates!$I$1:FW$1,0))="","",INDEX(Templates!$I$2:$FP$150,ROW()-ROW(T$21)+1, MATCH(T$17,Templates!$I$1:FW$1,0)))</f>
        <v/>
      </c>
      <c r="U127" s="49" t="str" cm="1">
        <f t="array" ref="U127">IF(INDEX(Templates!$I$2:$FP$150,ROW()-ROW(U$21)+1, MATCH(U$17,Templates!$I$1:FX$1,0))="","",INDEX(Templates!$I$2:$FP$150,ROW()-ROW(U$21)+1, MATCH(U$17,Templates!$I$1:FX$1,0)))</f>
        <v/>
      </c>
      <c r="V127" s="49" t="str" cm="1">
        <f t="array" ref="V127">IF(INDEX(Templates!$I$2:$FP$150,ROW()-ROW(V$21)+1, MATCH(V$17,Templates!$I$1:FY$1,0))="","",INDEX(Templates!$I$2:$FP$150,ROW()-ROW(V$21)+1, MATCH(V$17,Templates!$I$1:FY$1,0)))</f>
        <v/>
      </c>
      <c r="W127" s="49" t="str" cm="1">
        <f t="array" ref="W127">IF(INDEX(Templates!$I$2:$FP$150,ROW()-ROW(W$21)+1, MATCH(W$17,Templates!$I$1:FZ$1,0))="","",INDEX(Templates!$I$2:$FP$150,ROW()-ROW(W$21)+1, MATCH(W$17,Templates!$I$1:FZ$1,0)))</f>
        <v/>
      </c>
      <c r="X127" s="49" t="str" cm="1">
        <f t="array" ref="X127">IF(INDEX(Templates!$I$2:$FP$150,ROW()-ROW(X$21)+1, MATCH(X$17,Templates!$I$1:GA$1,0))="","",INDEX(Templates!$I$2:$FP$150,ROW()-ROW(X$21)+1, MATCH(X$17,Templates!$I$1:GA$1,0)))</f>
        <v/>
      </c>
      <c r="Y127" s="49" t="str" cm="1">
        <f t="array" ref="Y127">IF(INDEX(Templates!$I$2:$FP$150,ROW()-ROW(Y$21)+1, MATCH(Y$17,Templates!$I$1:GB$1,0))="","",INDEX(Templates!$I$2:$FP$150,ROW()-ROW(Y$21)+1, MATCH(Y$17,Templates!$I$1:GB$1,0)))</f>
        <v/>
      </c>
      <c r="Z127" s="49" t="str" cm="1">
        <f t="array" ref="Z127">IF(INDEX(Templates!$I$2:$FP$150,ROW()-ROW(Z$21)+1, MATCH(Z$17,Templates!$I$1:GC$1,0))="","",INDEX(Templates!$I$2:$FP$150,ROW()-ROW(Z$21)+1, MATCH(Z$17,Templates!$I$1:GC$1,0)))</f>
        <v/>
      </c>
      <c r="AA127" s="49"/>
      <c r="AB127" s="49"/>
      <c r="AC127" s="49"/>
    </row>
    <row r="128" spans="1:29" s="18" customFormat="1">
      <c r="A128" s="35" t="s">
        <v>374</v>
      </c>
      <c r="B128" s="6" t="s">
        <v>378</v>
      </c>
      <c r="C128" s="60" t="str" cm="1">
        <f t="array" ref="C128">IF(INDEX(Templates!A$2:A$151,ROW()-ROW($21:$21)+1)="","",INDEX(Templates!A$2:A$151,ROW()-ROW($21:$21)+1))</f>
        <v>JSON_PATH:fluid_loops[0]</v>
      </c>
      <c r="D128" s="60" t="str" cm="1">
        <f t="array" ref="D128">IF(INDEX(Templates!B$2:B$151,ROW()-ROW($21:$21)+1)="","",INDEX(Templates!B$2:B$151,ROW()-ROW($21:$21)+1))</f>
        <v>cooling_or_condensing_design_and_control</v>
      </c>
      <c r="E128" s="60" t="str" cm="1">
        <f t="array" ref="E128">IF(INDEX(Templates!C$2:C$151,ROW()-ROW($21:$21)+1)="","",INDEX(Templates!C$2:C$151,ROW()-ROW($21:$21)+1))</f>
        <v>design_return_temperature</v>
      </c>
      <c r="F128" s="119"/>
      <c r="G128" s="107" t="str" cm="1">
        <f t="array" ref="G128">IF(INDEX(Templates!E$2:E$151,ROW()-ROW($21:$21)+1)="","",INDEX(Templates!E$2:E$151,ROW()-ROW($21:$21)+1))</f>
        <v>FluidLoopDesignAndControl</v>
      </c>
      <c r="H128" s="62" t="str" cm="1">
        <f t="array" ref="H128">IF(INDEX(Templates!F$2:F$151,ROW()-ROW($21:$21)+1)="","",INDEX(Templates!F$2:F$151,ROW()-ROW($21:$21)+1))</f>
        <v>DAC 1</v>
      </c>
      <c r="I128" s="62" t="str" cm="1">
        <f t="array" ref="I128">IF(INDEX(Templates!G$2:G$151,ROW()-ROW($21:$21)+1)="","",INDEX(Templates!G$2:G$151,ROW()-ROW($21:$21)+1))</f>
        <v>Loop 1</v>
      </c>
      <c r="J128" s="62" t="str" cm="1">
        <f t="array" ref="J128">IF(INDEX(Templates!H$2:H$151,ROW()-ROW($21:$21)+1)="","",INDEX(Templates!H$2:H$151,ROW()-ROW($21:$21)+1))</f>
        <v>design_return_temperature</v>
      </c>
      <c r="K128" s="63" t="str" cm="1">
        <f t="array" ref="K128">IF(INDEX(Templates!I$2:I$151,ROW()-ROW($21:$21)+1)="","",INDEX(Templates!I$2:I$151,ROW()-ROW($21:$21)+1))</f>
        <v>temperature</v>
      </c>
      <c r="L128" s="63" t="str" cm="1">
        <f t="array" ref="L128">IF(INDEX(Templates!J$2:J$151,ROW()-ROW($21:$21)+1)="","",INDEX(Templates!J$2:J$151,ROW()-ROW($21:$21)+1))</f>
        <v>F</v>
      </c>
      <c r="M128" s="49" t="str" cm="1">
        <f t="array" ref="M128">IF(INDEX(Templates!$I$2:$FP$150,ROW()-ROW(M$21)+1, MATCH(M$17,Templates!$I$1:FP$1,0))="","",INDEX(Templates!$I$2:$FP$150,ROW()-ROW(M$21)+1, MATCH(M$17,Templates!$I$1:FP$1,0)))</f>
        <v/>
      </c>
      <c r="N128" s="49" t="str" cm="1">
        <f t="array" ref="N128">IF(INDEX(Templates!$I$2:$FP$150,ROW()-ROW(N$21)+1, MATCH(N$17,Templates!$I$1:FQ$1,0))="","",INDEX(Templates!$I$2:$FP$150,ROW()-ROW(N$21)+1, MATCH(N$17,Templates!$I$1:FQ$1,0)))</f>
        <v/>
      </c>
      <c r="O128" s="49" t="str" cm="1">
        <f t="array" ref="O128">IF(INDEX(Templates!$I$2:$FP$150,ROW()-ROW(O$21)+1, MATCH(O$17,Templates!$I$1:FR$1,0))="","",INDEX(Templates!$I$2:$FP$150,ROW()-ROW(O$21)+1, MATCH(O$17,Templates!$I$1:FR$1,0)))</f>
        <v/>
      </c>
      <c r="P128" s="49" t="str" cm="1">
        <f t="array" ref="P128">IF(INDEX(Templates!$I$2:$FP$150,ROW()-ROW(P$21)+1, MATCH(P$17,Templates!$I$1:FS$1,0))="","",INDEX(Templates!$I$2:$FP$150,ROW()-ROW(P$21)+1, MATCH(P$17,Templates!$I$1:FS$1,0)))</f>
        <v/>
      </c>
      <c r="Q128" s="49" t="str" cm="1">
        <f t="array" ref="Q128">IF(INDEX(Templates!$I$2:$FP$150,ROW()-ROW(Q$21)+1, MATCH(Q$17,Templates!$I$1:FT$1,0))="","",INDEX(Templates!$I$2:$FP$150,ROW()-ROW(Q$21)+1, MATCH(Q$17,Templates!$I$1:FT$1,0)))</f>
        <v/>
      </c>
      <c r="R128" s="49" t="str" cm="1">
        <f t="array" ref="R128">IF(INDEX(Templates!$I$2:$FP$150,ROW()-ROW(R$21)+1, MATCH(R$17,Templates!$I$1:FU$1,0))="","",INDEX(Templates!$I$2:$FP$150,ROW()-ROW(R$21)+1, MATCH(R$17,Templates!$I$1:FU$1,0)))</f>
        <v/>
      </c>
      <c r="S128" s="49" t="str" cm="1">
        <f t="array" ref="S128">IF(INDEX(Templates!$I$2:$FP$150,ROW()-ROW(S$21)+1, MATCH(S$17,Templates!$I$1:FV$1,0))="","",INDEX(Templates!$I$2:$FP$150,ROW()-ROW(S$21)+1, MATCH(S$17,Templates!$I$1:FV$1,0)))</f>
        <v/>
      </c>
      <c r="T128" s="49" t="str" cm="1">
        <f t="array" ref="T128">IF(INDEX(Templates!$I$2:$FP$150,ROW()-ROW(T$21)+1, MATCH(T$17,Templates!$I$1:FW$1,0))="","",INDEX(Templates!$I$2:$FP$150,ROW()-ROW(T$21)+1, MATCH(T$17,Templates!$I$1:FW$1,0)))</f>
        <v/>
      </c>
      <c r="U128" s="49" t="str" cm="1">
        <f t="array" ref="U128">IF(INDEX(Templates!$I$2:$FP$150,ROW()-ROW(U$21)+1, MATCH(U$17,Templates!$I$1:FX$1,0))="","",INDEX(Templates!$I$2:$FP$150,ROW()-ROW(U$21)+1, MATCH(U$17,Templates!$I$1:FX$1,0)))</f>
        <v/>
      </c>
      <c r="V128" s="49" t="str" cm="1">
        <f t="array" ref="V128">IF(INDEX(Templates!$I$2:$FP$150,ROW()-ROW(V$21)+1, MATCH(V$17,Templates!$I$1:FY$1,0))="","",INDEX(Templates!$I$2:$FP$150,ROW()-ROW(V$21)+1, MATCH(V$17,Templates!$I$1:FY$1,0)))</f>
        <v/>
      </c>
      <c r="W128" s="49" t="str" cm="1">
        <f t="array" ref="W128">IF(INDEX(Templates!$I$2:$FP$150,ROW()-ROW(W$21)+1, MATCH(W$17,Templates!$I$1:FZ$1,0))="","",INDEX(Templates!$I$2:$FP$150,ROW()-ROW(W$21)+1, MATCH(W$17,Templates!$I$1:FZ$1,0)))</f>
        <v/>
      </c>
      <c r="X128" s="49" t="str" cm="1">
        <f t="array" ref="X128">IF(INDEX(Templates!$I$2:$FP$150,ROW()-ROW(X$21)+1, MATCH(X$17,Templates!$I$1:GA$1,0))="","",INDEX(Templates!$I$2:$FP$150,ROW()-ROW(X$21)+1, MATCH(X$17,Templates!$I$1:GA$1,0)))</f>
        <v/>
      </c>
      <c r="Y128" s="49" t="str" cm="1">
        <f t="array" ref="Y128">IF(INDEX(Templates!$I$2:$FP$150,ROW()-ROW(Y$21)+1, MATCH(Y$17,Templates!$I$1:GB$1,0))="","",INDEX(Templates!$I$2:$FP$150,ROW()-ROW(Y$21)+1, MATCH(Y$17,Templates!$I$1:GB$1,0)))</f>
        <v/>
      </c>
      <c r="Z128" s="49" t="str" cm="1">
        <f t="array" ref="Z128">IF(INDEX(Templates!$I$2:$FP$150,ROW()-ROW(Z$21)+1, MATCH(Z$17,Templates!$I$1:GC$1,0))="","",INDEX(Templates!$I$2:$FP$150,ROW()-ROW(Z$21)+1, MATCH(Z$17,Templates!$I$1:GC$1,0)))</f>
        <v/>
      </c>
      <c r="AA128" s="49"/>
      <c r="AB128" s="49"/>
      <c r="AC128" s="49"/>
    </row>
    <row r="129" spans="1:29" s="18" customFormat="1">
      <c r="A129" s="35" t="s">
        <v>374</v>
      </c>
      <c r="B129" s="6" t="s">
        <v>378</v>
      </c>
      <c r="C129" s="60" t="str" cm="1">
        <f t="array" ref="C129">IF(INDEX(Templates!A$2:A$151,ROW()-ROW($21:$21)+1)="","",INDEX(Templates!A$2:A$151,ROW()-ROW($21:$21)+1))</f>
        <v>JSON_PATH:fluid_loops[0]</v>
      </c>
      <c r="D129" s="60" t="str" cm="1">
        <f t="array" ref="D129">IF(INDEX(Templates!B$2:B$151,ROW()-ROW($21:$21)+1)="","",INDEX(Templates!B$2:B$151,ROW()-ROW($21:$21)+1))</f>
        <v>cooling_or_condensing_design_and_control</v>
      </c>
      <c r="E129" s="60" t="str" cm="1">
        <f t="array" ref="E129">IF(INDEX(Templates!C$2:C$151,ROW()-ROW($21:$21)+1)="","",INDEX(Templates!C$2:C$151,ROW()-ROW($21:$21)+1))</f>
        <v>temperature_reset_type</v>
      </c>
      <c r="F129" s="119"/>
      <c r="G129" s="107" t="str" cm="1">
        <f t="array" ref="G129">IF(INDEX(Templates!E$2:E$151,ROW()-ROW($21:$21)+1)="","",INDEX(Templates!E$2:E$151,ROW()-ROW($21:$21)+1))</f>
        <v>FluidLoopDesignAndControl</v>
      </c>
      <c r="H129" s="62" t="str" cm="1">
        <f t="array" ref="H129">IF(INDEX(Templates!F$2:F$151,ROW()-ROW($21:$21)+1)="","",INDEX(Templates!F$2:F$151,ROW()-ROW($21:$21)+1))</f>
        <v>DAC 1</v>
      </c>
      <c r="I129" s="62" t="str" cm="1">
        <f t="array" ref="I129">IF(INDEX(Templates!G$2:G$151,ROW()-ROW($21:$21)+1)="","",INDEX(Templates!G$2:G$151,ROW()-ROW($21:$21)+1))</f>
        <v>Loop 1</v>
      </c>
      <c r="J129" s="62" t="str" cm="1">
        <f t="array" ref="J129">IF(INDEX(Templates!H$2:H$151,ROW()-ROW($21:$21)+1)="","",INDEX(Templates!H$2:H$151,ROW()-ROW($21:$21)+1))</f>
        <v>temperature_reset_type</v>
      </c>
      <c r="K129" s="63" t="str" cm="1">
        <f t="array" ref="K129">IF(INDEX(Templates!I$2:I$151,ROW()-ROW($21:$21)+1)="","",INDEX(Templates!I$2:I$151,ROW()-ROW($21:$21)+1))</f>
        <v/>
      </c>
      <c r="L129" s="63" t="str" cm="1">
        <f t="array" ref="L129">IF(INDEX(Templates!J$2:J$151,ROW()-ROW($21:$21)+1)="","",INDEX(Templates!J$2:J$151,ROW()-ROW($21:$21)+1))</f>
        <v/>
      </c>
      <c r="M129" s="49" t="str" cm="1">
        <f t="array" ref="M129">IF(INDEX(Templates!$I$2:$FP$150,ROW()-ROW(M$21)+1, MATCH(M$17,Templates!$I$1:FP$1,0))="","",INDEX(Templates!$I$2:$FP$150,ROW()-ROW(M$21)+1, MATCH(M$17,Templates!$I$1:FP$1,0)))</f>
        <v/>
      </c>
      <c r="N129" s="49" t="str" cm="1">
        <f t="array" ref="N129">IF(INDEX(Templates!$I$2:$FP$150,ROW()-ROW(N$21)+1, MATCH(N$17,Templates!$I$1:FQ$1,0))="","",INDEX(Templates!$I$2:$FP$150,ROW()-ROW(N$21)+1, MATCH(N$17,Templates!$I$1:FQ$1,0)))</f>
        <v/>
      </c>
      <c r="O129" s="49" t="str" cm="1">
        <f t="array" ref="O129">IF(INDEX(Templates!$I$2:$FP$150,ROW()-ROW(O$21)+1, MATCH(O$17,Templates!$I$1:FR$1,0))="","",INDEX(Templates!$I$2:$FP$150,ROW()-ROW(O$21)+1, MATCH(O$17,Templates!$I$1:FR$1,0)))</f>
        <v/>
      </c>
      <c r="P129" s="49" t="str" cm="1">
        <f t="array" ref="P129">IF(INDEX(Templates!$I$2:$FP$150,ROW()-ROW(P$21)+1, MATCH(P$17,Templates!$I$1:FS$1,0))="","",INDEX(Templates!$I$2:$FP$150,ROW()-ROW(P$21)+1, MATCH(P$17,Templates!$I$1:FS$1,0)))</f>
        <v/>
      </c>
      <c r="Q129" s="49" t="str" cm="1">
        <f t="array" ref="Q129">IF(INDEX(Templates!$I$2:$FP$150,ROW()-ROW(Q$21)+1, MATCH(Q$17,Templates!$I$1:FT$1,0))="","",INDEX(Templates!$I$2:$FP$150,ROW()-ROW(Q$21)+1, MATCH(Q$17,Templates!$I$1:FT$1,0)))</f>
        <v/>
      </c>
      <c r="R129" s="49" t="str" cm="1">
        <f t="array" ref="R129">IF(INDEX(Templates!$I$2:$FP$150,ROW()-ROW(R$21)+1, MATCH(R$17,Templates!$I$1:FU$1,0))="","",INDEX(Templates!$I$2:$FP$150,ROW()-ROW(R$21)+1, MATCH(R$17,Templates!$I$1:FU$1,0)))</f>
        <v/>
      </c>
      <c r="S129" s="49" t="str" cm="1">
        <f t="array" ref="S129">IF(INDEX(Templates!$I$2:$FP$150,ROW()-ROW(S$21)+1, MATCH(S$17,Templates!$I$1:FV$1,0))="","",INDEX(Templates!$I$2:$FP$150,ROW()-ROW(S$21)+1, MATCH(S$17,Templates!$I$1:FV$1,0)))</f>
        <v/>
      </c>
      <c r="T129" s="49" t="str" cm="1">
        <f t="array" ref="T129">IF(INDEX(Templates!$I$2:$FP$150,ROW()-ROW(T$21)+1, MATCH(T$17,Templates!$I$1:FW$1,0))="","",INDEX(Templates!$I$2:$FP$150,ROW()-ROW(T$21)+1, MATCH(T$17,Templates!$I$1:FW$1,0)))</f>
        <v/>
      </c>
      <c r="U129" s="49" t="str" cm="1">
        <f t="array" ref="U129">IF(INDEX(Templates!$I$2:$FP$150,ROW()-ROW(U$21)+1, MATCH(U$17,Templates!$I$1:FX$1,0))="","",INDEX(Templates!$I$2:$FP$150,ROW()-ROW(U$21)+1, MATCH(U$17,Templates!$I$1:FX$1,0)))</f>
        <v/>
      </c>
      <c r="V129" s="49" t="str" cm="1">
        <f t="array" ref="V129">IF(INDEX(Templates!$I$2:$FP$150,ROW()-ROW(V$21)+1, MATCH(V$17,Templates!$I$1:FY$1,0))="","",INDEX(Templates!$I$2:$FP$150,ROW()-ROW(V$21)+1, MATCH(V$17,Templates!$I$1:FY$1,0)))</f>
        <v/>
      </c>
      <c r="W129" s="49" t="str" cm="1">
        <f t="array" ref="W129">IF(INDEX(Templates!$I$2:$FP$150,ROW()-ROW(W$21)+1, MATCH(W$17,Templates!$I$1:FZ$1,0))="","",INDEX(Templates!$I$2:$FP$150,ROW()-ROW(W$21)+1, MATCH(W$17,Templates!$I$1:FZ$1,0)))</f>
        <v/>
      </c>
      <c r="X129" s="49" t="str" cm="1">
        <f t="array" ref="X129">IF(INDEX(Templates!$I$2:$FP$150,ROW()-ROW(X$21)+1, MATCH(X$17,Templates!$I$1:GA$1,0))="","",INDEX(Templates!$I$2:$FP$150,ROW()-ROW(X$21)+1, MATCH(X$17,Templates!$I$1:GA$1,0)))</f>
        <v/>
      </c>
      <c r="Y129" s="49" t="str" cm="1">
        <f t="array" ref="Y129">IF(INDEX(Templates!$I$2:$FP$150,ROW()-ROW(Y$21)+1, MATCH(Y$17,Templates!$I$1:GB$1,0))="","",INDEX(Templates!$I$2:$FP$150,ROW()-ROW(Y$21)+1, MATCH(Y$17,Templates!$I$1:GB$1,0)))</f>
        <v/>
      </c>
      <c r="Z129" s="49" t="str" cm="1">
        <f t="array" ref="Z129">IF(INDEX(Templates!$I$2:$FP$150,ROW()-ROW(Z$21)+1, MATCH(Z$17,Templates!$I$1:GC$1,0))="","",INDEX(Templates!$I$2:$FP$150,ROW()-ROW(Z$21)+1, MATCH(Z$17,Templates!$I$1:GC$1,0)))</f>
        <v/>
      </c>
      <c r="AA129" s="49"/>
      <c r="AB129" s="49"/>
      <c r="AC129" s="49"/>
    </row>
    <row r="130" spans="1:29" s="18" customFormat="1">
      <c r="A130" s="35" t="s">
        <v>374</v>
      </c>
      <c r="B130" s="6" t="s">
        <v>378</v>
      </c>
      <c r="C130" s="60" t="str" cm="1">
        <f t="array" ref="C130">IF(INDEX(Templates!A$2:A$151,ROW()-ROW($21:$21)+1)="","",INDEX(Templates!A$2:A$151,ROW()-ROW($21:$21)+1))</f>
        <v>JSON_PATH:fluid_loops[0]</v>
      </c>
      <c r="D130" s="60" t="str" cm="1">
        <f t="array" ref="D130">IF(INDEX(Templates!B$2:B$151,ROW()-ROW($21:$21)+1)="","",INDEX(Templates!B$2:B$151,ROW()-ROW($21:$21)+1))</f>
        <v>cooling_or_condensing_design_and_control</v>
      </c>
      <c r="E130" s="60" t="str" cm="1">
        <f t="array" ref="E130">IF(INDEX(Templates!C$2:C$151,ROW()-ROW($21:$21)+1)="","",INDEX(Templates!C$2:C$151,ROW()-ROW($21:$21)+1))</f>
        <v>minimum_flow_fraction</v>
      </c>
      <c r="F130" s="119"/>
      <c r="G130" s="107" t="str" cm="1">
        <f t="array" ref="G130">IF(INDEX(Templates!E$2:E$151,ROW()-ROW($21:$21)+1)="","",INDEX(Templates!E$2:E$151,ROW()-ROW($21:$21)+1))</f>
        <v>FluidLoopDesignAndControl</v>
      </c>
      <c r="H130" s="62" t="str" cm="1">
        <f t="array" ref="H130">IF(INDEX(Templates!F$2:F$151,ROW()-ROW($21:$21)+1)="","",INDEX(Templates!F$2:F$151,ROW()-ROW($21:$21)+1))</f>
        <v>DAC 1</v>
      </c>
      <c r="I130" s="62" t="str" cm="1">
        <f t="array" ref="I130">IF(INDEX(Templates!G$2:G$151,ROW()-ROW($21:$21)+1)="","",INDEX(Templates!G$2:G$151,ROW()-ROW($21:$21)+1))</f>
        <v>Loop 1</v>
      </c>
      <c r="J130" s="62" t="str" cm="1">
        <f t="array" ref="J130">IF(INDEX(Templates!H$2:H$151,ROW()-ROW($21:$21)+1)="","",INDEX(Templates!H$2:H$151,ROW()-ROW($21:$21)+1))</f>
        <v>minimum_flow_fraction</v>
      </c>
      <c r="K130" s="63" t="str" cm="1">
        <f t="array" ref="K130">IF(INDEX(Templates!I$2:I$151,ROW()-ROW($21:$21)+1)="","",INDEX(Templates!I$2:I$151,ROW()-ROW($21:$21)+1))</f>
        <v/>
      </c>
      <c r="L130" s="63" t="str" cm="1">
        <f t="array" ref="L130">IF(INDEX(Templates!J$2:J$151,ROW()-ROW($21:$21)+1)="","",INDEX(Templates!J$2:J$151,ROW()-ROW($21:$21)+1))</f>
        <v/>
      </c>
      <c r="M130" s="49" t="str" cm="1">
        <f t="array" ref="M130">IF(INDEX(Templates!$I$2:$FP$150,ROW()-ROW(M$21)+1, MATCH(M$17,Templates!$I$1:FP$1,0))="","",INDEX(Templates!$I$2:$FP$150,ROW()-ROW(M$21)+1, MATCH(M$17,Templates!$I$1:FP$1,0)))</f>
        <v/>
      </c>
      <c r="N130" s="49" t="str" cm="1">
        <f t="array" ref="N130">IF(INDEX(Templates!$I$2:$FP$150,ROW()-ROW(N$21)+1, MATCH(N$17,Templates!$I$1:FQ$1,0))="","",INDEX(Templates!$I$2:$FP$150,ROW()-ROW(N$21)+1, MATCH(N$17,Templates!$I$1:FQ$1,0)))</f>
        <v/>
      </c>
      <c r="O130" s="49" t="str" cm="1">
        <f t="array" ref="O130">IF(INDEX(Templates!$I$2:$FP$150,ROW()-ROW(O$21)+1, MATCH(O$17,Templates!$I$1:FR$1,0))="","",INDEX(Templates!$I$2:$FP$150,ROW()-ROW(O$21)+1, MATCH(O$17,Templates!$I$1:FR$1,0)))</f>
        <v/>
      </c>
      <c r="P130" s="49" t="str" cm="1">
        <f t="array" ref="P130">IF(INDEX(Templates!$I$2:$FP$150,ROW()-ROW(P$21)+1, MATCH(P$17,Templates!$I$1:FS$1,0))="","",INDEX(Templates!$I$2:$FP$150,ROW()-ROW(P$21)+1, MATCH(P$17,Templates!$I$1:FS$1,0)))</f>
        <v/>
      </c>
      <c r="Q130" s="49" t="str" cm="1">
        <f t="array" ref="Q130">IF(INDEX(Templates!$I$2:$FP$150,ROW()-ROW(Q$21)+1, MATCH(Q$17,Templates!$I$1:FT$1,0))="","",INDEX(Templates!$I$2:$FP$150,ROW()-ROW(Q$21)+1, MATCH(Q$17,Templates!$I$1:FT$1,0)))</f>
        <v/>
      </c>
      <c r="R130" s="49" t="str" cm="1">
        <f t="array" ref="R130">IF(INDEX(Templates!$I$2:$FP$150,ROW()-ROW(R$21)+1, MATCH(R$17,Templates!$I$1:FU$1,0))="","",INDEX(Templates!$I$2:$FP$150,ROW()-ROW(R$21)+1, MATCH(R$17,Templates!$I$1:FU$1,0)))</f>
        <v/>
      </c>
      <c r="S130" s="49" t="str" cm="1">
        <f t="array" ref="S130">IF(INDEX(Templates!$I$2:$FP$150,ROW()-ROW(S$21)+1, MATCH(S$17,Templates!$I$1:FV$1,0))="","",INDEX(Templates!$I$2:$FP$150,ROW()-ROW(S$21)+1, MATCH(S$17,Templates!$I$1:FV$1,0)))</f>
        <v/>
      </c>
      <c r="T130" s="49" t="str" cm="1">
        <f t="array" ref="T130">IF(INDEX(Templates!$I$2:$FP$150,ROW()-ROW(T$21)+1, MATCH(T$17,Templates!$I$1:FW$1,0))="","",INDEX(Templates!$I$2:$FP$150,ROW()-ROW(T$21)+1, MATCH(T$17,Templates!$I$1:FW$1,0)))</f>
        <v/>
      </c>
      <c r="U130" s="49" t="str" cm="1">
        <f t="array" ref="U130">IF(INDEX(Templates!$I$2:$FP$150,ROW()-ROW(U$21)+1, MATCH(U$17,Templates!$I$1:FX$1,0))="","",INDEX(Templates!$I$2:$FP$150,ROW()-ROW(U$21)+1, MATCH(U$17,Templates!$I$1:FX$1,0)))</f>
        <v/>
      </c>
      <c r="V130" s="49" t="str" cm="1">
        <f t="array" ref="V130">IF(INDEX(Templates!$I$2:$FP$150,ROW()-ROW(V$21)+1, MATCH(V$17,Templates!$I$1:FY$1,0))="","",INDEX(Templates!$I$2:$FP$150,ROW()-ROW(V$21)+1, MATCH(V$17,Templates!$I$1:FY$1,0)))</f>
        <v/>
      </c>
      <c r="W130" s="49" t="str" cm="1">
        <f t="array" ref="W130">IF(INDEX(Templates!$I$2:$FP$150,ROW()-ROW(W$21)+1, MATCH(W$17,Templates!$I$1:FZ$1,0))="","",INDEX(Templates!$I$2:$FP$150,ROW()-ROW(W$21)+1, MATCH(W$17,Templates!$I$1:FZ$1,0)))</f>
        <v/>
      </c>
      <c r="X130" s="49" t="str" cm="1">
        <f t="array" ref="X130">IF(INDEX(Templates!$I$2:$FP$150,ROW()-ROW(X$21)+1, MATCH(X$17,Templates!$I$1:GA$1,0))="","",INDEX(Templates!$I$2:$FP$150,ROW()-ROW(X$21)+1, MATCH(X$17,Templates!$I$1:GA$1,0)))</f>
        <v/>
      </c>
      <c r="Y130" s="49" t="str" cm="1">
        <f t="array" ref="Y130">IF(INDEX(Templates!$I$2:$FP$150,ROW()-ROW(Y$21)+1, MATCH(Y$17,Templates!$I$1:GB$1,0))="","",INDEX(Templates!$I$2:$FP$150,ROW()-ROW(Y$21)+1, MATCH(Y$17,Templates!$I$1:GB$1,0)))</f>
        <v/>
      </c>
      <c r="Z130" s="49" t="str" cm="1">
        <f t="array" ref="Z130">IF(INDEX(Templates!$I$2:$FP$150,ROW()-ROW(Z$21)+1, MATCH(Z$17,Templates!$I$1:GC$1,0))="","",INDEX(Templates!$I$2:$FP$150,ROW()-ROW(Z$21)+1, MATCH(Z$17,Templates!$I$1:GC$1,0)))</f>
        <v/>
      </c>
      <c r="AA130" s="49"/>
      <c r="AB130" s="49"/>
      <c r="AC130" s="49"/>
    </row>
    <row r="131" spans="1:29" s="18" customFormat="1">
      <c r="A131" s="35" t="s">
        <v>374</v>
      </c>
      <c r="B131" s="6" t="s">
        <v>378</v>
      </c>
      <c r="C131" s="60" t="str" cm="1">
        <f t="array" ref="C131">IF(INDEX(Templates!A$2:A$151,ROW()-ROW($21:$21)+1)="","",INDEX(Templates!A$2:A$151,ROW()-ROW($21:$21)+1))</f>
        <v>JSON_PATH:fluid_loops[0]</v>
      </c>
      <c r="D131" s="60" t="str" cm="1">
        <f t="array" ref="D131">IF(INDEX(Templates!B$2:B$151,ROW()-ROW($21:$21)+1)="","",INDEX(Templates!B$2:B$151,ROW()-ROW($21:$21)+1))</f>
        <v>child_loops[0]</v>
      </c>
      <c r="E131" s="60" t="str" cm="1">
        <f t="array" ref="E131">IF(INDEX(Templates!C$2:C$151,ROW()-ROW($21:$21)+1)="","",INDEX(Templates!C$2:C$151,ROW()-ROW($21:$21)+1))</f>
        <v>id</v>
      </c>
      <c r="F131" s="119"/>
      <c r="G131" s="107" t="str" cm="1">
        <f t="array" ref="G131">IF(INDEX(Templates!E$2:E$151,ROW()-ROW($21:$21)+1)="","",INDEX(Templates!E$2:E$151,ROW()-ROW($21:$21)+1))</f>
        <v>FluidLoop</v>
      </c>
      <c r="H131" s="62" t="str" cm="1">
        <f t="array" ref="H131">IF(INDEX(Templates!F$2:F$151,ROW()-ROW($21:$21)+1)="","",INDEX(Templates!F$2:F$151,ROW()-ROW($21:$21)+1))</f>
        <v>SecondaryLoop 1</v>
      </c>
      <c r="I131" s="62" t="str" cm="1">
        <f t="array" ref="I131">IF(INDEX(Templates!G$2:G$151,ROW()-ROW($21:$21)+1)="","",INDEX(Templates!G$2:G$151,ROW()-ROW($21:$21)+1))</f>
        <v>Loop 1</v>
      </c>
      <c r="J131" s="62" t="str" cm="1">
        <f t="array" ref="J131">IF(INDEX(Templates!H$2:H$151,ROW()-ROW($21:$21)+1)="","",INDEX(Templates!H$2:H$151,ROW()-ROW($21:$21)+1))</f>
        <v>id</v>
      </c>
      <c r="K131" s="63" t="str" cm="1">
        <f t="array" ref="K131">IF(INDEX(Templates!I$2:I$151,ROW()-ROW($21:$21)+1)="","",INDEX(Templates!I$2:I$151,ROW()-ROW($21:$21)+1))</f>
        <v/>
      </c>
      <c r="L131" s="63" t="str" cm="1">
        <f t="array" ref="L131">IF(INDEX(Templates!J$2:J$151,ROW()-ROW($21:$21)+1)="","",INDEX(Templates!J$2:J$151,ROW()-ROW($21:$21)+1))</f>
        <v/>
      </c>
      <c r="M131" s="49" t="str" cm="1">
        <f t="array" ref="M131">IF(INDEX(Templates!$I$2:$FP$150,ROW()-ROW(M$21)+1, MATCH(M$17,Templates!$I$1:FP$1,0))="","",INDEX(Templates!$I$2:$FP$150,ROW()-ROW(M$21)+1, MATCH(M$17,Templates!$I$1:FP$1,0)))</f>
        <v/>
      </c>
      <c r="N131" s="49" t="str" cm="1">
        <f t="array" ref="N131">IF(INDEX(Templates!$I$2:$FP$150,ROW()-ROW(N$21)+1, MATCH(N$17,Templates!$I$1:FQ$1,0))="","",INDEX(Templates!$I$2:$FP$150,ROW()-ROW(N$21)+1, MATCH(N$17,Templates!$I$1:FQ$1,0)))</f>
        <v/>
      </c>
      <c r="O131" s="49" t="str" cm="1">
        <f t="array" ref="O131">IF(INDEX(Templates!$I$2:$FP$150,ROW()-ROW(O$21)+1, MATCH(O$17,Templates!$I$1:FR$1,0))="","",INDEX(Templates!$I$2:$FP$150,ROW()-ROW(O$21)+1, MATCH(O$17,Templates!$I$1:FR$1,0)))</f>
        <v/>
      </c>
      <c r="P131" s="49" t="str" cm="1">
        <f t="array" ref="P131">IF(INDEX(Templates!$I$2:$FP$150,ROW()-ROW(P$21)+1, MATCH(P$17,Templates!$I$1:FS$1,0))="","",INDEX(Templates!$I$2:$FP$150,ROW()-ROW(P$21)+1, MATCH(P$17,Templates!$I$1:FS$1,0)))</f>
        <v/>
      </c>
      <c r="Q131" s="49" t="str" cm="1">
        <f t="array" ref="Q131">IF(INDEX(Templates!$I$2:$FP$150,ROW()-ROW(Q$21)+1, MATCH(Q$17,Templates!$I$1:FT$1,0))="","",INDEX(Templates!$I$2:$FP$150,ROW()-ROW(Q$21)+1, MATCH(Q$17,Templates!$I$1:FT$1,0)))</f>
        <v/>
      </c>
      <c r="R131" s="49" t="str" cm="1">
        <f t="array" ref="R131">IF(INDEX(Templates!$I$2:$FP$150,ROW()-ROW(R$21)+1, MATCH(R$17,Templates!$I$1:FU$1,0))="","",INDEX(Templates!$I$2:$FP$150,ROW()-ROW(R$21)+1, MATCH(R$17,Templates!$I$1:FU$1,0)))</f>
        <v/>
      </c>
      <c r="S131" s="49" t="str" cm="1">
        <f t="array" ref="S131">IF(INDEX(Templates!$I$2:$FP$150,ROW()-ROW(S$21)+1, MATCH(S$17,Templates!$I$1:FV$1,0))="","",INDEX(Templates!$I$2:$FP$150,ROW()-ROW(S$21)+1, MATCH(S$17,Templates!$I$1:FV$1,0)))</f>
        <v/>
      </c>
      <c r="T131" s="49" t="str" cm="1">
        <f t="array" ref="T131">IF(INDEX(Templates!$I$2:$FP$150,ROW()-ROW(T$21)+1, MATCH(T$17,Templates!$I$1:FW$1,0))="","",INDEX(Templates!$I$2:$FP$150,ROW()-ROW(T$21)+1, MATCH(T$17,Templates!$I$1:FW$1,0)))</f>
        <v/>
      </c>
      <c r="U131" s="49" t="str" cm="1">
        <f t="array" ref="U131">IF(INDEX(Templates!$I$2:$FP$150,ROW()-ROW(U$21)+1, MATCH(U$17,Templates!$I$1:FX$1,0))="","",INDEX(Templates!$I$2:$FP$150,ROW()-ROW(U$21)+1, MATCH(U$17,Templates!$I$1:FX$1,0)))</f>
        <v/>
      </c>
      <c r="V131" s="49" t="str" cm="1">
        <f t="array" ref="V131">IF(INDEX(Templates!$I$2:$FP$150,ROW()-ROW(V$21)+1, MATCH(V$17,Templates!$I$1:FY$1,0))="","",INDEX(Templates!$I$2:$FP$150,ROW()-ROW(V$21)+1, MATCH(V$17,Templates!$I$1:FY$1,0)))</f>
        <v/>
      </c>
      <c r="W131" s="49" t="str" cm="1">
        <f t="array" ref="W131">IF(INDEX(Templates!$I$2:$FP$150,ROW()-ROW(W$21)+1, MATCH(W$17,Templates!$I$1:FZ$1,0))="","",INDEX(Templates!$I$2:$FP$150,ROW()-ROW(W$21)+1, MATCH(W$17,Templates!$I$1:FZ$1,0)))</f>
        <v/>
      </c>
      <c r="X131" s="49" t="str" cm="1">
        <f t="array" ref="X131">IF(INDEX(Templates!$I$2:$FP$150,ROW()-ROW(X$21)+1, MATCH(X$17,Templates!$I$1:GA$1,0))="","",INDEX(Templates!$I$2:$FP$150,ROW()-ROW(X$21)+1, MATCH(X$17,Templates!$I$1:GA$1,0)))</f>
        <v/>
      </c>
      <c r="Y131" s="49" t="str" cm="1">
        <f t="array" ref="Y131">IF(INDEX(Templates!$I$2:$FP$150,ROW()-ROW(Y$21)+1, MATCH(Y$17,Templates!$I$1:GB$1,0))="","",INDEX(Templates!$I$2:$FP$150,ROW()-ROW(Y$21)+1, MATCH(Y$17,Templates!$I$1:GB$1,0)))</f>
        <v/>
      </c>
      <c r="Z131" s="49" t="str" cm="1">
        <f t="array" ref="Z131">IF(INDEX(Templates!$I$2:$FP$150,ROW()-ROW(Z$21)+1, MATCH(Z$17,Templates!$I$1:GC$1,0))="","",INDEX(Templates!$I$2:$FP$150,ROW()-ROW(Z$21)+1, MATCH(Z$17,Templates!$I$1:GC$1,0)))</f>
        <v/>
      </c>
      <c r="AA131" s="49"/>
      <c r="AB131" s="49"/>
      <c r="AC131" s="49"/>
    </row>
    <row r="132" spans="1:29" s="18" customFormat="1">
      <c r="A132" s="35" t="s">
        <v>374</v>
      </c>
      <c r="B132" s="6" t="s">
        <v>378</v>
      </c>
      <c r="C132" s="60" t="str" cm="1">
        <f t="array" ref="C132">IF(INDEX(Templates!A$2:A$151,ROW()-ROW($21:$21)+1)="","",INDEX(Templates!A$2:A$151,ROW()-ROW($21:$21)+1))</f>
        <v>JSON_PATH:fluid_loops[0]</v>
      </c>
      <c r="D132" s="60" t="str" cm="1">
        <f t="array" ref="D132">IF(INDEX(Templates!B$2:B$151,ROW()-ROW($21:$21)+1)="","",INDEX(Templates!B$2:B$151,ROW()-ROW($21:$21)+1))</f>
        <v>child_loops[0]</v>
      </c>
      <c r="E132" s="60" t="str" cm="1">
        <f t="array" ref="E132">IF(INDEX(Templates!C$2:C$151,ROW()-ROW($21:$21)+1)="","",INDEX(Templates!C$2:C$151,ROW()-ROW($21:$21)+1))</f>
        <v>type</v>
      </c>
      <c r="F132" s="119"/>
      <c r="G132" s="107" t="str" cm="1">
        <f t="array" ref="G132">IF(INDEX(Templates!E$2:E$151,ROW()-ROW($21:$21)+1)="","",INDEX(Templates!E$2:E$151,ROW()-ROW($21:$21)+1))</f>
        <v>FluidLoop</v>
      </c>
      <c r="H132" s="62" t="str" cm="1">
        <f t="array" ref="H132">IF(INDEX(Templates!F$2:F$151,ROW()-ROW($21:$21)+1)="","",INDEX(Templates!F$2:F$151,ROW()-ROW($21:$21)+1))</f>
        <v>SecondaryLoop 1</v>
      </c>
      <c r="I132" s="62" t="str" cm="1">
        <f t="array" ref="I132">IF(INDEX(Templates!G$2:G$151,ROW()-ROW($21:$21)+1)="","",INDEX(Templates!G$2:G$151,ROW()-ROW($21:$21)+1))</f>
        <v>Loop 1</v>
      </c>
      <c r="J132" s="62" t="str" cm="1">
        <f t="array" ref="J132">IF(INDEX(Templates!H$2:H$151,ROW()-ROW($21:$21)+1)="","",INDEX(Templates!H$2:H$151,ROW()-ROW($21:$21)+1))</f>
        <v>type</v>
      </c>
      <c r="K132" s="63" t="str" cm="1">
        <f t="array" ref="K132">IF(INDEX(Templates!I$2:I$151,ROW()-ROW($21:$21)+1)="","",INDEX(Templates!I$2:I$151,ROW()-ROW($21:$21)+1))</f>
        <v/>
      </c>
      <c r="L132" s="63" t="str" cm="1">
        <f t="array" ref="L132">IF(INDEX(Templates!J$2:J$151,ROW()-ROW($21:$21)+1)="","",INDEX(Templates!J$2:J$151,ROW()-ROW($21:$21)+1))</f>
        <v/>
      </c>
      <c r="M132" s="49" t="str" cm="1">
        <f t="array" ref="M132">IF(INDEX(Templates!$I$2:$FP$150,ROW()-ROW(M$21)+1, MATCH(M$17,Templates!$I$1:FP$1,0))="","",INDEX(Templates!$I$2:$FP$150,ROW()-ROW(M$21)+1, MATCH(M$17,Templates!$I$1:FP$1,0)))</f>
        <v/>
      </c>
      <c r="N132" s="49" t="str" cm="1">
        <f t="array" ref="N132">IF(INDEX(Templates!$I$2:$FP$150,ROW()-ROW(N$21)+1, MATCH(N$17,Templates!$I$1:FQ$1,0))="","",INDEX(Templates!$I$2:$FP$150,ROW()-ROW(N$21)+1, MATCH(N$17,Templates!$I$1:FQ$1,0)))</f>
        <v/>
      </c>
      <c r="O132" s="49" t="str" cm="1">
        <f t="array" ref="O132">IF(INDEX(Templates!$I$2:$FP$150,ROW()-ROW(O$21)+1, MATCH(O$17,Templates!$I$1:FR$1,0))="","",INDEX(Templates!$I$2:$FP$150,ROW()-ROW(O$21)+1, MATCH(O$17,Templates!$I$1:FR$1,0)))</f>
        <v/>
      </c>
      <c r="P132" s="49" t="str" cm="1">
        <f t="array" ref="P132">IF(INDEX(Templates!$I$2:$FP$150,ROW()-ROW(P$21)+1, MATCH(P$17,Templates!$I$1:FS$1,0))="","",INDEX(Templates!$I$2:$FP$150,ROW()-ROW(P$21)+1, MATCH(P$17,Templates!$I$1:FS$1,0)))</f>
        <v/>
      </c>
      <c r="Q132" s="49" t="str" cm="1">
        <f t="array" ref="Q132">IF(INDEX(Templates!$I$2:$FP$150,ROW()-ROW(Q$21)+1, MATCH(Q$17,Templates!$I$1:FT$1,0))="","",INDEX(Templates!$I$2:$FP$150,ROW()-ROW(Q$21)+1, MATCH(Q$17,Templates!$I$1:FT$1,0)))</f>
        <v/>
      </c>
      <c r="R132" s="49" t="str" cm="1">
        <f t="array" ref="R132">IF(INDEX(Templates!$I$2:$FP$150,ROW()-ROW(R$21)+1, MATCH(R$17,Templates!$I$1:FU$1,0))="","",INDEX(Templates!$I$2:$FP$150,ROW()-ROW(R$21)+1, MATCH(R$17,Templates!$I$1:FU$1,0)))</f>
        <v/>
      </c>
      <c r="S132" s="49" t="str" cm="1">
        <f t="array" ref="S132">IF(INDEX(Templates!$I$2:$FP$150,ROW()-ROW(S$21)+1, MATCH(S$17,Templates!$I$1:FV$1,0))="","",INDEX(Templates!$I$2:$FP$150,ROW()-ROW(S$21)+1, MATCH(S$17,Templates!$I$1:FV$1,0)))</f>
        <v/>
      </c>
      <c r="T132" s="49" t="str" cm="1">
        <f t="array" ref="T132">IF(INDEX(Templates!$I$2:$FP$150,ROW()-ROW(T$21)+1, MATCH(T$17,Templates!$I$1:FW$1,0))="","",INDEX(Templates!$I$2:$FP$150,ROW()-ROW(T$21)+1, MATCH(T$17,Templates!$I$1:FW$1,0)))</f>
        <v/>
      </c>
      <c r="U132" s="49" t="str" cm="1">
        <f t="array" ref="U132">IF(INDEX(Templates!$I$2:$FP$150,ROW()-ROW(U$21)+1, MATCH(U$17,Templates!$I$1:FX$1,0))="","",INDEX(Templates!$I$2:$FP$150,ROW()-ROW(U$21)+1, MATCH(U$17,Templates!$I$1:FX$1,0)))</f>
        <v/>
      </c>
      <c r="V132" s="49" t="str" cm="1">
        <f t="array" ref="V132">IF(INDEX(Templates!$I$2:$FP$150,ROW()-ROW(V$21)+1, MATCH(V$17,Templates!$I$1:FY$1,0))="","",INDEX(Templates!$I$2:$FP$150,ROW()-ROW(V$21)+1, MATCH(V$17,Templates!$I$1:FY$1,0)))</f>
        <v/>
      </c>
      <c r="W132" s="49" t="str" cm="1">
        <f t="array" ref="W132">IF(INDEX(Templates!$I$2:$FP$150,ROW()-ROW(W$21)+1, MATCH(W$17,Templates!$I$1:FZ$1,0))="","",INDEX(Templates!$I$2:$FP$150,ROW()-ROW(W$21)+1, MATCH(W$17,Templates!$I$1:FZ$1,0)))</f>
        <v/>
      </c>
      <c r="X132" s="49" t="str" cm="1">
        <f t="array" ref="X132">IF(INDEX(Templates!$I$2:$FP$150,ROW()-ROW(X$21)+1, MATCH(X$17,Templates!$I$1:GA$1,0))="","",INDEX(Templates!$I$2:$FP$150,ROW()-ROW(X$21)+1, MATCH(X$17,Templates!$I$1:GA$1,0)))</f>
        <v/>
      </c>
      <c r="Y132" s="49" t="str" cm="1">
        <f t="array" ref="Y132">IF(INDEX(Templates!$I$2:$FP$150,ROW()-ROW(Y$21)+1, MATCH(Y$17,Templates!$I$1:GB$1,0))="","",INDEX(Templates!$I$2:$FP$150,ROW()-ROW(Y$21)+1, MATCH(Y$17,Templates!$I$1:GB$1,0)))</f>
        <v/>
      </c>
      <c r="Z132" s="49" t="str" cm="1">
        <f t="array" ref="Z132">IF(INDEX(Templates!$I$2:$FP$150,ROW()-ROW(Z$21)+1, MATCH(Z$17,Templates!$I$1:GC$1,0))="","",INDEX(Templates!$I$2:$FP$150,ROW()-ROW(Z$21)+1, MATCH(Z$17,Templates!$I$1:GC$1,0)))</f>
        <v/>
      </c>
      <c r="AA132" s="49"/>
      <c r="AB132" s="49"/>
      <c r="AC132" s="49"/>
    </row>
    <row r="133" spans="1:29" s="18" customFormat="1">
      <c r="A133" s="35" t="s">
        <v>374</v>
      </c>
      <c r="B133" s="6" t="s">
        <v>378</v>
      </c>
      <c r="C133" s="60" t="str" cm="1">
        <f t="array" ref="C133">IF(INDEX(Templates!A$2:A$151,ROW()-ROW($21:$21)+1)="","",INDEX(Templates!A$2:A$151,ROW()-ROW($21:$21)+1))</f>
        <v>JSON_PATH:fluid_loops[1]</v>
      </c>
      <c r="D133" s="60" t="str" cm="1">
        <f t="array" ref="D133">IF(INDEX(Templates!B$2:B$151,ROW()-ROW($21:$21)+1)="","",INDEX(Templates!B$2:B$151,ROW()-ROW($21:$21)+1))</f>
        <v>id</v>
      </c>
      <c r="E133" s="60" t="str" cm="1">
        <f t="array" ref="E133">IF(INDEX(Templates!C$2:C$151,ROW()-ROW($21:$21)+1)="","",INDEX(Templates!C$2:C$151,ROW()-ROW($21:$21)+1))</f>
        <v/>
      </c>
      <c r="F133" s="119"/>
      <c r="G133" s="107" t="str" cm="1">
        <f t="array" ref="G133">IF(INDEX(Templates!E$2:E$151,ROW()-ROW($21:$21)+1)="","",INDEX(Templates!E$2:E$151,ROW()-ROW($21:$21)+1))</f>
        <v>FluidLoop</v>
      </c>
      <c r="H133" s="62" t="str" cm="1">
        <f t="array" ref="H133">IF(INDEX(Templates!F$2:F$151,ROW()-ROW($21:$21)+1)="","",INDEX(Templates!F$2:F$151,ROW()-ROW($21:$21)+1))</f>
        <v>Loop 2</v>
      </c>
      <c r="I133" s="62" t="str" cm="1">
        <f t="array" ref="I133">IF(INDEX(Templates!G$2:G$151,ROW()-ROW($21:$21)+1)="","",INDEX(Templates!G$2:G$151,ROW()-ROW($21:$21)+1))</f>
        <v>ASHRAE229 1</v>
      </c>
      <c r="J133" s="62" t="str" cm="1">
        <f t="array" ref="J133">IF(INDEX(Templates!H$2:H$151,ROW()-ROW($21:$21)+1)="","",INDEX(Templates!H$2:H$151,ROW()-ROW($21:$21)+1))</f>
        <v>id</v>
      </c>
      <c r="K133" s="63" t="str" cm="1">
        <f t="array" ref="K133">IF(INDEX(Templates!I$2:I$151,ROW()-ROW($21:$21)+1)="","",INDEX(Templates!I$2:I$151,ROW()-ROW($21:$21)+1))</f>
        <v/>
      </c>
      <c r="L133" s="63" t="str" cm="1">
        <f t="array" ref="L133">IF(INDEX(Templates!J$2:J$151,ROW()-ROW($21:$21)+1)="","",INDEX(Templates!J$2:J$151,ROW()-ROW($21:$21)+1))</f>
        <v/>
      </c>
      <c r="M133" s="49" t="str" cm="1">
        <f t="array" ref="M133">IF(INDEX(Templates!$I$2:$FP$150,ROW()-ROW(M$21)+1, MATCH(M$17,Templates!$I$1:FP$1,0))="","",INDEX(Templates!$I$2:$FP$150,ROW()-ROW(M$21)+1, MATCH(M$17,Templates!$I$1:FP$1,0)))</f>
        <v>Chiller Loop 1</v>
      </c>
      <c r="N133" s="49" t="str" cm="1">
        <f t="array" ref="N133">IF(INDEX(Templates!$I$2:$FP$150,ROW()-ROW(N$21)+1, MATCH(N$17,Templates!$I$1:FQ$1,0))="","",INDEX(Templates!$I$2:$FP$150,ROW()-ROW(N$21)+1, MATCH(N$17,Templates!$I$1:FQ$1,0)))</f>
        <v>Chiller Loop 1</v>
      </c>
      <c r="O133" s="49" t="str" cm="1">
        <f t="array" ref="O133">IF(INDEX(Templates!$I$2:$FP$150,ROW()-ROW(O$21)+1, MATCH(O$17,Templates!$I$1:FR$1,0))="","",INDEX(Templates!$I$2:$FP$150,ROW()-ROW(O$21)+1, MATCH(O$17,Templates!$I$1:FR$1,0)))</f>
        <v>Chiller Loop 1</v>
      </c>
      <c r="P133" s="49" t="str" cm="1">
        <f t="array" ref="P133">IF(INDEX(Templates!$I$2:$FP$150,ROW()-ROW(P$21)+1, MATCH(P$17,Templates!$I$1:FS$1,0))="","",INDEX(Templates!$I$2:$FP$150,ROW()-ROW(P$21)+1, MATCH(P$17,Templates!$I$1:FS$1,0)))</f>
        <v>Chiller Loop 1</v>
      </c>
      <c r="Q133" s="49" t="str" cm="1">
        <f t="array" ref="Q133">IF(INDEX(Templates!$I$2:$FP$150,ROW()-ROW(Q$21)+1, MATCH(Q$17,Templates!$I$1:FT$1,0))="","",INDEX(Templates!$I$2:$FP$150,ROW()-ROW(Q$21)+1, MATCH(Q$17,Templates!$I$1:FT$1,0)))</f>
        <v>Chiller Loop 1</v>
      </c>
      <c r="R133" s="49" t="str" cm="1">
        <f t="array" ref="R133">IF(INDEX(Templates!$I$2:$FP$150,ROW()-ROW(R$21)+1, MATCH(R$17,Templates!$I$1:FU$1,0))="","",INDEX(Templates!$I$2:$FP$150,ROW()-ROW(R$21)+1, MATCH(R$17,Templates!$I$1:FU$1,0)))</f>
        <v>Chiller Loop 1</v>
      </c>
      <c r="S133" s="49" t="str" cm="1">
        <f t="array" ref="S133">IF(INDEX(Templates!$I$2:$FP$150,ROW()-ROW(S$21)+1, MATCH(S$17,Templates!$I$1:FV$1,0))="","",INDEX(Templates!$I$2:$FP$150,ROW()-ROW(S$21)+1, MATCH(S$17,Templates!$I$1:FV$1,0)))</f>
        <v/>
      </c>
      <c r="T133" s="49" t="str" cm="1">
        <f t="array" ref="T133">IF(INDEX(Templates!$I$2:$FP$150,ROW()-ROW(T$21)+1, MATCH(T$17,Templates!$I$1:FW$1,0))="","",INDEX(Templates!$I$2:$FP$150,ROW()-ROW(T$21)+1, MATCH(T$17,Templates!$I$1:FW$1,0)))</f>
        <v/>
      </c>
      <c r="U133" s="49" t="str" cm="1">
        <f t="array" ref="U133">IF(INDEX(Templates!$I$2:$FP$150,ROW()-ROW(U$21)+1, MATCH(U$17,Templates!$I$1:FX$1,0))="","",INDEX(Templates!$I$2:$FP$150,ROW()-ROW(U$21)+1, MATCH(U$17,Templates!$I$1:FX$1,0)))</f>
        <v/>
      </c>
      <c r="V133" s="49" t="str" cm="1">
        <f t="array" ref="V133">IF(INDEX(Templates!$I$2:$FP$150,ROW()-ROW(V$21)+1, MATCH(V$17,Templates!$I$1:FY$1,0))="","",INDEX(Templates!$I$2:$FP$150,ROW()-ROW(V$21)+1, MATCH(V$17,Templates!$I$1:FY$1,0)))</f>
        <v/>
      </c>
      <c r="W133" s="49" t="str" cm="1">
        <f t="array" ref="W133">IF(INDEX(Templates!$I$2:$FP$150,ROW()-ROW(W$21)+1, MATCH(W$17,Templates!$I$1:FZ$1,0))="","",INDEX(Templates!$I$2:$FP$150,ROW()-ROW(W$21)+1, MATCH(W$17,Templates!$I$1:FZ$1,0)))</f>
        <v>Chiller Loop 1</v>
      </c>
      <c r="X133" s="49" t="str" cm="1">
        <f t="array" ref="X133">IF(INDEX(Templates!$I$2:$FP$150,ROW()-ROW(X$21)+1, MATCH(X$17,Templates!$I$1:GA$1,0))="","",INDEX(Templates!$I$2:$FP$150,ROW()-ROW(X$21)+1, MATCH(X$17,Templates!$I$1:GA$1,0)))</f>
        <v>Chiller Loop 1</v>
      </c>
      <c r="Y133" s="49" t="str" cm="1">
        <f t="array" ref="Y133">IF(INDEX(Templates!$I$2:$FP$150,ROW()-ROW(Y$21)+1, MATCH(Y$17,Templates!$I$1:GB$1,0))="","",INDEX(Templates!$I$2:$FP$150,ROW()-ROW(Y$21)+1, MATCH(Y$17,Templates!$I$1:GB$1,0)))</f>
        <v>Chiller Loop 1</v>
      </c>
      <c r="Z133" s="49" t="str" cm="1">
        <f t="array" ref="Z133">IF(INDEX(Templates!$I$2:$FP$150,ROW()-ROW(Z$21)+1, MATCH(Z$17,Templates!$I$1:GC$1,0))="","",INDEX(Templates!$I$2:$FP$150,ROW()-ROW(Z$21)+1, MATCH(Z$17,Templates!$I$1:GC$1,0)))</f>
        <v>Chiller Loop 1</v>
      </c>
      <c r="AA133" s="49"/>
      <c r="AB133" s="49"/>
      <c r="AC133" s="49"/>
    </row>
    <row r="134" spans="1:29" s="18" customFormat="1" ht="15">
      <c r="A134" s="35" t="s">
        <v>374</v>
      </c>
      <c r="B134" s="6" t="s">
        <v>378</v>
      </c>
      <c r="C134" s="60" t="str" cm="1">
        <f t="array" ref="C134">IF(INDEX(Templates!A$2:A$151,ROW()-ROW($21:$21)+1)="","",INDEX(Templates!A$2:A$151,ROW()-ROW($21:$21)+1))</f>
        <v>JSON_PATH:fluid_loops[1]</v>
      </c>
      <c r="D134" s="60" t="str" cm="1">
        <f t="array" ref="D134">IF(INDEX(Templates!B$2:B$151,ROW()-ROW($21:$21)+1)="","",INDEX(Templates!B$2:B$151,ROW()-ROW($21:$21)+1))</f>
        <v>type</v>
      </c>
      <c r="E134" s="60" t="str" cm="1">
        <f t="array" ref="E134">IF(INDEX(Templates!C$2:C$151,ROW()-ROW($21:$21)+1)="","",INDEX(Templates!C$2:C$151,ROW()-ROW($21:$21)+1))</f>
        <v/>
      </c>
      <c r="F134" s="119"/>
      <c r="G134" s="107" t="str" cm="1">
        <f t="array" ref="G134">IF(INDEX(Templates!E$2:E$151,ROW()-ROW($21:$21)+1)="","",INDEX(Templates!E$2:E$151,ROW()-ROW($21:$21)+1))</f>
        <v>FluidLoop</v>
      </c>
      <c r="H134" s="62" t="str" cm="1">
        <f t="array" ref="H134">IF(INDEX(Templates!F$2:F$151,ROW()-ROW($21:$21)+1)="","",INDEX(Templates!F$2:F$151,ROW()-ROW($21:$21)+1))</f>
        <v>Loop 2</v>
      </c>
      <c r="I134" s="62" t="str" cm="1">
        <f t="array" ref="I134">IF(INDEX(Templates!G$2:G$151,ROW()-ROW($21:$21)+1)="","",INDEX(Templates!G$2:G$151,ROW()-ROW($21:$21)+1))</f>
        <v>ASHRAE229 1</v>
      </c>
      <c r="J134" s="62" t="str" cm="1">
        <f t="array" ref="J134">IF(INDEX(Templates!H$2:H$151,ROW()-ROW($21:$21)+1)="","",INDEX(Templates!H$2:H$151,ROW()-ROW($21:$21)+1))</f>
        <v>type</v>
      </c>
      <c r="K134" s="63" t="str" cm="1">
        <f t="array" ref="K134">IF(INDEX(Templates!I$2:I$151,ROW()-ROW($21:$21)+1)="","",INDEX(Templates!I$2:I$151,ROW()-ROW($21:$21)+1))</f>
        <v/>
      </c>
      <c r="L134" s="63" t="str" cm="1">
        <f t="array" ref="L134">IF(INDEX(Templates!J$2:J$151,ROW()-ROW($21:$21)+1)="","",INDEX(Templates!J$2:J$151,ROW()-ROW($21:$21)+1))</f>
        <v/>
      </c>
      <c r="M134" s="49" t="str" cm="1">
        <f t="array" ref="M134">IF(INDEX(Templates!$I$2:$FP$150,ROW()-ROW(M$21)+1, MATCH(M$17,Templates!$I$1:FP$1,0))="","",INDEX(Templates!$I$2:$FP$150,ROW()-ROW(M$21)+1, MATCH(M$17,Templates!$I$1:FP$1,0)))</f>
        <v>COOLING</v>
      </c>
      <c r="N134" s="49" t="str" cm="1">
        <f t="array" ref="N134">IF(INDEX(Templates!$I$2:$FP$150,ROW()-ROW(N$21)+1, MATCH(N$17,Templates!$I$1:FQ$1,0))="","",INDEX(Templates!$I$2:$FP$150,ROW()-ROW(N$21)+1, MATCH(N$17,Templates!$I$1:FQ$1,0)))</f>
        <v>COOLING</v>
      </c>
      <c r="O134" s="49" t="str" cm="1">
        <f t="array" ref="O134">IF(INDEX(Templates!$I$2:$FP$150,ROW()-ROW(O$21)+1, MATCH(O$17,Templates!$I$1:FR$1,0))="","",INDEX(Templates!$I$2:$FP$150,ROW()-ROW(O$21)+1, MATCH(O$17,Templates!$I$1:FR$1,0)))</f>
        <v>COOLING</v>
      </c>
      <c r="P134" s="49" t="str" cm="1">
        <f t="array" ref="P134">IF(INDEX(Templates!$I$2:$FP$150,ROW()-ROW(P$21)+1, MATCH(P$17,Templates!$I$1:FS$1,0))="","",INDEX(Templates!$I$2:$FP$150,ROW()-ROW(P$21)+1, MATCH(P$17,Templates!$I$1:FS$1,0)))</f>
        <v>COOLING</v>
      </c>
      <c r="Q134" s="49" t="str" cm="1">
        <f t="array" ref="Q134">IF(INDEX(Templates!$I$2:$FP$150,ROW()-ROW(Q$21)+1, MATCH(Q$17,Templates!$I$1:FT$1,0))="","",INDEX(Templates!$I$2:$FP$150,ROW()-ROW(Q$21)+1, MATCH(Q$17,Templates!$I$1:FT$1,0)))</f>
        <v>COOLING</v>
      </c>
      <c r="R134" s="49" t="str" cm="1">
        <f t="array" ref="R134">IF(INDEX(Templates!$I$2:$FP$150,ROW()-ROW(R$21)+1, MATCH(R$17,Templates!$I$1:FU$1,0))="","",INDEX(Templates!$I$2:$FP$150,ROW()-ROW(R$21)+1, MATCH(R$17,Templates!$I$1:FU$1,0)))</f>
        <v>COOLING</v>
      </c>
      <c r="S134" s="49" t="str" cm="1">
        <f t="array" ref="S134">IF(INDEX(Templates!$I$2:$FP$150,ROW()-ROW(S$21)+1, MATCH(S$17,Templates!$I$1:FV$1,0))="","",INDEX(Templates!$I$2:$FP$150,ROW()-ROW(S$21)+1, MATCH(S$17,Templates!$I$1:FV$1,0)))</f>
        <v/>
      </c>
      <c r="T134" s="49" t="str" cm="1">
        <f t="array" ref="T134">IF(INDEX(Templates!$I$2:$FP$150,ROW()-ROW(T$21)+1, MATCH(T$17,Templates!$I$1:FW$1,0))="","",INDEX(Templates!$I$2:$FP$150,ROW()-ROW(T$21)+1, MATCH(T$17,Templates!$I$1:FW$1,0)))</f>
        <v/>
      </c>
      <c r="U134" s="49" t="str" cm="1">
        <f t="array" ref="U134">IF(INDEX(Templates!$I$2:$FP$150,ROW()-ROW(U$21)+1, MATCH(U$17,Templates!$I$1:FX$1,0))="","",INDEX(Templates!$I$2:$FP$150,ROW()-ROW(U$21)+1, MATCH(U$17,Templates!$I$1:FX$1,0)))</f>
        <v/>
      </c>
      <c r="V134" s="49" t="str" cm="1">
        <f t="array" ref="V134">IF(INDEX(Templates!$I$2:$FP$150,ROW()-ROW(V$21)+1, MATCH(V$17,Templates!$I$1:FY$1,0))="","",INDEX(Templates!$I$2:$FP$150,ROW()-ROW(V$21)+1, MATCH(V$17,Templates!$I$1:FY$1,0)))</f>
        <v/>
      </c>
      <c r="W134" s="49" t="str" cm="1">
        <f t="array" ref="W134">IF(INDEX(Templates!$I$2:$FP$150,ROW()-ROW(W$21)+1, MATCH(W$17,Templates!$I$1:FZ$1,0))="","",INDEX(Templates!$I$2:$FP$150,ROW()-ROW(W$21)+1, MATCH(W$17,Templates!$I$1:FZ$1,0)))</f>
        <v>COOLING</v>
      </c>
      <c r="X134" s="49" t="str" cm="1">
        <f t="array" ref="X134">IF(INDEX(Templates!$I$2:$FP$150,ROW()-ROW(X$21)+1, MATCH(X$17,Templates!$I$1:GA$1,0))="","",INDEX(Templates!$I$2:$FP$150,ROW()-ROW(X$21)+1, MATCH(X$17,Templates!$I$1:GA$1,0)))</f>
        <v>COOLING</v>
      </c>
      <c r="Y134" s="49" t="str" cm="1">
        <f t="array" ref="Y134">IF(INDEX(Templates!$I$2:$FP$150,ROW()-ROW(Y$21)+1, MATCH(Y$17,Templates!$I$1:GB$1,0))="","",INDEX(Templates!$I$2:$FP$150,ROW()-ROW(Y$21)+1, MATCH(Y$17,Templates!$I$1:GB$1,0)))</f>
        <v>COOLING</v>
      </c>
      <c r="Z134" s="49" t="str" cm="1">
        <f t="array" ref="Z134">IF(INDEX(Templates!$I$2:$FP$150,ROW()-ROW(Z$21)+1, MATCH(Z$17,Templates!$I$1:GC$1,0))="","",INDEX(Templates!$I$2:$FP$150,ROW()-ROW(Z$21)+1, MATCH(Z$17,Templates!$I$1:GC$1,0)))</f>
        <v>COOLING</v>
      </c>
      <c r="AA134" s="77"/>
      <c r="AB134" s="77"/>
      <c r="AC134" s="77"/>
    </row>
    <row r="135" spans="1:29" s="18" customFormat="1" ht="15">
      <c r="A135" s="35" t="s">
        <v>374</v>
      </c>
      <c r="B135" s="6" t="s">
        <v>378</v>
      </c>
      <c r="C135" s="60" t="str" cm="1">
        <f t="array" ref="C135">IF(INDEX(Templates!A$2:A$151,ROW()-ROW($21:$21)+1)="","",INDEX(Templates!A$2:A$151,ROW()-ROW($21:$21)+1))</f>
        <v>JSON_PATH:fluid_loops[1]</v>
      </c>
      <c r="D135" s="60" t="str" cm="1">
        <f t="array" ref="D135">IF(INDEX(Templates!B$2:B$151,ROW()-ROW($21:$21)+1)="","",INDEX(Templates!B$2:B$151,ROW()-ROW($21:$21)+1))</f>
        <v>child_loops[0]</v>
      </c>
      <c r="E135" s="60" t="str" cm="1">
        <f t="array" ref="E135">IF(INDEX(Templates!C$2:C$151,ROW()-ROW($21:$21)+1)="","",INDEX(Templates!C$2:C$151,ROW()-ROW($21:$21)+1))</f>
        <v>id</v>
      </c>
      <c r="F135" s="119"/>
      <c r="G135" s="107" t="str" cm="1">
        <f t="array" ref="G135">IF(INDEX(Templates!E$2:E$151,ROW()-ROW($21:$21)+1)="","",INDEX(Templates!E$2:E$151,ROW()-ROW($21:$21)+1))</f>
        <v>FluidLoop</v>
      </c>
      <c r="H135" s="62" t="str" cm="1">
        <f t="array" ref="H135">IF(INDEX(Templates!F$2:F$151,ROW()-ROW($21:$21)+1)="","",INDEX(Templates!F$2:F$151,ROW()-ROW($21:$21)+1))</f>
        <v>SecondaryLoop 1</v>
      </c>
      <c r="I135" s="62" t="str" cm="1">
        <f t="array" ref="I135">IF(INDEX(Templates!G$2:G$151,ROW()-ROW($21:$21)+1)="","",INDEX(Templates!G$2:G$151,ROW()-ROW($21:$21)+1))</f>
        <v>Loop 2</v>
      </c>
      <c r="J135" s="62" t="str" cm="1">
        <f t="array" ref="J135">IF(INDEX(Templates!H$2:H$151,ROW()-ROW($21:$21)+1)="","",INDEX(Templates!H$2:H$151,ROW()-ROW($21:$21)+1))</f>
        <v>id</v>
      </c>
      <c r="K135" s="63" t="str" cm="1">
        <f t="array" ref="K135">IF(INDEX(Templates!I$2:I$151,ROW()-ROW($21:$21)+1)="","",INDEX(Templates!I$2:I$151,ROW()-ROW($21:$21)+1))</f>
        <v/>
      </c>
      <c r="L135" s="63" t="str" cm="1">
        <f t="array" ref="L135">IF(INDEX(Templates!J$2:J$151,ROW()-ROW($21:$21)+1)="","",INDEX(Templates!J$2:J$151,ROW()-ROW($21:$21)+1))</f>
        <v/>
      </c>
      <c r="M135" s="49" t="str" cm="1">
        <f t="array" ref="M135">IF(INDEX(Templates!$I$2:$FP$150,ROW()-ROW(M$21)+1, MATCH(M$17,Templates!$I$1:FP$1,0))="","",INDEX(Templates!$I$2:$FP$150,ROW()-ROW(M$21)+1, MATCH(M$17,Templates!$I$1:FP$1,0)))</f>
        <v>Secondary CHW Loop 1</v>
      </c>
      <c r="N135" s="49" t="str" cm="1">
        <f t="array" ref="N135">IF(INDEX(Templates!$I$2:$FP$150,ROW()-ROW(N$21)+1, MATCH(N$17,Templates!$I$1:FQ$1,0))="","",INDEX(Templates!$I$2:$FP$150,ROW()-ROW(N$21)+1, MATCH(N$17,Templates!$I$1:FQ$1,0)))</f>
        <v>Secondary CHW Loop 1</v>
      </c>
      <c r="O135" s="49" t="str" cm="1">
        <f t="array" ref="O135">IF(INDEX(Templates!$I$2:$FP$150,ROW()-ROW(O$21)+1, MATCH(O$17,Templates!$I$1:FR$1,0))="","",INDEX(Templates!$I$2:$FP$150,ROW()-ROW(O$21)+1, MATCH(O$17,Templates!$I$1:FR$1,0)))</f>
        <v>Secondary CHW Loop 1</v>
      </c>
      <c r="P135" s="49" t="str" cm="1">
        <f t="array" ref="P135">IF(INDEX(Templates!$I$2:$FP$150,ROW()-ROW(P$21)+1, MATCH(P$17,Templates!$I$1:FS$1,0))="","",INDEX(Templates!$I$2:$FP$150,ROW()-ROW(P$21)+1, MATCH(P$17,Templates!$I$1:FS$1,0)))</f>
        <v>Secondary CHW Loop 1</v>
      </c>
      <c r="Q135" s="49" t="str" cm="1">
        <f t="array" ref="Q135">IF(INDEX(Templates!$I$2:$FP$150,ROW()-ROW(Q$21)+1, MATCH(Q$17,Templates!$I$1:FT$1,0))="","",INDEX(Templates!$I$2:$FP$150,ROW()-ROW(Q$21)+1, MATCH(Q$17,Templates!$I$1:FT$1,0)))</f>
        <v>Secondary CHW Loop 1</v>
      </c>
      <c r="R135" s="49" t="str" cm="1">
        <f t="array" ref="R135">IF(INDEX(Templates!$I$2:$FP$150,ROW()-ROW(R$21)+1, MATCH(R$17,Templates!$I$1:FU$1,0))="","",INDEX(Templates!$I$2:$FP$150,ROW()-ROW(R$21)+1, MATCH(R$17,Templates!$I$1:FU$1,0)))</f>
        <v>Secondary CHW Loop 1</v>
      </c>
      <c r="S135" s="49" t="str" cm="1">
        <f t="array" ref="S135">IF(INDEX(Templates!$I$2:$FP$150,ROW()-ROW(S$21)+1, MATCH(S$17,Templates!$I$1:FV$1,0))="","",INDEX(Templates!$I$2:$FP$150,ROW()-ROW(S$21)+1, MATCH(S$17,Templates!$I$1:FV$1,0)))</f>
        <v/>
      </c>
      <c r="T135" s="49" t="str" cm="1">
        <f t="array" ref="T135">IF(INDEX(Templates!$I$2:$FP$150,ROW()-ROW(T$21)+1, MATCH(T$17,Templates!$I$1:FW$1,0))="","",INDEX(Templates!$I$2:$FP$150,ROW()-ROW(T$21)+1, MATCH(T$17,Templates!$I$1:FW$1,0)))</f>
        <v/>
      </c>
      <c r="U135" s="49" t="str" cm="1">
        <f t="array" ref="U135">IF(INDEX(Templates!$I$2:$FP$150,ROW()-ROW(U$21)+1, MATCH(U$17,Templates!$I$1:FX$1,0))="","",INDEX(Templates!$I$2:$FP$150,ROW()-ROW(U$21)+1, MATCH(U$17,Templates!$I$1:FX$1,0)))</f>
        <v/>
      </c>
      <c r="V135" s="49" t="str" cm="1">
        <f t="array" ref="V135">IF(INDEX(Templates!$I$2:$FP$150,ROW()-ROW(V$21)+1, MATCH(V$17,Templates!$I$1:FY$1,0))="","",INDEX(Templates!$I$2:$FP$150,ROW()-ROW(V$21)+1, MATCH(V$17,Templates!$I$1:FY$1,0)))</f>
        <v/>
      </c>
      <c r="W135" s="49" t="str" cm="1">
        <f t="array" ref="W135">IF(INDEX(Templates!$I$2:$FP$150,ROW()-ROW(W$21)+1, MATCH(W$17,Templates!$I$1:FZ$1,0))="","",INDEX(Templates!$I$2:$FP$150,ROW()-ROW(W$21)+1, MATCH(W$17,Templates!$I$1:FZ$1,0)))</f>
        <v>Secondary CHW Loop 1</v>
      </c>
      <c r="X135" s="49" t="str" cm="1">
        <f t="array" ref="X135">IF(INDEX(Templates!$I$2:$FP$150,ROW()-ROW(X$21)+1, MATCH(X$17,Templates!$I$1:GA$1,0))="","",INDEX(Templates!$I$2:$FP$150,ROW()-ROW(X$21)+1, MATCH(X$17,Templates!$I$1:GA$1,0)))</f>
        <v>Secondary CHW Loop 1</v>
      </c>
      <c r="Y135" s="49" t="str" cm="1">
        <f t="array" ref="Y135">IF(INDEX(Templates!$I$2:$FP$150,ROW()-ROW(Y$21)+1, MATCH(Y$17,Templates!$I$1:GB$1,0))="","",INDEX(Templates!$I$2:$FP$150,ROW()-ROW(Y$21)+1, MATCH(Y$17,Templates!$I$1:GB$1,0)))</f>
        <v>Secondary CHW Loop 1</v>
      </c>
      <c r="Z135" s="49" t="str" cm="1">
        <f t="array" ref="Z135">IF(INDEX(Templates!$I$2:$FP$150,ROW()-ROW(Z$21)+1, MATCH(Z$17,Templates!$I$1:GC$1,0))="","",INDEX(Templates!$I$2:$FP$150,ROW()-ROW(Z$21)+1, MATCH(Z$17,Templates!$I$1:GC$1,0)))</f>
        <v>Secondary CHW Loop 1</v>
      </c>
      <c r="AA135" s="77"/>
      <c r="AB135" s="77"/>
      <c r="AC135" s="77"/>
    </row>
    <row r="136" spans="1:29" s="18" customFormat="1" ht="15">
      <c r="A136" s="35" t="s">
        <v>374</v>
      </c>
      <c r="B136" s="6" t="s">
        <v>378</v>
      </c>
      <c r="C136" s="60" t="str" cm="1">
        <f t="array" ref="C136">IF(INDEX(Templates!A$2:A$151,ROW()-ROW($21:$21)+1)="","",INDEX(Templates!A$2:A$151,ROW()-ROW($21:$21)+1))</f>
        <v>JSON_PATH:fluid_loops[1]</v>
      </c>
      <c r="D136" s="60" t="str" cm="1">
        <f t="array" ref="D136">IF(INDEX(Templates!B$2:B$151,ROW()-ROW($21:$21)+1)="","",INDEX(Templates!B$2:B$151,ROW()-ROW($21:$21)+1))</f>
        <v>child_loops[0]</v>
      </c>
      <c r="E136" s="60" t="str" cm="1">
        <f t="array" ref="E136">IF(INDEX(Templates!C$2:C$151,ROW()-ROW($21:$21)+1)="","",INDEX(Templates!C$2:C$151,ROW()-ROW($21:$21)+1))</f>
        <v>type</v>
      </c>
      <c r="F136" s="119"/>
      <c r="G136" s="107" t="str" cm="1">
        <f t="array" ref="G136">IF(INDEX(Templates!E$2:E$151,ROW()-ROW($21:$21)+1)="","",INDEX(Templates!E$2:E$151,ROW()-ROW($21:$21)+1))</f>
        <v>FluidLoop</v>
      </c>
      <c r="H136" s="62" t="str" cm="1">
        <f t="array" ref="H136">IF(INDEX(Templates!F$2:F$151,ROW()-ROW($21:$21)+1)="","",INDEX(Templates!F$2:F$151,ROW()-ROW($21:$21)+1))</f>
        <v>SecondaryLoop 1</v>
      </c>
      <c r="I136" s="62" t="str" cm="1">
        <f t="array" ref="I136">IF(INDEX(Templates!G$2:G$151,ROW()-ROW($21:$21)+1)="","",INDEX(Templates!G$2:G$151,ROW()-ROW($21:$21)+1))</f>
        <v>Loop 2</v>
      </c>
      <c r="J136" s="62" t="str" cm="1">
        <f t="array" ref="J136">IF(INDEX(Templates!H$2:H$151,ROW()-ROW($21:$21)+1)="","",INDEX(Templates!H$2:H$151,ROW()-ROW($21:$21)+1))</f>
        <v>type</v>
      </c>
      <c r="K136" s="63" t="str" cm="1">
        <f t="array" ref="K136">IF(INDEX(Templates!I$2:I$151,ROW()-ROW($21:$21)+1)="","",INDEX(Templates!I$2:I$151,ROW()-ROW($21:$21)+1))</f>
        <v/>
      </c>
      <c r="L136" s="63" t="str" cm="1">
        <f t="array" ref="L136">IF(INDEX(Templates!J$2:J$151,ROW()-ROW($21:$21)+1)="","",INDEX(Templates!J$2:J$151,ROW()-ROW($21:$21)+1))</f>
        <v/>
      </c>
      <c r="M136" s="49" t="str" cm="1">
        <f t="array" ref="M136">IF(INDEX(Templates!$I$2:$FP$150,ROW()-ROW(M$21)+1, MATCH(M$17,Templates!$I$1:FP$1,0))="","",INDEX(Templates!$I$2:$FP$150,ROW()-ROW(M$21)+1, MATCH(M$17,Templates!$I$1:FP$1,0)))</f>
        <v>COOLING</v>
      </c>
      <c r="N136" s="49" t="str" cm="1">
        <f t="array" ref="N136">IF(INDEX(Templates!$I$2:$FP$150,ROW()-ROW(N$21)+1, MATCH(N$17,Templates!$I$1:FQ$1,0))="","",INDEX(Templates!$I$2:$FP$150,ROW()-ROW(N$21)+1, MATCH(N$17,Templates!$I$1:FQ$1,0)))</f>
        <v>COOLING</v>
      </c>
      <c r="O136" s="49" t="str" cm="1">
        <f t="array" ref="O136">IF(INDEX(Templates!$I$2:$FP$150,ROW()-ROW(O$21)+1, MATCH(O$17,Templates!$I$1:FR$1,0))="","",INDEX(Templates!$I$2:$FP$150,ROW()-ROW(O$21)+1, MATCH(O$17,Templates!$I$1:FR$1,0)))</f>
        <v>COOLING</v>
      </c>
      <c r="P136" s="49" t="str" cm="1">
        <f t="array" ref="P136">IF(INDEX(Templates!$I$2:$FP$150,ROW()-ROW(P$21)+1, MATCH(P$17,Templates!$I$1:FS$1,0))="","",INDEX(Templates!$I$2:$FP$150,ROW()-ROW(P$21)+1, MATCH(P$17,Templates!$I$1:FS$1,0)))</f>
        <v>COOLING</v>
      </c>
      <c r="Q136" s="49" t="str" cm="1">
        <f t="array" ref="Q136">IF(INDEX(Templates!$I$2:$FP$150,ROW()-ROW(Q$21)+1, MATCH(Q$17,Templates!$I$1:FT$1,0))="","",INDEX(Templates!$I$2:$FP$150,ROW()-ROW(Q$21)+1, MATCH(Q$17,Templates!$I$1:FT$1,0)))</f>
        <v>COOLING</v>
      </c>
      <c r="R136" s="49" t="str" cm="1">
        <f t="array" ref="R136">IF(INDEX(Templates!$I$2:$FP$150,ROW()-ROW(R$21)+1, MATCH(R$17,Templates!$I$1:FU$1,0))="","",INDEX(Templates!$I$2:$FP$150,ROW()-ROW(R$21)+1, MATCH(R$17,Templates!$I$1:FU$1,0)))</f>
        <v>COOLING</v>
      </c>
      <c r="S136" s="49" t="str" cm="1">
        <f t="array" ref="S136">IF(INDEX(Templates!$I$2:$FP$150,ROW()-ROW(S$21)+1, MATCH(S$17,Templates!$I$1:FV$1,0))="","",INDEX(Templates!$I$2:$FP$150,ROW()-ROW(S$21)+1, MATCH(S$17,Templates!$I$1:FV$1,0)))</f>
        <v/>
      </c>
      <c r="T136" s="49" t="str" cm="1">
        <f t="array" ref="T136">IF(INDEX(Templates!$I$2:$FP$150,ROW()-ROW(T$21)+1, MATCH(T$17,Templates!$I$1:FW$1,0))="","",INDEX(Templates!$I$2:$FP$150,ROW()-ROW(T$21)+1, MATCH(T$17,Templates!$I$1:FW$1,0)))</f>
        <v/>
      </c>
      <c r="U136" s="49" t="str" cm="1">
        <f t="array" ref="U136">IF(INDEX(Templates!$I$2:$FP$150,ROW()-ROW(U$21)+1, MATCH(U$17,Templates!$I$1:FX$1,0))="","",INDEX(Templates!$I$2:$FP$150,ROW()-ROW(U$21)+1, MATCH(U$17,Templates!$I$1:FX$1,0)))</f>
        <v/>
      </c>
      <c r="V136" s="49" t="str" cm="1">
        <f t="array" ref="V136">IF(INDEX(Templates!$I$2:$FP$150,ROW()-ROW(V$21)+1, MATCH(V$17,Templates!$I$1:FY$1,0))="","",INDEX(Templates!$I$2:$FP$150,ROW()-ROW(V$21)+1, MATCH(V$17,Templates!$I$1:FY$1,0)))</f>
        <v/>
      </c>
      <c r="W136" s="49" t="str" cm="1">
        <f t="array" ref="W136">IF(INDEX(Templates!$I$2:$FP$150,ROW()-ROW(W$21)+1, MATCH(W$17,Templates!$I$1:FZ$1,0))="","",INDEX(Templates!$I$2:$FP$150,ROW()-ROW(W$21)+1, MATCH(W$17,Templates!$I$1:FZ$1,0)))</f>
        <v>COOLING</v>
      </c>
      <c r="X136" s="49" t="str" cm="1">
        <f t="array" ref="X136">IF(INDEX(Templates!$I$2:$FP$150,ROW()-ROW(X$21)+1, MATCH(X$17,Templates!$I$1:GA$1,0))="","",INDEX(Templates!$I$2:$FP$150,ROW()-ROW(X$21)+1, MATCH(X$17,Templates!$I$1:GA$1,0)))</f>
        <v>COOLING</v>
      </c>
      <c r="Y136" s="49" t="str" cm="1">
        <f t="array" ref="Y136">IF(INDEX(Templates!$I$2:$FP$150,ROW()-ROW(Y$21)+1, MATCH(Y$17,Templates!$I$1:GB$1,0))="","",INDEX(Templates!$I$2:$FP$150,ROW()-ROW(Y$21)+1, MATCH(Y$17,Templates!$I$1:GB$1,0)))</f>
        <v>COOLING</v>
      </c>
      <c r="Z136" s="49" t="str" cm="1">
        <f t="array" ref="Z136">IF(INDEX(Templates!$I$2:$FP$150,ROW()-ROW(Z$21)+1, MATCH(Z$17,Templates!$I$1:GC$1,0))="","",INDEX(Templates!$I$2:$FP$150,ROW()-ROW(Z$21)+1, MATCH(Z$17,Templates!$I$1:GC$1,0)))</f>
        <v>COOLING</v>
      </c>
      <c r="AA136" s="77"/>
      <c r="AB136" s="77"/>
      <c r="AC136" s="77"/>
    </row>
    <row r="137" spans="1:29" s="18" customFormat="1" ht="15">
      <c r="A137" s="35"/>
      <c r="B137" s="6"/>
      <c r="C137" s="60"/>
      <c r="D137" s="60"/>
      <c r="E137" s="60"/>
      <c r="F137" s="119"/>
      <c r="G137" s="107"/>
      <c r="H137" s="62"/>
      <c r="I137" s="62"/>
      <c r="J137" s="62"/>
      <c r="K137" s="63"/>
      <c r="L137" s="63"/>
      <c r="M137" s="49"/>
      <c r="N137" s="49"/>
      <c r="O137" s="49"/>
      <c r="P137" s="49"/>
      <c r="Q137" s="49"/>
      <c r="R137" s="49"/>
      <c r="S137" s="49"/>
      <c r="T137" s="49"/>
      <c r="U137" s="49"/>
      <c r="V137" s="49"/>
      <c r="W137" s="49"/>
      <c r="X137" s="49"/>
      <c r="Y137" s="49"/>
      <c r="Z137" s="49"/>
      <c r="AA137" s="77"/>
      <c r="AB137" s="77"/>
      <c r="AC137" s="77"/>
    </row>
    <row r="138" spans="1:29" s="18" customFormat="1" ht="15">
      <c r="A138" s="35"/>
      <c r="B138" s="6"/>
      <c r="C138" s="60"/>
      <c r="D138" s="60"/>
      <c r="E138" s="60"/>
      <c r="F138" s="119"/>
      <c r="G138" s="107"/>
      <c r="H138" s="62"/>
      <c r="I138" s="62"/>
      <c r="J138" s="62"/>
      <c r="K138" s="63"/>
      <c r="L138" s="63"/>
      <c r="M138" s="49"/>
      <c r="N138" s="49"/>
      <c r="O138" s="49"/>
      <c r="P138" s="49"/>
      <c r="Q138" s="49"/>
      <c r="R138" s="49"/>
      <c r="S138" s="49"/>
      <c r="T138" s="49"/>
      <c r="U138" s="49"/>
      <c r="V138" s="49"/>
      <c r="W138" s="49"/>
      <c r="X138" s="49"/>
      <c r="Y138" s="49"/>
      <c r="Z138" s="49"/>
      <c r="AA138" s="77"/>
      <c r="AB138" s="77"/>
      <c r="AC138" s="77"/>
    </row>
    <row r="139" spans="1:29" s="18" customFormat="1" ht="15">
      <c r="A139" s="35"/>
      <c r="B139" s="6"/>
      <c r="C139" s="60"/>
      <c r="D139" s="60"/>
      <c r="E139" s="60"/>
      <c r="F139" s="119"/>
      <c r="G139" s="107"/>
      <c r="H139" s="62"/>
      <c r="I139" s="62"/>
      <c r="J139" s="62"/>
      <c r="K139" s="63"/>
      <c r="L139" s="63"/>
      <c r="M139" s="77"/>
      <c r="N139" s="77"/>
      <c r="O139" s="77"/>
      <c r="P139" s="77"/>
      <c r="Q139" s="77"/>
      <c r="R139" s="77"/>
      <c r="S139" s="77"/>
      <c r="T139" s="77"/>
      <c r="U139" s="77"/>
      <c r="V139" s="77"/>
      <c r="W139" s="77"/>
      <c r="X139" s="77"/>
      <c r="Y139" s="77"/>
      <c r="Z139" s="77"/>
      <c r="AA139" s="77"/>
      <c r="AB139" s="77"/>
      <c r="AC139" s="77"/>
    </row>
    <row r="140" spans="1:29" s="103" customFormat="1" ht="15" thickBot="1">
      <c r="A140" s="65"/>
      <c r="B140" s="65"/>
      <c r="C140" s="65" t="str" cm="1">
        <f t="array" ref="C140">IF(INDEX(Templates!A$2:A$151,ROW()-ROW($21:$21)+1)="","",INDEX(Templates!A$2:A$151,ROW()-ROW($21:$21)+1))</f>
        <v/>
      </c>
      <c r="D140" s="65" t="str" cm="1">
        <f t="array" ref="D140">IF(INDEX(Templates!B$2:B$151,ROW()-ROW($21:$21)+1)="","",INDEX(Templates!B$2:B$151,ROW()-ROW($21:$21)+1))</f>
        <v/>
      </c>
      <c r="E140" s="65" t="str" cm="1">
        <f t="array" ref="E140">IF(INDEX(Templates!C$2:C$151,ROW()-ROW($21:$21)+1)="","",INDEX(Templates!C$2:C$151,ROW()-ROW($21:$21)+1))</f>
        <v/>
      </c>
      <c r="F140" s="120"/>
      <c r="G140" s="108" t="str" cm="1">
        <f t="array" ref="G140">IF(INDEX(Templates!E$2:E$151,ROW()-ROW($21:$21)+1)="","",INDEX(Templates!E$2:E$151,ROW()-ROW($21:$21)+1))</f>
        <v/>
      </c>
      <c r="H140" s="67" t="str" cm="1">
        <f t="array" ref="H140">IF(INDEX(Templates!F$2:F$151,ROW()-ROW($21:$21)+1)="","",INDEX(Templates!F$2:F$151,ROW()-ROW($21:$21)+1))</f>
        <v/>
      </c>
      <c r="I140" s="67" t="str" cm="1">
        <f t="array" ref="I140">IF(INDEX(Templates!G$2:G$151,ROW()-ROW($21:$21)+1)="","",INDEX(Templates!G$2:G$151,ROW()-ROW($21:$21)+1))</f>
        <v/>
      </c>
      <c r="J140" s="67" t="str" cm="1">
        <f t="array" ref="J140">IF(INDEX(Templates!H$2:H$151,ROW()-ROW($21:$21)+1)="","",INDEX(Templates!H$2:H$151,ROW()-ROW($21:$21)+1))</f>
        <v/>
      </c>
      <c r="K140" s="68" t="str" cm="1">
        <f t="array" ref="K140">IF(INDEX(Templates!I$2:I$151,ROW()-ROW($21:$21)+1)="","",INDEX(Templates!I$2:I$151,ROW()-ROW($21:$21)+1))</f>
        <v/>
      </c>
      <c r="L140" s="68" t="str" cm="1">
        <f t="array" ref="L140">IF(INDEX(Templates!J$2:J$151,ROW()-ROW($21:$21)+1)="","",INDEX(Templates!J$2:J$151,ROW()-ROW($21:$21)+1))</f>
        <v/>
      </c>
      <c r="M140" s="69" t="str" cm="1">
        <f t="array" ref="M140">IF(INDEX(Templates!$I$2:$CP$150,ROW()-ROW(M$21)+1, MATCH(M$17,Templates!$I$1:CP$1,0))="","",INDEX(Templates!$I$2:$CP$150,ROW()-ROW(M$21)+1, MATCH(M$17,Templates!$I$1:CP$1,0)))</f>
        <v/>
      </c>
      <c r="N140" s="69" t="str" cm="1">
        <f t="array" ref="N140">IF(INDEX(Templates!$I$2:$CP$150,ROW()-ROW(N$21)+1, MATCH(N$17,Templates!$I$1:CQ$1,0))="","",INDEX(Templates!$I$2:$CP$150,ROW()-ROW(N$21)+1, MATCH(N$17,Templates!$I$1:CQ$1,0)))</f>
        <v/>
      </c>
      <c r="O140" s="69" t="str" cm="1">
        <f t="array" ref="O140">IF(INDEX(Templates!$I$2:$CP$150,ROW()-ROW(O$21)+1, MATCH(O$17,Templates!$I$1:CR$1,0))="","",INDEX(Templates!$I$2:$CP$150,ROW()-ROW(O$21)+1, MATCH(O$17,Templates!$I$1:CR$1,0)))</f>
        <v/>
      </c>
      <c r="P140" s="69" t="str" cm="1">
        <f t="array" ref="P140">IF(INDEX(Templates!$I$2:$CP$150,ROW()-ROW(P$21)+1, MATCH(P$17,Templates!$I$1:CS$1,0))="","",INDEX(Templates!$I$2:$CP$150,ROW()-ROW(P$21)+1, MATCH(P$17,Templates!$I$1:CS$1,0)))</f>
        <v/>
      </c>
      <c r="Q140" s="69" t="str" cm="1">
        <f t="array" ref="Q140">IF(INDEX(Templates!$I$2:$CP$150,ROW()-ROW(Q$21)+1, MATCH(Q$17,Templates!$I$1:CT$1,0))="","",INDEX(Templates!$I$2:$CP$150,ROW()-ROW(Q$21)+1, MATCH(Q$17,Templates!$I$1:CT$1,0)))</f>
        <v/>
      </c>
      <c r="R140" s="69" t="str" cm="1">
        <f t="array" ref="R140">IF(INDEX(Templates!$I$2:$CP$150,ROW()-ROW(R$21)+1, MATCH(R$17,Templates!$I$1:CU$1,0))="","",INDEX(Templates!$I$2:$CP$150,ROW()-ROW(R$21)+1, MATCH(R$17,Templates!$I$1:CU$1,0)))</f>
        <v/>
      </c>
      <c r="S140" s="69" t="str" cm="1">
        <f t="array" ref="S140">IF(INDEX(Templates!$I$2:$CP$150,ROW()-ROW(S$21)+1, MATCH(S$17,Templates!$I$1:CV$1,0))="","",INDEX(Templates!$I$2:$CP$150,ROW()-ROW(S$21)+1, MATCH(S$17,Templates!$I$1:CV$1,0)))</f>
        <v/>
      </c>
      <c r="T140" s="69" t="str" cm="1">
        <f t="array" ref="T140">IF(INDEX(Templates!$I$2:$CP$150,ROW()-ROW(T$21)+1, MATCH(T$17,Templates!$I$1:CW$1,0))="","",INDEX(Templates!$I$2:$CP$150,ROW()-ROW(T$21)+1, MATCH(T$17,Templates!$I$1:CW$1,0)))</f>
        <v/>
      </c>
      <c r="U140" s="69" t="str" cm="1">
        <f t="array" ref="U140">IF(INDEX(Templates!$I$2:$CP$150,ROW()-ROW(U$21)+1, MATCH(U$17,Templates!$I$1:CX$1,0))="","",INDEX(Templates!$I$2:$CP$150,ROW()-ROW(U$21)+1, MATCH(U$17,Templates!$I$1:CX$1,0)))</f>
        <v/>
      </c>
      <c r="V140" s="69" t="str" cm="1">
        <f t="array" ref="V140">IF(INDEX(Templates!$I$2:$CP$150,ROW()-ROW(V$21)+1, MATCH(V$17,Templates!$I$1:CY$1,0))="","",INDEX(Templates!$I$2:$CP$150,ROW()-ROW(V$21)+1, MATCH(V$17,Templates!$I$1:CY$1,0)))</f>
        <v/>
      </c>
      <c r="W140" s="69" t="str" cm="1">
        <f t="array" ref="W140">IF(INDEX(Templates!$I$2:$CP$150,ROW()-ROW(W$21)+1, MATCH(W$17,Templates!$I$1:CZ$1,0))="","",INDEX(Templates!$I$2:$CP$150,ROW()-ROW(W$21)+1, MATCH(W$17,Templates!$I$1:CZ$1,0)))</f>
        <v/>
      </c>
      <c r="X140" s="69" t="str" cm="1">
        <f t="array" ref="X140">IF(INDEX(Templates!$I$2:$CP$150,ROW()-ROW(X$21)+1, MATCH(X$17,Templates!$I$1:DA$1,0))="","",INDEX(Templates!$I$2:$CP$150,ROW()-ROW(X$21)+1, MATCH(X$17,Templates!$I$1:DA$1,0)))</f>
        <v/>
      </c>
      <c r="Y140" s="69" t="str" cm="1">
        <f t="array" ref="Y140">IF(INDEX(Templates!$I$2:$CP$150,ROW()-ROW(Y$21)+1, MATCH(Y$17,Templates!$I$1:DB$1,0))="","",INDEX(Templates!$I$2:$CP$150,ROW()-ROW(Y$21)+1, MATCH(Y$17,Templates!$I$1:DB$1,0)))</f>
        <v/>
      </c>
      <c r="Z140" s="69" t="str" cm="1">
        <f t="array" ref="Z140">IF(INDEX(Templates!$I$2:$CP$150,ROW()-ROW(Z$21)+1, MATCH(Z$17,Templates!$I$1:DC$1,0))="","",INDEX(Templates!$I$2:$CP$150,ROW()-ROW(Z$21)+1, MATCH(Z$17,Templates!$I$1:DC$1,0)))</f>
        <v/>
      </c>
      <c r="AA140" s="69"/>
      <c r="AB140" s="69"/>
      <c r="AC140" s="69"/>
    </row>
    <row r="141" spans="1:29">
      <c r="A141" s="35" t="s">
        <v>379</v>
      </c>
      <c r="B141" s="6" t="s">
        <v>375</v>
      </c>
      <c r="C141" s="15" t="s">
        <v>320</v>
      </c>
      <c r="D141" s="15" t="s">
        <v>113</v>
      </c>
      <c r="E141" s="15"/>
      <c r="F141" s="121"/>
      <c r="G141" s="109"/>
      <c r="H141" s="14"/>
      <c r="I141" s="14"/>
      <c r="J141" s="14"/>
      <c r="K141" s="10"/>
      <c r="L141" s="10"/>
      <c r="M141" s="39"/>
      <c r="N141" s="89"/>
      <c r="O141" s="89"/>
      <c r="P141" s="89"/>
    </row>
    <row r="142" spans="1:29">
      <c r="A142" s="35"/>
      <c r="B142" s="6"/>
      <c r="C142" s="6"/>
      <c r="D142" s="6"/>
      <c r="E142" s="6"/>
      <c r="F142" s="114"/>
      <c r="G142" s="109"/>
      <c r="H142" s="14"/>
      <c r="I142" s="14"/>
      <c r="J142" s="14"/>
      <c r="K142" s="10"/>
      <c r="L142" s="10"/>
      <c r="M142" s="39"/>
      <c r="N142" s="89"/>
      <c r="O142" s="89"/>
      <c r="P142" s="89"/>
    </row>
    <row r="143" spans="1:29" s="91" customFormat="1" ht="15" thickBot="1">
      <c r="A143" s="40"/>
      <c r="B143" s="41"/>
      <c r="C143" s="41"/>
      <c r="D143" s="41"/>
      <c r="E143" s="41"/>
      <c r="F143" s="115"/>
      <c r="G143" s="110"/>
      <c r="H143" s="72"/>
      <c r="I143" s="72"/>
      <c r="J143" s="72"/>
      <c r="K143" s="73"/>
      <c r="L143" s="73"/>
      <c r="M143" s="46"/>
      <c r="N143" s="90"/>
      <c r="O143" s="90"/>
      <c r="P143" s="90"/>
      <c r="Q143" s="90"/>
      <c r="R143" s="90"/>
      <c r="S143" s="90"/>
      <c r="T143" s="90"/>
      <c r="U143" s="90"/>
      <c r="V143" s="90"/>
      <c r="W143" s="90"/>
      <c r="X143" s="90"/>
      <c r="Y143" s="90"/>
      <c r="Z143" s="90"/>
      <c r="AA143" s="90"/>
      <c r="AB143" s="90"/>
      <c r="AC143" s="90"/>
    </row>
    <row r="144" spans="1:29">
      <c r="A144" s="35" t="s">
        <v>379</v>
      </c>
      <c r="B144" s="6" t="s">
        <v>376</v>
      </c>
      <c r="C144" s="15"/>
      <c r="D144" s="15"/>
      <c r="E144" s="15"/>
      <c r="F144" s="121"/>
      <c r="G144" s="109"/>
      <c r="H144" s="14"/>
      <c r="I144" s="14"/>
      <c r="J144" s="14"/>
      <c r="K144" s="10"/>
      <c r="L144" s="10"/>
      <c r="M144" s="39"/>
      <c r="N144" s="89"/>
      <c r="O144" s="89"/>
      <c r="P144" s="89"/>
    </row>
    <row r="145" spans="1:29">
      <c r="A145" s="35"/>
      <c r="B145" s="6"/>
      <c r="C145" s="6"/>
      <c r="D145" s="6"/>
      <c r="E145" s="6"/>
      <c r="F145" s="114"/>
      <c r="G145" s="109"/>
      <c r="H145" s="14"/>
      <c r="I145" s="14"/>
      <c r="J145" s="14"/>
      <c r="K145" s="10"/>
      <c r="L145" s="10"/>
      <c r="M145" s="39"/>
      <c r="N145" s="89"/>
      <c r="O145" s="89"/>
      <c r="P145" s="89"/>
    </row>
    <row r="146" spans="1:29" s="91" customFormat="1" ht="15" thickBot="1">
      <c r="A146" s="40"/>
      <c r="B146" s="41"/>
      <c r="C146" s="41"/>
      <c r="D146" s="41"/>
      <c r="E146" s="41"/>
      <c r="F146" s="115"/>
      <c r="G146" s="110"/>
      <c r="H146" s="72"/>
      <c r="I146" s="72"/>
      <c r="J146" s="72"/>
      <c r="K146" s="73"/>
      <c r="L146" s="73"/>
      <c r="M146" s="46"/>
      <c r="N146" s="90"/>
      <c r="O146" s="90"/>
      <c r="P146" s="90"/>
      <c r="Q146" s="90"/>
      <c r="R146" s="90"/>
      <c r="S146" s="90"/>
      <c r="T146" s="90"/>
      <c r="U146" s="90"/>
      <c r="V146" s="90"/>
      <c r="W146" s="90"/>
      <c r="X146" s="90"/>
      <c r="Y146" s="90"/>
      <c r="Z146" s="90"/>
      <c r="AA146" s="90"/>
      <c r="AB146" s="90"/>
      <c r="AC146" s="90"/>
    </row>
    <row r="147" spans="1:29">
      <c r="A147" s="167" t="s">
        <v>379</v>
      </c>
      <c r="B147" s="168" t="s">
        <v>377</v>
      </c>
      <c r="C147" s="168" t="s">
        <v>131</v>
      </c>
      <c r="D147" s="168" t="s">
        <v>146</v>
      </c>
      <c r="E147" s="168" t="s">
        <v>380</v>
      </c>
      <c r="F147" s="169"/>
      <c r="G147" s="170" t="s">
        <v>147</v>
      </c>
      <c r="H147" s="171" t="s">
        <v>148</v>
      </c>
      <c r="I147" s="171" t="s">
        <v>133</v>
      </c>
      <c r="J147" s="171" t="s">
        <v>380</v>
      </c>
      <c r="K147" s="185" t="s">
        <v>381</v>
      </c>
      <c r="L147" s="185" t="s">
        <v>382</v>
      </c>
      <c r="M147" s="180"/>
      <c r="N147" s="181"/>
      <c r="O147" s="181"/>
      <c r="P147" s="181">
        <v>1000</v>
      </c>
      <c r="Q147" s="181">
        <v>1000</v>
      </c>
      <c r="R147" s="181">
        <v>1000</v>
      </c>
      <c r="S147" s="181">
        <v>600</v>
      </c>
      <c r="T147" s="181">
        <v>450</v>
      </c>
      <c r="U147" s="181"/>
      <c r="V147" s="181"/>
      <c r="W147" s="181"/>
      <c r="X147" s="181"/>
      <c r="Y147" s="181"/>
      <c r="Z147" s="181"/>
      <c r="AA147" s="181"/>
      <c r="AB147" s="172"/>
      <c r="AC147" s="172"/>
    </row>
    <row r="148" spans="1:29">
      <c r="A148" s="173" t="s">
        <v>379</v>
      </c>
      <c r="B148" s="173" t="s">
        <v>377</v>
      </c>
      <c r="C148" s="173" t="s">
        <v>131</v>
      </c>
      <c r="D148" s="173" t="s">
        <v>146</v>
      </c>
      <c r="E148" s="173" t="s">
        <v>383</v>
      </c>
      <c r="F148" s="174"/>
      <c r="G148" s="175" t="s">
        <v>147</v>
      </c>
      <c r="H148" s="176" t="s">
        <v>148</v>
      </c>
      <c r="I148" s="176" t="s">
        <v>133</v>
      </c>
      <c r="J148" s="176" t="s">
        <v>383</v>
      </c>
      <c r="K148" s="186" t="s">
        <v>381</v>
      </c>
      <c r="L148" s="187" t="s">
        <v>382</v>
      </c>
      <c r="M148" s="180"/>
      <c r="N148" s="181"/>
      <c r="O148" s="181"/>
      <c r="P148" s="181">
        <v>300</v>
      </c>
      <c r="Q148" s="181">
        <v>500</v>
      </c>
      <c r="R148" s="181">
        <v>100</v>
      </c>
      <c r="S148" s="181"/>
      <c r="T148" s="181"/>
      <c r="U148" s="181"/>
      <c r="V148" s="181"/>
      <c r="W148" s="181"/>
      <c r="X148" s="181"/>
      <c r="Y148" s="181"/>
      <c r="Z148" s="181"/>
      <c r="AA148" s="181"/>
      <c r="AB148" s="172"/>
      <c r="AC148" s="172"/>
    </row>
    <row r="149" spans="1:29">
      <c r="A149" s="167" t="s">
        <v>379</v>
      </c>
      <c r="B149" s="168" t="s">
        <v>377</v>
      </c>
      <c r="C149" s="168" t="s">
        <v>131</v>
      </c>
      <c r="D149" s="168" t="s">
        <v>146</v>
      </c>
      <c r="E149" s="168" t="s">
        <v>384</v>
      </c>
      <c r="F149" s="169"/>
      <c r="G149" s="170" t="s">
        <v>147</v>
      </c>
      <c r="H149" s="171" t="s">
        <v>148</v>
      </c>
      <c r="I149" s="171" t="s">
        <v>133</v>
      </c>
      <c r="J149" s="171" t="s">
        <v>384</v>
      </c>
      <c r="K149" s="185" t="s">
        <v>381</v>
      </c>
      <c r="L149" s="185" t="s">
        <v>382</v>
      </c>
      <c r="M149" s="180"/>
      <c r="N149" s="181"/>
      <c r="O149" s="181"/>
      <c r="P149" s="182">
        <v>300</v>
      </c>
      <c r="Q149" s="181">
        <v>500</v>
      </c>
      <c r="R149" s="181">
        <v>200</v>
      </c>
      <c r="S149" s="181"/>
      <c r="T149" s="181"/>
      <c r="U149" s="181"/>
      <c r="V149" s="181"/>
      <c r="W149" s="181"/>
      <c r="X149" s="181"/>
      <c r="Y149" s="181"/>
      <c r="Z149" s="181"/>
      <c r="AA149" s="181"/>
      <c r="AB149" s="172"/>
      <c r="AC149" s="172"/>
    </row>
    <row r="150" spans="1:29">
      <c r="A150" s="173" t="s">
        <v>379</v>
      </c>
      <c r="B150" s="173" t="s">
        <v>377</v>
      </c>
      <c r="C150" s="173" t="s">
        <v>192</v>
      </c>
      <c r="D150" s="173" t="s">
        <v>146</v>
      </c>
      <c r="E150" s="173" t="s">
        <v>380</v>
      </c>
      <c r="F150" s="174"/>
      <c r="G150" s="175" t="s">
        <v>147</v>
      </c>
      <c r="H150" s="176" t="s">
        <v>196</v>
      </c>
      <c r="I150" s="176" t="s">
        <v>193</v>
      </c>
      <c r="J150" s="176" t="s">
        <v>380</v>
      </c>
      <c r="K150" s="186" t="s">
        <v>381</v>
      </c>
      <c r="L150" s="187" t="s">
        <v>382</v>
      </c>
      <c r="M150" s="180"/>
      <c r="N150" s="181"/>
      <c r="O150" s="181"/>
      <c r="P150" s="181">
        <v>1500</v>
      </c>
      <c r="Q150" s="181">
        <v>1500</v>
      </c>
      <c r="R150" s="181">
        <v>1500</v>
      </c>
      <c r="S150" s="181">
        <v>400</v>
      </c>
      <c r="T150" s="181">
        <v>340</v>
      </c>
      <c r="U150" s="181"/>
      <c r="V150" s="181"/>
      <c r="W150" s="181"/>
      <c r="X150" s="181"/>
      <c r="Y150" s="181"/>
      <c r="Z150" s="181"/>
      <c r="AA150" s="181"/>
      <c r="AB150" s="172"/>
      <c r="AC150" s="172"/>
    </row>
    <row r="151" spans="1:29">
      <c r="A151" s="167" t="s">
        <v>379</v>
      </c>
      <c r="B151" s="168" t="s">
        <v>377</v>
      </c>
      <c r="C151" s="168" t="s">
        <v>192</v>
      </c>
      <c r="D151" s="168" t="s">
        <v>146</v>
      </c>
      <c r="E151" s="168" t="s">
        <v>383</v>
      </c>
      <c r="F151" s="169"/>
      <c r="G151" s="170" t="s">
        <v>147</v>
      </c>
      <c r="H151" s="171" t="s">
        <v>196</v>
      </c>
      <c r="I151" s="171" t="s">
        <v>193</v>
      </c>
      <c r="J151" s="171" t="s">
        <v>383</v>
      </c>
      <c r="K151" s="185" t="s">
        <v>381</v>
      </c>
      <c r="L151" s="185" t="s">
        <v>382</v>
      </c>
      <c r="M151" s="180"/>
      <c r="N151" s="181"/>
      <c r="O151" s="181"/>
      <c r="P151" s="181">
        <v>450</v>
      </c>
      <c r="Q151" s="181">
        <v>750</v>
      </c>
      <c r="R151" s="181">
        <v>150</v>
      </c>
      <c r="S151" s="181"/>
      <c r="T151" s="181"/>
      <c r="U151" s="181"/>
      <c r="V151" s="181"/>
      <c r="W151" s="181"/>
      <c r="X151" s="181"/>
      <c r="Y151" s="181"/>
      <c r="Z151" s="181"/>
      <c r="AA151" s="181"/>
      <c r="AB151" s="172"/>
      <c r="AC151" s="172"/>
    </row>
    <row r="152" spans="1:29">
      <c r="A152" s="173" t="s">
        <v>379</v>
      </c>
      <c r="B152" s="173" t="s">
        <v>377</v>
      </c>
      <c r="C152" s="173" t="s">
        <v>192</v>
      </c>
      <c r="D152" s="173" t="s">
        <v>146</v>
      </c>
      <c r="E152" s="173" t="s">
        <v>384</v>
      </c>
      <c r="F152" s="174"/>
      <c r="G152" s="175" t="s">
        <v>147</v>
      </c>
      <c r="H152" s="176" t="s">
        <v>196</v>
      </c>
      <c r="I152" s="176" t="s">
        <v>193</v>
      </c>
      <c r="J152" s="176" t="s">
        <v>384</v>
      </c>
      <c r="K152" s="186" t="s">
        <v>381</v>
      </c>
      <c r="L152" s="187" t="s">
        <v>382</v>
      </c>
      <c r="M152" s="180"/>
      <c r="N152" s="181"/>
      <c r="O152" s="181"/>
      <c r="P152" s="182">
        <v>450</v>
      </c>
      <c r="Q152" s="181">
        <v>750</v>
      </c>
      <c r="R152" s="181">
        <v>100</v>
      </c>
      <c r="S152" s="181"/>
      <c r="T152" s="181"/>
      <c r="U152" s="181"/>
      <c r="V152" s="181"/>
      <c r="W152" s="181"/>
      <c r="X152" s="181"/>
      <c r="Y152" s="181"/>
      <c r="Z152" s="181"/>
      <c r="AA152" s="181"/>
      <c r="AB152" s="172"/>
      <c r="AC152" s="172"/>
    </row>
    <row r="153" spans="1:29">
      <c r="A153" s="167" t="s">
        <v>379</v>
      </c>
      <c r="B153" s="168" t="s">
        <v>377</v>
      </c>
      <c r="C153" s="168" t="s">
        <v>236</v>
      </c>
      <c r="D153" s="168" t="s">
        <v>385</v>
      </c>
      <c r="E153" s="168"/>
      <c r="F153" s="177"/>
      <c r="G153" s="170" t="s">
        <v>245</v>
      </c>
      <c r="H153" s="171" t="s">
        <v>238</v>
      </c>
      <c r="I153" s="171" t="s">
        <v>202</v>
      </c>
      <c r="J153" s="171" t="s">
        <v>385</v>
      </c>
      <c r="K153" s="185"/>
      <c r="L153" s="185"/>
      <c r="M153" s="183" t="s">
        <v>386</v>
      </c>
      <c r="N153" s="184" t="s">
        <v>386</v>
      </c>
      <c r="O153" s="182" t="s">
        <v>242</v>
      </c>
      <c r="P153" s="182"/>
      <c r="Q153" s="181"/>
      <c r="R153" s="181"/>
      <c r="S153" s="181"/>
      <c r="T153" s="181"/>
      <c r="U153" s="181" t="s">
        <v>242</v>
      </c>
      <c r="V153" s="181" t="s">
        <v>387</v>
      </c>
      <c r="W153" s="181"/>
      <c r="X153" s="181"/>
      <c r="Y153" s="181"/>
      <c r="Z153" s="181"/>
      <c r="AA153" s="181"/>
      <c r="AB153" s="172"/>
      <c r="AC153" s="172"/>
    </row>
    <row r="154" spans="1:29">
      <c r="A154" s="173" t="s">
        <v>379</v>
      </c>
      <c r="B154" s="173" t="s">
        <v>377</v>
      </c>
      <c r="C154" s="173" t="s">
        <v>236</v>
      </c>
      <c r="D154" s="173" t="s">
        <v>388</v>
      </c>
      <c r="E154" s="173"/>
      <c r="F154" s="174"/>
      <c r="G154" s="175" t="s">
        <v>245</v>
      </c>
      <c r="H154" s="176" t="s">
        <v>238</v>
      </c>
      <c r="I154" s="176" t="s">
        <v>202</v>
      </c>
      <c r="J154" s="176" t="s">
        <v>388</v>
      </c>
      <c r="K154" s="186" t="s">
        <v>290</v>
      </c>
      <c r="L154" s="187" t="s">
        <v>291</v>
      </c>
      <c r="M154" s="183">
        <v>5</v>
      </c>
      <c r="N154" s="182">
        <v>10</v>
      </c>
      <c r="O154" s="182">
        <v>5</v>
      </c>
      <c r="P154" s="182"/>
      <c r="Q154" s="181"/>
      <c r="R154" s="181"/>
      <c r="S154" s="181"/>
      <c r="T154" s="181"/>
      <c r="U154" s="181"/>
      <c r="V154" s="181"/>
      <c r="W154" s="181"/>
      <c r="X154" s="181"/>
      <c r="Y154" s="181"/>
      <c r="Z154" s="181"/>
      <c r="AA154" s="181"/>
      <c r="AB154" s="172"/>
      <c r="AC154" s="172"/>
    </row>
    <row r="155" spans="1:29">
      <c r="A155" s="167" t="s">
        <v>379</v>
      </c>
      <c r="B155" s="168" t="s">
        <v>377</v>
      </c>
      <c r="C155" s="168" t="s">
        <v>131</v>
      </c>
      <c r="D155" s="168" t="s">
        <v>146</v>
      </c>
      <c r="E155" s="168" t="s">
        <v>184</v>
      </c>
      <c r="F155" s="169" t="s">
        <v>113</v>
      </c>
      <c r="G155" s="170" t="s">
        <v>147</v>
      </c>
      <c r="H155" s="171" t="s">
        <v>186</v>
      </c>
      <c r="I155" s="171" t="s">
        <v>148</v>
      </c>
      <c r="J155" s="171" t="s">
        <v>113</v>
      </c>
      <c r="K155" s="185"/>
      <c r="L155" s="185"/>
      <c r="M155" s="183"/>
      <c r="N155" s="182"/>
      <c r="O155" s="182"/>
      <c r="P155" s="182"/>
      <c r="Q155" s="181"/>
      <c r="R155" s="181"/>
      <c r="S155" s="181" t="s">
        <v>189</v>
      </c>
      <c r="T155" s="181" t="s">
        <v>189</v>
      </c>
      <c r="U155" s="181"/>
      <c r="V155" s="181"/>
      <c r="W155" s="181"/>
      <c r="X155" s="181"/>
      <c r="Y155" s="181"/>
      <c r="Z155" s="181"/>
      <c r="AA155" s="181"/>
      <c r="AB155" s="172"/>
      <c r="AC155" s="172"/>
    </row>
    <row r="156" spans="1:29">
      <c r="A156" s="173" t="s">
        <v>379</v>
      </c>
      <c r="B156" s="173" t="s">
        <v>377</v>
      </c>
      <c r="C156" s="173" t="s">
        <v>192</v>
      </c>
      <c r="D156" s="173" t="s">
        <v>146</v>
      </c>
      <c r="E156" s="173" t="s">
        <v>184</v>
      </c>
      <c r="F156" s="174" t="s">
        <v>113</v>
      </c>
      <c r="G156" s="175" t="s">
        <v>147</v>
      </c>
      <c r="H156" s="176" t="s">
        <v>186</v>
      </c>
      <c r="I156" s="176" t="s">
        <v>148</v>
      </c>
      <c r="J156" s="176" t="s">
        <v>113</v>
      </c>
      <c r="K156" s="186"/>
      <c r="L156" s="187"/>
      <c r="M156" s="183"/>
      <c r="N156" s="182"/>
      <c r="O156" s="182"/>
      <c r="P156" s="182"/>
      <c r="Q156" s="181"/>
      <c r="R156" s="181"/>
      <c r="S156" s="181" t="s">
        <v>389</v>
      </c>
      <c r="T156" s="181" t="s">
        <v>389</v>
      </c>
      <c r="U156" s="181"/>
      <c r="V156" s="181"/>
      <c r="W156" s="181"/>
      <c r="X156" s="181"/>
      <c r="Y156" s="181"/>
      <c r="Z156" s="181"/>
      <c r="AA156" s="181"/>
      <c r="AB156" s="172"/>
      <c r="AC156" s="172"/>
    </row>
    <row r="157" spans="1:29">
      <c r="A157" s="167" t="s">
        <v>379</v>
      </c>
      <c r="B157" s="168" t="s">
        <v>377</v>
      </c>
      <c r="C157" s="168" t="s">
        <v>131</v>
      </c>
      <c r="D157" s="168" t="s">
        <v>146</v>
      </c>
      <c r="E157" s="168" t="s">
        <v>184</v>
      </c>
      <c r="F157" s="169" t="s">
        <v>390</v>
      </c>
      <c r="G157" s="170" t="s">
        <v>147</v>
      </c>
      <c r="H157" s="171" t="s">
        <v>186</v>
      </c>
      <c r="I157" s="171" t="s">
        <v>148</v>
      </c>
      <c r="J157" s="171" t="s">
        <v>390</v>
      </c>
      <c r="K157" s="185" t="s">
        <v>381</v>
      </c>
      <c r="L157" s="185" t="s">
        <v>382</v>
      </c>
      <c r="M157" s="183"/>
      <c r="N157" s="182"/>
      <c r="O157" s="182"/>
      <c r="P157" s="182"/>
      <c r="Q157" s="181"/>
      <c r="R157" s="181"/>
      <c r="S157" s="181">
        <v>300</v>
      </c>
      <c r="T157" s="181">
        <v>300</v>
      </c>
      <c r="U157" s="181"/>
      <c r="V157" s="181"/>
      <c r="W157" s="181"/>
      <c r="X157" s="181"/>
      <c r="Y157" s="181"/>
      <c r="Z157" s="181"/>
      <c r="AA157" s="181"/>
      <c r="AB157" s="172"/>
      <c r="AC157" s="172"/>
    </row>
    <row r="158" spans="1:29">
      <c r="A158" s="173" t="s">
        <v>379</v>
      </c>
      <c r="B158" s="173" t="s">
        <v>377</v>
      </c>
      <c r="C158" s="173" t="s">
        <v>192</v>
      </c>
      <c r="D158" s="173" t="s">
        <v>146</v>
      </c>
      <c r="E158" s="173" t="s">
        <v>184</v>
      </c>
      <c r="F158" s="174" t="s">
        <v>390</v>
      </c>
      <c r="G158" s="175" t="s">
        <v>147</v>
      </c>
      <c r="H158" s="176" t="s">
        <v>186</v>
      </c>
      <c r="I158" s="176" t="s">
        <v>148</v>
      </c>
      <c r="J158" s="176" t="s">
        <v>390</v>
      </c>
      <c r="K158" s="186" t="s">
        <v>381</v>
      </c>
      <c r="L158" s="187" t="s">
        <v>382</v>
      </c>
      <c r="M158" s="183"/>
      <c r="N158" s="182"/>
      <c r="O158" s="182"/>
      <c r="P158" s="182"/>
      <c r="Q158" s="181"/>
      <c r="R158" s="181"/>
      <c r="S158" s="181">
        <v>200</v>
      </c>
      <c r="T158" s="181">
        <v>200</v>
      </c>
      <c r="U158" s="181"/>
      <c r="V158" s="181"/>
      <c r="W158" s="181"/>
      <c r="X158" s="181"/>
      <c r="Y158" s="181"/>
      <c r="Z158" s="181"/>
      <c r="AA158" s="181"/>
      <c r="AB158" s="172"/>
      <c r="AC158" s="172"/>
    </row>
    <row r="159" spans="1:29">
      <c r="A159" s="167" t="s">
        <v>379</v>
      </c>
      <c r="B159" s="168" t="s">
        <v>377</v>
      </c>
      <c r="C159" s="168" t="s">
        <v>131</v>
      </c>
      <c r="D159" s="168" t="s">
        <v>146</v>
      </c>
      <c r="E159" s="168" t="s">
        <v>184</v>
      </c>
      <c r="F159" s="177" t="s">
        <v>305</v>
      </c>
      <c r="G159" s="170" t="s">
        <v>147</v>
      </c>
      <c r="H159" s="171" t="s">
        <v>186</v>
      </c>
      <c r="I159" s="171" t="s">
        <v>148</v>
      </c>
      <c r="J159" s="171" t="s">
        <v>305</v>
      </c>
      <c r="K159" s="185" t="s">
        <v>306</v>
      </c>
      <c r="L159" s="185" t="s">
        <v>307</v>
      </c>
      <c r="M159" s="183"/>
      <c r="N159" s="182"/>
      <c r="O159" s="182"/>
      <c r="P159" s="182"/>
      <c r="Q159" s="181"/>
      <c r="R159" s="181"/>
      <c r="S159" s="181">
        <f>S157*0.35</f>
        <v>105</v>
      </c>
      <c r="T159" s="181">
        <v>150</v>
      </c>
      <c r="U159" s="181"/>
      <c r="V159" s="181"/>
      <c r="W159" s="181"/>
      <c r="X159" s="181"/>
      <c r="Y159" s="181"/>
      <c r="Z159" s="181"/>
      <c r="AA159" s="181"/>
      <c r="AB159" s="172"/>
      <c r="AC159" s="172"/>
    </row>
    <row r="160" spans="1:29">
      <c r="A160" s="173" t="s">
        <v>379</v>
      </c>
      <c r="B160" s="173" t="s">
        <v>377</v>
      </c>
      <c r="C160" s="173" t="s">
        <v>192</v>
      </c>
      <c r="D160" s="173" t="s">
        <v>146</v>
      </c>
      <c r="E160" s="173" t="s">
        <v>184</v>
      </c>
      <c r="F160" s="174" t="s">
        <v>305</v>
      </c>
      <c r="G160" s="175" t="s">
        <v>147</v>
      </c>
      <c r="H160" s="176" t="s">
        <v>186</v>
      </c>
      <c r="I160" s="176" t="s">
        <v>148</v>
      </c>
      <c r="J160" s="176" t="s">
        <v>305</v>
      </c>
      <c r="K160" s="186" t="s">
        <v>306</v>
      </c>
      <c r="L160" s="187" t="s">
        <v>307</v>
      </c>
      <c r="M160" s="183"/>
      <c r="N160" s="182"/>
      <c r="O160" s="182"/>
      <c r="P160" s="182"/>
      <c r="Q160" s="181"/>
      <c r="R160" s="181"/>
      <c r="S160" s="181">
        <f>S158*0.35</f>
        <v>70</v>
      </c>
      <c r="T160" s="181">
        <v>80</v>
      </c>
      <c r="U160" s="181"/>
      <c r="V160" s="181"/>
      <c r="W160" s="181"/>
      <c r="X160" s="181"/>
      <c r="Y160" s="181"/>
      <c r="Z160" s="181"/>
      <c r="AA160" s="181"/>
      <c r="AB160" s="172"/>
      <c r="AC160" s="172"/>
    </row>
    <row r="161" spans="1:29">
      <c r="A161" s="167" t="s">
        <v>379</v>
      </c>
      <c r="B161" s="168" t="s">
        <v>377</v>
      </c>
      <c r="C161" s="168" t="s">
        <v>236</v>
      </c>
      <c r="D161" s="168" t="s">
        <v>244</v>
      </c>
      <c r="E161" s="168" t="s">
        <v>390</v>
      </c>
      <c r="F161" s="168"/>
      <c r="G161" s="170" t="s">
        <v>237</v>
      </c>
      <c r="H161" s="171" t="s">
        <v>391</v>
      </c>
      <c r="I161" s="171" t="s">
        <v>246</v>
      </c>
      <c r="J161" s="171" t="s">
        <v>390</v>
      </c>
      <c r="K161" s="185" t="s">
        <v>381</v>
      </c>
      <c r="L161" s="185" t="s">
        <v>382</v>
      </c>
      <c r="M161" s="183"/>
      <c r="N161" s="182"/>
      <c r="O161" s="182"/>
      <c r="P161" s="182"/>
      <c r="Q161" s="181"/>
      <c r="R161" s="181"/>
      <c r="S161" s="181"/>
      <c r="T161" s="181"/>
      <c r="U161" s="181"/>
      <c r="V161" s="181"/>
      <c r="W161" s="181">
        <v>100</v>
      </c>
      <c r="X161" s="181">
        <v>100</v>
      </c>
      <c r="Y161" s="181"/>
      <c r="Z161" s="181"/>
      <c r="AA161" s="181"/>
      <c r="AB161" s="172"/>
      <c r="AC161" s="172"/>
    </row>
    <row r="162" spans="1:29">
      <c r="A162" s="173" t="s">
        <v>379</v>
      </c>
      <c r="B162" s="173" t="s">
        <v>377</v>
      </c>
      <c r="C162" s="173" t="s">
        <v>236</v>
      </c>
      <c r="D162" s="173" t="s">
        <v>244</v>
      </c>
      <c r="E162" s="173" t="s">
        <v>305</v>
      </c>
      <c r="F162" s="173"/>
      <c r="G162" s="175" t="s">
        <v>237</v>
      </c>
      <c r="H162" s="176" t="s">
        <v>392</v>
      </c>
      <c r="I162" s="176" t="s">
        <v>246</v>
      </c>
      <c r="J162" s="176" t="s">
        <v>305</v>
      </c>
      <c r="K162" s="186" t="s">
        <v>306</v>
      </c>
      <c r="L162" s="187" t="s">
        <v>307</v>
      </c>
      <c r="M162" s="183"/>
      <c r="N162" s="182"/>
      <c r="O162" s="182"/>
      <c r="P162" s="182"/>
      <c r="Q162" s="181"/>
      <c r="R162" s="181"/>
      <c r="S162" s="181"/>
      <c r="T162" s="181"/>
      <c r="U162" s="181"/>
      <c r="V162" s="181"/>
      <c r="W162" s="181">
        <v>100</v>
      </c>
      <c r="X162" s="181">
        <v>100</v>
      </c>
      <c r="Y162" s="181"/>
      <c r="Z162" s="181"/>
      <c r="AA162" s="181"/>
      <c r="AB162" s="172"/>
      <c r="AC162" s="172"/>
    </row>
    <row r="163" spans="1:29">
      <c r="A163" s="167" t="s">
        <v>379</v>
      </c>
      <c r="B163" s="168" t="s">
        <v>377</v>
      </c>
      <c r="C163" s="168" t="s">
        <v>236</v>
      </c>
      <c r="D163" s="168" t="s">
        <v>244</v>
      </c>
      <c r="E163" s="168" t="s">
        <v>393</v>
      </c>
      <c r="F163" s="168" t="s">
        <v>394</v>
      </c>
      <c r="G163" s="170" t="s">
        <v>395</v>
      </c>
      <c r="H163" s="171" t="s">
        <v>396</v>
      </c>
      <c r="I163" s="171" t="s">
        <v>186</v>
      </c>
      <c r="J163" s="171" t="s">
        <v>394</v>
      </c>
      <c r="K163" s="185" t="s">
        <v>381</v>
      </c>
      <c r="L163" s="185" t="s">
        <v>382</v>
      </c>
      <c r="M163" s="183"/>
      <c r="N163" s="182"/>
      <c r="O163" s="182"/>
      <c r="P163" s="182"/>
      <c r="Q163" s="181"/>
      <c r="R163" s="181"/>
      <c r="S163" s="181"/>
      <c r="T163" s="181"/>
      <c r="U163" s="181"/>
      <c r="V163" s="181"/>
      <c r="W163" s="181">
        <v>0</v>
      </c>
      <c r="X163" s="181">
        <v>0</v>
      </c>
      <c r="Y163" s="181"/>
      <c r="Z163" s="181"/>
      <c r="AA163" s="181"/>
      <c r="AB163" s="172"/>
      <c r="AC163" s="172"/>
    </row>
    <row r="164" spans="1:29">
      <c r="A164" s="173" t="s">
        <v>379</v>
      </c>
      <c r="B164" s="173" t="s">
        <v>377</v>
      </c>
      <c r="C164" s="173" t="s">
        <v>236</v>
      </c>
      <c r="D164" s="173" t="s">
        <v>244</v>
      </c>
      <c r="E164" s="173" t="s">
        <v>393</v>
      </c>
      <c r="F164" s="173" t="s">
        <v>397</v>
      </c>
      <c r="G164" s="175" t="s">
        <v>395</v>
      </c>
      <c r="H164" s="176" t="s">
        <v>396</v>
      </c>
      <c r="I164" s="176" t="s">
        <v>186</v>
      </c>
      <c r="J164" s="176" t="s">
        <v>397</v>
      </c>
      <c r="K164" s="186" t="s">
        <v>306</v>
      </c>
      <c r="L164" s="187" t="s">
        <v>307</v>
      </c>
      <c r="M164" s="183"/>
      <c r="N164" s="182"/>
      <c r="O164" s="182"/>
      <c r="P164" s="182"/>
      <c r="Q164" s="181"/>
      <c r="R164" s="181"/>
      <c r="S164" s="181"/>
      <c r="T164" s="181"/>
      <c r="U164" s="181"/>
      <c r="V164" s="181"/>
      <c r="W164" s="181">
        <v>0</v>
      </c>
      <c r="X164" s="181">
        <v>0</v>
      </c>
      <c r="Y164" s="181"/>
      <c r="Z164" s="181"/>
      <c r="AA164" s="181"/>
      <c r="AB164" s="172"/>
      <c r="AC164" s="172"/>
    </row>
    <row r="165" spans="1:29">
      <c r="A165" s="167" t="s">
        <v>379</v>
      </c>
      <c r="B165" s="168" t="s">
        <v>377</v>
      </c>
      <c r="C165" s="168" t="s">
        <v>236</v>
      </c>
      <c r="D165" s="168" t="s">
        <v>244</v>
      </c>
      <c r="E165" s="168" t="s">
        <v>398</v>
      </c>
      <c r="F165" s="168" t="s">
        <v>394</v>
      </c>
      <c r="G165" s="170" t="s">
        <v>395</v>
      </c>
      <c r="H165" s="171" t="s">
        <v>399</v>
      </c>
      <c r="I165" s="171" t="s">
        <v>186</v>
      </c>
      <c r="J165" s="171" t="s">
        <v>394</v>
      </c>
      <c r="K165" s="185" t="s">
        <v>381</v>
      </c>
      <c r="L165" s="185" t="s">
        <v>382</v>
      </c>
      <c r="M165" s="183"/>
      <c r="N165" s="182"/>
      <c r="O165" s="182"/>
      <c r="P165" s="182"/>
      <c r="Q165" s="181"/>
      <c r="R165" s="181"/>
      <c r="S165" s="181"/>
      <c r="T165" s="181"/>
      <c r="U165" s="181"/>
      <c r="V165" s="181"/>
      <c r="W165" s="181">
        <v>10</v>
      </c>
      <c r="X165" s="181">
        <v>10</v>
      </c>
      <c r="Y165" s="181"/>
      <c r="Z165" s="181"/>
      <c r="AA165" s="181"/>
      <c r="AB165" s="172"/>
      <c r="AC165" s="172"/>
    </row>
    <row r="166" spans="1:29">
      <c r="A166" s="173" t="s">
        <v>379</v>
      </c>
      <c r="B166" s="173" t="s">
        <v>377</v>
      </c>
      <c r="C166" s="173" t="s">
        <v>236</v>
      </c>
      <c r="D166" s="173" t="s">
        <v>244</v>
      </c>
      <c r="E166" s="173" t="s">
        <v>398</v>
      </c>
      <c r="F166" s="173" t="s">
        <v>397</v>
      </c>
      <c r="G166" s="175" t="s">
        <v>395</v>
      </c>
      <c r="H166" s="176" t="s">
        <v>399</v>
      </c>
      <c r="I166" s="176" t="s">
        <v>186</v>
      </c>
      <c r="J166" s="176" t="s">
        <v>397</v>
      </c>
      <c r="K166" s="186" t="s">
        <v>306</v>
      </c>
      <c r="L166" s="187" t="s">
        <v>307</v>
      </c>
      <c r="M166" s="183"/>
      <c r="N166" s="182"/>
      <c r="O166" s="182"/>
      <c r="P166" s="182"/>
      <c r="Q166" s="181"/>
      <c r="R166" s="181"/>
      <c r="S166" s="181"/>
      <c r="T166" s="181"/>
      <c r="U166" s="181"/>
      <c r="V166" s="181"/>
      <c r="W166" s="181">
        <v>3</v>
      </c>
      <c r="X166" s="181">
        <v>10</v>
      </c>
      <c r="Y166" s="181"/>
      <c r="Z166" s="181"/>
      <c r="AA166" s="181"/>
      <c r="AB166" s="172"/>
      <c r="AC166" s="172"/>
    </row>
    <row r="167" spans="1:29">
      <c r="A167" s="167" t="s">
        <v>379</v>
      </c>
      <c r="B167" s="168" t="s">
        <v>377</v>
      </c>
      <c r="C167" s="168" t="s">
        <v>236</v>
      </c>
      <c r="D167" s="168" t="s">
        <v>244</v>
      </c>
      <c r="E167" s="168" t="s">
        <v>400</v>
      </c>
      <c r="F167" s="168" t="s">
        <v>394</v>
      </c>
      <c r="G167" s="170" t="s">
        <v>395</v>
      </c>
      <c r="H167" s="171" t="s">
        <v>401</v>
      </c>
      <c r="I167" s="171" t="s">
        <v>186</v>
      </c>
      <c r="J167" s="171" t="s">
        <v>394</v>
      </c>
      <c r="K167" s="185" t="s">
        <v>381</v>
      </c>
      <c r="L167" s="185" t="s">
        <v>382</v>
      </c>
      <c r="M167" s="183"/>
      <c r="N167" s="182"/>
      <c r="O167" s="182"/>
      <c r="P167" s="182"/>
      <c r="Q167" s="181"/>
      <c r="R167" s="181"/>
      <c r="S167" s="181"/>
      <c r="T167" s="181"/>
      <c r="U167" s="181"/>
      <c r="V167" s="181"/>
      <c r="W167" s="181">
        <v>20</v>
      </c>
      <c r="X167" s="181">
        <v>20</v>
      </c>
      <c r="Y167" s="181"/>
      <c r="Z167" s="181"/>
      <c r="AA167" s="181"/>
      <c r="AB167" s="172"/>
      <c r="AC167" s="172"/>
    </row>
    <row r="168" spans="1:29">
      <c r="A168" s="173" t="s">
        <v>379</v>
      </c>
      <c r="B168" s="173" t="s">
        <v>377</v>
      </c>
      <c r="C168" s="173" t="s">
        <v>236</v>
      </c>
      <c r="D168" s="173" t="s">
        <v>244</v>
      </c>
      <c r="E168" s="173" t="s">
        <v>400</v>
      </c>
      <c r="F168" s="173" t="s">
        <v>397</v>
      </c>
      <c r="G168" s="175" t="s">
        <v>395</v>
      </c>
      <c r="H168" s="176" t="s">
        <v>401</v>
      </c>
      <c r="I168" s="176" t="s">
        <v>186</v>
      </c>
      <c r="J168" s="176" t="s">
        <v>397</v>
      </c>
      <c r="K168" s="186" t="s">
        <v>306</v>
      </c>
      <c r="L168" s="187" t="s">
        <v>307</v>
      </c>
      <c r="M168" s="183"/>
      <c r="N168" s="182"/>
      <c r="O168" s="182"/>
      <c r="P168" s="182"/>
      <c r="Q168" s="181"/>
      <c r="R168" s="181"/>
      <c r="S168" s="181"/>
      <c r="T168" s="181"/>
      <c r="U168" s="181"/>
      <c r="V168" s="181"/>
      <c r="W168" s="181">
        <v>7</v>
      </c>
      <c r="X168" s="181">
        <v>20</v>
      </c>
      <c r="Y168" s="181"/>
      <c r="Z168" s="181"/>
      <c r="AA168" s="181"/>
      <c r="AB168" s="172"/>
      <c r="AC168" s="172"/>
    </row>
    <row r="169" spans="1:29">
      <c r="A169" s="167" t="s">
        <v>379</v>
      </c>
      <c r="B169" s="168" t="s">
        <v>377</v>
      </c>
      <c r="C169" s="168" t="s">
        <v>236</v>
      </c>
      <c r="D169" s="168" t="s">
        <v>244</v>
      </c>
      <c r="E169" s="168" t="s">
        <v>402</v>
      </c>
      <c r="F169" s="168" t="s">
        <v>394</v>
      </c>
      <c r="G169" s="170" t="s">
        <v>395</v>
      </c>
      <c r="H169" s="171" t="s">
        <v>403</v>
      </c>
      <c r="I169" s="171" t="s">
        <v>186</v>
      </c>
      <c r="J169" s="171" t="s">
        <v>394</v>
      </c>
      <c r="K169" s="185" t="s">
        <v>381</v>
      </c>
      <c r="L169" s="185" t="s">
        <v>382</v>
      </c>
      <c r="M169" s="183"/>
      <c r="N169" s="182"/>
      <c r="O169" s="182"/>
      <c r="P169" s="182"/>
      <c r="Q169" s="181"/>
      <c r="R169" s="181"/>
      <c r="S169" s="181"/>
      <c r="T169" s="181"/>
      <c r="U169" s="181"/>
      <c r="V169" s="181"/>
      <c r="W169" s="181">
        <v>30</v>
      </c>
      <c r="X169" s="181">
        <v>30</v>
      </c>
      <c r="Y169" s="181"/>
      <c r="Z169" s="181"/>
      <c r="AA169" s="181"/>
      <c r="AB169" s="172"/>
      <c r="AC169" s="172"/>
    </row>
    <row r="170" spans="1:29">
      <c r="A170" s="173" t="s">
        <v>379</v>
      </c>
      <c r="B170" s="173" t="s">
        <v>377</v>
      </c>
      <c r="C170" s="173" t="s">
        <v>236</v>
      </c>
      <c r="D170" s="173" t="s">
        <v>244</v>
      </c>
      <c r="E170" s="173" t="s">
        <v>402</v>
      </c>
      <c r="F170" s="173" t="s">
        <v>397</v>
      </c>
      <c r="G170" s="175" t="s">
        <v>395</v>
      </c>
      <c r="H170" s="176" t="s">
        <v>403</v>
      </c>
      <c r="I170" s="176" t="s">
        <v>186</v>
      </c>
      <c r="J170" s="176" t="s">
        <v>397</v>
      </c>
      <c r="K170" s="186" t="s">
        <v>306</v>
      </c>
      <c r="L170" s="187" t="s">
        <v>307</v>
      </c>
      <c r="M170" s="183"/>
      <c r="N170" s="182"/>
      <c r="O170" s="182"/>
      <c r="P170" s="182"/>
      <c r="Q170" s="181"/>
      <c r="R170" s="181"/>
      <c r="S170" s="181"/>
      <c r="T170" s="181"/>
      <c r="U170" s="181"/>
      <c r="V170" s="181"/>
      <c r="W170" s="181">
        <v>13</v>
      </c>
      <c r="X170" s="181">
        <v>30</v>
      </c>
      <c r="Y170" s="181"/>
      <c r="Z170" s="181"/>
      <c r="AA170" s="181"/>
      <c r="AB170" s="172"/>
      <c r="AC170" s="172"/>
    </row>
    <row r="171" spans="1:29">
      <c r="A171" s="167" t="s">
        <v>379</v>
      </c>
      <c r="B171" s="168" t="s">
        <v>377</v>
      </c>
      <c r="C171" s="168" t="s">
        <v>236</v>
      </c>
      <c r="D171" s="168" t="s">
        <v>244</v>
      </c>
      <c r="E171" s="168" t="s">
        <v>404</v>
      </c>
      <c r="F171" s="168" t="s">
        <v>394</v>
      </c>
      <c r="G171" s="170" t="s">
        <v>395</v>
      </c>
      <c r="H171" s="171" t="s">
        <v>405</v>
      </c>
      <c r="I171" s="171" t="s">
        <v>186</v>
      </c>
      <c r="J171" s="171" t="s">
        <v>394</v>
      </c>
      <c r="K171" s="185" t="s">
        <v>381</v>
      </c>
      <c r="L171" s="185" t="s">
        <v>382</v>
      </c>
      <c r="M171" s="183"/>
      <c r="N171" s="182"/>
      <c r="O171" s="182"/>
      <c r="P171" s="182"/>
      <c r="Q171" s="181"/>
      <c r="R171" s="181"/>
      <c r="S171" s="181"/>
      <c r="T171" s="181"/>
      <c r="U171" s="181"/>
      <c r="V171" s="181"/>
      <c r="W171" s="181">
        <v>40</v>
      </c>
      <c r="X171" s="181">
        <v>40</v>
      </c>
      <c r="Y171" s="181"/>
      <c r="Z171" s="181"/>
      <c r="AA171" s="181"/>
      <c r="AB171" s="172"/>
      <c r="AC171" s="172"/>
    </row>
    <row r="172" spans="1:29">
      <c r="A172" s="173" t="s">
        <v>379</v>
      </c>
      <c r="B172" s="173" t="s">
        <v>377</v>
      </c>
      <c r="C172" s="173" t="s">
        <v>236</v>
      </c>
      <c r="D172" s="173" t="s">
        <v>244</v>
      </c>
      <c r="E172" s="173" t="s">
        <v>404</v>
      </c>
      <c r="F172" s="173" t="s">
        <v>397</v>
      </c>
      <c r="G172" s="175" t="s">
        <v>395</v>
      </c>
      <c r="H172" s="176" t="s">
        <v>405</v>
      </c>
      <c r="I172" s="176" t="s">
        <v>186</v>
      </c>
      <c r="J172" s="176" t="s">
        <v>397</v>
      </c>
      <c r="K172" s="186" t="s">
        <v>306</v>
      </c>
      <c r="L172" s="187" t="s">
        <v>307</v>
      </c>
      <c r="M172" s="183"/>
      <c r="N172" s="182"/>
      <c r="O172" s="182"/>
      <c r="P172" s="182"/>
      <c r="Q172" s="181"/>
      <c r="R172" s="181"/>
      <c r="S172" s="181"/>
      <c r="T172" s="181"/>
      <c r="U172" s="181"/>
      <c r="V172" s="181"/>
      <c r="W172" s="181">
        <v>21</v>
      </c>
      <c r="X172" s="181">
        <v>40</v>
      </c>
      <c r="Y172" s="181"/>
      <c r="Z172" s="181"/>
      <c r="AA172" s="181"/>
      <c r="AB172" s="172"/>
      <c r="AC172" s="172"/>
    </row>
    <row r="173" spans="1:29">
      <c r="A173" s="167" t="s">
        <v>379</v>
      </c>
      <c r="B173" s="168" t="s">
        <v>377</v>
      </c>
      <c r="C173" s="168" t="s">
        <v>236</v>
      </c>
      <c r="D173" s="168" t="s">
        <v>244</v>
      </c>
      <c r="E173" s="168" t="s">
        <v>406</v>
      </c>
      <c r="F173" s="168" t="s">
        <v>394</v>
      </c>
      <c r="G173" s="170" t="s">
        <v>395</v>
      </c>
      <c r="H173" s="171" t="s">
        <v>407</v>
      </c>
      <c r="I173" s="171" t="s">
        <v>186</v>
      </c>
      <c r="J173" s="171" t="s">
        <v>394</v>
      </c>
      <c r="K173" s="185" t="s">
        <v>381</v>
      </c>
      <c r="L173" s="185" t="s">
        <v>382</v>
      </c>
      <c r="M173" s="183"/>
      <c r="N173" s="182"/>
      <c r="O173" s="182"/>
      <c r="P173" s="182"/>
      <c r="Q173" s="181"/>
      <c r="R173" s="181"/>
      <c r="S173" s="181"/>
      <c r="T173" s="181"/>
      <c r="U173" s="181"/>
      <c r="V173" s="181"/>
      <c r="W173" s="181">
        <v>50</v>
      </c>
      <c r="X173" s="181">
        <v>50</v>
      </c>
      <c r="Y173" s="181"/>
      <c r="Z173" s="181"/>
      <c r="AA173" s="181"/>
      <c r="AB173" s="172"/>
      <c r="AC173" s="172"/>
    </row>
    <row r="174" spans="1:29">
      <c r="A174" s="173" t="s">
        <v>379</v>
      </c>
      <c r="B174" s="173" t="s">
        <v>377</v>
      </c>
      <c r="C174" s="173" t="s">
        <v>236</v>
      </c>
      <c r="D174" s="173" t="s">
        <v>244</v>
      </c>
      <c r="E174" s="173" t="s">
        <v>406</v>
      </c>
      <c r="F174" s="173" t="s">
        <v>397</v>
      </c>
      <c r="G174" s="175" t="s">
        <v>395</v>
      </c>
      <c r="H174" s="176" t="s">
        <v>407</v>
      </c>
      <c r="I174" s="176" t="s">
        <v>186</v>
      </c>
      <c r="J174" s="176" t="s">
        <v>397</v>
      </c>
      <c r="K174" s="186" t="s">
        <v>306</v>
      </c>
      <c r="L174" s="187" t="s">
        <v>307</v>
      </c>
      <c r="M174" s="183"/>
      <c r="N174" s="182"/>
      <c r="O174" s="182"/>
      <c r="P174" s="182"/>
      <c r="Q174" s="181"/>
      <c r="R174" s="181"/>
      <c r="S174" s="181"/>
      <c r="T174" s="181"/>
      <c r="U174" s="181"/>
      <c r="V174" s="181"/>
      <c r="W174" s="181">
        <v>30</v>
      </c>
      <c r="X174" s="181">
        <v>50</v>
      </c>
      <c r="Y174" s="181"/>
      <c r="Z174" s="181"/>
      <c r="AA174" s="181"/>
      <c r="AB174" s="172"/>
      <c r="AC174" s="172"/>
    </row>
    <row r="175" spans="1:29">
      <c r="A175" s="167" t="s">
        <v>379</v>
      </c>
      <c r="B175" s="168" t="s">
        <v>377</v>
      </c>
      <c r="C175" s="168" t="s">
        <v>236</v>
      </c>
      <c r="D175" s="168" t="s">
        <v>244</v>
      </c>
      <c r="E175" s="168" t="s">
        <v>408</v>
      </c>
      <c r="F175" s="168" t="s">
        <v>394</v>
      </c>
      <c r="G175" s="170" t="s">
        <v>395</v>
      </c>
      <c r="H175" s="171" t="s">
        <v>409</v>
      </c>
      <c r="I175" s="171" t="s">
        <v>186</v>
      </c>
      <c r="J175" s="171" t="s">
        <v>394</v>
      </c>
      <c r="K175" s="185" t="s">
        <v>381</v>
      </c>
      <c r="L175" s="185" t="s">
        <v>382</v>
      </c>
      <c r="M175" s="183"/>
      <c r="N175" s="182"/>
      <c r="O175" s="182"/>
      <c r="P175" s="182"/>
      <c r="Q175" s="181"/>
      <c r="R175" s="181"/>
      <c r="S175" s="181"/>
      <c r="T175" s="181"/>
      <c r="U175" s="181"/>
      <c r="V175" s="181"/>
      <c r="W175" s="181">
        <v>60</v>
      </c>
      <c r="X175" s="181">
        <v>60</v>
      </c>
      <c r="Y175" s="181"/>
      <c r="Z175" s="181"/>
      <c r="AA175" s="181"/>
      <c r="AB175" s="172"/>
      <c r="AC175" s="172"/>
    </row>
    <row r="176" spans="1:29">
      <c r="A176" s="173" t="s">
        <v>379</v>
      </c>
      <c r="B176" s="173" t="s">
        <v>377</v>
      </c>
      <c r="C176" s="173" t="s">
        <v>236</v>
      </c>
      <c r="D176" s="173" t="s">
        <v>244</v>
      </c>
      <c r="E176" s="173" t="s">
        <v>408</v>
      </c>
      <c r="F176" s="173" t="s">
        <v>397</v>
      </c>
      <c r="G176" s="175" t="s">
        <v>395</v>
      </c>
      <c r="H176" s="176" t="s">
        <v>409</v>
      </c>
      <c r="I176" s="176" t="s">
        <v>186</v>
      </c>
      <c r="J176" s="176" t="s">
        <v>397</v>
      </c>
      <c r="K176" s="186" t="s">
        <v>306</v>
      </c>
      <c r="L176" s="187" t="s">
        <v>307</v>
      </c>
      <c r="M176" s="183"/>
      <c r="N176" s="182"/>
      <c r="O176" s="182"/>
      <c r="P176" s="182"/>
      <c r="Q176" s="181"/>
      <c r="R176" s="181"/>
      <c r="S176" s="181"/>
      <c r="T176" s="181"/>
      <c r="U176" s="181"/>
      <c r="V176" s="181"/>
      <c r="W176" s="181">
        <v>41</v>
      </c>
      <c r="X176" s="181">
        <v>60</v>
      </c>
      <c r="Y176" s="181"/>
      <c r="Z176" s="181"/>
      <c r="AA176" s="181"/>
      <c r="AB176" s="172"/>
      <c r="AC176" s="172"/>
    </row>
    <row r="177" spans="1:29">
      <c r="A177" s="167" t="s">
        <v>379</v>
      </c>
      <c r="B177" s="168" t="s">
        <v>377</v>
      </c>
      <c r="C177" s="168" t="s">
        <v>236</v>
      </c>
      <c r="D177" s="168" t="s">
        <v>244</v>
      </c>
      <c r="E177" s="168" t="s">
        <v>410</v>
      </c>
      <c r="F177" s="168" t="s">
        <v>394</v>
      </c>
      <c r="G177" s="170" t="s">
        <v>395</v>
      </c>
      <c r="H177" s="171" t="s">
        <v>411</v>
      </c>
      <c r="I177" s="171" t="s">
        <v>186</v>
      </c>
      <c r="J177" s="171" t="s">
        <v>394</v>
      </c>
      <c r="K177" s="185" t="s">
        <v>381</v>
      </c>
      <c r="L177" s="185" t="s">
        <v>382</v>
      </c>
      <c r="M177" s="183"/>
      <c r="N177" s="182"/>
      <c r="O177" s="182"/>
      <c r="P177" s="182"/>
      <c r="Q177" s="181"/>
      <c r="R177" s="181"/>
      <c r="S177" s="181"/>
      <c r="T177" s="181"/>
      <c r="U177" s="181"/>
      <c r="V177" s="181"/>
      <c r="W177" s="181">
        <v>70</v>
      </c>
      <c r="X177" s="181">
        <v>70</v>
      </c>
      <c r="Y177" s="181"/>
      <c r="Z177" s="181"/>
      <c r="AA177" s="181"/>
      <c r="AB177" s="172"/>
      <c r="AC177" s="172"/>
    </row>
    <row r="178" spans="1:29">
      <c r="A178" s="173" t="s">
        <v>379</v>
      </c>
      <c r="B178" s="173" t="s">
        <v>377</v>
      </c>
      <c r="C178" s="173" t="s">
        <v>236</v>
      </c>
      <c r="D178" s="173" t="s">
        <v>244</v>
      </c>
      <c r="E178" s="173" t="s">
        <v>410</v>
      </c>
      <c r="F178" s="173" t="s">
        <v>397</v>
      </c>
      <c r="G178" s="175" t="s">
        <v>395</v>
      </c>
      <c r="H178" s="176" t="s">
        <v>411</v>
      </c>
      <c r="I178" s="176" t="s">
        <v>186</v>
      </c>
      <c r="J178" s="176" t="s">
        <v>397</v>
      </c>
      <c r="K178" s="186" t="s">
        <v>306</v>
      </c>
      <c r="L178" s="187" t="s">
        <v>307</v>
      </c>
      <c r="M178" s="183"/>
      <c r="N178" s="182"/>
      <c r="O178" s="182"/>
      <c r="P178" s="182"/>
      <c r="Q178" s="181"/>
      <c r="R178" s="181"/>
      <c r="S178" s="181"/>
      <c r="T178" s="181"/>
      <c r="U178" s="181"/>
      <c r="V178" s="181"/>
      <c r="W178" s="181">
        <v>54</v>
      </c>
      <c r="X178" s="181">
        <v>70</v>
      </c>
      <c r="Y178" s="181"/>
      <c r="Z178" s="181"/>
      <c r="AA178" s="181"/>
      <c r="AB178" s="172"/>
      <c r="AC178" s="172"/>
    </row>
    <row r="179" spans="1:29">
      <c r="A179" s="167" t="s">
        <v>379</v>
      </c>
      <c r="B179" s="168" t="s">
        <v>377</v>
      </c>
      <c r="C179" s="168" t="s">
        <v>236</v>
      </c>
      <c r="D179" s="168" t="s">
        <v>244</v>
      </c>
      <c r="E179" s="168" t="s">
        <v>412</v>
      </c>
      <c r="F179" s="168" t="s">
        <v>394</v>
      </c>
      <c r="G179" s="170" t="s">
        <v>395</v>
      </c>
      <c r="H179" s="171" t="s">
        <v>413</v>
      </c>
      <c r="I179" s="171" t="s">
        <v>186</v>
      </c>
      <c r="J179" s="171" t="s">
        <v>394</v>
      </c>
      <c r="K179" s="185" t="s">
        <v>381</v>
      </c>
      <c r="L179" s="185" t="s">
        <v>382</v>
      </c>
      <c r="M179" s="183"/>
      <c r="N179" s="182"/>
      <c r="O179" s="182"/>
      <c r="P179" s="182"/>
      <c r="Q179" s="181"/>
      <c r="R179" s="181"/>
      <c r="S179" s="181"/>
      <c r="T179" s="181"/>
      <c r="U179" s="181"/>
      <c r="V179" s="181"/>
      <c r="W179" s="181">
        <v>80</v>
      </c>
      <c r="X179" s="181">
        <v>80</v>
      </c>
      <c r="Y179" s="181"/>
      <c r="Z179" s="181"/>
      <c r="AA179" s="181"/>
      <c r="AB179" s="172"/>
      <c r="AC179" s="172"/>
    </row>
    <row r="180" spans="1:29">
      <c r="A180" s="173" t="s">
        <v>379</v>
      </c>
      <c r="B180" s="173" t="s">
        <v>377</v>
      </c>
      <c r="C180" s="173" t="s">
        <v>236</v>
      </c>
      <c r="D180" s="173" t="s">
        <v>244</v>
      </c>
      <c r="E180" s="173" t="s">
        <v>412</v>
      </c>
      <c r="F180" s="173" t="s">
        <v>397</v>
      </c>
      <c r="G180" s="175" t="s">
        <v>395</v>
      </c>
      <c r="H180" s="176" t="s">
        <v>413</v>
      </c>
      <c r="I180" s="176" t="s">
        <v>186</v>
      </c>
      <c r="J180" s="176" t="s">
        <v>397</v>
      </c>
      <c r="K180" s="186" t="s">
        <v>306</v>
      </c>
      <c r="L180" s="187" t="s">
        <v>307</v>
      </c>
      <c r="M180" s="183"/>
      <c r="N180" s="182"/>
      <c r="O180" s="182"/>
      <c r="P180" s="182"/>
      <c r="Q180" s="181"/>
      <c r="R180" s="181"/>
      <c r="S180" s="181"/>
      <c r="T180" s="181"/>
      <c r="U180" s="181"/>
      <c r="V180" s="181"/>
      <c r="W180" s="181">
        <v>68</v>
      </c>
      <c r="X180" s="181">
        <v>80</v>
      </c>
      <c r="Y180" s="181"/>
      <c r="Z180" s="181"/>
      <c r="AA180" s="181"/>
      <c r="AB180" s="172"/>
      <c r="AC180" s="172"/>
    </row>
    <row r="181" spans="1:29">
      <c r="A181" s="167" t="s">
        <v>379</v>
      </c>
      <c r="B181" s="168" t="s">
        <v>377</v>
      </c>
      <c r="C181" s="168" t="s">
        <v>236</v>
      </c>
      <c r="D181" s="168" t="s">
        <v>244</v>
      </c>
      <c r="E181" s="168" t="s">
        <v>414</v>
      </c>
      <c r="F181" s="168" t="s">
        <v>394</v>
      </c>
      <c r="G181" s="170" t="s">
        <v>395</v>
      </c>
      <c r="H181" s="171" t="s">
        <v>415</v>
      </c>
      <c r="I181" s="171" t="s">
        <v>186</v>
      </c>
      <c r="J181" s="171" t="s">
        <v>394</v>
      </c>
      <c r="K181" s="185" t="s">
        <v>381</v>
      </c>
      <c r="L181" s="185" t="s">
        <v>382</v>
      </c>
      <c r="M181" s="183"/>
      <c r="N181" s="182"/>
      <c r="O181" s="182"/>
      <c r="P181" s="182"/>
      <c r="Q181" s="181"/>
      <c r="R181" s="181"/>
      <c r="S181" s="181"/>
      <c r="T181" s="181"/>
      <c r="U181" s="181"/>
      <c r="V181" s="181"/>
      <c r="W181" s="181">
        <v>90</v>
      </c>
      <c r="X181" s="181">
        <v>90</v>
      </c>
      <c r="Y181" s="181"/>
      <c r="Z181" s="181"/>
      <c r="AA181" s="181"/>
      <c r="AB181" s="172"/>
      <c r="AC181" s="172"/>
    </row>
    <row r="182" spans="1:29">
      <c r="A182" s="173" t="s">
        <v>379</v>
      </c>
      <c r="B182" s="173" t="s">
        <v>377</v>
      </c>
      <c r="C182" s="173" t="s">
        <v>236</v>
      </c>
      <c r="D182" s="173" t="s">
        <v>244</v>
      </c>
      <c r="E182" s="173" t="s">
        <v>414</v>
      </c>
      <c r="F182" s="173" t="s">
        <v>397</v>
      </c>
      <c r="G182" s="175" t="s">
        <v>395</v>
      </c>
      <c r="H182" s="176" t="s">
        <v>415</v>
      </c>
      <c r="I182" s="176" t="s">
        <v>186</v>
      </c>
      <c r="J182" s="176" t="s">
        <v>397</v>
      </c>
      <c r="K182" s="186" t="s">
        <v>306</v>
      </c>
      <c r="L182" s="187" t="s">
        <v>307</v>
      </c>
      <c r="M182" s="183"/>
      <c r="N182" s="182"/>
      <c r="O182" s="182"/>
      <c r="P182" s="182"/>
      <c r="Q182" s="181"/>
      <c r="R182" s="181"/>
      <c r="S182" s="181"/>
      <c r="T182" s="181"/>
      <c r="U182" s="181"/>
      <c r="V182" s="181"/>
      <c r="W182" s="181">
        <v>83</v>
      </c>
      <c r="X182" s="181">
        <v>90</v>
      </c>
      <c r="Y182" s="181"/>
      <c r="Z182" s="181"/>
      <c r="AA182" s="181"/>
      <c r="AB182" s="172"/>
      <c r="AC182" s="172"/>
    </row>
    <row r="183" spans="1:29">
      <c r="A183" s="167" t="s">
        <v>379</v>
      </c>
      <c r="B183" s="168" t="s">
        <v>377</v>
      </c>
      <c r="C183" s="168" t="s">
        <v>236</v>
      </c>
      <c r="D183" s="168" t="s">
        <v>244</v>
      </c>
      <c r="E183" s="168" t="s">
        <v>416</v>
      </c>
      <c r="F183" s="168" t="s">
        <v>394</v>
      </c>
      <c r="G183" s="170" t="s">
        <v>395</v>
      </c>
      <c r="H183" s="171" t="s">
        <v>417</v>
      </c>
      <c r="I183" s="171" t="s">
        <v>186</v>
      </c>
      <c r="J183" s="171" t="s">
        <v>394</v>
      </c>
      <c r="K183" s="185" t="s">
        <v>381</v>
      </c>
      <c r="L183" s="185" t="s">
        <v>382</v>
      </c>
      <c r="M183" s="183"/>
      <c r="N183" s="182"/>
      <c r="O183" s="182"/>
      <c r="P183" s="182"/>
      <c r="Q183" s="181"/>
      <c r="R183" s="181"/>
      <c r="S183" s="181"/>
      <c r="T183" s="181"/>
      <c r="U183" s="181"/>
      <c r="V183" s="181"/>
      <c r="W183" s="181">
        <v>100</v>
      </c>
      <c r="X183" s="181">
        <v>100</v>
      </c>
      <c r="Y183" s="181"/>
      <c r="Z183" s="181"/>
      <c r="AA183" s="181"/>
      <c r="AB183" s="172"/>
      <c r="AC183" s="172"/>
    </row>
    <row r="184" spans="1:29">
      <c r="A184" s="173" t="s">
        <v>379</v>
      </c>
      <c r="B184" s="173" t="s">
        <v>377</v>
      </c>
      <c r="C184" s="173" t="s">
        <v>236</v>
      </c>
      <c r="D184" s="173" t="s">
        <v>244</v>
      </c>
      <c r="E184" s="173" t="s">
        <v>416</v>
      </c>
      <c r="F184" s="173" t="s">
        <v>397</v>
      </c>
      <c r="G184" s="175" t="s">
        <v>395</v>
      </c>
      <c r="H184" s="176" t="s">
        <v>417</v>
      </c>
      <c r="I184" s="176" t="s">
        <v>186</v>
      </c>
      <c r="J184" s="176" t="s">
        <v>397</v>
      </c>
      <c r="K184" s="186" t="s">
        <v>306</v>
      </c>
      <c r="L184" s="187" t="s">
        <v>307</v>
      </c>
      <c r="M184" s="183"/>
      <c r="N184" s="182"/>
      <c r="O184" s="182"/>
      <c r="P184" s="182"/>
      <c r="Q184" s="181"/>
      <c r="R184" s="181"/>
      <c r="S184" s="181"/>
      <c r="T184" s="181"/>
      <c r="U184" s="181"/>
      <c r="V184" s="181"/>
      <c r="W184" s="181">
        <v>100</v>
      </c>
      <c r="X184" s="181">
        <v>100</v>
      </c>
      <c r="Y184" s="181"/>
      <c r="Z184" s="181"/>
      <c r="AA184" s="181"/>
      <c r="AB184" s="172"/>
      <c r="AC184" s="172"/>
    </row>
    <row r="185" spans="1:29">
      <c r="A185" s="167" t="s">
        <v>379</v>
      </c>
      <c r="B185" s="168" t="s">
        <v>377</v>
      </c>
      <c r="C185" s="168" t="s">
        <v>233</v>
      </c>
      <c r="D185" s="168" t="s">
        <v>154</v>
      </c>
      <c r="E185" s="178"/>
      <c r="F185" s="169"/>
      <c r="G185" s="170" t="s">
        <v>418</v>
      </c>
      <c r="H185" s="171" t="s">
        <v>419</v>
      </c>
      <c r="I185" s="171" t="s">
        <v>202</v>
      </c>
      <c r="J185" s="171" t="s">
        <v>154</v>
      </c>
      <c r="K185" s="185"/>
      <c r="L185" s="185"/>
      <c r="M185" s="183"/>
      <c r="N185" s="182"/>
      <c r="O185" s="182"/>
      <c r="P185" s="182"/>
      <c r="Q185" s="181"/>
      <c r="R185" s="181"/>
      <c r="S185" s="181"/>
      <c r="T185" s="181"/>
      <c r="U185" s="181"/>
      <c r="V185" s="181"/>
      <c r="W185" s="181"/>
      <c r="X185" s="181"/>
      <c r="Y185" s="181" t="s">
        <v>211</v>
      </c>
      <c r="Z185" s="181" t="s">
        <v>227</v>
      </c>
      <c r="AA185" s="181"/>
      <c r="AB185" s="172"/>
      <c r="AC185" s="172"/>
    </row>
    <row r="186" spans="1:29">
      <c r="A186" s="173" t="s">
        <v>379</v>
      </c>
      <c r="B186" s="173" t="s">
        <v>377</v>
      </c>
      <c r="C186" s="173" t="s">
        <v>233</v>
      </c>
      <c r="D186" s="173" t="s">
        <v>420</v>
      </c>
      <c r="E186" s="179"/>
      <c r="F186" s="174"/>
      <c r="G186" s="175" t="s">
        <v>418</v>
      </c>
      <c r="H186" s="176" t="s">
        <v>419</v>
      </c>
      <c r="I186" s="176" t="s">
        <v>202</v>
      </c>
      <c r="J186" s="176" t="s">
        <v>420</v>
      </c>
      <c r="K186" s="186" t="s">
        <v>283</v>
      </c>
      <c r="L186" s="187" t="s">
        <v>284</v>
      </c>
      <c r="M186" s="183"/>
      <c r="N186" s="182"/>
      <c r="O186" s="182"/>
      <c r="P186" s="182"/>
      <c r="Q186" s="181"/>
      <c r="R186" s="181"/>
      <c r="S186" s="181"/>
      <c r="T186" s="181"/>
      <c r="U186" s="181"/>
      <c r="V186" s="181"/>
      <c r="W186" s="181"/>
      <c r="X186" s="181"/>
      <c r="Y186" s="181">
        <v>48</v>
      </c>
      <c r="Z186" s="181">
        <v>55</v>
      </c>
      <c r="AA186" s="181"/>
      <c r="AB186" s="172"/>
      <c r="AC186" s="172"/>
    </row>
    <row r="187" spans="1:29">
      <c r="A187" s="167" t="s">
        <v>379</v>
      </c>
      <c r="B187" s="168" t="s">
        <v>377</v>
      </c>
      <c r="C187" s="168" t="s">
        <v>131</v>
      </c>
      <c r="D187" s="168" t="s">
        <v>421</v>
      </c>
      <c r="E187" s="178"/>
      <c r="F187" s="169"/>
      <c r="G187" s="170" t="s">
        <v>132</v>
      </c>
      <c r="H187" s="171" t="s">
        <v>133</v>
      </c>
      <c r="I187" s="171" t="s">
        <v>422</v>
      </c>
      <c r="J187" s="171" t="s">
        <v>421</v>
      </c>
      <c r="K187" s="185" t="s">
        <v>283</v>
      </c>
      <c r="L187" s="185" t="s">
        <v>284</v>
      </c>
      <c r="M187" s="183"/>
      <c r="N187" s="182"/>
      <c r="O187" s="182"/>
      <c r="P187" s="182"/>
      <c r="Q187" s="181"/>
      <c r="R187" s="181"/>
      <c r="S187" s="181"/>
      <c r="T187" s="181"/>
      <c r="U187" s="181"/>
      <c r="V187" s="181"/>
      <c r="W187" s="181"/>
      <c r="X187" s="181"/>
      <c r="Y187" s="181">
        <v>68</v>
      </c>
      <c r="Z187" s="181">
        <v>68</v>
      </c>
      <c r="AA187" s="181"/>
      <c r="AB187" s="172"/>
      <c r="AC187" s="172"/>
    </row>
    <row r="188" spans="1:29">
      <c r="A188" s="173" t="s">
        <v>379</v>
      </c>
      <c r="B188" s="173" t="s">
        <v>377</v>
      </c>
      <c r="C188" s="173" t="s">
        <v>192</v>
      </c>
      <c r="D188" s="173" t="s">
        <v>421</v>
      </c>
      <c r="E188" s="179"/>
      <c r="F188" s="174"/>
      <c r="G188" s="175" t="s">
        <v>132</v>
      </c>
      <c r="H188" s="176" t="s">
        <v>193</v>
      </c>
      <c r="I188" s="176" t="s">
        <v>422</v>
      </c>
      <c r="J188" s="176" t="s">
        <v>421</v>
      </c>
      <c r="K188" s="186" t="s">
        <v>283</v>
      </c>
      <c r="L188" s="187" t="s">
        <v>284</v>
      </c>
      <c r="M188" s="183"/>
      <c r="N188" s="182"/>
      <c r="O188" s="182"/>
      <c r="P188" s="182"/>
      <c r="Q188" s="181"/>
      <c r="R188" s="181"/>
      <c r="S188" s="181"/>
      <c r="T188" s="181"/>
      <c r="U188" s="181"/>
      <c r="V188" s="181"/>
      <c r="W188" s="181"/>
      <c r="X188" s="181"/>
      <c r="Y188" s="181">
        <v>68</v>
      </c>
      <c r="Z188" s="181">
        <v>68</v>
      </c>
      <c r="AA188" s="181"/>
      <c r="AB188" s="172"/>
      <c r="AC188" s="172"/>
    </row>
    <row r="189" spans="1:29">
      <c r="A189" s="35"/>
      <c r="B189" s="6"/>
      <c r="C189" s="6"/>
      <c r="D189" s="6"/>
      <c r="E189" s="6"/>
      <c r="F189" s="114"/>
      <c r="G189" s="109"/>
      <c r="H189" s="14"/>
      <c r="I189" s="14"/>
      <c r="J189" s="14"/>
      <c r="K189" s="10"/>
      <c r="L189" s="10"/>
      <c r="M189" s="39"/>
      <c r="N189" s="89"/>
      <c r="O189" s="89"/>
      <c r="P189" s="89"/>
    </row>
    <row r="190" spans="1:29" s="91" customFormat="1" ht="15" thickBot="1">
      <c r="A190" s="40"/>
      <c r="B190" s="40"/>
      <c r="C190" s="41"/>
      <c r="D190" s="41"/>
      <c r="E190" s="41"/>
      <c r="F190" s="115"/>
      <c r="G190" s="110"/>
      <c r="H190" s="72"/>
      <c r="I190" s="72"/>
      <c r="J190" s="72"/>
      <c r="K190" s="73"/>
      <c r="L190" s="73"/>
      <c r="M190" s="46"/>
      <c r="N190" s="90"/>
      <c r="O190" s="90"/>
      <c r="P190" s="90"/>
      <c r="Q190" s="90"/>
      <c r="R190" s="90"/>
      <c r="S190" s="90"/>
      <c r="T190" s="90"/>
      <c r="U190" s="90"/>
      <c r="V190" s="90"/>
      <c r="W190" s="90"/>
      <c r="X190" s="90"/>
      <c r="Y190" s="90"/>
      <c r="Z190" s="90"/>
      <c r="AA190" s="90"/>
      <c r="AB190" s="90"/>
      <c r="AC190" s="90"/>
    </row>
    <row r="191" spans="1:29">
      <c r="N191" s="26"/>
      <c r="O191" s="26"/>
      <c r="P191" s="26"/>
      <c r="Q191" s="26"/>
      <c r="R191" s="26"/>
      <c r="S191" s="26"/>
      <c r="T191" s="26"/>
      <c r="U191" s="26"/>
      <c r="V191" s="26"/>
      <c r="W191" s="26"/>
      <c r="X191" s="26"/>
      <c r="Y191" s="26"/>
      <c r="Z191" s="26"/>
      <c r="AA191" s="26"/>
      <c r="AB191" s="26"/>
      <c r="AC191" s="26"/>
    </row>
    <row r="192" spans="1:29">
      <c r="N192" s="26"/>
      <c r="O192" s="26"/>
      <c r="P192" s="26"/>
      <c r="Q192" s="26"/>
      <c r="R192" s="26"/>
      <c r="S192" s="26"/>
      <c r="T192" s="26"/>
      <c r="U192" s="26"/>
      <c r="V192" s="26"/>
      <c r="W192" s="26"/>
      <c r="X192" s="26"/>
      <c r="Y192" s="26"/>
      <c r="Z192" s="26"/>
      <c r="AA192" s="26"/>
      <c r="AB192" s="26"/>
      <c r="AC192" s="26"/>
    </row>
    <row r="193" spans="14:29">
      <c r="N193" s="26"/>
      <c r="O193" s="26"/>
      <c r="P193" s="26"/>
      <c r="Q193" s="26"/>
      <c r="R193" s="26"/>
      <c r="S193" s="26"/>
      <c r="T193" s="26"/>
      <c r="U193" s="26"/>
      <c r="V193" s="26"/>
      <c r="W193" s="26"/>
      <c r="X193" s="26"/>
      <c r="Y193" s="26"/>
      <c r="Z193" s="26"/>
      <c r="AA193" s="26"/>
      <c r="AB193" s="26"/>
      <c r="AC193" s="26"/>
    </row>
    <row r="194" spans="14:29">
      <c r="S194" s="26"/>
      <c r="T194" s="26"/>
    </row>
  </sheetData>
  <conditionalFormatting sqref="A6:F190">
    <cfRule type="expression" dxfId="18" priority="25">
      <formula>MOD(ROW(),2)</formula>
    </cfRule>
  </conditionalFormatting>
  <conditionalFormatting sqref="G21:J146">
    <cfRule type="expression" dxfId="17" priority="57">
      <formula>MOD(ROW(),2)</formula>
    </cfRule>
  </conditionalFormatting>
  <conditionalFormatting sqref="G189:J190">
    <cfRule type="expression" dxfId="16" priority="61">
      <formula>MOD(ROW(),2)</formula>
    </cfRule>
  </conditionalFormatting>
  <conditionalFormatting sqref="K21:L146">
    <cfRule type="expression" dxfId="15" priority="56">
      <formula>MOD(ROW(),2)</formula>
    </cfRule>
  </conditionalFormatting>
  <conditionalFormatting sqref="K189:L190">
    <cfRule type="expression" dxfId="14" priority="59">
      <formula>MOD(ROW(),2)</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27E0AD07-2F44-40EE-B7FA-B8E2251BDE51}">
          <x14:formula1>
            <xm:f>Lookups!$A$2:$A$5</xm:f>
          </x14:formula1>
          <xm:sqref>M7:AC7</xm:sqref>
        </x14:dataValidation>
        <x14:dataValidation type="list" allowBlank="1" showInputMessage="1" showErrorMessage="1" xr:uid="{33313E8D-BEDC-48AC-A42C-A5968BE5B582}">
          <x14:formula1>
            <xm:f>Templates!$K$1:$CB$1</xm:f>
          </x14:formula1>
          <xm:sqref>M17:AC17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1638F-10C3-4BDF-97EA-B4D4F8E0BEED}">
  <dimension ref="A1:AF186"/>
  <sheetViews>
    <sheetView workbookViewId="0">
      <pane xSplit="6" ySplit="20" topLeftCell="P133" activePane="bottomRight" state="frozen"/>
      <selection pane="bottomRight" activeCell="Q135" sqref="Q135"/>
      <selection pane="bottomLeft"/>
      <selection pane="topRight"/>
    </sheetView>
  </sheetViews>
  <sheetFormatPr defaultRowHeight="15"/>
  <cols>
    <col min="1" max="1" width="23.140625" style="76" bestFit="1" customWidth="1"/>
    <col min="2" max="2" width="17.42578125" style="7" bestFit="1" customWidth="1"/>
    <col min="3" max="3" width="39" style="7" customWidth="1"/>
    <col min="4" max="5" width="27.42578125" style="7" bestFit="1" customWidth="1"/>
    <col min="6" max="6" width="24.42578125" style="122" customWidth="1"/>
    <col min="7" max="7" width="19.42578125" bestFit="1" customWidth="1"/>
    <col min="8" max="8" width="27.5703125" bestFit="1" customWidth="1"/>
    <col min="9" max="9" width="27.5703125" customWidth="1"/>
    <col min="10" max="10" width="54.140625" bestFit="1" customWidth="1"/>
    <col min="11" max="11" width="27.28515625" style="75" customWidth="1"/>
    <col min="12" max="12" width="54.140625" style="75" bestFit="1" customWidth="1"/>
    <col min="13" max="32" width="55" style="26" bestFit="1" customWidth="1"/>
  </cols>
  <sheetData>
    <row r="1" spans="1:32">
      <c r="A1" s="19" t="s">
        <v>66</v>
      </c>
      <c r="B1" s="5" t="s">
        <v>67</v>
      </c>
      <c r="C1" s="5" t="s">
        <v>68</v>
      </c>
      <c r="D1" s="5" t="s">
        <v>69</v>
      </c>
      <c r="E1" s="5" t="s">
        <v>336</v>
      </c>
      <c r="F1" s="111" t="s">
        <v>337</v>
      </c>
      <c r="G1" s="11" t="s">
        <v>70</v>
      </c>
      <c r="H1" s="11" t="s">
        <v>71</v>
      </c>
      <c r="I1" s="11" t="s">
        <v>72</v>
      </c>
      <c r="J1" s="11" t="s">
        <v>73</v>
      </c>
      <c r="K1" s="9" t="s">
        <v>74</v>
      </c>
      <c r="L1" s="9" t="s">
        <v>75</v>
      </c>
      <c r="M1" s="87" t="str">
        <f>"rule-"&amp;M2&amp;"-"&amp;M3&amp;"-"&amp;M4</f>
        <v>rule-23-1-a</v>
      </c>
      <c r="N1" s="87" t="str">
        <f>"rule-"&amp;N2&amp;"-"&amp;N3&amp;"-"&amp;N4</f>
        <v>rule-23-1-b</v>
      </c>
      <c r="O1" s="87" t="str">
        <f>"rule-"&amp;O2&amp;"-"&amp;O3&amp;"-"&amp;O4</f>
        <v>rule-23-4-a</v>
      </c>
      <c r="P1" s="87" t="str">
        <f>"rule-"&amp;P2&amp;"-"&amp;P3&amp;"-"&amp;P4</f>
        <v>rule-23-4-b</v>
      </c>
      <c r="Q1" s="87" t="str">
        <f>"rule-"&amp;Q2&amp;"-"&amp;Q3&amp;"-"&amp;Q4</f>
        <v>rule-23-4-a</v>
      </c>
      <c r="R1" s="87" t="str">
        <f>"rule-"&amp;R2&amp;"-"&amp;R3&amp;"-"&amp;R4</f>
        <v>rule-23-5-b</v>
      </c>
      <c r="S1" s="87" t="str">
        <f>"rule-"&amp;S2&amp;"-"&amp;S3&amp;"-"&amp;S4</f>
        <v>rule-23-5-a</v>
      </c>
      <c r="T1" s="87" t="str">
        <f>"rule-"&amp;T2&amp;"-"&amp;T3&amp;"-"&amp;T4</f>
        <v>rule-23-9-b</v>
      </c>
      <c r="U1" s="87" t="str">
        <f>"rule-"&amp;U2&amp;"-"&amp;U3&amp;"-"&amp;U4</f>
        <v>rule-23-10-a</v>
      </c>
      <c r="V1" s="87" t="str">
        <f>"rule-"&amp;V2&amp;"-"&amp;V3&amp;"-"&amp;V4</f>
        <v>rule-23-10-b</v>
      </c>
      <c r="W1" s="87" t="str">
        <f>"rule-"&amp;W2&amp;"-"&amp;W3&amp;"-"&amp;W4</f>
        <v>rule-23-11-a</v>
      </c>
      <c r="X1" s="87" t="str">
        <f>"rule-"&amp;X2&amp;"-"&amp;X3&amp;"-"&amp;X4</f>
        <v>rule-23-11-b</v>
      </c>
      <c r="Y1" s="87" t="str">
        <f>"rule-"&amp;Y2&amp;"-"&amp;Y3&amp;"-"&amp;Y4</f>
        <v>rule-23-12-a</v>
      </c>
      <c r="Z1" s="87" t="str">
        <f>"rule-"&amp;Z2&amp;"-"&amp;Z3&amp;"-"&amp;Z4</f>
        <v>rule-23-12-b</v>
      </c>
      <c r="AA1" s="87" t="str">
        <f>"rule-"&amp;AA2&amp;"-"&amp;AA3&amp;"-"&amp;AA4</f>
        <v>rule-23-13-a</v>
      </c>
      <c r="AB1" s="87" t="str">
        <f>"rule-"&amp;AB2&amp;"-"&amp;AB3&amp;"-"&amp;AB4</f>
        <v>rule-23-13-b</v>
      </c>
      <c r="AC1" s="87" t="str">
        <f>"rule-"&amp;AC2&amp;"-"&amp;AC3&amp;"-"&amp;AC4</f>
        <v>rule-23-13-a</v>
      </c>
      <c r="AD1" s="87" t="str">
        <f>"rule-"&amp;AD2&amp;"-"&amp;AD3&amp;"-"&amp;AD4</f>
        <v>rule-23-13-b</v>
      </c>
      <c r="AE1" s="87" t="str">
        <f>"rule-"&amp;AE2&amp;"-"&amp;AE3&amp;"-"&amp;AE4</f>
        <v>rule-23-15-a</v>
      </c>
      <c r="AF1" s="87" t="str">
        <f>"rule-"&amp;AF2&amp;"-"&amp;AF3&amp;"-"&amp;AF4</f>
        <v>rule-23-15-b</v>
      </c>
    </row>
    <row r="2" spans="1:32">
      <c r="A2" s="20" t="s">
        <v>338</v>
      </c>
      <c r="B2" s="21"/>
      <c r="C2" s="21"/>
      <c r="D2" s="21"/>
      <c r="E2" s="21"/>
      <c r="F2" s="112"/>
      <c r="G2" s="105"/>
      <c r="H2" s="25"/>
      <c r="I2" s="25"/>
      <c r="J2" s="25"/>
      <c r="K2" s="25"/>
      <c r="L2" s="25"/>
      <c r="M2" s="26">
        <v>23</v>
      </c>
      <c r="N2" s="26">
        <v>23</v>
      </c>
      <c r="O2" s="26">
        <v>23</v>
      </c>
      <c r="P2" s="26">
        <v>23</v>
      </c>
      <c r="Q2" s="26">
        <v>23</v>
      </c>
      <c r="R2" s="26">
        <v>23</v>
      </c>
      <c r="S2" s="26">
        <v>23</v>
      </c>
      <c r="T2" s="26">
        <v>23</v>
      </c>
      <c r="U2" s="26">
        <v>23</v>
      </c>
      <c r="V2" s="26">
        <v>23</v>
      </c>
      <c r="W2" s="26">
        <v>23</v>
      </c>
      <c r="X2" s="26">
        <v>23</v>
      </c>
      <c r="Y2" s="26">
        <v>23</v>
      </c>
      <c r="Z2" s="26">
        <v>23</v>
      </c>
      <c r="AA2" s="26">
        <v>23</v>
      </c>
      <c r="AB2" s="26">
        <v>23</v>
      </c>
      <c r="AC2" s="26">
        <v>23</v>
      </c>
      <c r="AD2" s="26">
        <v>23</v>
      </c>
      <c r="AE2" s="26">
        <v>23</v>
      </c>
      <c r="AF2" s="26">
        <v>23</v>
      </c>
    </row>
    <row r="3" spans="1:32">
      <c r="A3" s="20" t="s">
        <v>339</v>
      </c>
      <c r="B3" s="21"/>
      <c r="C3" s="21"/>
      <c r="D3" s="21"/>
      <c r="E3" s="21"/>
      <c r="F3" s="112"/>
      <c r="G3" s="105"/>
      <c r="H3" s="25"/>
      <c r="I3" s="25"/>
      <c r="J3" s="25"/>
      <c r="K3" s="25"/>
      <c r="L3" s="25"/>
      <c r="M3" s="26">
        <v>1</v>
      </c>
      <c r="N3" s="26">
        <v>1</v>
      </c>
      <c r="O3" s="26">
        <v>4</v>
      </c>
      <c r="P3" s="26">
        <v>4</v>
      </c>
      <c r="Q3" s="26">
        <v>4</v>
      </c>
      <c r="R3" s="26">
        <v>5</v>
      </c>
      <c r="S3" s="26">
        <v>5</v>
      </c>
      <c r="T3" s="26">
        <v>9</v>
      </c>
      <c r="U3" s="26">
        <v>10</v>
      </c>
      <c r="V3" s="26">
        <v>10</v>
      </c>
      <c r="W3" s="26">
        <v>11</v>
      </c>
      <c r="X3" s="26">
        <v>11</v>
      </c>
      <c r="Y3" s="26">
        <v>12</v>
      </c>
      <c r="Z3" s="26">
        <v>12</v>
      </c>
      <c r="AA3" s="26">
        <v>13</v>
      </c>
      <c r="AB3" s="26">
        <v>13</v>
      </c>
      <c r="AC3" s="26">
        <v>13</v>
      </c>
      <c r="AD3" s="26">
        <v>13</v>
      </c>
      <c r="AE3" s="26">
        <v>15</v>
      </c>
      <c r="AF3" s="26">
        <v>15</v>
      </c>
    </row>
    <row r="4" spans="1:32">
      <c r="A4" s="20" t="s">
        <v>340</v>
      </c>
      <c r="B4" s="21"/>
      <c r="C4" s="21"/>
      <c r="D4" s="21"/>
      <c r="E4" s="21"/>
      <c r="F4" s="112"/>
      <c r="G4" s="105"/>
      <c r="H4" s="25"/>
      <c r="I4" s="25"/>
      <c r="J4" s="25"/>
      <c r="K4" s="25"/>
      <c r="L4" s="25"/>
      <c r="M4" s="26" t="s">
        <v>341</v>
      </c>
      <c r="N4" s="26" t="s">
        <v>342</v>
      </c>
      <c r="O4" s="26" t="s">
        <v>341</v>
      </c>
      <c r="P4" s="26" t="s">
        <v>342</v>
      </c>
      <c r="Q4" s="26" t="s">
        <v>341</v>
      </c>
      <c r="R4" s="26" t="s">
        <v>342</v>
      </c>
      <c r="S4" s="26" t="s">
        <v>341</v>
      </c>
      <c r="T4" s="26" t="s">
        <v>342</v>
      </c>
      <c r="U4" s="26" t="s">
        <v>341</v>
      </c>
      <c r="V4" s="26" t="s">
        <v>342</v>
      </c>
      <c r="W4" s="26" t="s">
        <v>341</v>
      </c>
      <c r="X4" s="26" t="s">
        <v>342</v>
      </c>
      <c r="Y4" s="26" t="s">
        <v>341</v>
      </c>
      <c r="Z4" s="26" t="s">
        <v>342</v>
      </c>
      <c r="AA4" s="26" t="s">
        <v>341</v>
      </c>
      <c r="AB4" s="26" t="s">
        <v>342</v>
      </c>
      <c r="AC4" s="26" t="s">
        <v>341</v>
      </c>
      <c r="AD4" s="26" t="s">
        <v>342</v>
      </c>
      <c r="AE4" s="26" t="s">
        <v>341</v>
      </c>
      <c r="AF4" s="26" t="s">
        <v>342</v>
      </c>
    </row>
    <row r="5" spans="1:32">
      <c r="A5" s="27" t="s">
        <v>8</v>
      </c>
      <c r="B5" s="28"/>
      <c r="C5" s="29"/>
      <c r="D5" s="29"/>
      <c r="E5" s="29"/>
      <c r="F5" s="113"/>
      <c r="G5" s="106"/>
      <c r="H5" s="33"/>
      <c r="I5" s="33"/>
      <c r="J5" s="33"/>
      <c r="K5" s="33"/>
      <c r="L5" s="33"/>
      <c r="M5" s="34"/>
      <c r="N5" s="34"/>
      <c r="O5" s="34"/>
      <c r="P5" s="34"/>
      <c r="Q5" s="34"/>
      <c r="R5" s="34"/>
      <c r="S5" s="34"/>
      <c r="T5" s="34"/>
      <c r="U5" s="34"/>
      <c r="V5" s="34"/>
      <c r="W5" s="34"/>
      <c r="X5" s="34"/>
      <c r="Y5" s="34"/>
      <c r="Z5" s="34"/>
      <c r="AA5" s="34"/>
      <c r="AB5" s="34"/>
      <c r="AC5" s="34"/>
      <c r="AD5" s="34"/>
      <c r="AE5" s="34"/>
      <c r="AF5" s="34"/>
    </row>
    <row r="6" spans="1:32" ht="30.75">
      <c r="A6" s="35" t="s">
        <v>344</v>
      </c>
      <c r="B6" s="6"/>
      <c r="C6" s="6"/>
      <c r="D6" s="6"/>
      <c r="E6" s="6"/>
      <c r="F6" s="114"/>
      <c r="G6" s="58"/>
      <c r="H6" s="38"/>
      <c r="I6" s="38"/>
      <c r="J6" s="38"/>
      <c r="K6" s="38"/>
      <c r="L6" s="38"/>
      <c r="M6" s="39" t="s">
        <v>423</v>
      </c>
      <c r="N6" s="39" t="s">
        <v>424</v>
      </c>
      <c r="O6" s="39" t="s">
        <v>425</v>
      </c>
      <c r="P6" s="39" t="s">
        <v>424</v>
      </c>
      <c r="Q6" s="39" t="s">
        <v>426</v>
      </c>
      <c r="R6" s="39" t="s">
        <v>427</v>
      </c>
      <c r="S6" s="39" t="s">
        <v>428</v>
      </c>
      <c r="T6" s="39" t="s">
        <v>429</v>
      </c>
      <c r="U6" s="39" t="s">
        <v>428</v>
      </c>
      <c r="V6" s="39" t="s">
        <v>430</v>
      </c>
      <c r="W6" s="39" t="s">
        <v>428</v>
      </c>
      <c r="X6" s="39" t="s">
        <v>431</v>
      </c>
      <c r="Y6" s="39" t="s">
        <v>428</v>
      </c>
      <c r="Z6" s="39" t="s">
        <v>432</v>
      </c>
      <c r="AA6" s="39" t="s">
        <v>433</v>
      </c>
      <c r="AB6" s="39" t="s">
        <v>434</v>
      </c>
      <c r="AC6" s="39" t="s">
        <v>435</v>
      </c>
      <c r="AD6" s="39" t="s">
        <v>436</v>
      </c>
      <c r="AE6" s="39" t="s">
        <v>435</v>
      </c>
      <c r="AF6" s="39" t="s">
        <v>436</v>
      </c>
    </row>
    <row r="7" spans="1:32" s="91" customFormat="1">
      <c r="A7" s="40" t="s">
        <v>359</v>
      </c>
      <c r="B7" s="41"/>
      <c r="C7" s="41"/>
      <c r="D7" s="41"/>
      <c r="E7" s="41"/>
      <c r="F7" s="115"/>
      <c r="G7" s="44"/>
      <c r="H7" s="45"/>
      <c r="I7" s="45"/>
      <c r="J7" s="45"/>
      <c r="K7" s="45"/>
      <c r="L7" s="45"/>
      <c r="M7" s="46" t="s">
        <v>437</v>
      </c>
      <c r="N7" s="46" t="s">
        <v>438</v>
      </c>
      <c r="O7" s="46" t="s">
        <v>437</v>
      </c>
      <c r="P7" s="46" t="s">
        <v>438</v>
      </c>
      <c r="Q7" s="46" t="s">
        <v>437</v>
      </c>
      <c r="R7" s="46" t="s">
        <v>438</v>
      </c>
      <c r="S7" s="46" t="s">
        <v>437</v>
      </c>
      <c r="T7" s="46" t="s">
        <v>438</v>
      </c>
      <c r="U7" s="46" t="s">
        <v>437</v>
      </c>
      <c r="V7" s="46" t="s">
        <v>438</v>
      </c>
      <c r="W7" s="46" t="s">
        <v>437</v>
      </c>
      <c r="X7" s="46" t="s">
        <v>438</v>
      </c>
      <c r="Y7" s="46" t="s">
        <v>437</v>
      </c>
      <c r="Z7" s="46" t="s">
        <v>438</v>
      </c>
      <c r="AA7" s="46" t="s">
        <v>437</v>
      </c>
      <c r="AB7" s="46" t="s">
        <v>438</v>
      </c>
      <c r="AC7" s="46" t="s">
        <v>437</v>
      </c>
      <c r="AD7" s="46" t="s">
        <v>438</v>
      </c>
      <c r="AE7" s="46" t="s">
        <v>437</v>
      </c>
      <c r="AF7" s="46" t="s">
        <v>438</v>
      </c>
    </row>
    <row r="8" spans="1:32" s="18" customFormat="1">
      <c r="A8" s="47" t="s">
        <v>362</v>
      </c>
      <c r="B8" s="48" t="s">
        <v>363</v>
      </c>
      <c r="C8" s="6"/>
      <c r="D8" s="6"/>
      <c r="E8" s="6"/>
      <c r="F8" s="114"/>
      <c r="G8" s="92"/>
      <c r="H8" s="92"/>
      <c r="I8" s="92"/>
      <c r="J8" s="92"/>
      <c r="K8" s="93"/>
      <c r="L8" s="93"/>
      <c r="M8" s="94" t="str">
        <f>_xlfn.CONCAT(M2,"-",M3)</f>
        <v>23-1</v>
      </c>
      <c r="N8" s="94" t="str">
        <f>_xlfn.CONCAT(N2,"-",N3)</f>
        <v>23-1</v>
      </c>
      <c r="O8" s="94" t="str">
        <f>_xlfn.CONCAT(O2,"-",O3)</f>
        <v>23-4</v>
      </c>
      <c r="P8" s="94" t="str">
        <f>_xlfn.CONCAT(P2,"-",P3)</f>
        <v>23-4</v>
      </c>
      <c r="Q8" s="94" t="str">
        <f>_xlfn.CONCAT(Q2,"-",Q3)</f>
        <v>23-4</v>
      </c>
      <c r="R8" s="94" t="str">
        <f>_xlfn.CONCAT(R2,"-",R3)</f>
        <v>23-5</v>
      </c>
      <c r="S8" s="94" t="str">
        <f>_xlfn.CONCAT(S2,"-",S3)</f>
        <v>23-5</v>
      </c>
      <c r="T8" s="94" t="str">
        <f>_xlfn.CONCAT(T2,"-",T3)</f>
        <v>23-9</v>
      </c>
      <c r="U8" s="94" t="str">
        <f>_xlfn.CONCAT(U2,"-",U3)</f>
        <v>23-10</v>
      </c>
      <c r="V8" s="94" t="str">
        <f>_xlfn.CONCAT(V2,"-",V3)</f>
        <v>23-10</v>
      </c>
      <c r="W8" s="94" t="str">
        <f>_xlfn.CONCAT(W2,"-",W3)</f>
        <v>23-11</v>
      </c>
      <c r="X8" s="94" t="str">
        <f>_xlfn.CONCAT(X2,"-",X3)</f>
        <v>23-11</v>
      </c>
      <c r="Y8" s="94" t="str">
        <f>_xlfn.CONCAT(Y2,"-",Y3)</f>
        <v>23-12</v>
      </c>
      <c r="Z8" s="94" t="str">
        <f>_xlfn.CONCAT(Z2,"-",Z3)</f>
        <v>23-12</v>
      </c>
      <c r="AA8" s="94" t="str">
        <f>_xlfn.CONCAT(AA2,"-",AA3)</f>
        <v>23-13</v>
      </c>
      <c r="AB8" s="94" t="str">
        <f>_xlfn.CONCAT(AB2,"-",AB3)</f>
        <v>23-13</v>
      </c>
      <c r="AC8" s="94" t="str">
        <f>_xlfn.CONCAT(AC2,"-",AC3)</f>
        <v>23-13</v>
      </c>
      <c r="AD8" s="94" t="str">
        <f>_xlfn.CONCAT(AD2,"-",AD3)</f>
        <v>23-13</v>
      </c>
      <c r="AE8" s="94" t="str">
        <f>_xlfn.CONCAT(AE2,"-",AE3)</f>
        <v>23-15</v>
      </c>
      <c r="AF8" s="94" t="str">
        <f>_xlfn.CONCAT(AF2,"-",AF3)</f>
        <v>23-15</v>
      </c>
    </row>
    <row r="9" spans="1:32" s="18" customFormat="1">
      <c r="A9" s="35" t="s">
        <v>362</v>
      </c>
      <c r="B9" s="6" t="s">
        <v>364</v>
      </c>
      <c r="C9" s="6"/>
      <c r="D9" s="6"/>
      <c r="E9" s="6"/>
      <c r="F9" s="114"/>
      <c r="G9" s="92"/>
      <c r="H9" s="92"/>
      <c r="I9" s="92"/>
      <c r="J9" s="92"/>
      <c r="K9" s="93"/>
      <c r="L9" s="93"/>
      <c r="M9" s="95" t="str">
        <f>INDEX(RulesTable[Ruleset Reference],MATCH(M$8,RulesTable[Rule ID],0))</f>
        <v>G3.1.3.1</v>
      </c>
      <c r="N9" s="95" t="str">
        <f>INDEX(RulesTable[Ruleset Reference],MATCH(N$8,RulesTable[Rule ID],0))</f>
        <v>G3.1.3.1</v>
      </c>
      <c r="O9" s="95" t="str">
        <f>INDEX(RulesTable[Ruleset Reference],MATCH(O$8,RulesTable[Rule ID],0))</f>
        <v>G3.1.3.13</v>
      </c>
      <c r="P9" s="95" t="str">
        <f>INDEX(RulesTable[Ruleset Reference],MATCH(P$8,RulesTable[Rule ID],0))</f>
        <v>G3.1.3.13</v>
      </c>
      <c r="Q9" s="95" t="str">
        <f>INDEX(RulesTable[Ruleset Reference],MATCH(Q$8,RulesTable[Rule ID],0))</f>
        <v>G3.1.3.13</v>
      </c>
      <c r="R9" s="95" t="str">
        <f>INDEX(RulesTable[Ruleset Reference],MATCH(R$8,RulesTable[Rule ID],0))</f>
        <v>G3.1.3.14</v>
      </c>
      <c r="S9" s="95" t="str">
        <f>INDEX(RulesTable[Ruleset Reference],MATCH(S$8,RulesTable[Rule ID],0))</f>
        <v>G3.1.3.14</v>
      </c>
      <c r="T9" s="95" t="str">
        <f>INDEX(RulesTable[Ruleset Reference],MATCH(T$8,RulesTable[Rule ID],0))</f>
        <v>G3.1.3.17</v>
      </c>
      <c r="U9" s="95" t="str">
        <f>INDEX(RulesTable[Ruleset Reference],MATCH(U$8,RulesTable[Rule ID],0))</f>
        <v>G3.1.3.17</v>
      </c>
      <c r="V9" s="95" t="str">
        <f>INDEX(RulesTable[Ruleset Reference],MATCH(V$8,RulesTable[Rule ID],0))</f>
        <v>G3.1.3.17</v>
      </c>
      <c r="W9" s="95" t="str">
        <f>INDEX(RulesTable[Ruleset Reference],MATCH(W$8,RulesTable[Rule ID],0))</f>
        <v>G3.1.3.17</v>
      </c>
      <c r="X9" s="95" t="str">
        <f>INDEX(RulesTable[Ruleset Reference],MATCH(X$8,RulesTable[Rule ID],0))</f>
        <v>G3.1.3.17</v>
      </c>
      <c r="Y9" s="95" t="str">
        <f>INDEX(RulesTable[Ruleset Reference],MATCH(Y$8,RulesTable[Rule ID],0))</f>
        <v>G3.1.3.17</v>
      </c>
      <c r="Z9" s="95" t="str">
        <f>INDEX(RulesTable[Ruleset Reference],MATCH(Z$8,RulesTable[Rule ID],0))</f>
        <v>G3.1.3.17</v>
      </c>
      <c r="AA9" s="95" t="str">
        <f>INDEX(RulesTable[Ruleset Reference],MATCH(AA$8,RulesTable[Rule ID],0))</f>
        <v>G3.1.3.18</v>
      </c>
      <c r="AB9" s="95" t="str">
        <f>INDEX(RulesTable[Ruleset Reference],MATCH(AB$8,RulesTable[Rule ID],0))</f>
        <v>G3.1.3.18</v>
      </c>
      <c r="AC9" s="95" t="str">
        <f>INDEX(RulesTable[Ruleset Reference],MATCH(AC$8,RulesTable[Rule ID],0))</f>
        <v>G3.1.3.18</v>
      </c>
      <c r="AD9" s="95" t="str">
        <f>INDEX(RulesTable[Ruleset Reference],MATCH(AD$8,RulesTable[Rule ID],0))</f>
        <v>G3.1.3.18</v>
      </c>
      <c r="AE9" s="95" t="str">
        <f>INDEX(RulesTable[Ruleset Reference],MATCH(AE$8,RulesTable[Rule ID],0))</f>
        <v>G3.1.3.18</v>
      </c>
      <c r="AF9" s="95" t="str">
        <f>INDEX(RulesTable[Ruleset Reference],MATCH(AF$8,RulesTable[Rule ID],0))</f>
        <v>G3.1.3.18</v>
      </c>
    </row>
    <row r="10" spans="1:32" s="100" customFormat="1" ht="91.5">
      <c r="A10" s="96" t="s">
        <v>362</v>
      </c>
      <c r="B10" s="97" t="s">
        <v>365</v>
      </c>
      <c r="C10" s="97"/>
      <c r="D10" s="97"/>
      <c r="E10" s="97"/>
      <c r="F10" s="116"/>
      <c r="G10" s="98"/>
      <c r="H10" s="98"/>
      <c r="I10" s="98"/>
      <c r="J10" s="98"/>
      <c r="K10" s="99"/>
      <c r="L10" s="99"/>
      <c r="M10" s="95" t="str">
        <f>INDEX(RulesTable[Rule Description],MATCH(M$8,RulesTable[Rule ID],0))</f>
        <v>System 2 and 4 - Electric air-source heat pumps shall be modeled with electric auxiliary heat and an outdoor air thermostat. The systems shall be controlled to energize auxiliary heat only when the outdoor air temperature is less than 40°F. The air-source heat pump shall be modeled to continue to operate while auxiliary heat is energized.</v>
      </c>
      <c r="N10" s="95" t="str">
        <f>INDEX(RulesTable[Rule Description],MATCH(N$8,RulesTable[Rule ID],0))</f>
        <v>System 2 and 4 - Electric air-source heat pumps shall be modeled with electric auxiliary heat and an outdoor air thermostat. The systems shall be controlled to energize auxiliary heat only when the outdoor air temperature is less than 40°F. The air-source heat pump shall be modeled to continue to operate while auxiliary heat is energized.</v>
      </c>
      <c r="O10" s="95" t="str">
        <f>INDEX(RulesTable[Rule Description],MATCH(O$8,RulesTable[Rule ID],0))</f>
        <v>Baseline systems 5 &amp; 7 serving lab spaces per G3.1.1c shall reduce lab exhaust and makeup air during unoccupied periods to 50% of zone peak airflow, the minimum outdoor airflow, or rate required to comply with minimum accreditation standards whichever is larger.</v>
      </c>
      <c r="P10" s="95" t="str">
        <f>INDEX(RulesTable[Rule Description],MATCH(P$8,RulesTable[Rule ID],0))</f>
        <v>Baseline systems 5 &amp; 7 serving lab spaces per G3.1.1c shall reduce lab exhaust and makeup air during unoccupied periods to 50% of zone peak airflow, the minimum outdoor airflow, or rate required to comply with minimum accreditation standards whichever is larger.</v>
      </c>
      <c r="Q10" s="95" t="str">
        <f>INDEX(RulesTable[Rule Description],MATCH(Q$8,RulesTable[Rule ID],0))</f>
        <v>Baseline systems 5 &amp; 7 serving lab spaces per G3.1.1c shall reduce lab exhaust and makeup air during unoccupied periods to 50% of zone peak airflow, the minimum outdoor airflow, or rate required to comply with minimum accreditation standards whichever is larger.</v>
      </c>
      <c r="R10" s="95" t="str">
        <f>INDEX(RulesTable[Rule Description],MATCH(R$8,RulesTable[Rule ID],0))</f>
        <v xml:space="preserve">For baseline systems 6 and 8, Fans in parallel VAV fan-powered boxes shall run as the first stage of heating before the reheat coil is energized. </v>
      </c>
      <c r="S10" s="95" t="str">
        <f>INDEX(RulesTable[Rule Description],MATCH(S$8,RulesTable[Rule ID],0))</f>
        <v xml:space="preserve">For baseline systems 6 and 8, Fans in parallel VAV fan-powered boxes shall run as the first stage of heating before the reheat coil is energized. </v>
      </c>
      <c r="T10" s="95" t="str">
        <f>INDEX(RulesTable[Rule Description],MATCH(T$8,RulesTable[Rule ID],0))</f>
        <v>System 11 Minimum volume setpoint shall be the largest of 50% of the maximum design airflow rate, the minimum ventilation airflow rate or the airflow required to comply with codes or accredidation standards.</v>
      </c>
      <c r="U10" s="95" t="str">
        <f>INDEX(RulesTable[Rule Description],MATCH(U$8,RulesTable[Rule ID],0))</f>
        <v>System 11 Fan volume shall be reset from 100% airflow at 100% load to minimum airflow at 50% load.</v>
      </c>
      <c r="V10" s="95" t="str">
        <f>INDEX(RulesTable[Rule Description],MATCH(V$8,RulesTable[Rule ID],0))</f>
        <v>System 11 Fan volume shall be reset from 100% airflow at 100% load to minimum airflow at 50% load.</v>
      </c>
      <c r="W10" s="95" t="str">
        <f>INDEX(RulesTable[Rule Description],MATCH(W$8,RulesTable[Rule ID],0))</f>
        <v>System 11 Supply air temperature shall be reset from minimum supply air temp at 50% cooling load to room temp at 0% cooling load.</v>
      </c>
      <c r="X10" s="95" t="str">
        <f>INDEX(RulesTable[Rule Description],MATCH(X$8,RulesTable[Rule ID],0))</f>
        <v>System 11 Supply air temperature shall be reset from minimum supply air temp at 50% cooling load to room temp at 0% cooling load.</v>
      </c>
      <c r="Y10" s="95" t="str">
        <f>INDEX(RulesTable[Rule Description],MATCH(Y$8,RulesTable[Rule ID],0))</f>
        <v>System 11 in heating mode SAT shall be modulated to maintain space temp and airflow shall be fixed at minimum airflow.</v>
      </c>
      <c r="Z10" s="95" t="str">
        <f>INDEX(RulesTable[Rule Description],MATCH(Z$8,RulesTable[Rule ID],0))</f>
        <v>System 11 in heating mode SAT shall be modulated to maintain space temp and airflow shall be fixed at minimum airflow.</v>
      </c>
      <c r="AA10" s="95" t="str">
        <f>INDEX(RulesTable[Rule Description],MATCH(AA$8,RulesTable[Rule ID],0))</f>
        <v>If proposed design includes humidistatic controls then the baseline shall use mechanical cooling for dehumidification and shall reheat to avoid overcooling.</v>
      </c>
      <c r="AB10" s="95" t="str">
        <f>INDEX(RulesTable[Rule Description],MATCH(AB$8,RulesTable[Rule ID],0))</f>
        <v>If proposed design includes humidistatic controls then the baseline shall use mechanical cooling for dehumidification and shall reheat to avoid overcooling.</v>
      </c>
      <c r="AC10" s="95" t="str">
        <f>INDEX(RulesTable[Rule Description],MATCH(AC$8,RulesTable[Rule ID],0))</f>
        <v>If proposed design includes humidistatic controls then the baseline shall use mechanical cooling for dehumidification and shall reheat to avoid overcooling.</v>
      </c>
      <c r="AD10" s="95" t="str">
        <f>INDEX(RulesTable[Rule Description],MATCH(AD$8,RulesTable[Rule ID],0))</f>
        <v>If proposed design includes humidistatic controls then the baseline shall use mechanical cooling for dehumidification and shall reheat to avoid overcooling.</v>
      </c>
      <c r="AE10" s="95" t="str">
        <f>INDEX(RulesTable[Rule Description],MATCH(AE$8,RulesTable[Rule ID],0))</f>
        <v>Dehumidification reheat shall be the same as the system heating type.</v>
      </c>
      <c r="AF10" s="95" t="str">
        <f>INDEX(RulesTable[Rule Description],MATCH(AF$8,RulesTable[Rule ID],0))</f>
        <v>Dehumidification reheat shall be the same as the system heating type.</v>
      </c>
    </row>
    <row r="11" spans="1:32" s="18" customFormat="1">
      <c r="A11" s="35" t="s">
        <v>362</v>
      </c>
      <c r="B11" s="6" t="s">
        <v>366</v>
      </c>
      <c r="C11" s="6"/>
      <c r="D11" s="6"/>
      <c r="E11" s="6"/>
      <c r="F11" s="114"/>
      <c r="G11" s="92"/>
      <c r="H11" s="92"/>
      <c r="I11" s="92"/>
      <c r="J11" s="92"/>
      <c r="K11" s="93"/>
      <c r="L11" s="93"/>
      <c r="M11" s="49" t="str">
        <f>INDEX(RulesTable[Applicable RMR],MATCH(M$8,RulesTable[Rule ID],0))</f>
        <v>Baseline RMR</v>
      </c>
      <c r="N11" s="49" t="str">
        <f>INDEX(RulesTable[Applicable RMR],MATCH(N$8,RulesTable[Rule ID],0))</f>
        <v>Baseline RMR</v>
      </c>
      <c r="O11" s="49" t="str">
        <f>INDEX(RulesTable[Applicable RMR],MATCH(O$8,RulesTable[Rule ID],0))</f>
        <v>Baseline RMR</v>
      </c>
      <c r="P11" s="49" t="str">
        <f>INDEX(RulesTable[Applicable RMR],MATCH(P$8,RulesTable[Rule ID],0))</f>
        <v>Baseline RMR</v>
      </c>
      <c r="Q11" s="49" t="str">
        <f>INDEX(RulesTable[Applicable RMR],MATCH(Q$8,RulesTable[Rule ID],0))</f>
        <v>Baseline RMR</v>
      </c>
      <c r="R11" s="49" t="str">
        <f>INDEX(RulesTable[Applicable RMR],MATCH(R$8,RulesTable[Rule ID],0))</f>
        <v>Baseline RMR</v>
      </c>
      <c r="S11" s="49" t="str">
        <f>INDEX(RulesTable[Applicable RMR],MATCH(S$8,RulesTable[Rule ID],0))</f>
        <v>Baseline RMR</v>
      </c>
      <c r="T11" s="49" t="str">
        <f>INDEX(RulesTable[Applicable RMR],MATCH(T$8,RulesTable[Rule ID],0))</f>
        <v>Baseline RMR</v>
      </c>
      <c r="U11" s="49" t="str">
        <f>INDEX(RulesTable[Applicable RMR],MATCH(U$8,RulesTable[Rule ID],0))</f>
        <v>Baseline RMR</v>
      </c>
      <c r="V11" s="49" t="str">
        <f>INDEX(RulesTable[Applicable RMR],MATCH(V$8,RulesTable[Rule ID],0))</f>
        <v>Baseline RMR</v>
      </c>
      <c r="W11" s="49" t="str">
        <f>INDEX(RulesTable[Applicable RMR],MATCH(W$8,RulesTable[Rule ID],0))</f>
        <v>Baseline RMR</v>
      </c>
      <c r="X11" s="49" t="str">
        <f>INDEX(RulesTable[Applicable RMR],MATCH(X$8,RulesTable[Rule ID],0))</f>
        <v>Baseline RMR</v>
      </c>
      <c r="Y11" s="49" t="str">
        <f>INDEX(RulesTable[Applicable RMR],MATCH(Y$8,RulesTable[Rule ID],0))</f>
        <v>Baseline RMR</v>
      </c>
      <c r="Z11" s="49" t="str">
        <f>INDEX(RulesTable[Applicable RMR],MATCH(Z$8,RulesTable[Rule ID],0))</f>
        <v>Baseline RMR</v>
      </c>
      <c r="AA11" s="49" t="str">
        <f>INDEX(RulesTable[Applicable RMR],MATCH(AA$8,RulesTable[Rule ID],0))</f>
        <v>Baseline RMR</v>
      </c>
      <c r="AB11" s="49" t="str">
        <f>INDEX(RulesTable[Applicable RMR],MATCH(AB$8,RulesTable[Rule ID],0))</f>
        <v>Baseline RMR</v>
      </c>
      <c r="AC11" s="49" t="str">
        <f>INDEX(RulesTable[Applicable RMR],MATCH(AC$8,RulesTable[Rule ID],0))</f>
        <v>Baseline RMR</v>
      </c>
      <c r="AD11" s="49" t="str">
        <f>INDEX(RulesTable[Applicable RMR],MATCH(AD$8,RulesTable[Rule ID],0))</f>
        <v>Baseline RMR</v>
      </c>
      <c r="AE11" s="49" t="str">
        <f>INDEX(RulesTable[Applicable RMR],MATCH(AE$8,RulesTable[Rule ID],0))</f>
        <v>Baseline RMR</v>
      </c>
      <c r="AF11" s="49" t="str">
        <f>INDEX(RulesTable[Applicable RMR],MATCH(AF$8,RulesTable[Rule ID],0))</f>
        <v>Baseline RMR</v>
      </c>
    </row>
    <row r="12" spans="1:32" s="18" customFormat="1">
      <c r="A12" s="35" t="s">
        <v>362</v>
      </c>
      <c r="B12" s="6" t="s">
        <v>367</v>
      </c>
      <c r="C12" s="6"/>
      <c r="D12" s="6"/>
      <c r="E12" s="6"/>
      <c r="F12" s="114"/>
      <c r="G12" s="92"/>
      <c r="H12" s="92"/>
      <c r="I12" s="92"/>
      <c r="J12" s="92"/>
      <c r="K12" s="93"/>
      <c r="L12" s="93"/>
      <c r="M12" s="49" t="str">
        <f>INDEX(RulesTable[Rule Assertion],MATCH(M$8,RulesTable[Rule ID],0))</f>
        <v>=</v>
      </c>
      <c r="N12" s="49" t="str">
        <f>INDEX(RulesTable[Rule Assertion],MATCH(N$8,RulesTable[Rule ID],0))</f>
        <v>=</v>
      </c>
      <c r="O12" s="49" t="str">
        <f>INDEX(RulesTable[Rule Assertion],MATCH(O$8,RulesTable[Rule ID],0))</f>
        <v>=</v>
      </c>
      <c r="P12" s="49" t="str">
        <f>INDEX(RulesTable[Rule Assertion],MATCH(P$8,RulesTable[Rule ID],0))</f>
        <v>=</v>
      </c>
      <c r="Q12" s="49" t="str">
        <f>INDEX(RulesTable[Rule Assertion],MATCH(Q$8,RulesTable[Rule ID],0))</f>
        <v>=</v>
      </c>
      <c r="R12" s="49" t="str">
        <f>INDEX(RulesTable[Rule Assertion],MATCH(R$8,RulesTable[Rule ID],0))</f>
        <v>=</v>
      </c>
      <c r="S12" s="49" t="str">
        <f>INDEX(RulesTable[Rule Assertion],MATCH(S$8,RulesTable[Rule ID],0))</f>
        <v>=</v>
      </c>
      <c r="T12" s="49" t="str">
        <f>INDEX(RulesTable[Rule Assertion],MATCH(T$8,RulesTable[Rule ID],0))</f>
        <v>=</v>
      </c>
      <c r="U12" s="49" t="str">
        <f>INDEX(RulesTable[Rule Assertion],MATCH(U$8,RulesTable[Rule ID],0))</f>
        <v>=</v>
      </c>
      <c r="V12" s="49" t="str">
        <f>INDEX(RulesTable[Rule Assertion],MATCH(V$8,RulesTable[Rule ID],0))</f>
        <v>=</v>
      </c>
      <c r="W12" s="49" t="str">
        <f>INDEX(RulesTable[Rule Assertion],MATCH(W$8,RulesTable[Rule ID],0))</f>
        <v>=</v>
      </c>
      <c r="X12" s="49" t="str">
        <f>INDEX(RulesTable[Rule Assertion],MATCH(X$8,RulesTable[Rule ID],0))</f>
        <v>=</v>
      </c>
      <c r="Y12" s="49" t="str">
        <f>INDEX(RulesTable[Rule Assertion],MATCH(Y$8,RulesTable[Rule ID],0))</f>
        <v>=</v>
      </c>
      <c r="Z12" s="49" t="str">
        <f>INDEX(RulesTable[Rule Assertion],MATCH(Z$8,RulesTable[Rule ID],0))</f>
        <v>=</v>
      </c>
      <c r="AA12" s="49" t="str">
        <f>INDEX(RulesTable[Rule Assertion],MATCH(AA$8,RulesTable[Rule ID],0))</f>
        <v>=</v>
      </c>
      <c r="AB12" s="49" t="str">
        <f>INDEX(RulesTable[Rule Assertion],MATCH(AB$8,RulesTable[Rule ID],0))</f>
        <v>=</v>
      </c>
      <c r="AC12" s="49" t="str">
        <f>INDEX(RulesTable[Rule Assertion],MATCH(AC$8,RulesTable[Rule ID],0))</f>
        <v>=</v>
      </c>
      <c r="AD12" s="49" t="str">
        <f>INDEX(RulesTable[Rule Assertion],MATCH(AD$8,RulesTable[Rule ID],0))</f>
        <v>=</v>
      </c>
      <c r="AE12" s="49" t="str">
        <f>INDEX(RulesTable[Rule Assertion],MATCH(AE$8,RulesTable[Rule ID],0))</f>
        <v>=</v>
      </c>
      <c r="AF12" s="49" t="str">
        <f>INDEX(RulesTable[Rule Assertion],MATCH(AF$8,RulesTable[Rule ID],0))</f>
        <v>=</v>
      </c>
    </row>
    <row r="13" spans="1:32" s="100" customFormat="1" ht="30.75">
      <c r="A13" s="96" t="s">
        <v>362</v>
      </c>
      <c r="B13" s="97" t="s">
        <v>368</v>
      </c>
      <c r="C13" s="97"/>
      <c r="D13" s="97"/>
      <c r="E13" s="97"/>
      <c r="F13" s="116"/>
      <c r="G13" s="98"/>
      <c r="H13" s="98"/>
      <c r="I13" s="98"/>
      <c r="J13" s="98"/>
      <c r="K13" s="99"/>
      <c r="L13" s="99"/>
      <c r="M13" s="49" t="str">
        <f>INDEX(RulesTable[Comparison Value],MATCH(M$8,RulesTable[Rule ID],0))</f>
        <v>Expected Value</v>
      </c>
      <c r="N13" s="49" t="str">
        <f>INDEX(RulesTable[Comparison Value],MATCH(N$8,RulesTable[Rule ID],0))</f>
        <v>Expected Value</v>
      </c>
      <c r="O13" s="49" t="str">
        <f>INDEX(RulesTable[Comparison Value],MATCH(O$8,RulesTable[Rule ID],0))</f>
        <v>Expected Value</v>
      </c>
      <c r="P13" s="49" t="str">
        <f>INDEX(RulesTable[Comparison Value],MATCH(P$8,RulesTable[Rule ID],0))</f>
        <v>Expected Value</v>
      </c>
      <c r="Q13" s="49" t="str">
        <f>INDEX(RulesTable[Comparison Value],MATCH(Q$8,RulesTable[Rule ID],0))</f>
        <v>Expected Value</v>
      </c>
      <c r="R13" s="49" t="str">
        <f>INDEX(RulesTable[Comparison Value],MATCH(R$8,RulesTable[Rule ID],0))</f>
        <v>Expected Value</v>
      </c>
      <c r="S13" s="49" t="str">
        <f>INDEX(RulesTable[Comparison Value],MATCH(S$8,RulesTable[Rule ID],0))</f>
        <v>Expected Value</v>
      </c>
      <c r="T13" s="49" t="str">
        <f>INDEX(RulesTable[Comparison Value],MATCH(T$8,RulesTable[Rule ID],0))</f>
        <v>Expected Value</v>
      </c>
      <c r="U13" s="49" t="str">
        <f>INDEX(RulesTable[Comparison Value],MATCH(U$8,RulesTable[Rule ID],0))</f>
        <v>Expected Value</v>
      </c>
      <c r="V13" s="49" t="str">
        <f>INDEX(RulesTable[Comparison Value],MATCH(V$8,RulesTable[Rule ID],0))</f>
        <v>Expected Value</v>
      </c>
      <c r="W13" s="49" t="str">
        <f>INDEX(RulesTable[Comparison Value],MATCH(W$8,RulesTable[Rule ID],0))</f>
        <v>Expected Value</v>
      </c>
      <c r="X13" s="49" t="str">
        <f>INDEX(RulesTable[Comparison Value],MATCH(X$8,RulesTable[Rule ID],0))</f>
        <v>Expected Value</v>
      </c>
      <c r="Y13" s="49" t="str">
        <f>INDEX(RulesTable[Comparison Value],MATCH(Y$8,RulesTable[Rule ID],0))</f>
        <v>Expected Value</v>
      </c>
      <c r="Z13" s="49" t="str">
        <f>INDEX(RulesTable[Comparison Value],MATCH(Z$8,RulesTable[Rule ID],0))</f>
        <v>Expected Value</v>
      </c>
      <c r="AA13" s="49" t="str">
        <f>INDEX(RulesTable[Comparison Value],MATCH(AA$8,RulesTable[Rule ID],0))</f>
        <v>Expected Value</v>
      </c>
      <c r="AB13" s="49" t="str">
        <f>INDEX(RulesTable[Comparison Value],MATCH(AB$8,RulesTable[Rule ID],0))</f>
        <v>Expected Value</v>
      </c>
      <c r="AC13" s="49" t="str">
        <f>INDEX(RulesTable[Comparison Value],MATCH(AC$8,RulesTable[Rule ID],0))</f>
        <v>Expected Value</v>
      </c>
      <c r="AD13" s="49" t="str">
        <f>INDEX(RulesTable[Comparison Value],MATCH(AD$8,RulesTable[Rule ID],0))</f>
        <v>Expected Value</v>
      </c>
      <c r="AE13" s="49" t="str">
        <f>INDEX(RulesTable[Comparison Value],MATCH(AE$8,RulesTable[Rule ID],0))</f>
        <v>Expected Value</v>
      </c>
      <c r="AF13" s="49" t="str">
        <f>INDEX(RulesTable[Comparison Value],MATCH(AF$8,RulesTable[Rule ID],0))</f>
        <v>Expected Value</v>
      </c>
    </row>
    <row r="14" spans="1:32" s="18" customFormat="1">
      <c r="A14" s="35" t="s">
        <v>362</v>
      </c>
      <c r="B14" s="6" t="s">
        <v>369</v>
      </c>
      <c r="C14" s="6"/>
      <c r="D14" s="6"/>
      <c r="E14" s="6"/>
      <c r="F14" s="114"/>
      <c r="G14" s="92"/>
      <c r="H14" s="92"/>
      <c r="I14" s="92"/>
      <c r="J14" s="92"/>
      <c r="K14" s="93"/>
      <c r="L14" s="93"/>
      <c r="M14" s="49" t="str">
        <f>INDEX(RulesTable[Rule Dependency],MATCH(M$8,RulesTable[Rule ID],0))</f>
        <v>none</v>
      </c>
      <c r="N14" s="49" t="str">
        <f>INDEX(RulesTable[Rule Dependency],MATCH(N$8,RulesTable[Rule ID],0))</f>
        <v>none</v>
      </c>
      <c r="O14" s="49" t="str">
        <f>INDEX(RulesTable[Rule Dependency],MATCH(O$8,RulesTable[Rule ID],0))</f>
        <v>System 5, 7 (Rule18-a, to be confirmed), lab space</v>
      </c>
      <c r="P14" s="49" t="str">
        <f>INDEX(RulesTable[Rule Dependency],MATCH(P$8,RulesTable[Rule ID],0))</f>
        <v>System 5, 7 (Rule18-a, to be confirmed), lab space</v>
      </c>
      <c r="Q14" s="49" t="str">
        <f>INDEX(RulesTable[Rule Dependency],MATCH(Q$8,RulesTable[Rule ID],0))</f>
        <v>System 5, 7 (Rule18-a, to be confirmed), lab space</v>
      </c>
      <c r="R14" s="49" t="str">
        <f>INDEX(RulesTable[Rule Dependency],MATCH(R$8,RulesTable[Rule ID],0))</f>
        <v>System 6, 8 (Rule18-a, to be confirmed)</v>
      </c>
      <c r="S14" s="49" t="str">
        <f>INDEX(RulesTable[Rule Dependency],MATCH(S$8,RulesTable[Rule ID],0))</f>
        <v>System 6, 8 (Rule18-a, to be confirmed)</v>
      </c>
      <c r="T14" s="49" t="str">
        <f>INDEX(RulesTable[Rule Dependency],MATCH(T$8,RulesTable[Rule ID],0))</f>
        <v>System 11 (Rule18-a, to be confirmed)</v>
      </c>
      <c r="U14" s="49" t="str">
        <f>INDEX(RulesTable[Rule Dependency],MATCH(U$8,RulesTable[Rule ID],0))</f>
        <v>System 11 (Rule18-a, to be confirmed)</v>
      </c>
      <c r="V14" s="49" t="str">
        <f>INDEX(RulesTable[Rule Dependency],MATCH(V$8,RulesTable[Rule ID],0))</f>
        <v>System 11 (Rule18-a, to be confirmed)</v>
      </c>
      <c r="W14" s="49" t="str">
        <f>INDEX(RulesTable[Rule Dependency],MATCH(W$8,RulesTable[Rule ID],0))</f>
        <v>System 11 (Rule18-a, to be confirmed)</v>
      </c>
      <c r="X14" s="49" t="str">
        <f>INDEX(RulesTable[Rule Dependency],MATCH(X$8,RulesTable[Rule ID],0))</f>
        <v>System 11 (Rule18-a, to be confirmed)</v>
      </c>
      <c r="Y14" s="49" t="str">
        <f>INDEX(RulesTable[Rule Dependency],MATCH(Y$8,RulesTable[Rule ID],0))</f>
        <v>System 11 (Rule18-a, to be confirmed)</v>
      </c>
      <c r="Z14" s="49" t="str">
        <f>INDEX(RulesTable[Rule Dependency],MATCH(Z$8,RulesTable[Rule ID],0))</f>
        <v>System 11 (Rule18-a, to be confirmed)</v>
      </c>
      <c r="AA14" s="49" t="str">
        <f>INDEX(RulesTable[Rule Dependency],MATCH(AA$8,RulesTable[Rule ID],0))</f>
        <v>none</v>
      </c>
      <c r="AB14" s="49" t="str">
        <f>INDEX(RulesTable[Rule Dependency],MATCH(AB$8,RulesTable[Rule ID],0))</f>
        <v>none</v>
      </c>
      <c r="AC14" s="49" t="str">
        <f>INDEX(RulesTable[Rule Dependency],MATCH(AC$8,RulesTable[Rule ID],0))</f>
        <v>none</v>
      </c>
      <c r="AD14" s="49" t="str">
        <f>INDEX(RulesTable[Rule Dependency],MATCH(AD$8,RulesTable[Rule ID],0))</f>
        <v>none</v>
      </c>
      <c r="AE14" s="49" t="str">
        <f>INDEX(RulesTable[Rule Dependency],MATCH(AE$8,RulesTable[Rule ID],0))</f>
        <v>Rule 13 is true</v>
      </c>
      <c r="AF14" s="49" t="str">
        <f>INDEX(RulesTable[Rule Dependency],MATCH(AF$8,RulesTable[Rule ID],0))</f>
        <v>Rule 13 is true</v>
      </c>
    </row>
    <row r="15" spans="1:32" s="18" customFormat="1">
      <c r="A15" s="35" t="s">
        <v>362</v>
      </c>
      <c r="B15" s="6" t="s">
        <v>370</v>
      </c>
      <c r="C15" s="6"/>
      <c r="D15" s="6"/>
      <c r="E15" s="6"/>
      <c r="F15" s="114"/>
      <c r="G15" s="92"/>
      <c r="H15" s="92"/>
      <c r="I15" s="92"/>
      <c r="J15" s="92"/>
      <c r="K15" s="93"/>
      <c r="L15" s="93"/>
      <c r="M15" s="49" t="str">
        <f>INDEX(RulesTable[Mandatory Rule],MATCH(M$8,RulesTable[Rule ID],0))</f>
        <v>?</v>
      </c>
      <c r="N15" s="49" t="str">
        <f>INDEX(RulesTable[Mandatory Rule],MATCH(N$8,RulesTable[Rule ID],0))</f>
        <v>?</v>
      </c>
      <c r="O15" s="49" t="str">
        <f>INDEX(RulesTable[Mandatory Rule],MATCH(O$8,RulesTable[Rule ID],0))</f>
        <v>No</v>
      </c>
      <c r="P15" s="49" t="str">
        <f>INDEX(RulesTable[Mandatory Rule],MATCH(P$8,RulesTable[Rule ID],0))</f>
        <v>No</v>
      </c>
      <c r="Q15" s="49" t="str">
        <f>INDEX(RulesTable[Mandatory Rule],MATCH(Q$8,RulesTable[Rule ID],0))</f>
        <v>No</v>
      </c>
      <c r="R15" s="49" t="str">
        <f>INDEX(RulesTable[Mandatory Rule],MATCH(R$8,RulesTable[Rule ID],0))</f>
        <v>No</v>
      </c>
      <c r="S15" s="49" t="str">
        <f>INDEX(RulesTable[Mandatory Rule],MATCH(S$8,RulesTable[Rule ID],0))</f>
        <v>No</v>
      </c>
      <c r="T15" s="49" t="str">
        <f>INDEX(RulesTable[Mandatory Rule],MATCH(T$8,RulesTable[Rule ID],0))</f>
        <v>No</v>
      </c>
      <c r="U15" s="49" t="str">
        <f>INDEX(RulesTable[Mandatory Rule],MATCH(U$8,RulesTable[Rule ID],0))</f>
        <v>No</v>
      </c>
      <c r="V15" s="49" t="str">
        <f>INDEX(RulesTable[Mandatory Rule],MATCH(V$8,RulesTable[Rule ID],0))</f>
        <v>No</v>
      </c>
      <c r="W15" s="49" t="str">
        <f>INDEX(RulesTable[Mandatory Rule],MATCH(W$8,RulesTable[Rule ID],0))</f>
        <v>No</v>
      </c>
      <c r="X15" s="49" t="str">
        <f>INDEX(RulesTable[Mandatory Rule],MATCH(X$8,RulesTable[Rule ID],0))</f>
        <v>No</v>
      </c>
      <c r="Y15" s="49" t="str">
        <f>INDEX(RulesTable[Mandatory Rule],MATCH(Y$8,RulesTable[Rule ID],0))</f>
        <v>No</v>
      </c>
      <c r="Z15" s="49" t="str">
        <f>INDEX(RulesTable[Mandatory Rule],MATCH(Z$8,RulesTable[Rule ID],0))</f>
        <v>No</v>
      </c>
      <c r="AA15" s="49" t="str">
        <f>INDEX(RulesTable[Mandatory Rule],MATCH(AA$8,RulesTable[Rule ID],0))</f>
        <v>No</v>
      </c>
      <c r="AB15" s="49" t="str">
        <f>INDEX(RulesTable[Mandatory Rule],MATCH(AB$8,RulesTable[Rule ID],0))</f>
        <v>No</v>
      </c>
      <c r="AC15" s="49" t="str">
        <f>INDEX(RulesTable[Mandatory Rule],MATCH(AC$8,RulesTable[Rule ID],0))</f>
        <v>No</v>
      </c>
      <c r="AD15" s="49" t="str">
        <f>INDEX(RulesTable[Mandatory Rule],MATCH(AD$8,RulesTable[Rule ID],0))</f>
        <v>No</v>
      </c>
      <c r="AE15" s="49" t="str">
        <f>INDEX(RulesTable[Mandatory Rule],MATCH(AE$8,RulesTable[Rule ID],0))</f>
        <v>No</v>
      </c>
      <c r="AF15" s="49" t="str">
        <f>INDEX(RulesTable[Mandatory Rule],MATCH(AF$8,RulesTable[Rule ID],0))</f>
        <v>No</v>
      </c>
    </row>
    <row r="16" spans="1:32" s="91" customFormat="1">
      <c r="A16" s="35" t="s">
        <v>362</v>
      </c>
      <c r="B16" s="35" t="s">
        <v>371</v>
      </c>
      <c r="C16" s="41"/>
      <c r="D16" s="41"/>
      <c r="E16" s="41"/>
      <c r="F16" s="115"/>
      <c r="G16" s="44"/>
      <c r="H16" s="44"/>
      <c r="I16" s="44"/>
      <c r="J16" s="44"/>
      <c r="K16" s="45"/>
      <c r="L16" s="45"/>
      <c r="M16" s="46" t="s">
        <v>372</v>
      </c>
      <c r="N16" s="46" t="s">
        <v>372</v>
      </c>
      <c r="O16" s="46" t="s">
        <v>372</v>
      </c>
      <c r="P16" s="46" t="s">
        <v>372</v>
      </c>
      <c r="Q16" s="46" t="s">
        <v>372</v>
      </c>
      <c r="R16" s="46" t="s">
        <v>372</v>
      </c>
      <c r="S16" s="46" t="s">
        <v>372</v>
      </c>
      <c r="T16" s="46" t="s">
        <v>372</v>
      </c>
      <c r="U16" s="46" t="s">
        <v>372</v>
      </c>
      <c r="V16" s="46" t="s">
        <v>372</v>
      </c>
      <c r="W16" s="46" t="s">
        <v>372</v>
      </c>
      <c r="X16" s="46" t="s">
        <v>372</v>
      </c>
      <c r="Y16" s="46" t="s">
        <v>372</v>
      </c>
      <c r="Z16" s="46" t="s">
        <v>372</v>
      </c>
      <c r="AA16" s="46" t="s">
        <v>372</v>
      </c>
      <c r="AB16" s="46" t="s">
        <v>372</v>
      </c>
      <c r="AC16" s="46" t="s">
        <v>372</v>
      </c>
      <c r="AD16" s="46" t="s">
        <v>372</v>
      </c>
      <c r="AE16" s="46" t="s">
        <v>372</v>
      </c>
      <c r="AF16" s="46" t="s">
        <v>372</v>
      </c>
    </row>
    <row r="17" spans="1:32" s="101" customFormat="1">
      <c r="A17" s="50" t="s">
        <v>373</v>
      </c>
      <c r="B17" s="51"/>
      <c r="C17" s="51"/>
      <c r="D17" s="51"/>
      <c r="E17" s="51"/>
      <c r="F17" s="117"/>
      <c r="G17" s="54"/>
      <c r="H17" s="54"/>
      <c r="I17" s="54"/>
      <c r="J17" s="54"/>
      <c r="K17" s="55"/>
      <c r="L17" s="55"/>
      <c r="M17" s="56" t="s">
        <v>90</v>
      </c>
      <c r="N17" s="56" t="s">
        <v>90</v>
      </c>
      <c r="O17" s="56" t="s">
        <v>86</v>
      </c>
      <c r="P17" s="56" t="s">
        <v>90</v>
      </c>
      <c r="Q17" s="56" t="s">
        <v>88</v>
      </c>
      <c r="R17" s="56" t="s">
        <v>85</v>
      </c>
      <c r="S17" s="56" t="s">
        <v>101</v>
      </c>
      <c r="T17" s="56" t="s">
        <v>100</v>
      </c>
      <c r="U17" s="56" t="s">
        <v>102</v>
      </c>
      <c r="V17" s="56" t="s">
        <v>97</v>
      </c>
      <c r="W17" s="56" t="s">
        <v>103</v>
      </c>
      <c r="X17" s="56" t="s">
        <v>84</v>
      </c>
      <c r="Y17" s="56" t="s">
        <v>105</v>
      </c>
      <c r="Z17" s="56" t="s">
        <v>80</v>
      </c>
      <c r="AA17" s="56" t="s">
        <v>105</v>
      </c>
      <c r="AB17" s="56" t="s">
        <v>80</v>
      </c>
      <c r="AC17" s="56" t="s">
        <v>90</v>
      </c>
      <c r="AD17" s="56" t="s">
        <v>90</v>
      </c>
      <c r="AE17" s="56" t="s">
        <v>90</v>
      </c>
      <c r="AF17" s="56" t="s">
        <v>90</v>
      </c>
    </row>
    <row r="18" spans="1:32" s="102" customFormat="1">
      <c r="A18" s="47" t="s">
        <v>374</v>
      </c>
      <c r="B18" s="48" t="s">
        <v>375</v>
      </c>
      <c r="C18" s="48"/>
      <c r="D18" s="48"/>
      <c r="E18" s="48"/>
      <c r="F18" s="118"/>
      <c r="G18" s="58"/>
      <c r="H18" s="58"/>
      <c r="I18" s="58"/>
      <c r="J18" s="58"/>
      <c r="K18" s="38"/>
      <c r="L18" s="38"/>
      <c r="M18" s="165" t="str">
        <f>IF(OR(M11="User RMR", M13="User RMR"),"true","")</f>
        <v/>
      </c>
      <c r="N18" s="165" t="str">
        <f>IF(OR(N11="User RMR", N13="User RMR"),"true","")</f>
        <v/>
      </c>
      <c r="O18" s="165" t="str">
        <f>IF(OR(O11="User RMR", O13="User RMR"),"true","")</f>
        <v/>
      </c>
      <c r="P18" s="165" t="str">
        <f>IF(OR(P11="User RMR", P13="User RMR"),"true","")</f>
        <v/>
      </c>
      <c r="Q18" s="165" t="str">
        <f>IF(OR(Q11="User RMR", Q13="User RMR"),"true","")</f>
        <v/>
      </c>
      <c r="R18" s="165" t="str">
        <f>IF(OR(R11="User RMR", R13="User RMR"),"true","")</f>
        <v/>
      </c>
      <c r="S18" s="165" t="str">
        <f>IF(OR(S11="User RMR", S13="User RMR"),"true","")</f>
        <v/>
      </c>
      <c r="T18" s="165" t="str">
        <f>IF(OR(T11="User RMR", T13="User RMR"),"true","")</f>
        <v/>
      </c>
      <c r="U18" s="165" t="str">
        <f>IF(OR(U11="User RMR", U13="User RMR"),"true","")</f>
        <v/>
      </c>
      <c r="V18" s="165" t="str">
        <f>IF(OR(V11="User RMR", V13="User RMR"),"true","")</f>
        <v/>
      </c>
      <c r="W18" s="165" t="str">
        <f>IF(OR(W11="User RMR", W13="User RMR"),"true","")</f>
        <v/>
      </c>
      <c r="X18" s="165" t="str">
        <f>IF(OR(X11="User RMR", X13="User RMR"),"true","")</f>
        <v/>
      </c>
      <c r="Y18" s="165" t="str">
        <f>IF(OR(Y11="User RMR", Y13="User RMR"),"true","")</f>
        <v/>
      </c>
      <c r="Z18" s="165" t="str">
        <f>IF(OR(Z11="User RMR", Z13="User RMR"),"true","")</f>
        <v/>
      </c>
      <c r="AA18" s="165" t="str">
        <f>IF(OR(AA11="User RMR", AA13="User RMR"),"true","")</f>
        <v/>
      </c>
      <c r="AB18" s="165" t="str">
        <f>IF(OR(AB11="User RMR", AB13="User RMR"),"true","")</f>
        <v/>
      </c>
      <c r="AC18" s="165" t="str">
        <f>IF(OR(AC11="User RMR", AC13="User RMR"),"true","")</f>
        <v/>
      </c>
      <c r="AD18" s="165" t="str">
        <f>IF(OR(AD11="User RMR", AD13="User RMR"),"true","")</f>
        <v/>
      </c>
      <c r="AE18" s="165" t="str">
        <f>IF(OR(AE11="User RMR", AE13="User RMR"),"true","")</f>
        <v/>
      </c>
      <c r="AF18" s="165" t="str">
        <f>IF(OR(AF11="User RMR", AF13="User RMR"),"true","")</f>
        <v/>
      </c>
    </row>
    <row r="19" spans="1:32">
      <c r="A19" s="35" t="s">
        <v>374</v>
      </c>
      <c r="B19" s="6" t="s">
        <v>376</v>
      </c>
      <c r="C19" s="6"/>
      <c r="D19" s="6"/>
      <c r="E19" s="6"/>
      <c r="F19" s="114"/>
      <c r="G19" s="58"/>
      <c r="H19" s="58"/>
      <c r="I19" s="58"/>
      <c r="J19" s="58"/>
      <c r="K19" s="38"/>
      <c r="L19" s="38"/>
      <c r="M19" s="166" t="str">
        <f>IF(OR(M11="Proposed RMR", M13="Proposed RMR"),"true","")</f>
        <v/>
      </c>
      <c r="N19" s="166" t="str">
        <f>IF(OR(N11="Proposed RMR", N13="Proposed RMR"),"true","")</f>
        <v/>
      </c>
      <c r="O19" s="166" t="str">
        <f>IF(OR(O11="Proposed RMR", O13="Proposed RMR"),"true","")</f>
        <v/>
      </c>
      <c r="P19" s="166" t="str">
        <f>IF(OR(P11="Proposed RMR", P13="Proposed RMR"),"true","")</f>
        <v/>
      </c>
      <c r="Q19" s="166" t="str">
        <f>IF(OR(Q11="Proposed RMR", Q13="Proposed RMR"),"true","")</f>
        <v/>
      </c>
      <c r="R19" s="166" t="str">
        <f>IF(OR(R11="Proposed RMR", R13="Proposed RMR"),"true","")</f>
        <v/>
      </c>
      <c r="S19" s="166" t="str">
        <f>IF(OR(S11="Proposed RMR", S13="Proposed RMR"),"true","")</f>
        <v/>
      </c>
      <c r="T19" s="166" t="str">
        <f>IF(OR(T11="Proposed RMR", T13="Proposed RMR"),"true","")</f>
        <v/>
      </c>
      <c r="U19" s="166" t="str">
        <f>IF(OR(U11="Proposed RMR", U13="Proposed RMR"),"true","")</f>
        <v/>
      </c>
      <c r="V19" s="166" t="str">
        <f>IF(OR(V11="Proposed RMR", V13="Proposed RMR"),"true","")</f>
        <v/>
      </c>
      <c r="W19" s="166" t="str">
        <f>IF(OR(W11="Proposed RMR", W13="Proposed RMR"),"true","")</f>
        <v/>
      </c>
      <c r="X19" s="166" t="str">
        <f>IF(OR(X11="Proposed RMR", X13="Proposed RMR"),"true","")</f>
        <v/>
      </c>
      <c r="Y19" s="166" t="str">
        <f>IF(OR(Y11="Proposed RMR", Y13="Proposed RMR"),"true","")</f>
        <v/>
      </c>
      <c r="Z19" s="166" t="str">
        <f>IF(OR(Z11="Proposed RMR", Z13="Proposed RMR"),"true","")</f>
        <v/>
      </c>
      <c r="AA19" s="166" t="b">
        <v>1</v>
      </c>
      <c r="AB19" s="166" t="b">
        <v>1</v>
      </c>
      <c r="AC19" s="166" t="b">
        <v>1</v>
      </c>
      <c r="AD19" s="166" t="b">
        <v>1</v>
      </c>
      <c r="AE19" s="166" t="b">
        <v>1</v>
      </c>
      <c r="AF19" s="166" t="b">
        <v>1</v>
      </c>
    </row>
    <row r="20" spans="1:32" s="91" customFormat="1">
      <c r="A20" s="40" t="s">
        <v>374</v>
      </c>
      <c r="B20" s="41" t="s">
        <v>377</v>
      </c>
      <c r="C20" s="41"/>
      <c r="D20" s="41"/>
      <c r="E20" s="41"/>
      <c r="F20" s="115"/>
      <c r="G20" s="44"/>
      <c r="H20" s="44"/>
      <c r="I20" s="44"/>
      <c r="J20" s="44"/>
      <c r="K20" s="45"/>
      <c r="L20" s="45"/>
      <c r="M20" s="166" t="str">
        <f>IF(OR(M11="Baseline RMR", M13="Baseline RMR"),"true","")</f>
        <v>true</v>
      </c>
      <c r="N20" s="166" t="str">
        <f>IF(OR(N11="Baseline RMR", N13="Baseline RMR"),"true","")</f>
        <v>true</v>
      </c>
      <c r="O20" s="166" t="str">
        <f>IF(OR(O11="Baseline RMR", O13="Baseline RMR"),"true","")</f>
        <v>true</v>
      </c>
      <c r="P20" s="166" t="str">
        <f>IF(OR(P11="Baseline RMR", P13="Baseline RMR"),"true","")</f>
        <v>true</v>
      </c>
      <c r="Q20" s="166" t="str">
        <f>IF(OR(Q11="Baseline RMR", Q13="Baseline RMR"),"true","")</f>
        <v>true</v>
      </c>
      <c r="R20" s="166" t="str">
        <f>IF(OR(R11="Baseline RMR", R13="Baseline RMR"),"true","")</f>
        <v>true</v>
      </c>
      <c r="S20" s="166" t="str">
        <f>IF(OR(S11="Baseline RMR", S13="Baseline RMR"),"true","")</f>
        <v>true</v>
      </c>
      <c r="T20" s="166" t="str">
        <f>IF(OR(T11="Baseline RMR", T13="Baseline RMR"),"true","")</f>
        <v>true</v>
      </c>
      <c r="U20" s="166" t="str">
        <f>IF(OR(U11="Baseline RMR", U13="Baseline RMR"),"true","")</f>
        <v>true</v>
      </c>
      <c r="V20" s="166" t="str">
        <f>IF(OR(V11="Baseline RMR", V13="Baseline RMR"),"true","")</f>
        <v>true</v>
      </c>
      <c r="W20" s="166" t="str">
        <f>IF(OR(W11="Baseline RMR", W13="Baseline RMR"),"true","")</f>
        <v>true</v>
      </c>
      <c r="X20" s="166" t="str">
        <f>IF(OR(X11="Baseline RMR", X13="Baseline RMR"),"true","")</f>
        <v>true</v>
      </c>
      <c r="Y20" s="166" t="str">
        <f>IF(OR(Y11="Baseline RMR", Y13="Baseline RMR"),"true","")</f>
        <v>true</v>
      </c>
      <c r="Z20" s="166" t="str">
        <f>IF(OR(Z11="Baseline RMR", Z13="Baseline RMR"),"true","")</f>
        <v>true</v>
      </c>
      <c r="AA20" s="166" t="str">
        <f>IF(OR(AA11="Baseline RMR", AA13="Baseline RMR"),"true","")</f>
        <v>true</v>
      </c>
      <c r="AB20" s="166" t="str">
        <f>IF(OR(AB11="Baseline RMR", AB13="Baseline RMR"),"true","")</f>
        <v>true</v>
      </c>
      <c r="AC20" s="166" t="str">
        <f>IF(OR(AC11="Baseline RMR", AC13="Baseline RMR"),"true","")</f>
        <v>true</v>
      </c>
      <c r="AD20" s="166" t="str">
        <f>IF(OR(AD11="Baseline RMR", AD13="Baseline RMR"),"true","")</f>
        <v>true</v>
      </c>
      <c r="AE20" s="166" t="str">
        <f>IF(OR(AE11="Baseline RMR", AE13="Baseline RMR"),"true","")</f>
        <v>true</v>
      </c>
      <c r="AF20" s="166" t="str">
        <f>IF(OR(AF11="Baseline RMR", AF13="Baseline RMR"),"true","")</f>
        <v>true</v>
      </c>
    </row>
    <row r="21" spans="1:32" s="18" customFormat="1">
      <c r="A21" s="35" t="s">
        <v>374</v>
      </c>
      <c r="B21" s="6" t="s">
        <v>378</v>
      </c>
      <c r="C21" s="60" t="str" cm="1">
        <f t="array" ref="C21">IF(INDEX(Templates!A$2:A$151,ROW()-ROW($21:$21)+1)="","",INDEX(Templates!A$2:A$151,ROW()-ROW($21:$21)+1))</f>
        <v>id</v>
      </c>
      <c r="D21" s="60" t="str" cm="1">
        <f t="array" ref="D21">IF(INDEX(Templates!B$2:B$151,ROW()-ROW($21:$21)+1)="","",INDEX(Templates!B$2:B$151,ROW()-ROW($21:$21)+1))</f>
        <v/>
      </c>
      <c r="E21" s="60" t="str" cm="1">
        <f t="array" ref="E21">IF(INDEX(Templates!C$2:C$151,ROW()-ROW($21:$21)+1)="","",INDEX(Templates!C$2:C$151,ROW()-ROW($21:$21)+1))</f>
        <v/>
      </c>
      <c r="F21" s="114" t="str" cm="1">
        <f t="array" ref="F21">IF(INDEX(Templates!D$2:D$151,ROW()-ROW($21:$21)+1)="","",INDEX(Templates!D$2:D$151,ROW()-ROW($21:$21)+1))</f>
        <v/>
      </c>
      <c r="G21" s="107" t="str" cm="1">
        <f t="array" ref="G21">IF(INDEX(Templates!E$2:E$151,ROW()-ROW($21:$21)+1)="","",INDEX(Templates!E$2:E$151,ROW()-ROW($21:$21)+1))</f>
        <v>ASHRAE229</v>
      </c>
      <c r="H21" s="62" t="str" cm="1">
        <f t="array" ref="H21">IF(INDEX(Templates!F$2:F$151,ROW()-ROW($21:$21)+1)="","",INDEX(Templates!F$2:F$151,ROW()-ROW($21:$21)+1))</f>
        <v>ASHRAE229 1</v>
      </c>
      <c r="I21" s="62" t="str" cm="1">
        <f t="array" ref="I21">IF(INDEX(Templates!G$2:G$151,ROW()-ROW($21:$21)+1)="","",INDEX(Templates!G$2:G$151,ROW()-ROW($21:$21)+1))</f>
        <v>-</v>
      </c>
      <c r="J21" s="62" t="str" cm="1">
        <f t="array" ref="J21">IF(INDEX(Templates!H$2:H$151,ROW()-ROW($21:$21)+1)="","",INDEX(Templates!H$2:H$151,ROW()-ROW($21:$21)+1))</f>
        <v>id</v>
      </c>
      <c r="K21" s="63" t="str" cm="1">
        <f t="array" ref="K21">IF(INDEX(Templates!I$2:I$151,ROW()-ROW($21:$21)+1)="","",INDEX(Templates!I$2:I$151,ROW()-ROW($21:$21)+1))</f>
        <v/>
      </c>
      <c r="L21" s="63" t="str" cm="1">
        <f t="array" ref="L21">IF(INDEX(Templates!J$2:J$151,ROW()-ROW($21:$21)+1)="","",INDEX(Templates!J$2:J$151,ROW()-ROW($21:$21)+1))</f>
        <v/>
      </c>
      <c r="M21" s="64" t="str" cm="1">
        <f t="array" ref="M21">IF(INDEX(Templates!$I$2:$FP$150,ROW()-ROW(M$21)+1, MATCH(M$17,Templates!$I$1:FP$1,0))="","",INDEX(Templates!$I$2:$FP$150,ROW()-ROW(M$21)+1, MATCH(M$17,Templates!$I$1:FP$1,0)))</f>
        <v>ASHRAE229 1</v>
      </c>
      <c r="N21" s="64" t="str" cm="1">
        <f t="array" ref="N21">IF(INDEX(Templates!$I$2:$FP$150,ROW()-ROW(N$21)+1, MATCH(N$17,Templates!$I$1:FQ$1,0))="","",INDEX(Templates!$I$2:$FP$150,ROW()-ROW(N$21)+1, MATCH(N$17,Templates!$I$1:FQ$1,0)))</f>
        <v>ASHRAE229 1</v>
      </c>
      <c r="O21" s="64" t="str" cm="1">
        <f t="array" ref="O21">IF(INDEX(Templates!$I$2:$FP$150,ROW()-ROW(O$21)+1, MATCH(O$17,Templates!$I$1:FR$1,0))="","",INDEX(Templates!$I$2:$FP$150,ROW()-ROW(O$21)+1, MATCH(O$17,Templates!$I$1:FR$1,0)))</f>
        <v>ASHRAE229 1</v>
      </c>
      <c r="P21" s="64" t="str" cm="1">
        <f t="array" ref="P21">IF(INDEX(Templates!$I$2:$FP$150,ROW()-ROW(P$21)+1, MATCH(P$17,Templates!$I$1:FS$1,0))="","",INDEX(Templates!$I$2:$FP$150,ROW()-ROW(P$21)+1, MATCH(P$17,Templates!$I$1:FS$1,0)))</f>
        <v>ASHRAE229 1</v>
      </c>
      <c r="Q21" s="64" t="str" cm="1">
        <f t="array" ref="Q21">IF(INDEX(Templates!$I$2:$FP$150,ROW()-ROW(Q$21)+1, MATCH(Q$17,Templates!$I$1:FT$1,0))="","",INDEX(Templates!$I$2:$FP$150,ROW()-ROW(Q$21)+1, MATCH(Q$17,Templates!$I$1:FT$1,0)))</f>
        <v>ASHRAE229 1</v>
      </c>
      <c r="R21" s="64" t="str" cm="1">
        <f t="array" ref="R21">IF(INDEX(Templates!$I$2:$FP$150,ROW()-ROW(R$21)+1, MATCH(R$17,Templates!$I$1:FU$1,0))="","",INDEX(Templates!$I$2:$FP$150,ROW()-ROW(R$21)+1, MATCH(R$17,Templates!$I$1:FU$1,0)))</f>
        <v>ASHRAE229 1</v>
      </c>
      <c r="S21" s="64" t="str" cm="1">
        <f t="array" ref="S21">IF(INDEX(Templates!$I$2:$FP$150,ROW()-ROW(S$21)+1, MATCH(S$17,Templates!$I$1:FT$1,0))="","",INDEX(Templates!$I$2:$FP$150,ROW()-ROW(S$21)+1, MATCH(S$17,Templates!$I$1:FT$1,0)))</f>
        <v>ASHRAE229 1</v>
      </c>
      <c r="T21" s="64" t="str" cm="1">
        <f t="array" ref="T21">IF(INDEX(Templates!$I$2:$FP$150,ROW()-ROW(T$21)+1, MATCH(T$17,Templates!$I$1:FU$1,0))="","",INDEX(Templates!$I$2:$FP$150,ROW()-ROW(T$21)+1, MATCH(T$17,Templates!$I$1:FU$1,0)))</f>
        <v>ASHRAE229 1</v>
      </c>
      <c r="U21" s="64" t="str" cm="1">
        <f t="array" ref="U21">IF(INDEX(Templates!$I$2:$FP$150,ROW()-ROW(U$21)+1, MATCH(U$17,Templates!$I$1:FV$1,0))="","",INDEX(Templates!$I$2:$FP$150,ROW()-ROW(U$21)+1, MATCH(U$17,Templates!$I$1:FV$1,0)))</f>
        <v>ASHRAE229 1</v>
      </c>
      <c r="V21" s="64" t="str" cm="1">
        <f t="array" ref="V21">IF(INDEX(Templates!$I$2:$FP$150,ROW()-ROW(V$21)+1, MATCH(V$17,Templates!$I$1:FW$1,0))="","",INDEX(Templates!$I$2:$FP$150,ROW()-ROW(V$21)+1, MATCH(V$17,Templates!$I$1:FW$1,0)))</f>
        <v>ASHRAE229 1</v>
      </c>
      <c r="W21" s="64" t="str" cm="1">
        <f t="array" ref="W21">IF(INDEX(Templates!$I$2:$FP$150,ROW()-ROW(W$21)+1, MATCH(W$17,Templates!$I$1:FX$1,0))="","",INDEX(Templates!$I$2:$FP$150,ROW()-ROW(W$21)+1, MATCH(W$17,Templates!$I$1:FX$1,0)))</f>
        <v>ASHRAE229 1</v>
      </c>
      <c r="X21" s="64" t="str" cm="1">
        <f t="array" ref="X21">IF(INDEX(Templates!$I$2:$FP$150,ROW()-ROW(X$21)+1, MATCH(X$17,Templates!$I$1:FY$1,0))="","",INDEX(Templates!$I$2:$FP$150,ROW()-ROW(X$21)+1, MATCH(X$17,Templates!$I$1:FY$1,0)))</f>
        <v>ASHRAE229 1</v>
      </c>
      <c r="Y21" s="64" t="str" cm="1">
        <f t="array" ref="Y21">IF(INDEX(Templates!$I$2:$FP$150,ROW()-ROW(Y$21)+1, MATCH(Y$17,Templates!$I$1:FZ$1,0))="","",INDEX(Templates!$I$2:$FP$150,ROW()-ROW(Y$21)+1, MATCH(Y$17,Templates!$I$1:FZ$1,0)))</f>
        <v>ASHRAE229 1</v>
      </c>
      <c r="Z21" s="64" t="str" cm="1">
        <f t="array" ref="Z21">IF(INDEX(Templates!$I$2:$FP$150,ROW()-ROW(Z$21)+1, MATCH(Z$17,Templates!$I$1:GA$1,0))="","",INDEX(Templates!$I$2:$FP$150,ROW()-ROW(Z$21)+1, MATCH(Z$17,Templates!$I$1:GA$1,0)))</f>
        <v>ASHRAE229 1</v>
      </c>
      <c r="AA21" s="64" t="str" cm="1">
        <f t="array" ref="AA21">IF(INDEX(Templates!$I$2:$FP$150,ROW()-ROW(AA$21)+1, MATCH(AA$17,Templates!$I$1:GB$1,0))="","",INDEX(Templates!$I$2:$FP$150,ROW()-ROW(AA$21)+1, MATCH(AA$17,Templates!$I$1:GB$1,0)))</f>
        <v>ASHRAE229 1</v>
      </c>
      <c r="AB21" s="64" t="str" cm="1">
        <f t="array" ref="AB21">IF(INDEX(Templates!$I$2:$FP$150,ROW()-ROW(AB$21)+1, MATCH(AB$17,Templates!$I$1:GC$1,0))="","",INDEX(Templates!$I$2:$FP$150,ROW()-ROW(AB$21)+1, MATCH(AB$17,Templates!$I$1:GC$1,0)))</f>
        <v>ASHRAE229 1</v>
      </c>
      <c r="AC21" s="64" t="str" cm="1">
        <f t="array" ref="AC21">IF(INDEX(Templates!$I$2:$FP$150,ROW()-ROW(AC$21)+1, MATCH(AC$17,Templates!$I$1:GD$1,0))="","",INDEX(Templates!$I$2:$FP$150,ROW()-ROW(AC$21)+1, MATCH(AC$17,Templates!$I$1:GD$1,0)))</f>
        <v>ASHRAE229 1</v>
      </c>
      <c r="AD21" s="64" t="str" cm="1">
        <f t="array" ref="AD21">IF(INDEX(Templates!$I$2:$FP$150,ROW()-ROW(AD$21)+1, MATCH(AD$17,Templates!$I$1:GE$1,0))="","",INDEX(Templates!$I$2:$FP$150,ROW()-ROW(AD$21)+1, MATCH(AD$17,Templates!$I$1:GE$1,0)))</f>
        <v>ASHRAE229 1</v>
      </c>
      <c r="AE21" s="64" t="str" cm="1">
        <f t="array" ref="AE21">IF(INDEX(Templates!$I$2:$FP$150,ROW()-ROW(AE$21)+1, MATCH(AE$17,Templates!$I$1:GF$1,0))="","",INDEX(Templates!$I$2:$FP$150,ROW()-ROW(AE$21)+1, MATCH(AE$17,Templates!$I$1:GF$1,0)))</f>
        <v>ASHRAE229 1</v>
      </c>
      <c r="AF21" s="64" t="str" cm="1">
        <f t="array" ref="AF21">IF(INDEX(Templates!$I$2:$FP$150,ROW()-ROW(AF$21)+1, MATCH(AF$17,Templates!$I$1:GG$1,0))="","",INDEX(Templates!$I$2:$FP$150,ROW()-ROW(AF$21)+1, MATCH(AF$17,Templates!$I$1:GG$1,0)))</f>
        <v>ASHRAE229 1</v>
      </c>
    </row>
    <row r="22" spans="1:32" s="18" customFormat="1">
      <c r="A22" s="35" t="s">
        <v>374</v>
      </c>
      <c r="B22" s="6" t="s">
        <v>378</v>
      </c>
      <c r="C22" s="60" t="str" cm="1">
        <f t="array" ref="C22">IF(INDEX(Templates!A$2:A$151,ROW()-ROW($21:$21)+1)="","",INDEX(Templates!A$2:A$151,ROW()-ROW($21:$21)+1))</f>
        <v>weather</v>
      </c>
      <c r="D22" s="60" t="str" cm="1">
        <f t="array" ref="D22">IF(INDEX(Templates!B$2:B$151,ROW()-ROW($21:$21)+1)="","",INDEX(Templates!B$2:B$151,ROW()-ROW($21:$21)+1))</f>
        <v>climate_zone</v>
      </c>
      <c r="E22" s="60" t="str" cm="1">
        <f t="array" ref="E22">IF(INDEX(Templates!C$2:C$151,ROW()-ROW($21:$21)+1)="","",INDEX(Templates!C$2:C$151,ROW()-ROW($21:$21)+1))</f>
        <v/>
      </c>
      <c r="F22" s="119" t="str" cm="1">
        <f t="array" ref="F22">IF(INDEX(Templates!D$2:D$151,ROW()-ROW($21:$21)+1)="","",INDEX(Templates!D$2:D$151,ROW()-ROW($21:$21)+1))</f>
        <v/>
      </c>
      <c r="G22" s="107" t="str" cm="1">
        <f t="array" ref="G22">IF(INDEX(Templates!E$2:E$151,ROW()-ROW($21:$21)+1)="","",INDEX(Templates!E$2:E$151,ROW()-ROW($21:$21)+1))</f>
        <v>ASHRAE229</v>
      </c>
      <c r="H22" s="62" t="str" cm="1">
        <f t="array" ref="H22">IF(INDEX(Templates!F$2:F$151,ROW()-ROW($21:$21)+1)="","",INDEX(Templates!F$2:F$151,ROW()-ROW($21:$21)+1))</f>
        <v>ASHRAE229 1</v>
      </c>
      <c r="I22" s="62" t="str" cm="1">
        <f t="array" ref="I22">IF(INDEX(Templates!G$2:G$151,ROW()-ROW($21:$21)+1)="","",INDEX(Templates!G$2:G$151,ROW()-ROW($21:$21)+1))</f>
        <v>weather</v>
      </c>
      <c r="J22" s="62" t="str" cm="1">
        <f t="array" ref="J22">IF(INDEX(Templates!H$2:H$151,ROW()-ROW($21:$21)+1)="","",INDEX(Templates!H$2:H$151,ROW()-ROW($21:$21)+1))</f>
        <v>climate_zone</v>
      </c>
      <c r="K22" s="63" t="str" cm="1">
        <f t="array" ref="K22">IF(INDEX(Templates!I$2:I$151,ROW()-ROW($21:$21)+1)="","",INDEX(Templates!I$2:I$151,ROW()-ROW($21:$21)+1))</f>
        <v/>
      </c>
      <c r="L22" s="63" t="str" cm="1">
        <f t="array" ref="L22">IF(INDEX(Templates!J$2:J$151,ROW()-ROW($21:$21)+1)="","",INDEX(Templates!J$2:J$151,ROW()-ROW($21:$21)+1))</f>
        <v/>
      </c>
      <c r="M22" s="49" t="str" cm="1">
        <f t="array" ref="M22">IF(INDEX(Templates!$I$2:$FP$150,ROW()-ROW(M$21)+1, MATCH(M$17,Templates!$I$1:FP$1,0))="","",INDEX(Templates!$I$2:$FP$150,ROW()-ROW(M$21)+1, MATCH(M$17,Templates!$I$1:FP$1,0)))</f>
        <v/>
      </c>
      <c r="N22" s="49" t="str" cm="1">
        <f t="array" ref="N22">IF(INDEX(Templates!$I$2:$FP$150,ROW()-ROW(N$21)+1, MATCH(N$17,Templates!$I$1:FQ$1,0))="","",INDEX(Templates!$I$2:$FP$150,ROW()-ROW(N$21)+1, MATCH(N$17,Templates!$I$1:FQ$1,0)))</f>
        <v/>
      </c>
      <c r="O22" s="49" t="str" cm="1">
        <f t="array" ref="O22">IF(INDEX(Templates!$I$2:$FP$150,ROW()-ROW(O$21)+1, MATCH(O$17,Templates!$I$1:FR$1,0))="","",INDEX(Templates!$I$2:$FP$150,ROW()-ROW(O$21)+1, MATCH(O$17,Templates!$I$1:FR$1,0)))</f>
        <v/>
      </c>
      <c r="P22" s="49" t="str" cm="1">
        <f t="array" ref="P22">IF(INDEX(Templates!$I$2:$FP$150,ROW()-ROW(P$21)+1, MATCH(P$17,Templates!$I$1:FS$1,0))="","",INDEX(Templates!$I$2:$FP$150,ROW()-ROW(P$21)+1, MATCH(P$17,Templates!$I$1:FS$1,0)))</f>
        <v/>
      </c>
      <c r="Q22" s="49" t="str" cm="1">
        <f t="array" ref="Q22">IF(INDEX(Templates!$I$2:$FP$150,ROW()-ROW(Q$21)+1, MATCH(Q$17,Templates!$I$1:FT$1,0))="","",INDEX(Templates!$I$2:$FP$150,ROW()-ROW(Q$21)+1, MATCH(Q$17,Templates!$I$1:FT$1,0)))</f>
        <v/>
      </c>
      <c r="R22" s="49" t="str" cm="1">
        <f t="array" ref="R22">IF(INDEX(Templates!$I$2:$FP$150,ROW()-ROW(R$21)+1, MATCH(R$17,Templates!$I$1:FU$1,0))="","",INDEX(Templates!$I$2:$FP$150,ROW()-ROW(R$21)+1, MATCH(R$17,Templates!$I$1:FU$1,0)))</f>
        <v/>
      </c>
      <c r="S22" s="49" t="str" cm="1">
        <f t="array" ref="S22">IF(INDEX(Templates!$I$2:$FP$150,ROW()-ROW(S$21)+1, MATCH(S$17,Templates!$I$1:FT$1,0))="","",INDEX(Templates!$I$2:$FP$150,ROW()-ROW(S$21)+1, MATCH(S$17,Templates!$I$1:FT$1,0)))</f>
        <v/>
      </c>
      <c r="T22" s="49" t="str" cm="1">
        <f t="array" ref="T22">IF(INDEX(Templates!$I$2:$FP$150,ROW()-ROW(T$21)+1, MATCH(T$17,Templates!$I$1:FU$1,0))="","",INDEX(Templates!$I$2:$FP$150,ROW()-ROW(T$21)+1, MATCH(T$17,Templates!$I$1:FU$1,0)))</f>
        <v/>
      </c>
      <c r="U22" s="49" t="str" cm="1">
        <f t="array" ref="U22">IF(INDEX(Templates!$I$2:$FP$150,ROW()-ROW(U$21)+1, MATCH(U$17,Templates!$I$1:FV$1,0))="","",INDEX(Templates!$I$2:$FP$150,ROW()-ROW(U$21)+1, MATCH(U$17,Templates!$I$1:FV$1,0)))</f>
        <v/>
      </c>
      <c r="V22" s="49" t="str" cm="1">
        <f t="array" ref="V22">IF(INDEX(Templates!$I$2:$FP$150,ROW()-ROW(V$21)+1, MATCH(V$17,Templates!$I$1:FW$1,0))="","",INDEX(Templates!$I$2:$FP$150,ROW()-ROW(V$21)+1, MATCH(V$17,Templates!$I$1:FW$1,0)))</f>
        <v/>
      </c>
      <c r="W22" s="49" t="str" cm="1">
        <f t="array" ref="W22">IF(INDEX(Templates!$I$2:$FP$150,ROW()-ROW(W$21)+1, MATCH(W$17,Templates!$I$1:FX$1,0))="","",INDEX(Templates!$I$2:$FP$150,ROW()-ROW(W$21)+1, MATCH(W$17,Templates!$I$1:FX$1,0)))</f>
        <v/>
      </c>
      <c r="X22" s="49" t="str" cm="1">
        <f t="array" ref="X22">IF(INDEX(Templates!$I$2:$FP$150,ROW()-ROW(X$21)+1, MATCH(X$17,Templates!$I$1:FY$1,0))="","",INDEX(Templates!$I$2:$FP$150,ROW()-ROW(X$21)+1, MATCH(X$17,Templates!$I$1:FY$1,0)))</f>
        <v/>
      </c>
      <c r="Y22" s="49" t="str" cm="1">
        <f t="array" ref="Y22">IF(INDEX(Templates!$I$2:$FP$150,ROW()-ROW(Y$21)+1, MATCH(Y$17,Templates!$I$1:FZ$1,0))="","",INDEX(Templates!$I$2:$FP$150,ROW()-ROW(Y$21)+1, MATCH(Y$17,Templates!$I$1:FZ$1,0)))</f>
        <v/>
      </c>
      <c r="Z22" s="49" t="str" cm="1">
        <f t="array" ref="Z22">IF(INDEX(Templates!$I$2:$FP$150,ROW()-ROW(Z$21)+1, MATCH(Z$17,Templates!$I$1:GA$1,0))="","",INDEX(Templates!$I$2:$FP$150,ROW()-ROW(Z$21)+1, MATCH(Z$17,Templates!$I$1:GA$1,0)))</f>
        <v/>
      </c>
      <c r="AA22" s="49" t="str" cm="1">
        <f t="array" ref="AA22">IF(INDEX(Templates!$I$2:$FP$150,ROW()-ROW(AA$21)+1, MATCH(AA$17,Templates!$I$1:GB$1,0))="","",INDEX(Templates!$I$2:$FP$150,ROW()-ROW(AA$21)+1, MATCH(AA$17,Templates!$I$1:GB$1,0)))</f>
        <v/>
      </c>
      <c r="AB22" s="49" t="str" cm="1">
        <f t="array" ref="AB22">IF(INDEX(Templates!$I$2:$FP$150,ROW()-ROW(AB$21)+1, MATCH(AB$17,Templates!$I$1:GC$1,0))="","",INDEX(Templates!$I$2:$FP$150,ROW()-ROW(AB$21)+1, MATCH(AB$17,Templates!$I$1:GC$1,0)))</f>
        <v/>
      </c>
      <c r="AC22" s="49" t="str" cm="1">
        <f t="array" ref="AC22">IF(INDEX(Templates!$I$2:$FP$150,ROW()-ROW(AC$21)+1, MATCH(AC$17,Templates!$I$1:GD$1,0))="","",INDEX(Templates!$I$2:$FP$150,ROW()-ROW(AC$21)+1, MATCH(AC$17,Templates!$I$1:GD$1,0)))</f>
        <v/>
      </c>
      <c r="AD22" s="49" t="str" cm="1">
        <f t="array" ref="AD22">IF(INDEX(Templates!$I$2:$FP$150,ROW()-ROW(AD$21)+1, MATCH(AD$17,Templates!$I$1:GE$1,0))="","",INDEX(Templates!$I$2:$FP$150,ROW()-ROW(AD$21)+1, MATCH(AD$17,Templates!$I$1:GE$1,0)))</f>
        <v/>
      </c>
      <c r="AE22" s="49" t="str" cm="1">
        <f t="array" ref="AE22">IF(INDEX(Templates!$I$2:$FP$150,ROW()-ROW(AE$21)+1, MATCH(AE$17,Templates!$I$1:GF$1,0))="","",INDEX(Templates!$I$2:$FP$150,ROW()-ROW(AE$21)+1, MATCH(AE$17,Templates!$I$1:GF$1,0)))</f>
        <v/>
      </c>
      <c r="AF22" s="49" t="str" cm="1">
        <f t="array" ref="AF22">IF(INDEX(Templates!$I$2:$FP$150,ROW()-ROW(AF$21)+1, MATCH(AF$17,Templates!$I$1:GG$1,0))="","",INDEX(Templates!$I$2:$FP$150,ROW()-ROW(AF$21)+1, MATCH(AF$17,Templates!$I$1:GG$1,0)))</f>
        <v/>
      </c>
    </row>
    <row r="23" spans="1:32" s="18" customFormat="1">
      <c r="A23" s="35" t="s">
        <v>374</v>
      </c>
      <c r="B23" s="6" t="s">
        <v>378</v>
      </c>
      <c r="C23" s="60" t="str" cm="1">
        <f t="array" ref="C23">IF(INDEX(Templates!A$2:A$151,ROW()-ROW($21:$21)+1)="","",INDEX(Templates!A$2:A$151,ROW()-ROW($21:$21)+1))</f>
        <v>ruleset_model_descriptions[0]</v>
      </c>
      <c r="D23" s="60" t="str" cm="1">
        <f t="array" ref="D23">IF(INDEX(Templates!B$2:B$151,ROW()-ROW($21:$21)+1)="","",INDEX(Templates!B$2:B$151,ROW()-ROW($21:$21)+1))</f>
        <v>id</v>
      </c>
      <c r="E23" s="60" t="str" cm="1">
        <f t="array" ref="E23">IF(INDEX(Templates!C$2:C$151,ROW()-ROW($21:$21)+1)="","",INDEX(Templates!C$2:C$151,ROW()-ROW($21:$21)+1))</f>
        <v/>
      </c>
      <c r="F23" s="119" t="str" cm="1">
        <f t="array" ref="F23">IF(INDEX(Templates!D$2:D$151,ROW()-ROW($21:$21)+1)="","",INDEX(Templates!D$2:D$151,ROW()-ROW($21:$21)+1))</f>
        <v/>
      </c>
      <c r="G23" s="107" t="str" cm="1">
        <f t="array" ref="G23">IF(INDEX(Templates!E$2:E$151,ROW()-ROW($21:$21)+1)="","",INDEX(Templates!E$2:E$151,ROW()-ROW($21:$21)+1))</f>
        <v>RulesetModelInstance</v>
      </c>
      <c r="H23" s="62" t="str" cm="1">
        <f t="array" ref="H23">IF(INDEX(Templates!F$2:F$151,ROW()-ROW($21:$21)+1)="","",INDEX(Templates!F$2:F$151,ROW()-ROW($21:$21)+1))</f>
        <v>RMR 1</v>
      </c>
      <c r="I23" s="62" t="str" cm="1">
        <f t="array" ref="I23">IF(INDEX(Templates!G$2:G$151,ROW()-ROW($21:$21)+1)="","",INDEX(Templates!G$2:G$151,ROW()-ROW($21:$21)+1))</f>
        <v>ASHRAE229 1</v>
      </c>
      <c r="J23" s="62" t="str" cm="1">
        <f t="array" ref="J23">IF(INDEX(Templates!H$2:H$151,ROW()-ROW($21:$21)+1)="","",INDEX(Templates!H$2:H$151,ROW()-ROW($21:$21)+1))</f>
        <v>id</v>
      </c>
      <c r="K23" s="63" t="str" cm="1">
        <f t="array" ref="K23">IF(INDEX(Templates!I$2:I$151,ROW()-ROW($21:$21)+1)="","",INDEX(Templates!I$2:I$151,ROW()-ROW($21:$21)+1))</f>
        <v/>
      </c>
      <c r="L23" s="63" t="str" cm="1">
        <f t="array" ref="L23">IF(INDEX(Templates!J$2:J$151,ROW()-ROW($21:$21)+1)="","",INDEX(Templates!J$2:J$151,ROW()-ROW($21:$21)+1))</f>
        <v/>
      </c>
      <c r="M23" s="49" t="str" cm="1">
        <f t="array" ref="M23">IF(INDEX(Templates!$I$2:$FP$150,ROW()-ROW(M$21)+1, MATCH(M$17,Templates!$I$1:FP$1,0))="","",INDEX(Templates!$I$2:$FP$150,ROW()-ROW(M$21)+1, MATCH(M$17,Templates!$I$1:FP$1,0)))</f>
        <v>RMD 1</v>
      </c>
      <c r="N23" s="49" t="str" cm="1">
        <f t="array" ref="N23">IF(INDEX(Templates!$I$2:$FP$150,ROW()-ROW(N$21)+1, MATCH(N$17,Templates!$I$1:FQ$1,0))="","",INDEX(Templates!$I$2:$FP$150,ROW()-ROW(N$21)+1, MATCH(N$17,Templates!$I$1:FQ$1,0)))</f>
        <v>RMD 1</v>
      </c>
      <c r="O23" s="49" t="str" cm="1">
        <f t="array" ref="O23">IF(INDEX(Templates!$I$2:$FP$150,ROW()-ROW(O$21)+1, MATCH(O$17,Templates!$I$1:FR$1,0))="","",INDEX(Templates!$I$2:$FP$150,ROW()-ROW(O$21)+1, MATCH(O$17,Templates!$I$1:FR$1,0)))</f>
        <v>RMD 1</v>
      </c>
      <c r="P23" s="49" t="str" cm="1">
        <f t="array" ref="P23">IF(INDEX(Templates!$I$2:$FP$150,ROW()-ROW(P$21)+1, MATCH(P$17,Templates!$I$1:FS$1,0))="","",INDEX(Templates!$I$2:$FP$150,ROW()-ROW(P$21)+1, MATCH(P$17,Templates!$I$1:FS$1,0)))</f>
        <v>RMD 1</v>
      </c>
      <c r="Q23" s="49" t="str" cm="1">
        <f t="array" ref="Q23">IF(INDEX(Templates!$I$2:$FP$150,ROW()-ROW(Q$21)+1, MATCH(Q$17,Templates!$I$1:FT$1,0))="","",INDEX(Templates!$I$2:$FP$150,ROW()-ROW(Q$21)+1, MATCH(Q$17,Templates!$I$1:FT$1,0)))</f>
        <v>RMD 1</v>
      </c>
      <c r="R23" s="49" t="str" cm="1">
        <f t="array" ref="R23">IF(INDEX(Templates!$I$2:$FP$150,ROW()-ROW(R$21)+1, MATCH(R$17,Templates!$I$1:FU$1,0))="","",INDEX(Templates!$I$2:$FP$150,ROW()-ROW(R$21)+1, MATCH(R$17,Templates!$I$1:FU$1,0)))</f>
        <v>RMD 1</v>
      </c>
      <c r="S23" s="49" t="str" cm="1">
        <f t="array" ref="S23">IF(INDEX(Templates!$I$2:$FP$150,ROW()-ROW(S$21)+1, MATCH(S$17,Templates!$I$1:FT$1,0))="","",INDEX(Templates!$I$2:$FP$150,ROW()-ROW(S$21)+1, MATCH(S$17,Templates!$I$1:FT$1,0)))</f>
        <v>RMD 1</v>
      </c>
      <c r="T23" s="49" t="str" cm="1">
        <f t="array" ref="T23">IF(INDEX(Templates!$I$2:$FP$150,ROW()-ROW(T$21)+1, MATCH(T$17,Templates!$I$1:FU$1,0))="","",INDEX(Templates!$I$2:$FP$150,ROW()-ROW(T$21)+1, MATCH(T$17,Templates!$I$1:FU$1,0)))</f>
        <v>RMD 1</v>
      </c>
      <c r="U23" s="49" t="str" cm="1">
        <f t="array" ref="U23">IF(INDEX(Templates!$I$2:$FP$150,ROW()-ROW(U$21)+1, MATCH(U$17,Templates!$I$1:FV$1,0))="","",INDEX(Templates!$I$2:$FP$150,ROW()-ROW(U$21)+1, MATCH(U$17,Templates!$I$1:FV$1,0)))</f>
        <v>RMD 1</v>
      </c>
      <c r="V23" s="49" t="str" cm="1">
        <f t="array" ref="V23">IF(INDEX(Templates!$I$2:$FP$150,ROW()-ROW(V$21)+1, MATCH(V$17,Templates!$I$1:FW$1,0))="","",INDEX(Templates!$I$2:$FP$150,ROW()-ROW(V$21)+1, MATCH(V$17,Templates!$I$1:FW$1,0)))</f>
        <v>RMD 1</v>
      </c>
      <c r="W23" s="49" t="str" cm="1">
        <f t="array" ref="W23">IF(INDEX(Templates!$I$2:$FP$150,ROW()-ROW(W$21)+1, MATCH(W$17,Templates!$I$1:FX$1,0))="","",INDEX(Templates!$I$2:$FP$150,ROW()-ROW(W$21)+1, MATCH(W$17,Templates!$I$1:FX$1,0)))</f>
        <v>RMD 1</v>
      </c>
      <c r="X23" s="49" t="str" cm="1">
        <f t="array" ref="X23">IF(INDEX(Templates!$I$2:$FP$150,ROW()-ROW(X$21)+1, MATCH(X$17,Templates!$I$1:FY$1,0))="","",INDEX(Templates!$I$2:$FP$150,ROW()-ROW(X$21)+1, MATCH(X$17,Templates!$I$1:FY$1,0)))</f>
        <v>RMD 1</v>
      </c>
      <c r="Y23" s="49" t="str" cm="1">
        <f t="array" ref="Y23">IF(INDEX(Templates!$I$2:$FP$150,ROW()-ROW(Y$21)+1, MATCH(Y$17,Templates!$I$1:FZ$1,0))="","",INDEX(Templates!$I$2:$FP$150,ROW()-ROW(Y$21)+1, MATCH(Y$17,Templates!$I$1:FZ$1,0)))</f>
        <v>RMD 1</v>
      </c>
      <c r="Z23" s="49" t="str" cm="1">
        <f t="array" ref="Z23">IF(INDEX(Templates!$I$2:$FP$150,ROW()-ROW(Z$21)+1, MATCH(Z$17,Templates!$I$1:GA$1,0))="","",INDEX(Templates!$I$2:$FP$150,ROW()-ROW(Z$21)+1, MATCH(Z$17,Templates!$I$1:GA$1,0)))</f>
        <v>RMD 1</v>
      </c>
      <c r="AA23" s="49" t="str" cm="1">
        <f t="array" ref="AA23">IF(INDEX(Templates!$I$2:$FP$150,ROW()-ROW(AA$21)+1, MATCH(AA$17,Templates!$I$1:GB$1,0))="","",INDEX(Templates!$I$2:$FP$150,ROW()-ROW(AA$21)+1, MATCH(AA$17,Templates!$I$1:GB$1,0)))</f>
        <v>RMD 1</v>
      </c>
      <c r="AB23" s="49" t="str" cm="1">
        <f t="array" ref="AB23">IF(INDEX(Templates!$I$2:$FP$150,ROW()-ROW(AB$21)+1, MATCH(AB$17,Templates!$I$1:GC$1,0))="","",INDEX(Templates!$I$2:$FP$150,ROW()-ROW(AB$21)+1, MATCH(AB$17,Templates!$I$1:GC$1,0)))</f>
        <v>RMD 1</v>
      </c>
      <c r="AC23" s="49" t="str" cm="1">
        <f t="array" ref="AC23">IF(INDEX(Templates!$I$2:$FP$150,ROW()-ROW(AC$21)+1, MATCH(AC$17,Templates!$I$1:GD$1,0))="","",INDEX(Templates!$I$2:$FP$150,ROW()-ROW(AC$21)+1, MATCH(AC$17,Templates!$I$1:GD$1,0)))</f>
        <v>RMD 1</v>
      </c>
      <c r="AD23" s="49" t="str" cm="1">
        <f t="array" ref="AD23">IF(INDEX(Templates!$I$2:$FP$150,ROW()-ROW(AD$21)+1, MATCH(AD$17,Templates!$I$1:GE$1,0))="","",INDEX(Templates!$I$2:$FP$150,ROW()-ROW(AD$21)+1, MATCH(AD$17,Templates!$I$1:GE$1,0)))</f>
        <v>RMD 1</v>
      </c>
      <c r="AE23" s="49" t="str" cm="1">
        <f t="array" ref="AE23">IF(INDEX(Templates!$I$2:$FP$150,ROW()-ROW(AE$21)+1, MATCH(AE$17,Templates!$I$1:GF$1,0))="","",INDEX(Templates!$I$2:$FP$150,ROW()-ROW(AE$21)+1, MATCH(AE$17,Templates!$I$1:GF$1,0)))</f>
        <v>RMD 1</v>
      </c>
      <c r="AF23" s="49" t="str" cm="1">
        <f t="array" ref="AF23">IF(INDEX(Templates!$I$2:$FP$150,ROW()-ROW(AF$21)+1, MATCH(AF$17,Templates!$I$1:GG$1,0))="","",INDEX(Templates!$I$2:$FP$150,ROW()-ROW(AF$21)+1, MATCH(AF$17,Templates!$I$1:GG$1,0)))</f>
        <v>RMD 1</v>
      </c>
    </row>
    <row r="24" spans="1:32" s="18" customFormat="1">
      <c r="A24" s="35" t="s">
        <v>374</v>
      </c>
      <c r="B24" s="6" t="s">
        <v>378</v>
      </c>
      <c r="C24" s="60" t="str" cm="1">
        <f t="array" ref="C24">IF(INDEX(Templates!A$2:A$151,ROW()-ROW($21:$21)+1)="","",INDEX(Templates!A$2:A$151,ROW()-ROW($21:$21)+1))</f>
        <v>JSON_PATH:buildings[0]</v>
      </c>
      <c r="D24" s="60" t="str" cm="1">
        <f t="array" ref="D24">IF(INDEX(Templates!B$2:B$151,ROW()-ROW($21:$21)+1)="","",INDEX(Templates!B$2:B$151,ROW()-ROW($21:$21)+1))</f>
        <v>id</v>
      </c>
      <c r="E24" s="60" t="str" cm="1">
        <f t="array" ref="E24">IF(INDEX(Templates!C$2:C$151,ROW()-ROW($21:$21)+1)="","",INDEX(Templates!C$2:C$151,ROW()-ROW($21:$21)+1))</f>
        <v/>
      </c>
      <c r="F24" s="119" t="str" cm="1">
        <f t="array" ref="F24">IF(INDEX(Templates!D$2:D$151,ROW()-ROW($21:$21)+1)="","",INDEX(Templates!D$2:D$151,ROW()-ROW($21:$21)+1))</f>
        <v/>
      </c>
      <c r="G24" s="107" t="str" cm="1">
        <f t="array" ref="G24">IF(INDEX(Templates!E$2:E$151,ROW()-ROW($21:$21)+1)="","",INDEX(Templates!E$2:E$151,ROW()-ROW($21:$21)+1))</f>
        <v>Building</v>
      </c>
      <c r="H24" s="62" t="str" cm="1">
        <f t="array" ref="H24">IF(INDEX(Templates!F$2:F$151,ROW()-ROW($21:$21)+1)="","",INDEX(Templates!F$2:F$151,ROW()-ROW($21:$21)+1))</f>
        <v>Building 1</v>
      </c>
      <c r="I24" s="62" t="str" cm="1">
        <f t="array" ref="I24">IF(INDEX(Templates!G$2:G$151,ROW()-ROW($21:$21)+1)="","",INDEX(Templates!G$2:G$151,ROW()-ROW($21:$21)+1))</f>
        <v>ASHRAE229 1</v>
      </c>
      <c r="J24" s="62" t="str" cm="1">
        <f t="array" ref="J24">IF(INDEX(Templates!H$2:H$151,ROW()-ROW($21:$21)+1)="","",INDEX(Templates!H$2:H$151,ROW()-ROW($21:$21)+1))</f>
        <v>id</v>
      </c>
      <c r="K24" s="63" t="str" cm="1">
        <f t="array" ref="K24">IF(INDEX(Templates!I$2:I$151,ROW()-ROW($21:$21)+1)="","",INDEX(Templates!I$2:I$151,ROW()-ROW($21:$21)+1))</f>
        <v/>
      </c>
      <c r="L24" s="63" t="str" cm="1">
        <f t="array" ref="L24">IF(INDEX(Templates!J$2:J$151,ROW()-ROW($21:$21)+1)="","",INDEX(Templates!J$2:J$151,ROW()-ROW($21:$21)+1))</f>
        <v/>
      </c>
      <c r="M24" s="49" t="str" cm="1">
        <f t="array" ref="M24">IF(INDEX(Templates!$I$2:$FP$150,ROW()-ROW(M$21)+1, MATCH(M$17,Templates!$I$1:FP$1,0))="","",INDEX(Templates!$I$2:$FP$150,ROW()-ROW(M$21)+1, MATCH(M$17,Templates!$I$1:FP$1,0)))</f>
        <v>Building 1</v>
      </c>
      <c r="N24" s="49" t="str" cm="1">
        <f t="array" ref="N24">IF(INDEX(Templates!$I$2:$FP$150,ROW()-ROW(N$21)+1, MATCH(N$17,Templates!$I$1:FQ$1,0))="","",INDEX(Templates!$I$2:$FP$150,ROW()-ROW(N$21)+1, MATCH(N$17,Templates!$I$1:FQ$1,0)))</f>
        <v>Building 1</v>
      </c>
      <c r="O24" s="49" t="str" cm="1">
        <f t="array" ref="O24">IF(INDEX(Templates!$I$2:$FP$150,ROW()-ROW(O$21)+1, MATCH(O$17,Templates!$I$1:FR$1,0))="","",INDEX(Templates!$I$2:$FP$150,ROW()-ROW(O$21)+1, MATCH(O$17,Templates!$I$1:FR$1,0)))</f>
        <v>Building 1</v>
      </c>
      <c r="P24" s="49" t="str" cm="1">
        <f t="array" ref="P24">IF(INDEX(Templates!$I$2:$FP$150,ROW()-ROW(P$21)+1, MATCH(P$17,Templates!$I$1:FS$1,0))="","",INDEX(Templates!$I$2:$FP$150,ROW()-ROW(P$21)+1, MATCH(P$17,Templates!$I$1:FS$1,0)))</f>
        <v>Building 1</v>
      </c>
      <c r="Q24" s="49" t="str" cm="1">
        <f t="array" ref="Q24">IF(INDEX(Templates!$I$2:$FP$150,ROW()-ROW(Q$21)+1, MATCH(Q$17,Templates!$I$1:FT$1,0))="","",INDEX(Templates!$I$2:$FP$150,ROW()-ROW(Q$21)+1, MATCH(Q$17,Templates!$I$1:FT$1,0)))</f>
        <v>Building 1</v>
      </c>
      <c r="R24" s="49" t="str" cm="1">
        <f t="array" ref="R24">IF(INDEX(Templates!$I$2:$FP$150,ROW()-ROW(R$21)+1, MATCH(R$17,Templates!$I$1:FU$1,0))="","",INDEX(Templates!$I$2:$FP$150,ROW()-ROW(R$21)+1, MATCH(R$17,Templates!$I$1:FU$1,0)))</f>
        <v>Building 1</v>
      </c>
      <c r="S24" s="49" t="str" cm="1">
        <f t="array" ref="S24">IF(INDEX(Templates!$I$2:$FP$150,ROW()-ROW(S$21)+1, MATCH(S$17,Templates!$I$1:FT$1,0))="","",INDEX(Templates!$I$2:$FP$150,ROW()-ROW(S$21)+1, MATCH(S$17,Templates!$I$1:FT$1,0)))</f>
        <v>Building 1</v>
      </c>
      <c r="T24" s="49" t="str" cm="1">
        <f t="array" ref="T24">IF(INDEX(Templates!$I$2:$FP$150,ROW()-ROW(T$21)+1, MATCH(T$17,Templates!$I$1:FU$1,0))="","",INDEX(Templates!$I$2:$FP$150,ROW()-ROW(T$21)+1, MATCH(T$17,Templates!$I$1:FU$1,0)))</f>
        <v>Building 1</v>
      </c>
      <c r="U24" s="49" t="str" cm="1">
        <f t="array" ref="U24">IF(INDEX(Templates!$I$2:$FP$150,ROW()-ROW(U$21)+1, MATCH(U$17,Templates!$I$1:FV$1,0))="","",INDEX(Templates!$I$2:$FP$150,ROW()-ROW(U$21)+1, MATCH(U$17,Templates!$I$1:FV$1,0)))</f>
        <v>Building 1</v>
      </c>
      <c r="V24" s="49" t="str" cm="1">
        <f t="array" ref="V24">IF(INDEX(Templates!$I$2:$FP$150,ROW()-ROW(V$21)+1, MATCH(V$17,Templates!$I$1:FW$1,0))="","",INDEX(Templates!$I$2:$FP$150,ROW()-ROW(V$21)+1, MATCH(V$17,Templates!$I$1:FW$1,0)))</f>
        <v>Building 1</v>
      </c>
      <c r="W24" s="49" t="str" cm="1">
        <f t="array" ref="W24">IF(INDEX(Templates!$I$2:$FP$150,ROW()-ROW(W$21)+1, MATCH(W$17,Templates!$I$1:FX$1,0))="","",INDEX(Templates!$I$2:$FP$150,ROW()-ROW(W$21)+1, MATCH(W$17,Templates!$I$1:FX$1,0)))</f>
        <v>Building 1</v>
      </c>
      <c r="X24" s="49" t="str" cm="1">
        <f t="array" ref="X24">IF(INDEX(Templates!$I$2:$FP$150,ROW()-ROW(X$21)+1, MATCH(X$17,Templates!$I$1:FY$1,0))="","",INDEX(Templates!$I$2:$FP$150,ROW()-ROW(X$21)+1, MATCH(X$17,Templates!$I$1:FY$1,0)))</f>
        <v>Building 1</v>
      </c>
      <c r="Y24" s="49" t="str" cm="1">
        <f t="array" ref="Y24">IF(INDEX(Templates!$I$2:$FP$150,ROW()-ROW(Y$21)+1, MATCH(Y$17,Templates!$I$1:FZ$1,0))="","",INDEX(Templates!$I$2:$FP$150,ROW()-ROW(Y$21)+1, MATCH(Y$17,Templates!$I$1:FZ$1,0)))</f>
        <v>Building 1</v>
      </c>
      <c r="Z24" s="49" t="str" cm="1">
        <f t="array" ref="Z24">IF(INDEX(Templates!$I$2:$FP$150,ROW()-ROW(Z$21)+1, MATCH(Z$17,Templates!$I$1:GA$1,0))="","",INDEX(Templates!$I$2:$FP$150,ROW()-ROW(Z$21)+1, MATCH(Z$17,Templates!$I$1:GA$1,0)))</f>
        <v>Building 1</v>
      </c>
      <c r="AA24" s="49" t="str" cm="1">
        <f t="array" ref="AA24">IF(INDEX(Templates!$I$2:$FP$150,ROW()-ROW(AA$21)+1, MATCH(AA$17,Templates!$I$1:GB$1,0))="","",INDEX(Templates!$I$2:$FP$150,ROW()-ROW(AA$21)+1, MATCH(AA$17,Templates!$I$1:GB$1,0)))</f>
        <v>Building 1</v>
      </c>
      <c r="AB24" s="49" t="str" cm="1">
        <f t="array" ref="AB24">IF(INDEX(Templates!$I$2:$FP$150,ROW()-ROW(AB$21)+1, MATCH(AB$17,Templates!$I$1:GC$1,0))="","",INDEX(Templates!$I$2:$FP$150,ROW()-ROW(AB$21)+1, MATCH(AB$17,Templates!$I$1:GC$1,0)))</f>
        <v>Building 1</v>
      </c>
      <c r="AC24" s="49" t="str" cm="1">
        <f t="array" ref="AC24">IF(INDEX(Templates!$I$2:$FP$150,ROW()-ROW(AC$21)+1, MATCH(AC$17,Templates!$I$1:GD$1,0))="","",INDEX(Templates!$I$2:$FP$150,ROW()-ROW(AC$21)+1, MATCH(AC$17,Templates!$I$1:GD$1,0)))</f>
        <v>Building 1</v>
      </c>
      <c r="AD24" s="49" t="str" cm="1">
        <f t="array" ref="AD24">IF(INDEX(Templates!$I$2:$FP$150,ROW()-ROW(AD$21)+1, MATCH(AD$17,Templates!$I$1:GE$1,0))="","",INDEX(Templates!$I$2:$FP$150,ROW()-ROW(AD$21)+1, MATCH(AD$17,Templates!$I$1:GE$1,0)))</f>
        <v>Building 1</v>
      </c>
      <c r="AE24" s="49" t="str" cm="1">
        <f t="array" ref="AE24">IF(INDEX(Templates!$I$2:$FP$150,ROW()-ROW(AE$21)+1, MATCH(AE$17,Templates!$I$1:GF$1,0))="","",INDEX(Templates!$I$2:$FP$150,ROW()-ROW(AE$21)+1, MATCH(AE$17,Templates!$I$1:GF$1,0)))</f>
        <v>Building 1</v>
      </c>
      <c r="AF24" s="49" t="str" cm="1">
        <f t="array" ref="AF24">IF(INDEX(Templates!$I$2:$FP$150,ROW()-ROW(AF$21)+1, MATCH(AF$17,Templates!$I$1:GG$1,0))="","",INDEX(Templates!$I$2:$FP$150,ROW()-ROW(AF$21)+1, MATCH(AF$17,Templates!$I$1:GG$1,0)))</f>
        <v>Building 1</v>
      </c>
    </row>
    <row r="25" spans="1:32" s="18" customFormat="1">
      <c r="A25" s="35" t="s">
        <v>374</v>
      </c>
      <c r="B25" s="6" t="s">
        <v>378</v>
      </c>
      <c r="C25" s="60" t="str" cm="1">
        <f t="array" ref="C25">IF(INDEX(Templates!A$2:A$151,ROW()-ROW($21:$21)+1)="","",INDEX(Templates!A$2:A$151,ROW()-ROW($21:$21)+1))</f>
        <v>JSON_PATH:buildings[0]</v>
      </c>
      <c r="D25" s="60" t="str" cm="1">
        <f t="array" ref="D25">IF(INDEX(Templates!B$2:B$151,ROW()-ROW($21:$21)+1)="","",INDEX(Templates!B$2:B$151,ROW()-ROW($21:$21)+1))</f>
        <v>building_open_schedule</v>
      </c>
      <c r="E25" s="60" t="str" cm="1">
        <f t="array" ref="E25">IF(INDEX(Templates!C$2:C$151,ROW()-ROW($21:$21)+1)="","",INDEX(Templates!C$2:C$151,ROW()-ROW($21:$21)+1))</f>
        <v/>
      </c>
      <c r="F25" s="119" t="str" cm="1">
        <f t="array" ref="F25">IF(INDEX(Templates!D$2:D$151,ROW()-ROW($21:$21)+1)="","",INDEX(Templates!D$2:D$151,ROW()-ROW($21:$21)+1))</f>
        <v/>
      </c>
      <c r="G25" s="107" t="str" cm="1">
        <f t="array" ref="G25">IF(INDEX(Templates!E$2:E$151,ROW()-ROW($21:$21)+1)="","",INDEX(Templates!E$2:E$151,ROW()-ROW($21:$21)+1))</f>
        <v>Building</v>
      </c>
      <c r="H25" s="62" t="str" cm="1">
        <f t="array" ref="H25">IF(INDEX(Templates!F$2:F$151,ROW()-ROW($21:$21)+1)="","",INDEX(Templates!F$2:F$151,ROW()-ROW($21:$21)+1))</f>
        <v>Building 1</v>
      </c>
      <c r="I25" s="62" t="str" cm="1">
        <f t="array" ref="I25">IF(INDEX(Templates!G$2:G$151,ROW()-ROW($21:$21)+1)="","",INDEX(Templates!G$2:G$151,ROW()-ROW($21:$21)+1))</f>
        <v>ASHRAE229 1</v>
      </c>
      <c r="J25" s="62" t="str" cm="1">
        <f t="array" ref="J25">IF(INDEX(Templates!H$2:H$151,ROW()-ROW($21:$21)+1)="","",INDEX(Templates!H$2:H$151,ROW()-ROW($21:$21)+1))</f>
        <v>building_open_schedule</v>
      </c>
      <c r="K25" s="63" t="str" cm="1">
        <f t="array" ref="K25">IF(INDEX(Templates!I$2:I$151,ROW()-ROW($21:$21)+1)="","",INDEX(Templates!I$2:I$151,ROW()-ROW($21:$21)+1))</f>
        <v/>
      </c>
      <c r="L25" s="63" t="str" cm="1">
        <f t="array" ref="L25">IF(INDEX(Templates!J$2:J$151,ROW()-ROW($21:$21)+1)="","",INDEX(Templates!J$2:J$151,ROW()-ROW($21:$21)+1))</f>
        <v/>
      </c>
      <c r="M25" s="49" t="str" cm="1">
        <f t="array" ref="M25">IF(INDEX(Templates!$I$2:$FP$150,ROW()-ROW(M$21)+1, MATCH(M$17,Templates!$I$1:FP$1,0))="","",INDEX(Templates!$I$2:$FP$150,ROW()-ROW(M$21)+1, MATCH(M$17,Templates!$I$1:FP$1,0)))</f>
        <v>Required Building Schedule 1</v>
      </c>
      <c r="N25" s="49" t="str" cm="1">
        <f t="array" ref="N25">IF(INDEX(Templates!$I$2:$FP$150,ROW()-ROW(N$21)+1, MATCH(N$17,Templates!$I$1:FQ$1,0))="","",INDEX(Templates!$I$2:$FP$150,ROW()-ROW(N$21)+1, MATCH(N$17,Templates!$I$1:FQ$1,0)))</f>
        <v>Required Building Schedule 1</v>
      </c>
      <c r="O25" s="49" t="str" cm="1">
        <f t="array" ref="O25">IF(INDEX(Templates!$I$2:$FP$150,ROW()-ROW(O$21)+1, MATCH(O$17,Templates!$I$1:FR$1,0))="","",INDEX(Templates!$I$2:$FP$150,ROW()-ROW(O$21)+1, MATCH(O$17,Templates!$I$1:FR$1,0)))</f>
        <v>Required Building Schedule 1</v>
      </c>
      <c r="P25" s="49" t="str" cm="1">
        <f t="array" ref="P25">IF(INDEX(Templates!$I$2:$FP$150,ROW()-ROW(P$21)+1, MATCH(P$17,Templates!$I$1:FS$1,0))="","",INDEX(Templates!$I$2:$FP$150,ROW()-ROW(P$21)+1, MATCH(P$17,Templates!$I$1:FS$1,0)))</f>
        <v>Required Building Schedule 1</v>
      </c>
      <c r="Q25" s="49" t="str" cm="1">
        <f t="array" ref="Q25">IF(INDEX(Templates!$I$2:$FP$150,ROW()-ROW(Q$21)+1, MATCH(Q$17,Templates!$I$1:FT$1,0))="","",INDEX(Templates!$I$2:$FP$150,ROW()-ROW(Q$21)+1, MATCH(Q$17,Templates!$I$1:FT$1,0)))</f>
        <v>Required Building Schedule 1</v>
      </c>
      <c r="R25" s="49" t="str" cm="1">
        <f t="array" ref="R25">IF(INDEX(Templates!$I$2:$FP$150,ROW()-ROW(R$21)+1, MATCH(R$17,Templates!$I$1:FU$1,0))="","",INDEX(Templates!$I$2:$FP$150,ROW()-ROW(R$21)+1, MATCH(R$17,Templates!$I$1:FU$1,0)))</f>
        <v>Required Building Schedule 1</v>
      </c>
      <c r="S25" s="49" t="str" cm="1">
        <f t="array" ref="S25">IF(INDEX(Templates!$I$2:$FP$150,ROW()-ROW(S$21)+1, MATCH(S$17,Templates!$I$1:FT$1,0))="","",INDEX(Templates!$I$2:$FP$150,ROW()-ROW(S$21)+1, MATCH(S$17,Templates!$I$1:FT$1,0)))</f>
        <v>Required Building Schedule 1</v>
      </c>
      <c r="T25" s="49" t="str" cm="1">
        <f t="array" ref="T25">IF(INDEX(Templates!$I$2:$FP$150,ROW()-ROW(T$21)+1, MATCH(T$17,Templates!$I$1:FU$1,0))="","",INDEX(Templates!$I$2:$FP$150,ROW()-ROW(T$21)+1, MATCH(T$17,Templates!$I$1:FU$1,0)))</f>
        <v>Required Building Schedule 1</v>
      </c>
      <c r="U25" s="49" t="str" cm="1">
        <f t="array" ref="U25">IF(INDEX(Templates!$I$2:$FP$150,ROW()-ROW(U$21)+1, MATCH(U$17,Templates!$I$1:FV$1,0))="","",INDEX(Templates!$I$2:$FP$150,ROW()-ROW(U$21)+1, MATCH(U$17,Templates!$I$1:FV$1,0)))</f>
        <v>Required Building Schedule 1</v>
      </c>
      <c r="V25" s="49" t="str" cm="1">
        <f t="array" ref="V25">IF(INDEX(Templates!$I$2:$FP$150,ROW()-ROW(V$21)+1, MATCH(V$17,Templates!$I$1:FW$1,0))="","",INDEX(Templates!$I$2:$FP$150,ROW()-ROW(V$21)+1, MATCH(V$17,Templates!$I$1:FW$1,0)))</f>
        <v>Required Building Schedule 1</v>
      </c>
      <c r="W25" s="49" t="str" cm="1">
        <f t="array" ref="W25">IF(INDEX(Templates!$I$2:$FP$150,ROW()-ROW(W$21)+1, MATCH(W$17,Templates!$I$1:FX$1,0))="","",INDEX(Templates!$I$2:$FP$150,ROW()-ROW(W$21)+1, MATCH(W$17,Templates!$I$1:FX$1,0)))</f>
        <v>Required Building Schedule 1</v>
      </c>
      <c r="X25" s="49" t="str" cm="1">
        <f t="array" ref="X25">IF(INDEX(Templates!$I$2:$FP$150,ROW()-ROW(X$21)+1, MATCH(X$17,Templates!$I$1:FY$1,0))="","",INDEX(Templates!$I$2:$FP$150,ROW()-ROW(X$21)+1, MATCH(X$17,Templates!$I$1:FY$1,0)))</f>
        <v>Required Building Schedule 1</v>
      </c>
      <c r="Y25" s="49" t="str" cm="1">
        <f t="array" ref="Y25">IF(INDEX(Templates!$I$2:$FP$150,ROW()-ROW(Y$21)+1, MATCH(Y$17,Templates!$I$1:FZ$1,0))="","",INDEX(Templates!$I$2:$FP$150,ROW()-ROW(Y$21)+1, MATCH(Y$17,Templates!$I$1:FZ$1,0)))</f>
        <v>Required Building Schedule 1</v>
      </c>
      <c r="Z25" s="49" t="str" cm="1">
        <f t="array" ref="Z25">IF(INDEX(Templates!$I$2:$FP$150,ROW()-ROW(Z$21)+1, MATCH(Z$17,Templates!$I$1:GA$1,0))="","",INDEX(Templates!$I$2:$FP$150,ROW()-ROW(Z$21)+1, MATCH(Z$17,Templates!$I$1:GA$1,0)))</f>
        <v>Required Building Schedule 1</v>
      </c>
      <c r="AA25" s="49" t="str" cm="1">
        <f t="array" ref="AA25">IF(INDEX(Templates!$I$2:$FP$150,ROW()-ROW(AA$21)+1, MATCH(AA$17,Templates!$I$1:GB$1,0))="","",INDEX(Templates!$I$2:$FP$150,ROW()-ROW(AA$21)+1, MATCH(AA$17,Templates!$I$1:GB$1,0)))</f>
        <v>Required Building Schedule 1</v>
      </c>
      <c r="AB25" s="49" t="str" cm="1">
        <f t="array" ref="AB25">IF(INDEX(Templates!$I$2:$FP$150,ROW()-ROW(AB$21)+1, MATCH(AB$17,Templates!$I$1:GC$1,0))="","",INDEX(Templates!$I$2:$FP$150,ROW()-ROW(AB$21)+1, MATCH(AB$17,Templates!$I$1:GC$1,0)))</f>
        <v>Required Building Schedule 1</v>
      </c>
      <c r="AC25" s="49" t="str" cm="1">
        <f t="array" ref="AC25">IF(INDEX(Templates!$I$2:$FP$150,ROW()-ROW(AC$21)+1, MATCH(AC$17,Templates!$I$1:GD$1,0))="","",INDEX(Templates!$I$2:$FP$150,ROW()-ROW(AC$21)+1, MATCH(AC$17,Templates!$I$1:GD$1,0)))</f>
        <v>Required Building Schedule 1</v>
      </c>
      <c r="AD25" s="49" t="str" cm="1">
        <f t="array" ref="AD25">IF(INDEX(Templates!$I$2:$FP$150,ROW()-ROW(AD$21)+1, MATCH(AD$17,Templates!$I$1:GE$1,0))="","",INDEX(Templates!$I$2:$FP$150,ROW()-ROW(AD$21)+1, MATCH(AD$17,Templates!$I$1:GE$1,0)))</f>
        <v>Required Building Schedule 1</v>
      </c>
      <c r="AE25" s="49" t="str" cm="1">
        <f t="array" ref="AE25">IF(INDEX(Templates!$I$2:$FP$150,ROW()-ROW(AE$21)+1, MATCH(AE$17,Templates!$I$1:GF$1,0))="","",INDEX(Templates!$I$2:$FP$150,ROW()-ROW(AE$21)+1, MATCH(AE$17,Templates!$I$1:GF$1,0)))</f>
        <v>Required Building Schedule 1</v>
      </c>
      <c r="AF25" s="49" t="str" cm="1">
        <f t="array" ref="AF25">IF(INDEX(Templates!$I$2:$FP$150,ROW()-ROW(AF$21)+1, MATCH(AF$17,Templates!$I$1:GG$1,0))="","",INDEX(Templates!$I$2:$FP$150,ROW()-ROW(AF$21)+1, MATCH(AF$17,Templates!$I$1:GG$1,0)))</f>
        <v>Required Building Schedule 1</v>
      </c>
    </row>
    <row r="26" spans="1:32" s="18" customFormat="1">
      <c r="A26" s="35" t="s">
        <v>374</v>
      </c>
      <c r="B26" s="6" t="s">
        <v>378</v>
      </c>
      <c r="C26" s="60" t="str" cm="1">
        <f t="array" ref="C26">IF(INDEX(Templates!A$2:A$151,ROW()-ROW($21:$21)+1)="","",INDEX(Templates!A$2:A$151,ROW()-ROW($21:$21)+1))</f>
        <v>JSON_PATH: building_segments[0]</v>
      </c>
      <c r="D26" s="60" t="str" cm="1">
        <f t="array" ref="D26">IF(INDEX(Templates!B$2:B$151,ROW()-ROW($21:$21)+1)="","",INDEX(Templates!B$2:B$151,ROW()-ROW($21:$21)+1))</f>
        <v>id</v>
      </c>
      <c r="E26" s="60" t="str" cm="1">
        <f t="array" ref="E26">IF(INDEX(Templates!C$2:C$151,ROW()-ROW($21:$21)+1)="","",INDEX(Templates!C$2:C$151,ROW()-ROW($21:$21)+1))</f>
        <v/>
      </c>
      <c r="F26" s="119" t="str" cm="1">
        <f t="array" ref="F26">IF(INDEX(Templates!D$2:D$151,ROW()-ROW($21:$21)+1)="","",INDEX(Templates!D$2:D$151,ROW()-ROW($21:$21)+1))</f>
        <v/>
      </c>
      <c r="G26" s="107" t="str" cm="1">
        <f t="array" ref="G26">IF(INDEX(Templates!E$2:E$151,ROW()-ROW($21:$21)+1)="","",INDEX(Templates!E$2:E$151,ROW()-ROW($21:$21)+1))</f>
        <v>BuildingSegment</v>
      </c>
      <c r="H26" s="62" t="str" cm="1">
        <f t="array" ref="H26">IF(INDEX(Templates!F$2:F$151,ROW()-ROW($21:$21)+1)="","",INDEX(Templates!F$2:F$151,ROW()-ROW($21:$21)+1))</f>
        <v>Building Segment 1</v>
      </c>
      <c r="I26" s="62" t="str" cm="1">
        <f t="array" ref="I26">IF(INDEX(Templates!G$2:G$151,ROW()-ROW($21:$21)+1)="","",INDEX(Templates!G$2:G$151,ROW()-ROW($21:$21)+1))</f>
        <v>Building 1</v>
      </c>
      <c r="J26" s="62" t="str" cm="1">
        <f t="array" ref="J26">IF(INDEX(Templates!H$2:H$151,ROW()-ROW($21:$21)+1)="","",INDEX(Templates!H$2:H$151,ROW()-ROW($21:$21)+1))</f>
        <v>id</v>
      </c>
      <c r="K26" s="63" t="str" cm="1">
        <f t="array" ref="K26">IF(INDEX(Templates!I$2:I$151,ROW()-ROW($21:$21)+1)="","",INDEX(Templates!I$2:I$151,ROW()-ROW($21:$21)+1))</f>
        <v/>
      </c>
      <c r="L26" s="63" t="str" cm="1">
        <f t="array" ref="L26">IF(INDEX(Templates!J$2:J$151,ROW()-ROW($21:$21)+1)="","",INDEX(Templates!J$2:J$151,ROW()-ROW($21:$21)+1))</f>
        <v/>
      </c>
      <c r="M26" s="49" t="str" cm="1">
        <f t="array" ref="M26">IF(INDEX(Templates!$I$2:$FP$150,ROW()-ROW(M$21)+1, MATCH(M$17,Templates!$I$1:FP$1,0))="","",INDEX(Templates!$I$2:$FP$150,ROW()-ROW(M$21)+1, MATCH(M$17,Templates!$I$1:FP$1,0)))</f>
        <v>Building Segment 1</v>
      </c>
      <c r="N26" s="49" t="str" cm="1">
        <f t="array" ref="N26">IF(INDEX(Templates!$I$2:$FP$150,ROW()-ROW(N$21)+1, MATCH(N$17,Templates!$I$1:FQ$1,0))="","",INDEX(Templates!$I$2:$FP$150,ROW()-ROW(N$21)+1, MATCH(N$17,Templates!$I$1:FQ$1,0)))</f>
        <v>Building Segment 1</v>
      </c>
      <c r="O26" s="49" t="str" cm="1">
        <f t="array" ref="O26">IF(INDEX(Templates!$I$2:$FP$150,ROW()-ROW(O$21)+1, MATCH(O$17,Templates!$I$1:FR$1,0))="","",INDEX(Templates!$I$2:$FP$150,ROW()-ROW(O$21)+1, MATCH(O$17,Templates!$I$1:FR$1,0)))</f>
        <v>Building Segment 1</v>
      </c>
      <c r="P26" s="49" t="str" cm="1">
        <f t="array" ref="P26">IF(INDEX(Templates!$I$2:$FP$150,ROW()-ROW(P$21)+1, MATCH(P$17,Templates!$I$1:FS$1,0))="","",INDEX(Templates!$I$2:$FP$150,ROW()-ROW(P$21)+1, MATCH(P$17,Templates!$I$1:FS$1,0)))</f>
        <v>Building Segment 1</v>
      </c>
      <c r="Q26" s="49" t="str" cm="1">
        <f t="array" ref="Q26">IF(INDEX(Templates!$I$2:$FP$150,ROW()-ROW(Q$21)+1, MATCH(Q$17,Templates!$I$1:FT$1,0))="","",INDEX(Templates!$I$2:$FP$150,ROW()-ROW(Q$21)+1, MATCH(Q$17,Templates!$I$1:FT$1,0)))</f>
        <v>Building Segment 1</v>
      </c>
      <c r="R26" s="49" t="str" cm="1">
        <f t="array" ref="R26">IF(INDEX(Templates!$I$2:$FP$150,ROW()-ROW(R$21)+1, MATCH(R$17,Templates!$I$1:FU$1,0))="","",INDEX(Templates!$I$2:$FP$150,ROW()-ROW(R$21)+1, MATCH(R$17,Templates!$I$1:FU$1,0)))</f>
        <v>Building Segment 1</v>
      </c>
      <c r="S26" s="49" t="str" cm="1">
        <f t="array" ref="S26">IF(INDEX(Templates!$I$2:$FP$150,ROW()-ROW(S$21)+1, MATCH(S$17,Templates!$I$1:FT$1,0))="","",INDEX(Templates!$I$2:$FP$150,ROW()-ROW(S$21)+1, MATCH(S$17,Templates!$I$1:FT$1,0)))</f>
        <v>Building Segment 1</v>
      </c>
      <c r="T26" s="49" t="str" cm="1">
        <f t="array" ref="T26">IF(INDEX(Templates!$I$2:$FP$150,ROW()-ROW(T$21)+1, MATCH(T$17,Templates!$I$1:FU$1,0))="","",INDEX(Templates!$I$2:$FP$150,ROW()-ROW(T$21)+1, MATCH(T$17,Templates!$I$1:FU$1,0)))</f>
        <v>Building Segment 1</v>
      </c>
      <c r="U26" s="49" t="str" cm="1">
        <f t="array" ref="U26">IF(INDEX(Templates!$I$2:$FP$150,ROW()-ROW(U$21)+1, MATCH(U$17,Templates!$I$1:FV$1,0))="","",INDEX(Templates!$I$2:$FP$150,ROW()-ROW(U$21)+1, MATCH(U$17,Templates!$I$1:FV$1,0)))</f>
        <v>Building Segment 1</v>
      </c>
      <c r="V26" s="49" t="str" cm="1">
        <f t="array" ref="V26">IF(INDEX(Templates!$I$2:$FP$150,ROW()-ROW(V$21)+1, MATCH(V$17,Templates!$I$1:FW$1,0))="","",INDEX(Templates!$I$2:$FP$150,ROW()-ROW(V$21)+1, MATCH(V$17,Templates!$I$1:FW$1,0)))</f>
        <v>Building Segment 1</v>
      </c>
      <c r="W26" s="49" t="str" cm="1">
        <f t="array" ref="W26">IF(INDEX(Templates!$I$2:$FP$150,ROW()-ROW(W$21)+1, MATCH(W$17,Templates!$I$1:FX$1,0))="","",INDEX(Templates!$I$2:$FP$150,ROW()-ROW(W$21)+1, MATCH(W$17,Templates!$I$1:FX$1,0)))</f>
        <v>Building Segment 1</v>
      </c>
      <c r="X26" s="49" t="str" cm="1">
        <f t="array" ref="X26">IF(INDEX(Templates!$I$2:$FP$150,ROW()-ROW(X$21)+1, MATCH(X$17,Templates!$I$1:FY$1,0))="","",INDEX(Templates!$I$2:$FP$150,ROW()-ROW(X$21)+1, MATCH(X$17,Templates!$I$1:FY$1,0)))</f>
        <v>Building Segment 1</v>
      </c>
      <c r="Y26" s="49" t="str" cm="1">
        <f t="array" ref="Y26">IF(INDEX(Templates!$I$2:$FP$150,ROW()-ROW(Y$21)+1, MATCH(Y$17,Templates!$I$1:FZ$1,0))="","",INDEX(Templates!$I$2:$FP$150,ROW()-ROW(Y$21)+1, MATCH(Y$17,Templates!$I$1:FZ$1,0)))</f>
        <v>Building Segment 1</v>
      </c>
      <c r="Z26" s="49" t="str" cm="1">
        <f t="array" ref="Z26">IF(INDEX(Templates!$I$2:$FP$150,ROW()-ROW(Z$21)+1, MATCH(Z$17,Templates!$I$1:GA$1,0))="","",INDEX(Templates!$I$2:$FP$150,ROW()-ROW(Z$21)+1, MATCH(Z$17,Templates!$I$1:GA$1,0)))</f>
        <v>Building Segment 1</v>
      </c>
      <c r="AA26" s="49" t="str" cm="1">
        <f t="array" ref="AA26">IF(INDEX(Templates!$I$2:$FP$150,ROW()-ROW(AA$21)+1, MATCH(AA$17,Templates!$I$1:GB$1,0))="","",INDEX(Templates!$I$2:$FP$150,ROW()-ROW(AA$21)+1, MATCH(AA$17,Templates!$I$1:GB$1,0)))</f>
        <v>Building Segment 1</v>
      </c>
      <c r="AB26" s="49" t="str" cm="1">
        <f t="array" ref="AB26">IF(INDEX(Templates!$I$2:$FP$150,ROW()-ROW(AB$21)+1, MATCH(AB$17,Templates!$I$1:GC$1,0))="","",INDEX(Templates!$I$2:$FP$150,ROW()-ROW(AB$21)+1, MATCH(AB$17,Templates!$I$1:GC$1,0)))</f>
        <v>Building Segment 1</v>
      </c>
      <c r="AC26" s="49" t="str" cm="1">
        <f t="array" ref="AC26">IF(INDEX(Templates!$I$2:$FP$150,ROW()-ROW(AC$21)+1, MATCH(AC$17,Templates!$I$1:GD$1,0))="","",INDEX(Templates!$I$2:$FP$150,ROW()-ROW(AC$21)+1, MATCH(AC$17,Templates!$I$1:GD$1,0)))</f>
        <v>Building Segment 1</v>
      </c>
      <c r="AD26" s="49" t="str" cm="1">
        <f t="array" ref="AD26">IF(INDEX(Templates!$I$2:$FP$150,ROW()-ROW(AD$21)+1, MATCH(AD$17,Templates!$I$1:GE$1,0))="","",INDEX(Templates!$I$2:$FP$150,ROW()-ROW(AD$21)+1, MATCH(AD$17,Templates!$I$1:GE$1,0)))</f>
        <v>Building Segment 1</v>
      </c>
      <c r="AE26" s="49" t="str" cm="1">
        <f t="array" ref="AE26">IF(INDEX(Templates!$I$2:$FP$150,ROW()-ROW(AE$21)+1, MATCH(AE$17,Templates!$I$1:GF$1,0))="","",INDEX(Templates!$I$2:$FP$150,ROW()-ROW(AE$21)+1, MATCH(AE$17,Templates!$I$1:GF$1,0)))</f>
        <v>Building Segment 1</v>
      </c>
      <c r="AF26" s="49" t="str" cm="1">
        <f t="array" ref="AF26">IF(INDEX(Templates!$I$2:$FP$150,ROW()-ROW(AF$21)+1, MATCH(AF$17,Templates!$I$1:GG$1,0))="","",INDEX(Templates!$I$2:$FP$150,ROW()-ROW(AF$21)+1, MATCH(AF$17,Templates!$I$1:GG$1,0)))</f>
        <v>Building Segment 1</v>
      </c>
    </row>
    <row r="27" spans="1:32" s="18" customFormat="1">
      <c r="A27" s="35" t="s">
        <v>374</v>
      </c>
      <c r="B27" s="6" t="s">
        <v>378</v>
      </c>
      <c r="C27" s="60" t="str" cm="1">
        <f t="array" ref="C27">IF(INDEX(Templates!A$2:A$151,ROW()-ROW($21:$21)+1)="","",INDEX(Templates!A$2:A$151,ROW()-ROW($21:$21)+1))</f>
        <v>JSON_PATH:zones[0]</v>
      </c>
      <c r="D27" s="60" t="str" cm="1">
        <f t="array" ref="D27">IF(INDEX(Templates!B$2:B$151,ROW()-ROW($21:$21)+1)="","",INDEX(Templates!B$2:B$151,ROW()-ROW($21:$21)+1))</f>
        <v>id</v>
      </c>
      <c r="E27" s="60" t="str" cm="1">
        <f t="array" ref="E27">IF(INDEX(Templates!C$2:C$151,ROW()-ROW($21:$21)+1)="","",INDEX(Templates!C$2:C$151,ROW()-ROW($21:$21)+1))</f>
        <v/>
      </c>
      <c r="F27" s="119" t="str" cm="1">
        <f t="array" ref="F27">IF(INDEX(Templates!D$2:D$151,ROW()-ROW($21:$21)+1)="","",INDEX(Templates!D$2:D$151,ROW()-ROW($21:$21)+1))</f>
        <v/>
      </c>
      <c r="G27" s="107" t="str" cm="1">
        <f t="array" ref="G27">IF(INDEX(Templates!E$2:E$151,ROW()-ROW($21:$21)+1)="","",INDEX(Templates!E$2:E$151,ROW()-ROW($21:$21)+1))</f>
        <v>Zone</v>
      </c>
      <c r="H27" s="62" t="str" cm="1">
        <f t="array" ref="H27">IF(INDEX(Templates!F$2:F$151,ROW()-ROW($21:$21)+1)="","",INDEX(Templates!F$2:F$151,ROW()-ROW($21:$21)+1))</f>
        <v>Zone 1</v>
      </c>
      <c r="I27" s="62" t="str" cm="1">
        <f t="array" ref="I27">IF(INDEX(Templates!G$2:G$151,ROW()-ROW($21:$21)+1)="","",INDEX(Templates!G$2:G$151,ROW()-ROW($21:$21)+1))</f>
        <v>Building Segment 1</v>
      </c>
      <c r="J27" s="62" t="str" cm="1">
        <f t="array" ref="J27">IF(INDEX(Templates!H$2:H$151,ROW()-ROW($21:$21)+1)="","",INDEX(Templates!H$2:H$151,ROW()-ROW($21:$21)+1))</f>
        <v>id</v>
      </c>
      <c r="K27" s="63" t="str" cm="1">
        <f t="array" ref="K27">IF(INDEX(Templates!I$2:I$151,ROW()-ROW($21:$21)+1)="","",INDEX(Templates!I$2:I$151,ROW()-ROW($21:$21)+1))</f>
        <v/>
      </c>
      <c r="L27" s="63" t="str" cm="1">
        <f t="array" ref="L27">IF(INDEX(Templates!J$2:J$151,ROW()-ROW($21:$21)+1)="","",INDEX(Templates!J$2:J$151,ROW()-ROW($21:$21)+1))</f>
        <v/>
      </c>
      <c r="M27" s="49" t="str" cm="1">
        <f t="array" ref="M27">IF(INDEX(Templates!$I$2:$FP$150,ROW()-ROW(M$21)+1, MATCH(M$17,Templates!$I$1:FP$1,0))="","",INDEX(Templates!$I$2:$FP$150,ROW()-ROW(M$21)+1, MATCH(M$17,Templates!$I$1:FP$1,0)))</f>
        <v>Thermal Zone 1</v>
      </c>
      <c r="N27" s="49" t="str" cm="1">
        <f t="array" ref="N27">IF(INDEX(Templates!$I$2:$FP$150,ROW()-ROW(N$21)+1, MATCH(N$17,Templates!$I$1:FQ$1,0))="","",INDEX(Templates!$I$2:$FP$150,ROW()-ROW(N$21)+1, MATCH(N$17,Templates!$I$1:FQ$1,0)))</f>
        <v>Thermal Zone 1</v>
      </c>
      <c r="O27" s="49" t="str" cm="1">
        <f t="array" ref="O27">IF(INDEX(Templates!$I$2:$FP$150,ROW()-ROW(O$21)+1, MATCH(O$17,Templates!$I$1:FR$1,0))="","",INDEX(Templates!$I$2:$FP$150,ROW()-ROW(O$21)+1, MATCH(O$17,Templates!$I$1:FR$1,0)))</f>
        <v>Thermal Zone 1</v>
      </c>
      <c r="P27" s="49" t="str" cm="1">
        <f t="array" ref="P27">IF(INDEX(Templates!$I$2:$FP$150,ROW()-ROW(P$21)+1, MATCH(P$17,Templates!$I$1:FS$1,0))="","",INDEX(Templates!$I$2:$FP$150,ROW()-ROW(P$21)+1, MATCH(P$17,Templates!$I$1:FS$1,0)))</f>
        <v>Thermal Zone 1</v>
      </c>
      <c r="Q27" s="49" t="str" cm="1">
        <f t="array" ref="Q27">IF(INDEX(Templates!$I$2:$FP$150,ROW()-ROW(Q$21)+1, MATCH(Q$17,Templates!$I$1:FT$1,0))="","",INDEX(Templates!$I$2:$FP$150,ROW()-ROW(Q$21)+1, MATCH(Q$17,Templates!$I$1:FT$1,0)))</f>
        <v>Thermal Zone 1</v>
      </c>
      <c r="R27" s="49" t="str" cm="1">
        <f t="array" ref="R27">IF(INDEX(Templates!$I$2:$FP$150,ROW()-ROW(R$21)+1, MATCH(R$17,Templates!$I$1:FU$1,0))="","",INDEX(Templates!$I$2:$FP$150,ROW()-ROW(R$21)+1, MATCH(R$17,Templates!$I$1:FU$1,0)))</f>
        <v>Thermal Zone 1</v>
      </c>
      <c r="S27" s="49" t="str" cm="1">
        <f t="array" ref="S27">IF(INDEX(Templates!$I$2:$FP$150,ROW()-ROW(S$21)+1, MATCH(S$17,Templates!$I$1:FT$1,0))="","",INDEX(Templates!$I$2:$FP$150,ROW()-ROW(S$21)+1, MATCH(S$17,Templates!$I$1:FT$1,0)))</f>
        <v>Thermal Zone 1</v>
      </c>
      <c r="T27" s="49" t="str" cm="1">
        <f t="array" ref="T27">IF(INDEX(Templates!$I$2:$FP$150,ROW()-ROW(T$21)+1, MATCH(T$17,Templates!$I$1:FU$1,0))="","",INDEX(Templates!$I$2:$FP$150,ROW()-ROW(T$21)+1, MATCH(T$17,Templates!$I$1:FU$1,0)))</f>
        <v>Thermal Zone 1</v>
      </c>
      <c r="U27" s="49" t="str" cm="1">
        <f t="array" ref="U27">IF(INDEX(Templates!$I$2:$FP$150,ROW()-ROW(U$21)+1, MATCH(U$17,Templates!$I$1:FV$1,0))="","",INDEX(Templates!$I$2:$FP$150,ROW()-ROW(U$21)+1, MATCH(U$17,Templates!$I$1:FV$1,0)))</f>
        <v>Thermal Zone 1</v>
      </c>
      <c r="V27" s="49" t="str" cm="1">
        <f t="array" ref="V27">IF(INDEX(Templates!$I$2:$FP$150,ROW()-ROW(V$21)+1, MATCH(V$17,Templates!$I$1:FW$1,0))="","",INDEX(Templates!$I$2:$FP$150,ROW()-ROW(V$21)+1, MATCH(V$17,Templates!$I$1:FW$1,0)))</f>
        <v>Thermal Zone 1</v>
      </c>
      <c r="W27" s="49" t="str" cm="1">
        <f t="array" ref="W27">IF(INDEX(Templates!$I$2:$FP$150,ROW()-ROW(W$21)+1, MATCH(W$17,Templates!$I$1:FX$1,0))="","",INDEX(Templates!$I$2:$FP$150,ROW()-ROW(W$21)+1, MATCH(W$17,Templates!$I$1:FX$1,0)))</f>
        <v>Thermal Zone 1</v>
      </c>
      <c r="X27" s="49" t="str" cm="1">
        <f t="array" ref="X27">IF(INDEX(Templates!$I$2:$FP$150,ROW()-ROW(X$21)+1, MATCH(X$17,Templates!$I$1:FY$1,0))="","",INDEX(Templates!$I$2:$FP$150,ROW()-ROW(X$21)+1, MATCH(X$17,Templates!$I$1:FY$1,0)))</f>
        <v>Thermal Zone 1</v>
      </c>
      <c r="Y27" s="49" t="str" cm="1">
        <f t="array" ref="Y27">IF(INDEX(Templates!$I$2:$FP$150,ROW()-ROW(Y$21)+1, MATCH(Y$17,Templates!$I$1:FZ$1,0))="","",INDEX(Templates!$I$2:$FP$150,ROW()-ROW(Y$21)+1, MATCH(Y$17,Templates!$I$1:FZ$1,0)))</f>
        <v>Thermal Zone 1</v>
      </c>
      <c r="Z27" s="49" t="str" cm="1">
        <f t="array" ref="Z27">IF(INDEX(Templates!$I$2:$FP$150,ROW()-ROW(Z$21)+1, MATCH(Z$17,Templates!$I$1:GA$1,0))="","",INDEX(Templates!$I$2:$FP$150,ROW()-ROW(Z$21)+1, MATCH(Z$17,Templates!$I$1:GA$1,0)))</f>
        <v>Thermal Zone 1</v>
      </c>
      <c r="AA27" s="49" t="str" cm="1">
        <f t="array" ref="AA27">IF(INDEX(Templates!$I$2:$FP$150,ROW()-ROW(AA$21)+1, MATCH(AA$17,Templates!$I$1:GB$1,0))="","",INDEX(Templates!$I$2:$FP$150,ROW()-ROW(AA$21)+1, MATCH(AA$17,Templates!$I$1:GB$1,0)))</f>
        <v>Thermal Zone 1</v>
      </c>
      <c r="AB27" s="49" t="str" cm="1">
        <f t="array" ref="AB27">IF(INDEX(Templates!$I$2:$FP$150,ROW()-ROW(AB$21)+1, MATCH(AB$17,Templates!$I$1:GC$1,0))="","",INDEX(Templates!$I$2:$FP$150,ROW()-ROW(AB$21)+1, MATCH(AB$17,Templates!$I$1:GC$1,0)))</f>
        <v>Thermal Zone 1</v>
      </c>
      <c r="AC27" s="49" t="str" cm="1">
        <f t="array" ref="AC27">IF(INDEX(Templates!$I$2:$FP$150,ROW()-ROW(AC$21)+1, MATCH(AC$17,Templates!$I$1:GD$1,0))="","",INDEX(Templates!$I$2:$FP$150,ROW()-ROW(AC$21)+1, MATCH(AC$17,Templates!$I$1:GD$1,0)))</f>
        <v>Thermal Zone 1</v>
      </c>
      <c r="AD27" s="49" t="str" cm="1">
        <f t="array" ref="AD27">IF(INDEX(Templates!$I$2:$FP$150,ROW()-ROW(AD$21)+1, MATCH(AD$17,Templates!$I$1:GE$1,0))="","",INDEX(Templates!$I$2:$FP$150,ROW()-ROW(AD$21)+1, MATCH(AD$17,Templates!$I$1:GE$1,0)))</f>
        <v>Thermal Zone 1</v>
      </c>
      <c r="AE27" s="49" t="str" cm="1">
        <f t="array" ref="AE27">IF(INDEX(Templates!$I$2:$FP$150,ROW()-ROW(AE$21)+1, MATCH(AE$17,Templates!$I$1:GF$1,0))="","",INDEX(Templates!$I$2:$FP$150,ROW()-ROW(AE$21)+1, MATCH(AE$17,Templates!$I$1:GF$1,0)))</f>
        <v>Thermal Zone 1</v>
      </c>
      <c r="AF27" s="49" t="str" cm="1">
        <f t="array" ref="AF27">IF(INDEX(Templates!$I$2:$FP$150,ROW()-ROW(AF$21)+1, MATCH(AF$17,Templates!$I$1:GG$1,0))="","",INDEX(Templates!$I$2:$FP$150,ROW()-ROW(AF$21)+1, MATCH(AF$17,Templates!$I$1:GG$1,0)))</f>
        <v>Thermal Zone 1</v>
      </c>
    </row>
    <row r="28" spans="1:32" s="18" customFormat="1">
      <c r="A28" s="35" t="s">
        <v>374</v>
      </c>
      <c r="B28" s="6" t="s">
        <v>378</v>
      </c>
      <c r="C28" s="60" t="str" cm="1">
        <f t="array" ref="C28">IF(INDEX(Templates!A$2:A$151,ROW()-ROW($21:$21)+1)="","",INDEX(Templates!A$2:A$151,ROW()-ROW($21:$21)+1))</f>
        <v>JSON_PATH:zones[0]</v>
      </c>
      <c r="D28" s="60" t="str" cm="1">
        <f t="array" ref="D28">IF(INDEX(Templates!B$2:B$151,ROW()-ROW($21:$21)+1)="","",INDEX(Templates!B$2:B$151,ROW()-ROW($21:$21)+1))</f>
        <v>thermostat_cooling_setpoint_schedule</v>
      </c>
      <c r="E28" s="60" t="str" cm="1">
        <f t="array" ref="E28">IF(INDEX(Templates!C$2:C$151,ROW()-ROW($21:$21)+1)="","",INDEX(Templates!C$2:C$151,ROW()-ROW($21:$21)+1))</f>
        <v/>
      </c>
      <c r="F28" s="119" t="str" cm="1">
        <f t="array" ref="F28">IF(INDEX(Templates!D$2:D$151,ROW()-ROW($21:$21)+1)="","",INDEX(Templates!D$2:D$151,ROW()-ROW($21:$21)+1))</f>
        <v/>
      </c>
      <c r="G28" s="107" t="str" cm="1">
        <f t="array" ref="G28">IF(INDEX(Templates!E$2:E$151,ROW()-ROW($21:$21)+1)="","",INDEX(Templates!E$2:E$151,ROW()-ROW($21:$21)+1))</f>
        <v>Zone</v>
      </c>
      <c r="H28" s="62" t="str" cm="1">
        <f t="array" ref="H28">IF(INDEX(Templates!F$2:F$151,ROW()-ROW($21:$21)+1)="","",INDEX(Templates!F$2:F$151,ROW()-ROW($21:$21)+1))</f>
        <v>Zone 1</v>
      </c>
      <c r="I28" s="62" t="str" cm="1">
        <f t="array" ref="I28">IF(INDEX(Templates!G$2:G$151,ROW()-ROW($21:$21)+1)="","",INDEX(Templates!G$2:G$151,ROW()-ROW($21:$21)+1))</f>
        <v>Building Segment 1</v>
      </c>
      <c r="J28" s="62" t="str" cm="1">
        <f t="array" ref="J28">IF(INDEX(Templates!H$2:H$151,ROW()-ROW($21:$21)+1)="","",INDEX(Templates!H$2:H$151,ROW()-ROW($21:$21)+1))</f>
        <v>thermostat_cooling_setpoint_schedule</v>
      </c>
      <c r="K28" s="63" t="str" cm="1">
        <f t="array" ref="K28">IF(INDEX(Templates!I$2:I$151,ROW()-ROW($21:$21)+1)="","",INDEX(Templates!I$2:I$151,ROW()-ROW($21:$21)+1))</f>
        <v/>
      </c>
      <c r="L28" s="63" t="str" cm="1">
        <f t="array" ref="L28">IF(INDEX(Templates!J$2:J$151,ROW()-ROW($21:$21)+1)="","",INDEX(Templates!J$2:J$151,ROW()-ROW($21:$21)+1))</f>
        <v/>
      </c>
      <c r="M28" s="49" t="str" cm="1">
        <f t="array" ref="M28">IF(INDEX(Templates!$I$2:$FP$150,ROW()-ROW(M$21)+1, MATCH(M$17,Templates!$I$1:FP$1,0))="","",INDEX(Templates!$I$2:$FP$150,ROW()-ROW(M$21)+1, MATCH(M$17,Templates!$I$1:FP$1,0)))</f>
        <v>Required Cooling Schedule 1</v>
      </c>
      <c r="N28" s="49" t="str" cm="1">
        <f t="array" ref="N28">IF(INDEX(Templates!$I$2:$FP$150,ROW()-ROW(N$21)+1, MATCH(N$17,Templates!$I$1:FQ$1,0))="","",INDEX(Templates!$I$2:$FP$150,ROW()-ROW(N$21)+1, MATCH(N$17,Templates!$I$1:FQ$1,0)))</f>
        <v>Required Cooling Schedule 1</v>
      </c>
      <c r="O28" s="49" t="str" cm="1">
        <f t="array" ref="O28">IF(INDEX(Templates!$I$2:$FP$150,ROW()-ROW(O$21)+1, MATCH(O$17,Templates!$I$1:FR$1,0))="","",INDEX(Templates!$I$2:$FP$150,ROW()-ROW(O$21)+1, MATCH(O$17,Templates!$I$1:FR$1,0)))</f>
        <v>Required Cooling Schedule 1</v>
      </c>
      <c r="P28" s="49" t="str" cm="1">
        <f t="array" ref="P28">IF(INDEX(Templates!$I$2:$FP$150,ROW()-ROW(P$21)+1, MATCH(P$17,Templates!$I$1:FS$1,0))="","",INDEX(Templates!$I$2:$FP$150,ROW()-ROW(P$21)+1, MATCH(P$17,Templates!$I$1:FS$1,0)))</f>
        <v>Required Cooling Schedule 1</v>
      </c>
      <c r="Q28" s="49" t="str" cm="1">
        <f t="array" ref="Q28">IF(INDEX(Templates!$I$2:$FP$150,ROW()-ROW(Q$21)+1, MATCH(Q$17,Templates!$I$1:FT$1,0))="","",INDEX(Templates!$I$2:$FP$150,ROW()-ROW(Q$21)+1, MATCH(Q$17,Templates!$I$1:FT$1,0)))</f>
        <v>Required Cooling Schedule 1</v>
      </c>
      <c r="R28" s="49" t="str" cm="1">
        <f t="array" ref="R28">IF(INDEX(Templates!$I$2:$FP$150,ROW()-ROW(R$21)+1, MATCH(R$17,Templates!$I$1:FU$1,0))="","",INDEX(Templates!$I$2:$FP$150,ROW()-ROW(R$21)+1, MATCH(R$17,Templates!$I$1:FU$1,0)))</f>
        <v>Required Cooling Schedule 1</v>
      </c>
      <c r="S28" s="49" t="str" cm="1">
        <f t="array" ref="S28">IF(INDEX(Templates!$I$2:$FP$150,ROW()-ROW(S$21)+1, MATCH(S$17,Templates!$I$1:FT$1,0))="","",INDEX(Templates!$I$2:$FP$150,ROW()-ROW(S$21)+1, MATCH(S$17,Templates!$I$1:FT$1,0)))</f>
        <v>Required Cooling Schedule 1</v>
      </c>
      <c r="T28" s="49" t="str" cm="1">
        <f t="array" ref="T28">IF(INDEX(Templates!$I$2:$FP$150,ROW()-ROW(T$21)+1, MATCH(T$17,Templates!$I$1:FU$1,0))="","",INDEX(Templates!$I$2:$FP$150,ROW()-ROW(T$21)+1, MATCH(T$17,Templates!$I$1:FU$1,0)))</f>
        <v>Required Cooling Schedule 1</v>
      </c>
      <c r="U28" s="49" t="str" cm="1">
        <f t="array" ref="U28">IF(INDEX(Templates!$I$2:$FP$150,ROW()-ROW(U$21)+1, MATCH(U$17,Templates!$I$1:FV$1,0))="","",INDEX(Templates!$I$2:$FP$150,ROW()-ROW(U$21)+1, MATCH(U$17,Templates!$I$1:FV$1,0)))</f>
        <v>Required Cooling Schedule 1</v>
      </c>
      <c r="V28" s="49" t="str" cm="1">
        <f t="array" ref="V28">IF(INDEX(Templates!$I$2:$FP$150,ROW()-ROW(V$21)+1, MATCH(V$17,Templates!$I$1:FW$1,0))="","",INDEX(Templates!$I$2:$FP$150,ROW()-ROW(V$21)+1, MATCH(V$17,Templates!$I$1:FW$1,0)))</f>
        <v>Required Cooling Schedule 1</v>
      </c>
      <c r="W28" s="49" t="str" cm="1">
        <f t="array" ref="W28">IF(INDEX(Templates!$I$2:$FP$150,ROW()-ROW(W$21)+1, MATCH(W$17,Templates!$I$1:FX$1,0))="","",INDEX(Templates!$I$2:$FP$150,ROW()-ROW(W$21)+1, MATCH(W$17,Templates!$I$1:FX$1,0)))</f>
        <v>Required Cooling Schedule 1</v>
      </c>
      <c r="X28" s="49" t="str" cm="1">
        <f t="array" ref="X28">IF(INDEX(Templates!$I$2:$FP$150,ROW()-ROW(X$21)+1, MATCH(X$17,Templates!$I$1:FY$1,0))="","",INDEX(Templates!$I$2:$FP$150,ROW()-ROW(X$21)+1, MATCH(X$17,Templates!$I$1:FY$1,0)))</f>
        <v>Required Cooling Schedule 1</v>
      </c>
      <c r="Y28" s="49" t="str" cm="1">
        <f t="array" ref="Y28">IF(INDEX(Templates!$I$2:$FP$150,ROW()-ROW(Y$21)+1, MATCH(Y$17,Templates!$I$1:FZ$1,0))="","",INDEX(Templates!$I$2:$FP$150,ROW()-ROW(Y$21)+1, MATCH(Y$17,Templates!$I$1:FZ$1,0)))</f>
        <v>Required Cooling Schedule 1</v>
      </c>
      <c r="Z28" s="49" t="str" cm="1">
        <f t="array" ref="Z28">IF(INDEX(Templates!$I$2:$FP$150,ROW()-ROW(Z$21)+1, MATCH(Z$17,Templates!$I$1:GA$1,0))="","",INDEX(Templates!$I$2:$FP$150,ROW()-ROW(Z$21)+1, MATCH(Z$17,Templates!$I$1:GA$1,0)))</f>
        <v>Required Cooling Schedule 1</v>
      </c>
      <c r="AA28" s="49" t="str" cm="1">
        <f t="array" ref="AA28">IF(INDEX(Templates!$I$2:$FP$150,ROW()-ROW(AA$21)+1, MATCH(AA$17,Templates!$I$1:GB$1,0))="","",INDEX(Templates!$I$2:$FP$150,ROW()-ROW(AA$21)+1, MATCH(AA$17,Templates!$I$1:GB$1,0)))</f>
        <v>Required Cooling Schedule 1</v>
      </c>
      <c r="AB28" s="49" t="str" cm="1">
        <f t="array" ref="AB28">IF(INDEX(Templates!$I$2:$FP$150,ROW()-ROW(AB$21)+1, MATCH(AB$17,Templates!$I$1:GC$1,0))="","",INDEX(Templates!$I$2:$FP$150,ROW()-ROW(AB$21)+1, MATCH(AB$17,Templates!$I$1:GC$1,0)))</f>
        <v>Required Cooling Schedule 1</v>
      </c>
      <c r="AC28" s="49" t="str" cm="1">
        <f t="array" ref="AC28">IF(INDEX(Templates!$I$2:$FP$150,ROW()-ROW(AC$21)+1, MATCH(AC$17,Templates!$I$1:GD$1,0))="","",INDEX(Templates!$I$2:$FP$150,ROW()-ROW(AC$21)+1, MATCH(AC$17,Templates!$I$1:GD$1,0)))</f>
        <v>Required Cooling Schedule 1</v>
      </c>
      <c r="AD28" s="49" t="str" cm="1">
        <f t="array" ref="AD28">IF(INDEX(Templates!$I$2:$FP$150,ROW()-ROW(AD$21)+1, MATCH(AD$17,Templates!$I$1:GE$1,0))="","",INDEX(Templates!$I$2:$FP$150,ROW()-ROW(AD$21)+1, MATCH(AD$17,Templates!$I$1:GE$1,0)))</f>
        <v>Required Cooling Schedule 1</v>
      </c>
      <c r="AE28" s="49" t="str" cm="1">
        <f t="array" ref="AE28">IF(INDEX(Templates!$I$2:$FP$150,ROW()-ROW(AE$21)+1, MATCH(AE$17,Templates!$I$1:GF$1,0))="","",INDEX(Templates!$I$2:$FP$150,ROW()-ROW(AE$21)+1, MATCH(AE$17,Templates!$I$1:GF$1,0)))</f>
        <v>Required Cooling Schedule 1</v>
      </c>
      <c r="AF28" s="49" t="str" cm="1">
        <f t="array" ref="AF28">IF(INDEX(Templates!$I$2:$FP$150,ROW()-ROW(AF$21)+1, MATCH(AF$17,Templates!$I$1:GG$1,0))="","",INDEX(Templates!$I$2:$FP$150,ROW()-ROW(AF$21)+1, MATCH(AF$17,Templates!$I$1:GG$1,0)))</f>
        <v>Required Cooling Schedule 1</v>
      </c>
    </row>
    <row r="29" spans="1:32" s="18" customFormat="1">
      <c r="A29" s="35" t="s">
        <v>374</v>
      </c>
      <c r="B29" s="6" t="s">
        <v>378</v>
      </c>
      <c r="C29" s="60" t="str" cm="1">
        <f t="array" ref="C29">IF(INDEX(Templates!A$2:A$151,ROW()-ROW($21:$21)+1)="","",INDEX(Templates!A$2:A$151,ROW()-ROW($21:$21)+1))</f>
        <v>JSON_PATH:zones[0]</v>
      </c>
      <c r="D29" s="60" t="str" cm="1">
        <f t="array" ref="D29">IF(INDEX(Templates!B$2:B$151,ROW()-ROW($21:$21)+1)="","",INDEX(Templates!B$2:B$151,ROW()-ROW($21:$21)+1))</f>
        <v>thermostat_heating_setpoint_schedule</v>
      </c>
      <c r="E29" s="60" t="str" cm="1">
        <f t="array" ref="E29">IF(INDEX(Templates!C$2:C$151,ROW()-ROW($21:$21)+1)="","",INDEX(Templates!C$2:C$151,ROW()-ROW($21:$21)+1))</f>
        <v/>
      </c>
      <c r="F29" s="119" t="str" cm="1">
        <f t="array" ref="F29">IF(INDEX(Templates!D$2:D$151,ROW()-ROW($21:$21)+1)="","",INDEX(Templates!D$2:D$151,ROW()-ROW($21:$21)+1))</f>
        <v/>
      </c>
      <c r="G29" s="107" t="str" cm="1">
        <f t="array" ref="G29">IF(INDEX(Templates!E$2:E$151,ROW()-ROW($21:$21)+1)="","",INDEX(Templates!E$2:E$151,ROW()-ROW($21:$21)+1))</f>
        <v>Zone</v>
      </c>
      <c r="H29" s="62" t="str" cm="1">
        <f t="array" ref="H29">IF(INDEX(Templates!F$2:F$151,ROW()-ROW($21:$21)+1)="","",INDEX(Templates!F$2:F$151,ROW()-ROW($21:$21)+1))</f>
        <v>Zone 1</v>
      </c>
      <c r="I29" s="62" t="str" cm="1">
        <f t="array" ref="I29">IF(INDEX(Templates!G$2:G$151,ROW()-ROW($21:$21)+1)="","",INDEX(Templates!G$2:G$151,ROW()-ROW($21:$21)+1))</f>
        <v>Building Segment 1</v>
      </c>
      <c r="J29" s="62" t="str" cm="1">
        <f t="array" ref="J29">IF(INDEX(Templates!H$2:H$151,ROW()-ROW($21:$21)+1)="","",INDEX(Templates!H$2:H$151,ROW()-ROW($21:$21)+1))</f>
        <v>thermostat_heating_setpoint_schedule</v>
      </c>
      <c r="K29" s="63" t="str" cm="1">
        <f t="array" ref="K29">IF(INDEX(Templates!I$2:I$151,ROW()-ROW($21:$21)+1)="","",INDEX(Templates!I$2:I$151,ROW()-ROW($21:$21)+1))</f>
        <v/>
      </c>
      <c r="L29" s="63" t="str" cm="1">
        <f t="array" ref="L29">IF(INDEX(Templates!J$2:J$151,ROW()-ROW($21:$21)+1)="","",INDEX(Templates!J$2:J$151,ROW()-ROW($21:$21)+1))</f>
        <v/>
      </c>
      <c r="M29" s="49" t="str" cm="1">
        <f t="array" ref="M29">IF(INDEX(Templates!$I$2:$FP$150,ROW()-ROW(M$21)+1, MATCH(M$17,Templates!$I$1:FP$1,0))="","",INDEX(Templates!$I$2:$FP$150,ROW()-ROW(M$21)+1, MATCH(M$17,Templates!$I$1:FP$1,0)))</f>
        <v>Required Heating Schedule 1</v>
      </c>
      <c r="N29" s="49" t="str" cm="1">
        <f t="array" ref="N29">IF(INDEX(Templates!$I$2:$FP$150,ROW()-ROW(N$21)+1, MATCH(N$17,Templates!$I$1:FQ$1,0))="","",INDEX(Templates!$I$2:$FP$150,ROW()-ROW(N$21)+1, MATCH(N$17,Templates!$I$1:FQ$1,0)))</f>
        <v>Required Heating Schedule 1</v>
      </c>
      <c r="O29" s="49" t="str" cm="1">
        <f t="array" ref="O29">IF(INDEX(Templates!$I$2:$FP$150,ROW()-ROW(O$21)+1, MATCH(O$17,Templates!$I$1:FR$1,0))="","",INDEX(Templates!$I$2:$FP$150,ROW()-ROW(O$21)+1, MATCH(O$17,Templates!$I$1:FR$1,0)))</f>
        <v>Required Heating Schedule 1</v>
      </c>
      <c r="P29" s="49" t="str" cm="1">
        <f t="array" ref="P29">IF(INDEX(Templates!$I$2:$FP$150,ROW()-ROW(P$21)+1, MATCH(P$17,Templates!$I$1:FS$1,0))="","",INDEX(Templates!$I$2:$FP$150,ROW()-ROW(P$21)+1, MATCH(P$17,Templates!$I$1:FS$1,0)))</f>
        <v>Required Heating Schedule 1</v>
      </c>
      <c r="Q29" s="49" t="str" cm="1">
        <f t="array" ref="Q29">IF(INDEX(Templates!$I$2:$FP$150,ROW()-ROW(Q$21)+1, MATCH(Q$17,Templates!$I$1:FT$1,0))="","",INDEX(Templates!$I$2:$FP$150,ROW()-ROW(Q$21)+1, MATCH(Q$17,Templates!$I$1:FT$1,0)))</f>
        <v>Required Heating Schedule 1</v>
      </c>
      <c r="R29" s="49" t="str" cm="1">
        <f t="array" ref="R29">IF(INDEX(Templates!$I$2:$FP$150,ROW()-ROW(R$21)+1, MATCH(R$17,Templates!$I$1:FU$1,0))="","",INDEX(Templates!$I$2:$FP$150,ROW()-ROW(R$21)+1, MATCH(R$17,Templates!$I$1:FU$1,0)))</f>
        <v>Required Heating Schedule 1</v>
      </c>
      <c r="S29" s="49" t="str" cm="1">
        <f t="array" ref="S29">IF(INDEX(Templates!$I$2:$FP$150,ROW()-ROW(S$21)+1, MATCH(S$17,Templates!$I$1:FT$1,0))="","",INDEX(Templates!$I$2:$FP$150,ROW()-ROW(S$21)+1, MATCH(S$17,Templates!$I$1:FT$1,0)))</f>
        <v>Required Heating Schedule 1</v>
      </c>
      <c r="T29" s="49" t="str" cm="1">
        <f t="array" ref="T29">IF(INDEX(Templates!$I$2:$FP$150,ROW()-ROW(T$21)+1, MATCH(T$17,Templates!$I$1:FU$1,0))="","",INDEX(Templates!$I$2:$FP$150,ROW()-ROW(T$21)+1, MATCH(T$17,Templates!$I$1:FU$1,0)))</f>
        <v>Required Heating Schedule 1</v>
      </c>
      <c r="U29" s="49" t="str" cm="1">
        <f t="array" ref="U29">IF(INDEX(Templates!$I$2:$FP$150,ROW()-ROW(U$21)+1, MATCH(U$17,Templates!$I$1:FV$1,0))="","",INDEX(Templates!$I$2:$FP$150,ROW()-ROW(U$21)+1, MATCH(U$17,Templates!$I$1:FV$1,0)))</f>
        <v>Required Heating Schedule 1</v>
      </c>
      <c r="V29" s="49" t="str" cm="1">
        <f t="array" ref="V29">IF(INDEX(Templates!$I$2:$FP$150,ROW()-ROW(V$21)+1, MATCH(V$17,Templates!$I$1:FW$1,0))="","",INDEX(Templates!$I$2:$FP$150,ROW()-ROW(V$21)+1, MATCH(V$17,Templates!$I$1:FW$1,0)))</f>
        <v>Required Heating Schedule 1</v>
      </c>
      <c r="W29" s="49" t="str" cm="1">
        <f t="array" ref="W29">IF(INDEX(Templates!$I$2:$FP$150,ROW()-ROW(W$21)+1, MATCH(W$17,Templates!$I$1:FX$1,0))="","",INDEX(Templates!$I$2:$FP$150,ROW()-ROW(W$21)+1, MATCH(W$17,Templates!$I$1:FX$1,0)))</f>
        <v>Required Heating Schedule 1</v>
      </c>
      <c r="X29" s="49" t="str" cm="1">
        <f t="array" ref="X29">IF(INDEX(Templates!$I$2:$FP$150,ROW()-ROW(X$21)+1, MATCH(X$17,Templates!$I$1:FY$1,0))="","",INDEX(Templates!$I$2:$FP$150,ROW()-ROW(X$21)+1, MATCH(X$17,Templates!$I$1:FY$1,0)))</f>
        <v>Required Heating Schedule 1</v>
      </c>
      <c r="Y29" s="49" t="str" cm="1">
        <f t="array" ref="Y29">IF(INDEX(Templates!$I$2:$FP$150,ROW()-ROW(Y$21)+1, MATCH(Y$17,Templates!$I$1:FZ$1,0))="","",INDEX(Templates!$I$2:$FP$150,ROW()-ROW(Y$21)+1, MATCH(Y$17,Templates!$I$1:FZ$1,0)))</f>
        <v>Required Heating Schedule 1</v>
      </c>
      <c r="Z29" s="49" t="str" cm="1">
        <f t="array" ref="Z29">IF(INDEX(Templates!$I$2:$FP$150,ROW()-ROW(Z$21)+1, MATCH(Z$17,Templates!$I$1:GA$1,0))="","",INDEX(Templates!$I$2:$FP$150,ROW()-ROW(Z$21)+1, MATCH(Z$17,Templates!$I$1:GA$1,0)))</f>
        <v>Required Heating Schedule 1</v>
      </c>
      <c r="AA29" s="49" t="str" cm="1">
        <f t="array" ref="AA29">IF(INDEX(Templates!$I$2:$FP$150,ROW()-ROW(AA$21)+1, MATCH(AA$17,Templates!$I$1:GB$1,0))="","",INDEX(Templates!$I$2:$FP$150,ROW()-ROW(AA$21)+1, MATCH(AA$17,Templates!$I$1:GB$1,0)))</f>
        <v>Required Heating Schedule 1</v>
      </c>
      <c r="AB29" s="49" t="str" cm="1">
        <f t="array" ref="AB29">IF(INDEX(Templates!$I$2:$FP$150,ROW()-ROW(AB$21)+1, MATCH(AB$17,Templates!$I$1:GC$1,0))="","",INDEX(Templates!$I$2:$FP$150,ROW()-ROW(AB$21)+1, MATCH(AB$17,Templates!$I$1:GC$1,0)))</f>
        <v>Required Heating Schedule 1</v>
      </c>
      <c r="AC29" s="49" t="str" cm="1">
        <f t="array" ref="AC29">IF(INDEX(Templates!$I$2:$FP$150,ROW()-ROW(AC$21)+1, MATCH(AC$17,Templates!$I$1:GD$1,0))="","",INDEX(Templates!$I$2:$FP$150,ROW()-ROW(AC$21)+1, MATCH(AC$17,Templates!$I$1:GD$1,0)))</f>
        <v>Required Heating Schedule 1</v>
      </c>
      <c r="AD29" s="49" t="str" cm="1">
        <f t="array" ref="AD29">IF(INDEX(Templates!$I$2:$FP$150,ROW()-ROW(AD$21)+1, MATCH(AD$17,Templates!$I$1:GE$1,0))="","",INDEX(Templates!$I$2:$FP$150,ROW()-ROW(AD$21)+1, MATCH(AD$17,Templates!$I$1:GE$1,0)))</f>
        <v>Required Heating Schedule 1</v>
      </c>
      <c r="AE29" s="49" t="str" cm="1">
        <f t="array" ref="AE29">IF(INDEX(Templates!$I$2:$FP$150,ROW()-ROW(AE$21)+1, MATCH(AE$17,Templates!$I$1:GF$1,0))="","",INDEX(Templates!$I$2:$FP$150,ROW()-ROW(AE$21)+1, MATCH(AE$17,Templates!$I$1:GF$1,0)))</f>
        <v>Required Heating Schedule 1</v>
      </c>
      <c r="AF29" s="49" t="str" cm="1">
        <f t="array" ref="AF29">IF(INDEX(Templates!$I$2:$FP$150,ROW()-ROW(AF$21)+1, MATCH(AF$17,Templates!$I$1:GG$1,0))="","",INDEX(Templates!$I$2:$FP$150,ROW()-ROW(AF$21)+1, MATCH(AF$17,Templates!$I$1:GG$1,0)))</f>
        <v>Required Heating Schedule 1</v>
      </c>
    </row>
    <row r="30" spans="1:32" s="18" customFormat="1">
      <c r="A30" s="35" t="s">
        <v>374</v>
      </c>
      <c r="B30" s="6" t="s">
        <v>378</v>
      </c>
      <c r="C30" s="60" t="str" cm="1">
        <f t="array" ref="C30">IF(INDEX(Templates!A$2:A$151,ROW()-ROW($21:$21)+1)="","",INDEX(Templates!A$2:A$151,ROW()-ROW($21:$21)+1))</f>
        <v>JSON_PATH:zones[0]</v>
      </c>
      <c r="D30" s="60" t="str" cm="1">
        <f t="array" ref="D30">IF(INDEX(Templates!B$2:B$151,ROW()-ROW($21:$21)+1)="","",INDEX(Templates!B$2:B$151,ROW()-ROW($21:$21)+1))</f>
        <v>spaces[0]</v>
      </c>
      <c r="E30" s="60" t="str" cm="1">
        <f t="array" ref="E30">IF(INDEX(Templates!C$2:C$151,ROW()-ROW($21:$21)+1)="","",INDEX(Templates!C$2:C$151,ROW()-ROW($21:$21)+1))</f>
        <v>id</v>
      </c>
      <c r="F30" s="119" t="str" cm="1">
        <f t="array" ref="F30">IF(INDEX(Templates!D$2:D$151,ROW()-ROW($21:$21)+1)="","",INDEX(Templates!D$2:D$151,ROW()-ROW($21:$21)+1))</f>
        <v/>
      </c>
      <c r="G30" s="107" t="str" cm="1">
        <f t="array" ref="G30">IF(INDEX(Templates!E$2:E$151,ROW()-ROW($21:$21)+1)="","",INDEX(Templates!E$2:E$151,ROW()-ROW($21:$21)+1))</f>
        <v>Space</v>
      </c>
      <c r="H30" s="62" t="str" cm="1">
        <f t="array" ref="H30">IF(INDEX(Templates!F$2:F$151,ROW()-ROW($21:$21)+1)="","",INDEX(Templates!F$2:F$151,ROW()-ROW($21:$21)+1))</f>
        <v>Space 1</v>
      </c>
      <c r="I30" s="62" t="str" cm="1">
        <f t="array" ref="I30">IF(INDEX(Templates!G$2:G$151,ROW()-ROW($21:$21)+1)="","",INDEX(Templates!G$2:G$151,ROW()-ROW($21:$21)+1))</f>
        <v>Zone 1</v>
      </c>
      <c r="J30" s="62" t="str" cm="1">
        <f t="array" ref="J30">IF(INDEX(Templates!H$2:H$151,ROW()-ROW($21:$21)+1)="","",INDEX(Templates!H$2:H$151,ROW()-ROW($21:$21)+1))</f>
        <v>id</v>
      </c>
      <c r="K30" s="63" t="str" cm="1">
        <f t="array" ref="K30">IF(INDEX(Templates!I$2:I$151,ROW()-ROW($21:$21)+1)="","",INDEX(Templates!I$2:I$151,ROW()-ROW($21:$21)+1))</f>
        <v/>
      </c>
      <c r="L30" s="63" t="str" cm="1">
        <f t="array" ref="L30">IF(INDEX(Templates!J$2:J$151,ROW()-ROW($21:$21)+1)="","",INDEX(Templates!J$2:J$151,ROW()-ROW($21:$21)+1))</f>
        <v/>
      </c>
      <c r="M30" s="49" t="str" cm="1">
        <f t="array" ref="M30">IF(INDEX(Templates!$I$2:$FP$150,ROW()-ROW(M$21)+1, MATCH(M$17,Templates!$I$1:FP$1,0))="","",INDEX(Templates!$I$2:$FP$150,ROW()-ROW(M$21)+1, MATCH(M$17,Templates!$I$1:FP$1,0)))</f>
        <v/>
      </c>
      <c r="N30" s="49" t="str" cm="1">
        <f t="array" ref="N30">IF(INDEX(Templates!$I$2:$FP$150,ROW()-ROW(N$21)+1, MATCH(N$17,Templates!$I$1:FQ$1,0))="","",INDEX(Templates!$I$2:$FP$150,ROW()-ROW(N$21)+1, MATCH(N$17,Templates!$I$1:FQ$1,0)))</f>
        <v/>
      </c>
      <c r="O30" s="49" t="str" cm="1">
        <f t="array" ref="O30">IF(INDEX(Templates!$I$2:$FP$150,ROW()-ROW(O$21)+1, MATCH(O$17,Templates!$I$1:FR$1,0))="","",INDEX(Templates!$I$2:$FP$150,ROW()-ROW(O$21)+1, MATCH(O$17,Templates!$I$1:FR$1,0)))</f>
        <v/>
      </c>
      <c r="P30" s="49" t="str" cm="1">
        <f t="array" ref="P30">IF(INDEX(Templates!$I$2:$FP$150,ROW()-ROW(P$21)+1, MATCH(P$17,Templates!$I$1:FS$1,0))="","",INDEX(Templates!$I$2:$FP$150,ROW()-ROW(P$21)+1, MATCH(P$17,Templates!$I$1:FS$1,0)))</f>
        <v/>
      </c>
      <c r="Q30" s="49" t="str" cm="1">
        <f t="array" ref="Q30">IF(INDEX(Templates!$I$2:$FP$150,ROW()-ROW(Q$21)+1, MATCH(Q$17,Templates!$I$1:FT$1,0))="","",INDEX(Templates!$I$2:$FP$150,ROW()-ROW(Q$21)+1, MATCH(Q$17,Templates!$I$1:FT$1,0)))</f>
        <v/>
      </c>
      <c r="R30" s="49" t="str" cm="1">
        <f t="array" ref="R30">IF(INDEX(Templates!$I$2:$FP$150,ROW()-ROW(R$21)+1, MATCH(R$17,Templates!$I$1:FU$1,0))="","",INDEX(Templates!$I$2:$FP$150,ROW()-ROW(R$21)+1, MATCH(R$17,Templates!$I$1:FU$1,0)))</f>
        <v/>
      </c>
      <c r="S30" s="49" t="str" cm="1">
        <f t="array" ref="S30">IF(INDEX(Templates!$I$2:$FP$150,ROW()-ROW(S$21)+1, MATCH(S$17,Templates!$I$1:FT$1,0))="","",INDEX(Templates!$I$2:$FP$150,ROW()-ROW(S$21)+1, MATCH(S$17,Templates!$I$1:FT$1,0)))</f>
        <v/>
      </c>
      <c r="T30" s="49" t="str" cm="1">
        <f t="array" ref="T30">IF(INDEX(Templates!$I$2:$FP$150,ROW()-ROW(T$21)+1, MATCH(T$17,Templates!$I$1:FU$1,0))="","",INDEX(Templates!$I$2:$FP$150,ROW()-ROW(T$21)+1, MATCH(T$17,Templates!$I$1:FU$1,0)))</f>
        <v/>
      </c>
      <c r="U30" s="49" t="str" cm="1">
        <f t="array" ref="U30">IF(INDEX(Templates!$I$2:$FP$150,ROW()-ROW(U$21)+1, MATCH(U$17,Templates!$I$1:FV$1,0))="","",INDEX(Templates!$I$2:$FP$150,ROW()-ROW(U$21)+1, MATCH(U$17,Templates!$I$1:FV$1,0)))</f>
        <v/>
      </c>
      <c r="V30" s="49" t="str" cm="1">
        <f t="array" ref="V30">IF(INDEX(Templates!$I$2:$FP$150,ROW()-ROW(V$21)+1, MATCH(V$17,Templates!$I$1:FW$1,0))="","",INDEX(Templates!$I$2:$FP$150,ROW()-ROW(V$21)+1, MATCH(V$17,Templates!$I$1:FW$1,0)))</f>
        <v/>
      </c>
      <c r="W30" s="49" t="str" cm="1">
        <f t="array" ref="W30">IF(INDEX(Templates!$I$2:$FP$150,ROW()-ROW(W$21)+1, MATCH(W$17,Templates!$I$1:FX$1,0))="","",INDEX(Templates!$I$2:$FP$150,ROW()-ROW(W$21)+1, MATCH(W$17,Templates!$I$1:FX$1,0)))</f>
        <v/>
      </c>
      <c r="X30" s="49" t="str" cm="1">
        <f t="array" ref="X30">IF(INDEX(Templates!$I$2:$FP$150,ROW()-ROW(X$21)+1, MATCH(X$17,Templates!$I$1:FY$1,0))="","",INDEX(Templates!$I$2:$FP$150,ROW()-ROW(X$21)+1, MATCH(X$17,Templates!$I$1:FY$1,0)))</f>
        <v/>
      </c>
      <c r="Y30" s="49" t="str" cm="1">
        <f t="array" ref="Y30">IF(INDEX(Templates!$I$2:$FP$150,ROW()-ROW(Y$21)+1, MATCH(Y$17,Templates!$I$1:FZ$1,0))="","",INDEX(Templates!$I$2:$FP$150,ROW()-ROW(Y$21)+1, MATCH(Y$17,Templates!$I$1:FZ$1,0)))</f>
        <v/>
      </c>
      <c r="Z30" s="49" t="str" cm="1">
        <f t="array" ref="Z30">IF(INDEX(Templates!$I$2:$FP$150,ROW()-ROW(Z$21)+1, MATCH(Z$17,Templates!$I$1:GA$1,0))="","",INDEX(Templates!$I$2:$FP$150,ROW()-ROW(Z$21)+1, MATCH(Z$17,Templates!$I$1:GA$1,0)))</f>
        <v/>
      </c>
      <c r="AA30" s="49" t="str" cm="1">
        <f t="array" ref="AA30">IF(INDEX(Templates!$I$2:$FP$150,ROW()-ROW(AA$21)+1, MATCH(AA$17,Templates!$I$1:GB$1,0))="","",INDEX(Templates!$I$2:$FP$150,ROW()-ROW(AA$21)+1, MATCH(AA$17,Templates!$I$1:GB$1,0)))</f>
        <v/>
      </c>
      <c r="AB30" s="49" t="str" cm="1">
        <f t="array" ref="AB30">IF(INDEX(Templates!$I$2:$FP$150,ROW()-ROW(AB$21)+1, MATCH(AB$17,Templates!$I$1:GC$1,0))="","",INDEX(Templates!$I$2:$FP$150,ROW()-ROW(AB$21)+1, MATCH(AB$17,Templates!$I$1:GC$1,0)))</f>
        <v/>
      </c>
      <c r="AC30" s="49" t="str" cm="1">
        <f t="array" ref="AC30">IF(INDEX(Templates!$I$2:$FP$150,ROW()-ROW(AC$21)+1, MATCH(AC$17,Templates!$I$1:GD$1,0))="","",INDEX(Templates!$I$2:$FP$150,ROW()-ROW(AC$21)+1, MATCH(AC$17,Templates!$I$1:GD$1,0)))</f>
        <v/>
      </c>
      <c r="AD30" s="49" t="str" cm="1">
        <f t="array" ref="AD30">IF(INDEX(Templates!$I$2:$FP$150,ROW()-ROW(AD$21)+1, MATCH(AD$17,Templates!$I$1:GE$1,0))="","",INDEX(Templates!$I$2:$FP$150,ROW()-ROW(AD$21)+1, MATCH(AD$17,Templates!$I$1:GE$1,0)))</f>
        <v/>
      </c>
      <c r="AE30" s="49" t="str" cm="1">
        <f t="array" ref="AE30">IF(INDEX(Templates!$I$2:$FP$150,ROW()-ROW(AE$21)+1, MATCH(AE$17,Templates!$I$1:GF$1,0))="","",INDEX(Templates!$I$2:$FP$150,ROW()-ROW(AE$21)+1, MATCH(AE$17,Templates!$I$1:GF$1,0)))</f>
        <v/>
      </c>
      <c r="AF30" s="49" t="str" cm="1">
        <f t="array" ref="AF30">IF(INDEX(Templates!$I$2:$FP$150,ROW()-ROW(AF$21)+1, MATCH(AF$17,Templates!$I$1:GG$1,0))="","",INDEX(Templates!$I$2:$FP$150,ROW()-ROW(AF$21)+1, MATCH(AF$17,Templates!$I$1:GG$1,0)))</f>
        <v/>
      </c>
    </row>
    <row r="31" spans="1:32" s="18" customFormat="1">
      <c r="A31" s="35" t="s">
        <v>374</v>
      </c>
      <c r="B31" s="6" t="s">
        <v>378</v>
      </c>
      <c r="C31" s="60" t="str" cm="1">
        <f t="array" ref="C31">IF(INDEX(Templates!A$2:A$151,ROW()-ROW($21:$21)+1)="","",INDEX(Templates!A$2:A$151,ROW()-ROW($21:$21)+1))</f>
        <v>JSON_PATH:zones[0]</v>
      </c>
      <c r="D31" s="60" t="str" cm="1">
        <f t="array" ref="D31">IF(INDEX(Templates!B$2:B$151,ROW()-ROW($21:$21)+1)="","",INDEX(Templates!B$2:B$151,ROW()-ROW($21:$21)+1))</f>
        <v>spaces[0]</v>
      </c>
      <c r="E31" s="60" t="str" cm="1">
        <f t="array" ref="E31">IF(INDEX(Templates!C$2:C$151,ROW()-ROW($21:$21)+1)="","",INDEX(Templates!C$2:C$151,ROW()-ROW($21:$21)+1))</f>
        <v>occupant_multiplier_schedule</v>
      </c>
      <c r="F31" s="119" t="str" cm="1">
        <f t="array" ref="F31">IF(INDEX(Templates!D$2:D$151,ROW()-ROW($21:$21)+1)="","",INDEX(Templates!D$2:D$151,ROW()-ROW($21:$21)+1))</f>
        <v/>
      </c>
      <c r="G31" s="107" t="str" cm="1">
        <f t="array" ref="G31">IF(INDEX(Templates!E$2:E$151,ROW()-ROW($21:$21)+1)="","",INDEX(Templates!E$2:E$151,ROW()-ROW($21:$21)+1))</f>
        <v>Space</v>
      </c>
      <c r="H31" s="62" t="str" cm="1">
        <f t="array" ref="H31">IF(INDEX(Templates!F$2:F$151,ROW()-ROW($21:$21)+1)="","",INDEX(Templates!F$2:F$151,ROW()-ROW($21:$21)+1))</f>
        <v>Space 1</v>
      </c>
      <c r="I31" s="62" t="str" cm="1">
        <f t="array" ref="I31">IF(INDEX(Templates!G$2:G$151,ROW()-ROW($21:$21)+1)="","",INDEX(Templates!G$2:G$151,ROW()-ROW($21:$21)+1))</f>
        <v>Zone 1</v>
      </c>
      <c r="J31" s="62" t="str" cm="1">
        <f t="array" ref="J31">IF(INDEX(Templates!H$2:H$151,ROW()-ROW($21:$21)+1)="","",INDEX(Templates!H$2:H$151,ROW()-ROW($21:$21)+1))</f>
        <v>occupant_multiplier_schedule</v>
      </c>
      <c r="K31" s="63" t="str" cm="1">
        <f t="array" ref="K31">IF(INDEX(Templates!I$2:I$151,ROW()-ROW($21:$21)+1)="","",INDEX(Templates!I$2:I$151,ROW()-ROW($21:$21)+1))</f>
        <v/>
      </c>
      <c r="L31" s="63" t="str" cm="1">
        <f t="array" ref="L31">IF(INDEX(Templates!J$2:J$151,ROW()-ROW($21:$21)+1)="","",INDEX(Templates!J$2:J$151,ROW()-ROW($21:$21)+1))</f>
        <v/>
      </c>
      <c r="M31" s="49" t="str" cm="1">
        <f t="array" ref="M31">IF(INDEX(Templates!$I$2:$FP$150,ROW()-ROW(M$21)+1, MATCH(M$17,Templates!$I$1:FP$1,0))="","",INDEX(Templates!$I$2:$FP$150,ROW()-ROW(M$21)+1, MATCH(M$17,Templates!$I$1:FP$1,0)))</f>
        <v/>
      </c>
      <c r="N31" s="49" t="str" cm="1">
        <f t="array" ref="N31">IF(INDEX(Templates!$I$2:$FP$150,ROW()-ROW(N$21)+1, MATCH(N$17,Templates!$I$1:FQ$1,0))="","",INDEX(Templates!$I$2:$FP$150,ROW()-ROW(N$21)+1, MATCH(N$17,Templates!$I$1:FQ$1,0)))</f>
        <v/>
      </c>
      <c r="O31" s="49" t="str" cm="1">
        <f t="array" ref="O31">IF(INDEX(Templates!$I$2:$FP$150,ROW()-ROW(O$21)+1, MATCH(O$17,Templates!$I$1:FR$1,0))="","",INDEX(Templates!$I$2:$FP$150,ROW()-ROW(O$21)+1, MATCH(O$17,Templates!$I$1:FR$1,0)))</f>
        <v/>
      </c>
      <c r="P31" s="49" t="str" cm="1">
        <f t="array" ref="P31">IF(INDEX(Templates!$I$2:$FP$150,ROW()-ROW(P$21)+1, MATCH(P$17,Templates!$I$1:FS$1,0))="","",INDEX(Templates!$I$2:$FP$150,ROW()-ROW(P$21)+1, MATCH(P$17,Templates!$I$1:FS$1,0)))</f>
        <v/>
      </c>
      <c r="Q31" s="49" t="str" cm="1">
        <f t="array" ref="Q31">IF(INDEX(Templates!$I$2:$FP$150,ROW()-ROW(Q$21)+1, MATCH(Q$17,Templates!$I$1:FT$1,0))="","",INDEX(Templates!$I$2:$FP$150,ROW()-ROW(Q$21)+1, MATCH(Q$17,Templates!$I$1:FT$1,0)))</f>
        <v/>
      </c>
      <c r="R31" s="49" t="str" cm="1">
        <f t="array" ref="R31">IF(INDEX(Templates!$I$2:$FP$150,ROW()-ROW(R$21)+1, MATCH(R$17,Templates!$I$1:FU$1,0))="","",INDEX(Templates!$I$2:$FP$150,ROW()-ROW(R$21)+1, MATCH(R$17,Templates!$I$1:FU$1,0)))</f>
        <v/>
      </c>
      <c r="S31" s="49" t="str" cm="1">
        <f t="array" ref="S31">IF(INDEX(Templates!$I$2:$FP$150,ROW()-ROW(S$21)+1, MATCH(S$17,Templates!$I$1:FT$1,0))="","",INDEX(Templates!$I$2:$FP$150,ROW()-ROW(S$21)+1, MATCH(S$17,Templates!$I$1:FT$1,0)))</f>
        <v/>
      </c>
      <c r="T31" s="49" t="str" cm="1">
        <f t="array" ref="T31">IF(INDEX(Templates!$I$2:$FP$150,ROW()-ROW(T$21)+1, MATCH(T$17,Templates!$I$1:FU$1,0))="","",INDEX(Templates!$I$2:$FP$150,ROW()-ROW(T$21)+1, MATCH(T$17,Templates!$I$1:FU$1,0)))</f>
        <v/>
      </c>
      <c r="U31" s="49" t="str" cm="1">
        <f t="array" ref="U31">IF(INDEX(Templates!$I$2:$FP$150,ROW()-ROW(U$21)+1, MATCH(U$17,Templates!$I$1:FV$1,0))="","",INDEX(Templates!$I$2:$FP$150,ROW()-ROW(U$21)+1, MATCH(U$17,Templates!$I$1:FV$1,0)))</f>
        <v/>
      </c>
      <c r="V31" s="49" t="str" cm="1">
        <f t="array" ref="V31">IF(INDEX(Templates!$I$2:$FP$150,ROW()-ROW(V$21)+1, MATCH(V$17,Templates!$I$1:FW$1,0))="","",INDEX(Templates!$I$2:$FP$150,ROW()-ROW(V$21)+1, MATCH(V$17,Templates!$I$1:FW$1,0)))</f>
        <v/>
      </c>
      <c r="W31" s="49" t="str" cm="1">
        <f t="array" ref="W31">IF(INDEX(Templates!$I$2:$FP$150,ROW()-ROW(W$21)+1, MATCH(W$17,Templates!$I$1:FX$1,0))="","",INDEX(Templates!$I$2:$FP$150,ROW()-ROW(W$21)+1, MATCH(W$17,Templates!$I$1:FX$1,0)))</f>
        <v/>
      </c>
      <c r="X31" s="49" t="str" cm="1">
        <f t="array" ref="X31">IF(INDEX(Templates!$I$2:$FP$150,ROW()-ROW(X$21)+1, MATCH(X$17,Templates!$I$1:FY$1,0))="","",INDEX(Templates!$I$2:$FP$150,ROW()-ROW(X$21)+1, MATCH(X$17,Templates!$I$1:FY$1,0)))</f>
        <v/>
      </c>
      <c r="Y31" s="49" t="str" cm="1">
        <f t="array" ref="Y31">IF(INDEX(Templates!$I$2:$FP$150,ROW()-ROW(Y$21)+1, MATCH(Y$17,Templates!$I$1:FZ$1,0))="","",INDEX(Templates!$I$2:$FP$150,ROW()-ROW(Y$21)+1, MATCH(Y$17,Templates!$I$1:FZ$1,0)))</f>
        <v/>
      </c>
      <c r="Z31" s="49" t="str" cm="1">
        <f t="array" ref="Z31">IF(INDEX(Templates!$I$2:$FP$150,ROW()-ROW(Z$21)+1, MATCH(Z$17,Templates!$I$1:GA$1,0))="","",INDEX(Templates!$I$2:$FP$150,ROW()-ROW(Z$21)+1, MATCH(Z$17,Templates!$I$1:GA$1,0)))</f>
        <v/>
      </c>
      <c r="AA31" s="49" t="str" cm="1">
        <f t="array" ref="AA31">IF(INDEX(Templates!$I$2:$FP$150,ROW()-ROW(AA$21)+1, MATCH(AA$17,Templates!$I$1:GB$1,0))="","",INDEX(Templates!$I$2:$FP$150,ROW()-ROW(AA$21)+1, MATCH(AA$17,Templates!$I$1:GB$1,0)))</f>
        <v/>
      </c>
      <c r="AB31" s="49" t="str" cm="1">
        <f t="array" ref="AB31">IF(INDEX(Templates!$I$2:$FP$150,ROW()-ROW(AB$21)+1, MATCH(AB$17,Templates!$I$1:GC$1,0))="","",INDEX(Templates!$I$2:$FP$150,ROW()-ROW(AB$21)+1, MATCH(AB$17,Templates!$I$1:GC$1,0)))</f>
        <v/>
      </c>
      <c r="AC31" s="49" t="str" cm="1">
        <f t="array" ref="AC31">IF(INDEX(Templates!$I$2:$FP$150,ROW()-ROW(AC$21)+1, MATCH(AC$17,Templates!$I$1:GD$1,0))="","",INDEX(Templates!$I$2:$FP$150,ROW()-ROW(AC$21)+1, MATCH(AC$17,Templates!$I$1:GD$1,0)))</f>
        <v/>
      </c>
      <c r="AD31" s="49" t="str" cm="1">
        <f t="array" ref="AD31">IF(INDEX(Templates!$I$2:$FP$150,ROW()-ROW(AD$21)+1, MATCH(AD$17,Templates!$I$1:GE$1,0))="","",INDEX(Templates!$I$2:$FP$150,ROW()-ROW(AD$21)+1, MATCH(AD$17,Templates!$I$1:GE$1,0)))</f>
        <v/>
      </c>
      <c r="AE31" s="49" t="str" cm="1">
        <f t="array" ref="AE31">IF(INDEX(Templates!$I$2:$FP$150,ROW()-ROW(AE$21)+1, MATCH(AE$17,Templates!$I$1:GF$1,0))="","",INDEX(Templates!$I$2:$FP$150,ROW()-ROW(AE$21)+1, MATCH(AE$17,Templates!$I$1:GF$1,0)))</f>
        <v/>
      </c>
      <c r="AF31" s="49" t="str" cm="1">
        <f t="array" ref="AF31">IF(INDEX(Templates!$I$2:$FP$150,ROW()-ROW(AF$21)+1, MATCH(AF$17,Templates!$I$1:GG$1,0))="","",INDEX(Templates!$I$2:$FP$150,ROW()-ROW(AF$21)+1, MATCH(AF$17,Templates!$I$1:GG$1,0)))</f>
        <v/>
      </c>
    </row>
    <row r="32" spans="1:32" s="18" customFormat="1">
      <c r="A32" s="35" t="s">
        <v>374</v>
      </c>
      <c r="B32" s="6" t="s">
        <v>378</v>
      </c>
      <c r="C32" s="60" t="str" cm="1">
        <f t="array" ref="C32">IF(INDEX(Templates!A$2:A$151,ROW()-ROW($21:$21)+1)="","",INDEX(Templates!A$2:A$151,ROW()-ROW($21:$21)+1))</f>
        <v>JSON_PATH:zones[0]</v>
      </c>
      <c r="D32" s="60" t="str" cm="1">
        <f t="array" ref="D32">IF(INDEX(Templates!B$2:B$151,ROW()-ROW($21:$21)+1)="","",INDEX(Templates!B$2:B$151,ROW()-ROW($21:$21)+1))</f>
        <v>spaces[0]</v>
      </c>
      <c r="E32" s="60" t="str" cm="1">
        <f t="array" ref="E32">IF(INDEX(Templates!C$2:C$151,ROW()-ROW($21:$21)+1)="","",INDEX(Templates!C$2:C$151,ROW()-ROW($21:$21)+1))</f>
        <v>floor_area</v>
      </c>
      <c r="F32" s="119" t="str" cm="1">
        <f t="array" ref="F32">IF(INDEX(Templates!D$2:D$151,ROW()-ROW($21:$21)+1)="","",INDEX(Templates!D$2:D$151,ROW()-ROW($21:$21)+1))</f>
        <v/>
      </c>
      <c r="G32" s="107" t="str" cm="1">
        <f t="array" ref="G32">IF(INDEX(Templates!E$2:E$151,ROW()-ROW($21:$21)+1)="","",INDEX(Templates!E$2:E$151,ROW()-ROW($21:$21)+1))</f>
        <v>Space</v>
      </c>
      <c r="H32" s="62" t="str" cm="1">
        <f t="array" ref="H32">IF(INDEX(Templates!F$2:F$151,ROW()-ROW($21:$21)+1)="","",INDEX(Templates!F$2:F$151,ROW()-ROW($21:$21)+1))</f>
        <v>Space 1</v>
      </c>
      <c r="I32" s="62" t="str" cm="1">
        <f t="array" ref="I32">IF(INDEX(Templates!G$2:G$151,ROW()-ROW($21:$21)+1)="","",INDEX(Templates!G$2:G$151,ROW()-ROW($21:$21)+1))</f>
        <v>Zone 1</v>
      </c>
      <c r="J32" s="62" t="str" cm="1">
        <f t="array" ref="J32">IF(INDEX(Templates!H$2:H$151,ROW()-ROW($21:$21)+1)="","",INDEX(Templates!H$2:H$151,ROW()-ROW($21:$21)+1))</f>
        <v>floor_area</v>
      </c>
      <c r="K32" s="63" t="str" cm="1">
        <f t="array" ref="K32">IF(INDEX(Templates!I$2:I$151,ROW()-ROW($21:$21)+1)="","",INDEX(Templates!I$2:I$151,ROW()-ROW($21:$21)+1))</f>
        <v>area</v>
      </c>
      <c r="L32" s="63" t="str" cm="1">
        <f t="array" ref="L32">IF(INDEX(Templates!J$2:J$151,ROW()-ROW($21:$21)+1)="","",INDEX(Templates!J$2:J$151,ROW()-ROW($21:$21)+1))</f>
        <v>ft2</v>
      </c>
      <c r="M32" s="49" t="str" cm="1">
        <f t="array" ref="M32">IF(INDEX(Templates!$I$2:$FP$150,ROW()-ROW(M$21)+1, MATCH(M$17,Templates!$I$1:FP$1,0))="","",INDEX(Templates!$I$2:$FP$150,ROW()-ROW(M$21)+1, MATCH(M$17,Templates!$I$1:FP$1,0)))</f>
        <v/>
      </c>
      <c r="N32" s="49" t="str" cm="1">
        <f t="array" ref="N32">IF(INDEX(Templates!$I$2:$FP$150,ROW()-ROW(N$21)+1, MATCH(N$17,Templates!$I$1:FQ$1,0))="","",INDEX(Templates!$I$2:$FP$150,ROW()-ROW(N$21)+1, MATCH(N$17,Templates!$I$1:FQ$1,0)))</f>
        <v/>
      </c>
      <c r="O32" s="49" t="str" cm="1">
        <f t="array" ref="O32">IF(INDEX(Templates!$I$2:$FP$150,ROW()-ROW(O$21)+1, MATCH(O$17,Templates!$I$1:FR$1,0))="","",INDEX(Templates!$I$2:$FP$150,ROW()-ROW(O$21)+1, MATCH(O$17,Templates!$I$1:FR$1,0)))</f>
        <v/>
      </c>
      <c r="P32" s="49" t="str" cm="1">
        <f t="array" ref="P32">IF(INDEX(Templates!$I$2:$FP$150,ROW()-ROW(P$21)+1, MATCH(P$17,Templates!$I$1:FS$1,0))="","",INDEX(Templates!$I$2:$FP$150,ROW()-ROW(P$21)+1, MATCH(P$17,Templates!$I$1:FS$1,0)))</f>
        <v/>
      </c>
      <c r="Q32" s="49" t="str" cm="1">
        <f t="array" ref="Q32">IF(INDEX(Templates!$I$2:$FP$150,ROW()-ROW(Q$21)+1, MATCH(Q$17,Templates!$I$1:FT$1,0))="","",INDEX(Templates!$I$2:$FP$150,ROW()-ROW(Q$21)+1, MATCH(Q$17,Templates!$I$1:FT$1,0)))</f>
        <v/>
      </c>
      <c r="R32" s="49" t="str" cm="1">
        <f t="array" ref="R32">IF(INDEX(Templates!$I$2:$FP$150,ROW()-ROW(R$21)+1, MATCH(R$17,Templates!$I$1:FU$1,0))="","",INDEX(Templates!$I$2:$FP$150,ROW()-ROW(R$21)+1, MATCH(R$17,Templates!$I$1:FU$1,0)))</f>
        <v/>
      </c>
      <c r="S32" s="49" t="str" cm="1">
        <f t="array" ref="S32">IF(INDEX(Templates!$I$2:$FP$150,ROW()-ROW(S$21)+1, MATCH(S$17,Templates!$I$1:FT$1,0))="","",INDEX(Templates!$I$2:$FP$150,ROW()-ROW(S$21)+1, MATCH(S$17,Templates!$I$1:FT$1,0)))</f>
        <v/>
      </c>
      <c r="T32" s="49" t="str" cm="1">
        <f t="array" ref="T32">IF(INDEX(Templates!$I$2:$FP$150,ROW()-ROW(T$21)+1, MATCH(T$17,Templates!$I$1:FU$1,0))="","",INDEX(Templates!$I$2:$FP$150,ROW()-ROW(T$21)+1, MATCH(T$17,Templates!$I$1:FU$1,0)))</f>
        <v/>
      </c>
      <c r="U32" s="49" t="str" cm="1">
        <f t="array" ref="U32">IF(INDEX(Templates!$I$2:$FP$150,ROW()-ROW(U$21)+1, MATCH(U$17,Templates!$I$1:FV$1,0))="","",INDEX(Templates!$I$2:$FP$150,ROW()-ROW(U$21)+1, MATCH(U$17,Templates!$I$1:FV$1,0)))</f>
        <v/>
      </c>
      <c r="V32" s="49" t="str" cm="1">
        <f t="array" ref="V32">IF(INDEX(Templates!$I$2:$FP$150,ROW()-ROW(V$21)+1, MATCH(V$17,Templates!$I$1:FW$1,0))="","",INDEX(Templates!$I$2:$FP$150,ROW()-ROW(V$21)+1, MATCH(V$17,Templates!$I$1:FW$1,0)))</f>
        <v/>
      </c>
      <c r="W32" s="49" t="str" cm="1">
        <f t="array" ref="W32">IF(INDEX(Templates!$I$2:$FP$150,ROW()-ROW(W$21)+1, MATCH(W$17,Templates!$I$1:FX$1,0))="","",INDEX(Templates!$I$2:$FP$150,ROW()-ROW(W$21)+1, MATCH(W$17,Templates!$I$1:FX$1,0)))</f>
        <v/>
      </c>
      <c r="X32" s="49" t="str" cm="1">
        <f t="array" ref="X32">IF(INDEX(Templates!$I$2:$FP$150,ROW()-ROW(X$21)+1, MATCH(X$17,Templates!$I$1:FY$1,0))="","",INDEX(Templates!$I$2:$FP$150,ROW()-ROW(X$21)+1, MATCH(X$17,Templates!$I$1:FY$1,0)))</f>
        <v/>
      </c>
      <c r="Y32" s="49" t="str" cm="1">
        <f t="array" ref="Y32">IF(INDEX(Templates!$I$2:$FP$150,ROW()-ROW(Y$21)+1, MATCH(Y$17,Templates!$I$1:FZ$1,0))="","",INDEX(Templates!$I$2:$FP$150,ROW()-ROW(Y$21)+1, MATCH(Y$17,Templates!$I$1:FZ$1,0)))</f>
        <v/>
      </c>
      <c r="Z32" s="49" t="str" cm="1">
        <f t="array" ref="Z32">IF(INDEX(Templates!$I$2:$FP$150,ROW()-ROW(Z$21)+1, MATCH(Z$17,Templates!$I$1:GA$1,0))="","",INDEX(Templates!$I$2:$FP$150,ROW()-ROW(Z$21)+1, MATCH(Z$17,Templates!$I$1:GA$1,0)))</f>
        <v/>
      </c>
      <c r="AA32" s="49" t="str" cm="1">
        <f t="array" ref="AA32">IF(INDEX(Templates!$I$2:$FP$150,ROW()-ROW(AA$21)+1, MATCH(AA$17,Templates!$I$1:GB$1,0))="","",INDEX(Templates!$I$2:$FP$150,ROW()-ROW(AA$21)+1, MATCH(AA$17,Templates!$I$1:GB$1,0)))</f>
        <v/>
      </c>
      <c r="AB32" s="49" t="str" cm="1">
        <f t="array" ref="AB32">IF(INDEX(Templates!$I$2:$FP$150,ROW()-ROW(AB$21)+1, MATCH(AB$17,Templates!$I$1:GC$1,0))="","",INDEX(Templates!$I$2:$FP$150,ROW()-ROW(AB$21)+1, MATCH(AB$17,Templates!$I$1:GC$1,0)))</f>
        <v/>
      </c>
      <c r="AC32" s="49" t="str" cm="1">
        <f t="array" ref="AC32">IF(INDEX(Templates!$I$2:$FP$150,ROW()-ROW(AC$21)+1, MATCH(AC$17,Templates!$I$1:GD$1,0))="","",INDEX(Templates!$I$2:$FP$150,ROW()-ROW(AC$21)+1, MATCH(AC$17,Templates!$I$1:GD$1,0)))</f>
        <v/>
      </c>
      <c r="AD32" s="49" t="str" cm="1">
        <f t="array" ref="AD32">IF(INDEX(Templates!$I$2:$FP$150,ROW()-ROW(AD$21)+1, MATCH(AD$17,Templates!$I$1:GE$1,0))="","",INDEX(Templates!$I$2:$FP$150,ROW()-ROW(AD$21)+1, MATCH(AD$17,Templates!$I$1:GE$1,0)))</f>
        <v/>
      </c>
      <c r="AE32" s="49" t="str" cm="1">
        <f t="array" ref="AE32">IF(INDEX(Templates!$I$2:$FP$150,ROW()-ROW(AE$21)+1, MATCH(AE$17,Templates!$I$1:GF$1,0))="","",INDEX(Templates!$I$2:$FP$150,ROW()-ROW(AE$21)+1, MATCH(AE$17,Templates!$I$1:GF$1,0)))</f>
        <v/>
      </c>
      <c r="AF32" s="49" t="str" cm="1">
        <f t="array" ref="AF32">IF(INDEX(Templates!$I$2:$FP$150,ROW()-ROW(AF$21)+1, MATCH(AF$17,Templates!$I$1:GG$1,0))="","",INDEX(Templates!$I$2:$FP$150,ROW()-ROW(AF$21)+1, MATCH(AF$17,Templates!$I$1:GG$1,0)))</f>
        <v/>
      </c>
    </row>
    <row r="33" spans="1:32" s="18" customFormat="1">
      <c r="A33" s="35" t="s">
        <v>374</v>
      </c>
      <c r="B33" s="6" t="s">
        <v>378</v>
      </c>
      <c r="C33" s="60" t="str" cm="1">
        <f t="array" ref="C33">IF(INDEX(Templates!A$2:A$151,ROW()-ROW($21:$21)+1)="","",INDEX(Templates!A$2:A$151,ROW()-ROW($21:$21)+1))</f>
        <v>JSON_PATH:zones[0]</v>
      </c>
      <c r="D33" s="60" t="str" cm="1">
        <f t="array" ref="D33">IF(INDEX(Templates!B$2:B$151,ROW()-ROW($21:$21)+1)="","",INDEX(Templates!B$2:B$151,ROW()-ROW($21:$21)+1))</f>
        <v>terminals[0]</v>
      </c>
      <c r="E33" s="60" t="str" cm="1">
        <f t="array" ref="E33">IF(INDEX(Templates!C$2:C$151,ROW()-ROW($21:$21)+1)="","",INDEX(Templates!C$2:C$151,ROW()-ROW($21:$21)+1))</f>
        <v>id</v>
      </c>
      <c r="F33" s="119" t="str" cm="1">
        <f t="array" ref="F33">IF(INDEX(Templates!D$2:D$151,ROW()-ROW($21:$21)+1)="","",INDEX(Templates!D$2:D$151,ROW()-ROW($21:$21)+1))</f>
        <v/>
      </c>
      <c r="G33" s="107" t="str" cm="1">
        <f t="array" ref="G33">IF(INDEX(Templates!E$2:E$151,ROW()-ROW($21:$21)+1)="","",INDEX(Templates!E$2:E$151,ROW()-ROW($21:$21)+1))</f>
        <v>Air Terminal</v>
      </c>
      <c r="H33" s="62" t="str" cm="1">
        <f t="array" ref="H33">IF(INDEX(Templates!F$2:F$151,ROW()-ROW($21:$21)+1)="","",INDEX(Templates!F$2:F$151,ROW()-ROW($21:$21)+1))</f>
        <v>Terminal 1</v>
      </c>
      <c r="I33" s="62" t="str" cm="1">
        <f t="array" ref="I33">IF(INDEX(Templates!G$2:G$151,ROW()-ROW($21:$21)+1)="","",INDEX(Templates!G$2:G$151,ROW()-ROW($21:$21)+1))</f>
        <v>Zone 1</v>
      </c>
      <c r="J33" s="62" t="str" cm="1">
        <f t="array" ref="J33">IF(INDEX(Templates!H$2:H$151,ROW()-ROW($21:$21)+1)="","",INDEX(Templates!H$2:H$151,ROW()-ROW($21:$21)+1))</f>
        <v>id</v>
      </c>
      <c r="K33" s="63" t="str" cm="1">
        <f t="array" ref="K33">IF(INDEX(Templates!I$2:I$151,ROW()-ROW($21:$21)+1)="","",INDEX(Templates!I$2:I$151,ROW()-ROW($21:$21)+1))</f>
        <v/>
      </c>
      <c r="L33" s="63" t="str" cm="1">
        <f t="array" ref="L33">IF(INDEX(Templates!J$2:J$151,ROW()-ROW($21:$21)+1)="","",INDEX(Templates!J$2:J$151,ROW()-ROW($21:$21)+1))</f>
        <v/>
      </c>
      <c r="M33" s="49" t="str" cm="1">
        <f t="array" ref="M33">IF(INDEX(Templates!$I$2:$FP$150,ROW()-ROW(M$21)+1, MATCH(M$17,Templates!$I$1:FP$1,0))="","",INDEX(Templates!$I$2:$FP$150,ROW()-ROW(M$21)+1, MATCH(M$17,Templates!$I$1:FP$1,0)))</f>
        <v>VAV Air Terminal 1</v>
      </c>
      <c r="N33" s="49" t="str" cm="1">
        <f t="array" ref="N33">IF(INDEX(Templates!$I$2:$FP$150,ROW()-ROW(N$21)+1, MATCH(N$17,Templates!$I$1:FQ$1,0))="","",INDEX(Templates!$I$2:$FP$150,ROW()-ROW(N$21)+1, MATCH(N$17,Templates!$I$1:FQ$1,0)))</f>
        <v>VAV Air Terminal 1</v>
      </c>
      <c r="O33" s="49" t="str" cm="1">
        <f t="array" ref="O33">IF(INDEX(Templates!$I$2:$FP$150,ROW()-ROW(O$21)+1, MATCH(O$17,Templates!$I$1:FR$1,0))="","",INDEX(Templates!$I$2:$FP$150,ROW()-ROW(O$21)+1, MATCH(O$17,Templates!$I$1:FR$1,0)))</f>
        <v>VAV Air Terminal 1</v>
      </c>
      <c r="P33" s="49" t="str" cm="1">
        <f t="array" ref="P33">IF(INDEX(Templates!$I$2:$FP$150,ROW()-ROW(P$21)+1, MATCH(P$17,Templates!$I$1:FS$1,0))="","",INDEX(Templates!$I$2:$FP$150,ROW()-ROW(P$21)+1, MATCH(P$17,Templates!$I$1:FS$1,0)))</f>
        <v>VAV Air Terminal 1</v>
      </c>
      <c r="Q33" s="49" t="str" cm="1">
        <f t="array" ref="Q33">IF(INDEX(Templates!$I$2:$FP$150,ROW()-ROW(Q$21)+1, MATCH(Q$17,Templates!$I$1:FT$1,0))="","",INDEX(Templates!$I$2:$FP$150,ROW()-ROW(Q$21)+1, MATCH(Q$17,Templates!$I$1:FT$1,0)))</f>
        <v>VAV Air Terminal 1</v>
      </c>
      <c r="R33" s="49" t="str" cm="1">
        <f t="array" ref="R33">IF(INDEX(Templates!$I$2:$FP$150,ROW()-ROW(R$21)+1, MATCH(R$17,Templates!$I$1:FU$1,0))="","",INDEX(Templates!$I$2:$FP$150,ROW()-ROW(R$21)+1, MATCH(R$17,Templates!$I$1:FU$1,0)))</f>
        <v>Air Terminal</v>
      </c>
      <c r="S33" s="49" t="str" cm="1">
        <f t="array" ref="S33">IF(INDEX(Templates!$I$2:$FP$150,ROW()-ROW(S$21)+1, MATCH(S$17,Templates!$I$1:FT$1,0))="","",INDEX(Templates!$I$2:$FP$150,ROW()-ROW(S$21)+1, MATCH(S$17,Templates!$I$1:FT$1,0)))</f>
        <v>VAV Air Terminal 1</v>
      </c>
      <c r="T33" s="49" t="str" cm="1">
        <f t="array" ref="T33">IF(INDEX(Templates!$I$2:$FP$150,ROW()-ROW(T$21)+1, MATCH(T$17,Templates!$I$1:FU$1,0))="","",INDEX(Templates!$I$2:$FP$150,ROW()-ROW(T$21)+1, MATCH(T$17,Templates!$I$1:FU$1,0)))</f>
        <v>Air Terminal</v>
      </c>
      <c r="U33" s="49" t="str" cm="1">
        <f t="array" ref="U33">IF(INDEX(Templates!$I$2:$FP$150,ROW()-ROW(U$21)+1, MATCH(U$17,Templates!$I$1:FV$1,0))="","",INDEX(Templates!$I$2:$FP$150,ROW()-ROW(U$21)+1, MATCH(U$17,Templates!$I$1:FV$1,0)))</f>
        <v>VAV Air Terminal 1</v>
      </c>
      <c r="V33" s="49" t="str" cm="1">
        <f t="array" ref="V33">IF(INDEX(Templates!$I$2:$FP$150,ROW()-ROW(V$21)+1, MATCH(V$17,Templates!$I$1:FW$1,0))="","",INDEX(Templates!$I$2:$FP$150,ROW()-ROW(V$21)+1, MATCH(V$17,Templates!$I$1:FW$1,0)))</f>
        <v>VAV Air Terminal 1</v>
      </c>
      <c r="W33" s="49" t="str" cm="1">
        <f t="array" ref="W33">IF(INDEX(Templates!$I$2:$FP$150,ROW()-ROW(W$21)+1, MATCH(W$17,Templates!$I$1:FX$1,0))="","",INDEX(Templates!$I$2:$FP$150,ROW()-ROW(W$21)+1, MATCH(W$17,Templates!$I$1:FX$1,0)))</f>
        <v>VAV Air Terminal 1</v>
      </c>
      <c r="X33" s="49" t="str" cm="1">
        <f t="array" ref="X33">IF(INDEX(Templates!$I$2:$FP$150,ROW()-ROW(X$21)+1, MATCH(X$17,Templates!$I$1:FY$1,0))="","",INDEX(Templates!$I$2:$FP$150,ROW()-ROW(X$21)+1, MATCH(X$17,Templates!$I$1:FY$1,0)))</f>
        <v>Air Terminal</v>
      </c>
      <c r="Y33" s="49" t="str" cm="1">
        <f t="array" ref="Y33">IF(INDEX(Templates!$I$2:$FP$150,ROW()-ROW(Y$21)+1, MATCH(Y$17,Templates!$I$1:FZ$1,0))="","",INDEX(Templates!$I$2:$FP$150,ROW()-ROW(Y$21)+1, MATCH(Y$17,Templates!$I$1:FZ$1,0)))</f>
        <v>VAV Air Terminal 1</v>
      </c>
      <c r="Z33" s="49" t="str" cm="1">
        <f t="array" ref="Z33">IF(INDEX(Templates!$I$2:$FP$150,ROW()-ROW(Z$21)+1, MATCH(Z$17,Templates!$I$1:GA$1,0))="","",INDEX(Templates!$I$2:$FP$150,ROW()-ROW(Z$21)+1, MATCH(Z$17,Templates!$I$1:GA$1,0)))</f>
        <v>PTHP Terminal 1</v>
      </c>
      <c r="AA33" s="49" t="str" cm="1">
        <f t="array" ref="AA33">IF(INDEX(Templates!$I$2:$FP$150,ROW()-ROW(AA$21)+1, MATCH(AA$17,Templates!$I$1:GB$1,0))="","",INDEX(Templates!$I$2:$FP$150,ROW()-ROW(AA$21)+1, MATCH(AA$17,Templates!$I$1:GB$1,0)))</f>
        <v>VAV Air Terminal 1</v>
      </c>
      <c r="AB33" s="49" t="str" cm="1">
        <f t="array" ref="AB33">IF(INDEX(Templates!$I$2:$FP$150,ROW()-ROW(AB$21)+1, MATCH(AB$17,Templates!$I$1:GC$1,0))="","",INDEX(Templates!$I$2:$FP$150,ROW()-ROW(AB$21)+1, MATCH(AB$17,Templates!$I$1:GC$1,0)))</f>
        <v>PTHP Terminal 1</v>
      </c>
      <c r="AC33" s="49" t="str" cm="1">
        <f t="array" ref="AC33">IF(INDEX(Templates!$I$2:$FP$150,ROW()-ROW(AC$21)+1, MATCH(AC$17,Templates!$I$1:GD$1,0))="","",INDEX(Templates!$I$2:$FP$150,ROW()-ROW(AC$21)+1, MATCH(AC$17,Templates!$I$1:GD$1,0)))</f>
        <v>VAV Air Terminal 1</v>
      </c>
      <c r="AD33" s="49" t="str" cm="1">
        <f t="array" ref="AD33">IF(INDEX(Templates!$I$2:$FP$150,ROW()-ROW(AD$21)+1, MATCH(AD$17,Templates!$I$1:GE$1,0))="","",INDEX(Templates!$I$2:$FP$150,ROW()-ROW(AD$21)+1, MATCH(AD$17,Templates!$I$1:GE$1,0)))</f>
        <v>VAV Air Terminal 1</v>
      </c>
      <c r="AE33" s="49" t="str" cm="1">
        <f t="array" ref="AE33">IF(INDEX(Templates!$I$2:$FP$150,ROW()-ROW(AE$21)+1, MATCH(AE$17,Templates!$I$1:GF$1,0))="","",INDEX(Templates!$I$2:$FP$150,ROW()-ROW(AE$21)+1, MATCH(AE$17,Templates!$I$1:GF$1,0)))</f>
        <v>VAV Air Terminal 1</v>
      </c>
      <c r="AF33" s="49" t="str" cm="1">
        <f t="array" ref="AF33">IF(INDEX(Templates!$I$2:$FP$150,ROW()-ROW(AF$21)+1, MATCH(AF$17,Templates!$I$1:GG$1,0))="","",INDEX(Templates!$I$2:$FP$150,ROW()-ROW(AF$21)+1, MATCH(AF$17,Templates!$I$1:GG$1,0)))</f>
        <v>VAV Air Terminal 1</v>
      </c>
    </row>
    <row r="34" spans="1:32" s="18" customFormat="1">
      <c r="A34" s="35" t="s">
        <v>374</v>
      </c>
      <c r="B34" s="6" t="s">
        <v>378</v>
      </c>
      <c r="C34" s="60" t="str" cm="1">
        <f t="array" ref="C34">IF(INDEX(Templates!A$2:A$151,ROW()-ROW($21:$21)+1)="","",INDEX(Templates!A$2:A$151,ROW()-ROW($21:$21)+1))</f>
        <v>JSON_PATH:zones[0]</v>
      </c>
      <c r="D34" s="60" t="str" cm="1">
        <f t="array" ref="D34">IF(INDEX(Templates!B$2:B$151,ROW()-ROW($21:$21)+1)="","",INDEX(Templates!B$2:B$151,ROW()-ROW($21:$21)+1))</f>
        <v>terminals[0]</v>
      </c>
      <c r="E34" s="60" t="str" cm="1">
        <f t="array" ref="E34">IF(INDEX(Templates!C$2:C$151,ROW()-ROW($21:$21)+1)="","",INDEX(Templates!C$2:C$151,ROW()-ROW($21:$21)+1))</f>
        <v>is_supply_ducted</v>
      </c>
      <c r="F34" s="119" t="str" cm="1">
        <f t="array" ref="F34">IF(INDEX(Templates!D$2:D$151,ROW()-ROW($21:$21)+1)="","",INDEX(Templates!D$2:D$151,ROW()-ROW($21:$21)+1))</f>
        <v/>
      </c>
      <c r="G34" s="107" t="str" cm="1">
        <f t="array" ref="G34">IF(INDEX(Templates!E$2:E$151,ROW()-ROW($21:$21)+1)="","",INDEX(Templates!E$2:E$151,ROW()-ROW($21:$21)+1))</f>
        <v>Air Terminal</v>
      </c>
      <c r="H34" s="62" t="str" cm="1">
        <f t="array" ref="H34">IF(INDEX(Templates!F$2:F$151,ROW()-ROW($21:$21)+1)="","",INDEX(Templates!F$2:F$151,ROW()-ROW($21:$21)+1))</f>
        <v>Terminal 1</v>
      </c>
      <c r="I34" s="62" t="str" cm="1">
        <f t="array" ref="I34">IF(INDEX(Templates!G$2:G$151,ROW()-ROW($21:$21)+1)="","",INDEX(Templates!G$2:G$151,ROW()-ROW($21:$21)+1))</f>
        <v>Zone 1</v>
      </c>
      <c r="J34" s="62" t="str" cm="1">
        <f t="array" ref="J34">IF(INDEX(Templates!H$2:H$151,ROW()-ROW($21:$21)+1)="","",INDEX(Templates!H$2:H$151,ROW()-ROW($21:$21)+1))</f>
        <v>is_supply_ducted</v>
      </c>
      <c r="K34" s="63" t="str" cm="1">
        <f t="array" ref="K34">IF(INDEX(Templates!I$2:I$151,ROW()-ROW($21:$21)+1)="","",INDEX(Templates!I$2:I$151,ROW()-ROW($21:$21)+1))</f>
        <v/>
      </c>
      <c r="L34" s="63" t="str" cm="1">
        <f t="array" ref="L34">IF(INDEX(Templates!J$2:J$151,ROW()-ROW($21:$21)+1)="","",INDEX(Templates!J$2:J$151,ROW()-ROW($21:$21)+1))</f>
        <v/>
      </c>
      <c r="M34" s="49" t="b" cm="1">
        <f t="array" ref="M34">IF(INDEX(Templates!$I$2:$FP$150,ROW()-ROW(M$21)+1, MATCH(M$17,Templates!$I$1:FP$1,0))="","",INDEX(Templates!$I$2:$FP$150,ROW()-ROW(M$21)+1, MATCH(M$17,Templates!$I$1:FP$1,0)))</f>
        <v>1</v>
      </c>
      <c r="N34" s="49" t="b" cm="1">
        <f t="array" ref="N34">IF(INDEX(Templates!$I$2:$FP$150,ROW()-ROW(N$21)+1, MATCH(N$17,Templates!$I$1:FQ$1,0))="","",INDEX(Templates!$I$2:$FP$150,ROW()-ROW(N$21)+1, MATCH(N$17,Templates!$I$1:FQ$1,0)))</f>
        <v>1</v>
      </c>
      <c r="O34" s="49" t="b" cm="1">
        <f t="array" ref="O34">IF(INDEX(Templates!$I$2:$FP$150,ROW()-ROW(O$21)+1, MATCH(O$17,Templates!$I$1:FR$1,0))="","",INDEX(Templates!$I$2:$FP$150,ROW()-ROW(O$21)+1, MATCH(O$17,Templates!$I$1:FR$1,0)))</f>
        <v>1</v>
      </c>
      <c r="P34" s="49" t="b" cm="1">
        <f t="array" ref="P34">IF(INDEX(Templates!$I$2:$FP$150,ROW()-ROW(P$21)+1, MATCH(P$17,Templates!$I$1:FS$1,0))="","",INDEX(Templates!$I$2:$FP$150,ROW()-ROW(P$21)+1, MATCH(P$17,Templates!$I$1:FS$1,0)))</f>
        <v>1</v>
      </c>
      <c r="Q34" s="49" t="b" cm="1">
        <f t="array" ref="Q34">IF(INDEX(Templates!$I$2:$FP$150,ROW()-ROW(Q$21)+1, MATCH(Q$17,Templates!$I$1:FT$1,0))="","",INDEX(Templates!$I$2:$FP$150,ROW()-ROW(Q$21)+1, MATCH(Q$17,Templates!$I$1:FT$1,0)))</f>
        <v>1</v>
      </c>
      <c r="R34" s="49" t="b" cm="1">
        <f t="array" ref="R34">IF(INDEX(Templates!$I$2:$FP$150,ROW()-ROW(R$21)+1, MATCH(R$17,Templates!$I$1:FU$1,0))="","",INDEX(Templates!$I$2:$FP$150,ROW()-ROW(R$21)+1, MATCH(R$17,Templates!$I$1:FU$1,0)))</f>
        <v>1</v>
      </c>
      <c r="S34" s="49" t="b" cm="1">
        <f t="array" ref="S34">IF(INDEX(Templates!$I$2:$FP$150,ROW()-ROW(S$21)+1, MATCH(S$17,Templates!$I$1:FT$1,0))="","",INDEX(Templates!$I$2:$FP$150,ROW()-ROW(S$21)+1, MATCH(S$17,Templates!$I$1:FT$1,0)))</f>
        <v>1</v>
      </c>
      <c r="T34" s="49" t="b" cm="1">
        <f t="array" ref="T34">IF(INDEX(Templates!$I$2:$FP$150,ROW()-ROW(T$21)+1, MATCH(T$17,Templates!$I$1:FU$1,0))="","",INDEX(Templates!$I$2:$FP$150,ROW()-ROW(T$21)+1, MATCH(T$17,Templates!$I$1:FU$1,0)))</f>
        <v>1</v>
      </c>
      <c r="U34" s="49" t="b" cm="1">
        <f t="array" ref="U34">IF(INDEX(Templates!$I$2:$FP$150,ROW()-ROW(U$21)+1, MATCH(U$17,Templates!$I$1:FV$1,0))="","",INDEX(Templates!$I$2:$FP$150,ROW()-ROW(U$21)+1, MATCH(U$17,Templates!$I$1:FV$1,0)))</f>
        <v>1</v>
      </c>
      <c r="V34" s="49" t="b" cm="1">
        <f t="array" ref="V34">IF(INDEX(Templates!$I$2:$FP$150,ROW()-ROW(V$21)+1, MATCH(V$17,Templates!$I$1:FW$1,0))="","",INDEX(Templates!$I$2:$FP$150,ROW()-ROW(V$21)+1, MATCH(V$17,Templates!$I$1:FW$1,0)))</f>
        <v>1</v>
      </c>
      <c r="W34" s="49" t="b" cm="1">
        <f t="array" ref="W34">IF(INDEX(Templates!$I$2:$FP$150,ROW()-ROW(W$21)+1, MATCH(W$17,Templates!$I$1:FX$1,0))="","",INDEX(Templates!$I$2:$FP$150,ROW()-ROW(W$21)+1, MATCH(W$17,Templates!$I$1:FX$1,0)))</f>
        <v>1</v>
      </c>
      <c r="X34" s="49" t="b" cm="1">
        <f t="array" ref="X34">IF(INDEX(Templates!$I$2:$FP$150,ROW()-ROW(X$21)+1, MATCH(X$17,Templates!$I$1:FY$1,0))="","",INDEX(Templates!$I$2:$FP$150,ROW()-ROW(X$21)+1, MATCH(X$17,Templates!$I$1:FY$1,0)))</f>
        <v>1</v>
      </c>
      <c r="Y34" s="49" t="b" cm="1">
        <f t="array" ref="Y34">IF(INDEX(Templates!$I$2:$FP$150,ROW()-ROW(Y$21)+1, MATCH(Y$17,Templates!$I$1:FZ$1,0))="","",INDEX(Templates!$I$2:$FP$150,ROW()-ROW(Y$21)+1, MATCH(Y$17,Templates!$I$1:FZ$1,0)))</f>
        <v>1</v>
      </c>
      <c r="Z34" s="49" t="b" cm="1">
        <f t="array" ref="Z34">IF(INDEX(Templates!$I$2:$FP$150,ROW()-ROW(Z$21)+1, MATCH(Z$17,Templates!$I$1:GA$1,0))="","",INDEX(Templates!$I$2:$FP$150,ROW()-ROW(Z$21)+1, MATCH(Z$17,Templates!$I$1:GA$1,0)))</f>
        <v>0</v>
      </c>
      <c r="AA34" s="49" t="b" cm="1">
        <f t="array" ref="AA34">IF(INDEX(Templates!$I$2:$FP$150,ROW()-ROW(AA$21)+1, MATCH(AA$17,Templates!$I$1:GB$1,0))="","",INDEX(Templates!$I$2:$FP$150,ROW()-ROW(AA$21)+1, MATCH(AA$17,Templates!$I$1:GB$1,0)))</f>
        <v>1</v>
      </c>
      <c r="AB34" s="49" t="b" cm="1">
        <f t="array" ref="AB34">IF(INDEX(Templates!$I$2:$FP$150,ROW()-ROW(AB$21)+1, MATCH(AB$17,Templates!$I$1:GC$1,0))="","",INDEX(Templates!$I$2:$FP$150,ROW()-ROW(AB$21)+1, MATCH(AB$17,Templates!$I$1:GC$1,0)))</f>
        <v>0</v>
      </c>
      <c r="AC34" s="49" t="b" cm="1">
        <f t="array" ref="AC34">IF(INDEX(Templates!$I$2:$FP$150,ROW()-ROW(AC$21)+1, MATCH(AC$17,Templates!$I$1:GD$1,0))="","",INDEX(Templates!$I$2:$FP$150,ROW()-ROW(AC$21)+1, MATCH(AC$17,Templates!$I$1:GD$1,0)))</f>
        <v>1</v>
      </c>
      <c r="AD34" s="49" t="b" cm="1">
        <f t="array" ref="AD34">IF(INDEX(Templates!$I$2:$FP$150,ROW()-ROW(AD$21)+1, MATCH(AD$17,Templates!$I$1:GE$1,0))="","",INDEX(Templates!$I$2:$FP$150,ROW()-ROW(AD$21)+1, MATCH(AD$17,Templates!$I$1:GE$1,0)))</f>
        <v>1</v>
      </c>
      <c r="AE34" s="49" t="b" cm="1">
        <f t="array" ref="AE34">IF(INDEX(Templates!$I$2:$FP$150,ROW()-ROW(AE$21)+1, MATCH(AE$17,Templates!$I$1:GF$1,0))="","",INDEX(Templates!$I$2:$FP$150,ROW()-ROW(AE$21)+1, MATCH(AE$17,Templates!$I$1:GF$1,0)))</f>
        <v>1</v>
      </c>
      <c r="AF34" s="49" t="b" cm="1">
        <f t="array" ref="AF34">IF(INDEX(Templates!$I$2:$FP$150,ROW()-ROW(AF$21)+1, MATCH(AF$17,Templates!$I$1:GG$1,0))="","",INDEX(Templates!$I$2:$FP$150,ROW()-ROW(AF$21)+1, MATCH(AF$17,Templates!$I$1:GG$1,0)))</f>
        <v>1</v>
      </c>
    </row>
    <row r="35" spans="1:32" s="18" customFormat="1">
      <c r="A35" s="35" t="s">
        <v>374</v>
      </c>
      <c r="B35" s="6" t="s">
        <v>378</v>
      </c>
      <c r="C35" s="60" t="str" cm="1">
        <f t="array" ref="C35">IF(INDEX(Templates!A$2:A$151,ROW()-ROW($21:$21)+1)="","",INDEX(Templates!A$2:A$151,ROW()-ROW($21:$21)+1))</f>
        <v>JSON_PATH:zones[0]</v>
      </c>
      <c r="D35" s="60" t="str" cm="1">
        <f t="array" ref="D35">IF(INDEX(Templates!B$2:B$151,ROW()-ROW($21:$21)+1)="","",INDEX(Templates!B$2:B$151,ROW()-ROW($21:$21)+1))</f>
        <v>terminals[0]</v>
      </c>
      <c r="E35" s="60" t="str" cm="1">
        <f t="array" ref="E35">IF(INDEX(Templates!C$2:C$151,ROW()-ROW($21:$21)+1)="","",INDEX(Templates!C$2:C$151,ROW()-ROW($21:$21)+1))</f>
        <v>type</v>
      </c>
      <c r="F35" s="119" t="str" cm="1">
        <f t="array" ref="F35">IF(INDEX(Templates!D$2:D$151,ROW()-ROW($21:$21)+1)="","",INDEX(Templates!D$2:D$151,ROW()-ROW($21:$21)+1))</f>
        <v/>
      </c>
      <c r="G35" s="107" t="str" cm="1">
        <f t="array" ref="G35">IF(INDEX(Templates!E$2:E$151,ROW()-ROW($21:$21)+1)="","",INDEX(Templates!E$2:E$151,ROW()-ROW($21:$21)+1))</f>
        <v>Air Terminal</v>
      </c>
      <c r="H35" s="62" t="str" cm="1">
        <f t="array" ref="H35">IF(INDEX(Templates!F$2:F$151,ROW()-ROW($21:$21)+1)="","",INDEX(Templates!F$2:F$151,ROW()-ROW($21:$21)+1))</f>
        <v>Terminal 1</v>
      </c>
      <c r="I35" s="62" t="str" cm="1">
        <f t="array" ref="I35">IF(INDEX(Templates!G$2:G$151,ROW()-ROW($21:$21)+1)="","",INDEX(Templates!G$2:G$151,ROW()-ROW($21:$21)+1))</f>
        <v>Zone 1</v>
      </c>
      <c r="J35" s="62" t="str" cm="1">
        <f t="array" ref="J35">IF(INDEX(Templates!H$2:H$151,ROW()-ROW($21:$21)+1)="","",INDEX(Templates!H$2:H$151,ROW()-ROW($21:$21)+1))</f>
        <v>type</v>
      </c>
      <c r="K35" s="63" t="str" cm="1">
        <f t="array" ref="K35">IF(INDEX(Templates!I$2:I$151,ROW()-ROW($21:$21)+1)="","",INDEX(Templates!I$2:I$151,ROW()-ROW($21:$21)+1))</f>
        <v/>
      </c>
      <c r="L35" s="63" t="str" cm="1">
        <f t="array" ref="L35">IF(INDEX(Templates!J$2:J$151,ROW()-ROW($21:$21)+1)="","",INDEX(Templates!J$2:J$151,ROW()-ROW($21:$21)+1))</f>
        <v/>
      </c>
      <c r="M35" s="49" t="str" cm="1">
        <f t="array" ref="M35">IF(INDEX(Templates!$I$2:$FP$150,ROW()-ROW(M$21)+1, MATCH(M$17,Templates!$I$1:FP$1,0))="","",INDEX(Templates!$I$2:$FP$150,ROW()-ROW(M$21)+1, MATCH(M$17,Templates!$I$1:FP$1,0)))</f>
        <v>VARIABLE_AIR_VOLUME</v>
      </c>
      <c r="N35" s="49" t="str" cm="1">
        <f t="array" ref="N35">IF(INDEX(Templates!$I$2:$FP$150,ROW()-ROW(N$21)+1, MATCH(N$17,Templates!$I$1:FQ$1,0))="","",INDEX(Templates!$I$2:$FP$150,ROW()-ROW(N$21)+1, MATCH(N$17,Templates!$I$1:FQ$1,0)))</f>
        <v>VARIABLE_AIR_VOLUME</v>
      </c>
      <c r="O35" s="49" t="str" cm="1">
        <f t="array" ref="O35">IF(INDEX(Templates!$I$2:$FP$150,ROW()-ROW(O$21)+1, MATCH(O$17,Templates!$I$1:FR$1,0))="","",INDEX(Templates!$I$2:$FP$150,ROW()-ROW(O$21)+1, MATCH(O$17,Templates!$I$1:FR$1,0)))</f>
        <v>VARIABLE_AIR_VOLUME</v>
      </c>
      <c r="P35" s="49" t="str" cm="1">
        <f t="array" ref="P35">IF(INDEX(Templates!$I$2:$FP$150,ROW()-ROW(P$21)+1, MATCH(P$17,Templates!$I$1:FS$1,0))="","",INDEX(Templates!$I$2:$FP$150,ROW()-ROW(P$21)+1, MATCH(P$17,Templates!$I$1:FS$1,0)))</f>
        <v>VARIABLE_AIR_VOLUME</v>
      </c>
      <c r="Q35" s="49" t="str" cm="1">
        <f t="array" ref="Q35">IF(INDEX(Templates!$I$2:$FP$150,ROW()-ROW(Q$21)+1, MATCH(Q$17,Templates!$I$1:FT$1,0))="","",INDEX(Templates!$I$2:$FP$150,ROW()-ROW(Q$21)+1, MATCH(Q$17,Templates!$I$1:FT$1,0)))</f>
        <v>VARIABLE_AIR_VOLUME</v>
      </c>
      <c r="R35" s="49" t="str" cm="1">
        <f t="array" ref="R35">IF(INDEX(Templates!$I$2:$FP$150,ROW()-ROW(R$21)+1, MATCH(R$17,Templates!$I$1:FU$1,0))="","",INDEX(Templates!$I$2:$FP$150,ROW()-ROW(R$21)+1, MATCH(R$17,Templates!$I$1:FU$1,0)))</f>
        <v>CONSTANT_AIR_VOLUME</v>
      </c>
      <c r="S35" s="49" t="str" cm="1">
        <f t="array" ref="S35">IF(INDEX(Templates!$I$2:$FP$150,ROW()-ROW(S$21)+1, MATCH(S$17,Templates!$I$1:FT$1,0))="","",INDEX(Templates!$I$2:$FP$150,ROW()-ROW(S$21)+1, MATCH(S$17,Templates!$I$1:FT$1,0)))</f>
        <v>VARIABLE_AIR_VOLUME</v>
      </c>
      <c r="T35" s="49" t="str" cm="1">
        <f t="array" ref="T35">IF(INDEX(Templates!$I$2:$FP$150,ROW()-ROW(T$21)+1, MATCH(T$17,Templates!$I$1:FU$1,0))="","",INDEX(Templates!$I$2:$FP$150,ROW()-ROW(T$21)+1, MATCH(T$17,Templates!$I$1:FU$1,0)))</f>
        <v>CONSTANT_AIR_VOLUME</v>
      </c>
      <c r="U35" s="49" t="str" cm="1">
        <f t="array" ref="U35">IF(INDEX(Templates!$I$2:$FP$150,ROW()-ROW(U$21)+1, MATCH(U$17,Templates!$I$1:FV$1,0))="","",INDEX(Templates!$I$2:$FP$150,ROW()-ROW(U$21)+1, MATCH(U$17,Templates!$I$1:FV$1,0)))</f>
        <v>VARIABLE_AIR_VOLUME</v>
      </c>
      <c r="V35" s="49" t="str" cm="1">
        <f t="array" ref="V35">IF(INDEX(Templates!$I$2:$FP$150,ROW()-ROW(V$21)+1, MATCH(V$17,Templates!$I$1:FW$1,0))="","",INDEX(Templates!$I$2:$FP$150,ROW()-ROW(V$21)+1, MATCH(V$17,Templates!$I$1:FW$1,0)))</f>
        <v>VARIABLE_AIR_VOLUME</v>
      </c>
      <c r="W35" s="49" t="str" cm="1">
        <f t="array" ref="W35">IF(INDEX(Templates!$I$2:$FP$150,ROW()-ROW(W$21)+1, MATCH(W$17,Templates!$I$1:FX$1,0))="","",INDEX(Templates!$I$2:$FP$150,ROW()-ROW(W$21)+1, MATCH(W$17,Templates!$I$1:FX$1,0)))</f>
        <v>VARIABLE_AIR_VOLUME</v>
      </c>
      <c r="X35" s="49" t="str" cm="1">
        <f t="array" ref="X35">IF(INDEX(Templates!$I$2:$FP$150,ROW()-ROW(X$21)+1, MATCH(X$17,Templates!$I$1:FY$1,0))="","",INDEX(Templates!$I$2:$FP$150,ROW()-ROW(X$21)+1, MATCH(X$17,Templates!$I$1:FY$1,0)))</f>
        <v>CONSTANT_AIR_VOLUME</v>
      </c>
      <c r="Y35" s="49" t="str" cm="1">
        <f t="array" ref="Y35">IF(INDEX(Templates!$I$2:$FP$150,ROW()-ROW(Y$21)+1, MATCH(Y$17,Templates!$I$1:FZ$1,0))="","",INDEX(Templates!$I$2:$FP$150,ROW()-ROW(Y$21)+1, MATCH(Y$17,Templates!$I$1:FZ$1,0)))</f>
        <v>VARIABLE_AIR_VOLUME</v>
      </c>
      <c r="Z35" s="49" t="str" cm="1">
        <f t="array" ref="Z35">IF(INDEX(Templates!$I$2:$FP$150,ROW()-ROW(Z$21)+1, MATCH(Z$17,Templates!$I$1:GA$1,0))="","",INDEX(Templates!$I$2:$FP$150,ROW()-ROW(Z$21)+1, MATCH(Z$17,Templates!$I$1:GA$1,0)))</f>
        <v>CONSTANT_AIR_VOLUME</v>
      </c>
      <c r="AA35" s="49" t="str" cm="1">
        <f t="array" ref="AA35">IF(INDEX(Templates!$I$2:$FP$150,ROW()-ROW(AA$21)+1, MATCH(AA$17,Templates!$I$1:GB$1,0))="","",INDEX(Templates!$I$2:$FP$150,ROW()-ROW(AA$21)+1, MATCH(AA$17,Templates!$I$1:GB$1,0)))</f>
        <v>VARIABLE_AIR_VOLUME</v>
      </c>
      <c r="AB35" s="49" t="str" cm="1">
        <f t="array" ref="AB35">IF(INDEX(Templates!$I$2:$FP$150,ROW()-ROW(AB$21)+1, MATCH(AB$17,Templates!$I$1:GC$1,0))="","",INDEX(Templates!$I$2:$FP$150,ROW()-ROW(AB$21)+1, MATCH(AB$17,Templates!$I$1:GC$1,0)))</f>
        <v>CONSTANT_AIR_VOLUME</v>
      </c>
      <c r="AC35" s="49" t="str" cm="1">
        <f t="array" ref="AC35">IF(INDEX(Templates!$I$2:$FP$150,ROW()-ROW(AC$21)+1, MATCH(AC$17,Templates!$I$1:GD$1,0))="","",INDEX(Templates!$I$2:$FP$150,ROW()-ROW(AC$21)+1, MATCH(AC$17,Templates!$I$1:GD$1,0)))</f>
        <v>VARIABLE_AIR_VOLUME</v>
      </c>
      <c r="AD35" s="49" t="str" cm="1">
        <f t="array" ref="AD35">IF(INDEX(Templates!$I$2:$FP$150,ROW()-ROW(AD$21)+1, MATCH(AD$17,Templates!$I$1:GE$1,0))="","",INDEX(Templates!$I$2:$FP$150,ROW()-ROW(AD$21)+1, MATCH(AD$17,Templates!$I$1:GE$1,0)))</f>
        <v>VARIABLE_AIR_VOLUME</v>
      </c>
      <c r="AE35" s="49" t="str" cm="1">
        <f t="array" ref="AE35">IF(INDEX(Templates!$I$2:$FP$150,ROW()-ROW(AE$21)+1, MATCH(AE$17,Templates!$I$1:GF$1,0))="","",INDEX(Templates!$I$2:$FP$150,ROW()-ROW(AE$21)+1, MATCH(AE$17,Templates!$I$1:GF$1,0)))</f>
        <v>VARIABLE_AIR_VOLUME</v>
      </c>
      <c r="AF35" s="49" t="str" cm="1">
        <f t="array" ref="AF35">IF(INDEX(Templates!$I$2:$FP$150,ROW()-ROW(AF$21)+1, MATCH(AF$17,Templates!$I$1:GG$1,0))="","",INDEX(Templates!$I$2:$FP$150,ROW()-ROW(AF$21)+1, MATCH(AF$17,Templates!$I$1:GG$1,0)))</f>
        <v>VARIABLE_AIR_VOLUME</v>
      </c>
    </row>
    <row r="36" spans="1:32" s="18" customFormat="1">
      <c r="A36" s="35" t="s">
        <v>374</v>
      </c>
      <c r="B36" s="6" t="s">
        <v>378</v>
      </c>
      <c r="C36" s="60" t="str" cm="1">
        <f t="array" ref="C36">IF(INDEX(Templates!A$2:A$151,ROW()-ROW($21:$21)+1)="","",INDEX(Templates!A$2:A$151,ROW()-ROW($21:$21)+1))</f>
        <v>JSON_PATH:zones[0]</v>
      </c>
      <c r="D36" s="60" t="str" cm="1">
        <f t="array" ref="D36">IF(INDEX(Templates!B$2:B$151,ROW()-ROW($21:$21)+1)="","",INDEX(Templates!B$2:B$151,ROW()-ROW($21:$21)+1))</f>
        <v>terminals[0]</v>
      </c>
      <c r="E36" s="60" t="str" cm="1">
        <f t="array" ref="E36">IF(INDEX(Templates!C$2:C$151,ROW()-ROW($21:$21)+1)="","",INDEX(Templates!C$2:C$151,ROW()-ROW($21:$21)+1))</f>
        <v>served_by_heating_ventilating_air_conditioning_system</v>
      </c>
      <c r="F36" s="119" t="str" cm="1">
        <f t="array" ref="F36">IF(INDEX(Templates!D$2:D$151,ROW()-ROW($21:$21)+1)="","",INDEX(Templates!D$2:D$151,ROW()-ROW($21:$21)+1))</f>
        <v/>
      </c>
      <c r="G36" s="107" t="str" cm="1">
        <f t="array" ref="G36">IF(INDEX(Templates!E$2:E$151,ROW()-ROW($21:$21)+1)="","",INDEX(Templates!E$2:E$151,ROW()-ROW($21:$21)+1))</f>
        <v>Air Terminal</v>
      </c>
      <c r="H36" s="62" t="str" cm="1">
        <f t="array" ref="H36">IF(INDEX(Templates!F$2:F$151,ROW()-ROW($21:$21)+1)="","",INDEX(Templates!F$2:F$151,ROW()-ROW($21:$21)+1))</f>
        <v>Terminal 1</v>
      </c>
      <c r="I36" s="62" t="str" cm="1">
        <f t="array" ref="I36">IF(INDEX(Templates!G$2:G$151,ROW()-ROW($21:$21)+1)="","",INDEX(Templates!G$2:G$151,ROW()-ROW($21:$21)+1))</f>
        <v>Zone 1</v>
      </c>
      <c r="J36" s="62" t="str" cm="1">
        <f t="array" ref="J36">IF(INDEX(Templates!H$2:H$151,ROW()-ROW($21:$21)+1)="","",INDEX(Templates!H$2:H$151,ROW()-ROW($21:$21)+1))</f>
        <v>served_by_heating_ventilating_air_conditioning_systems</v>
      </c>
      <c r="K36" s="63" t="str" cm="1">
        <f t="array" ref="K36">IF(INDEX(Templates!I$2:I$151,ROW()-ROW($21:$21)+1)="","",INDEX(Templates!I$2:I$151,ROW()-ROW($21:$21)+1))</f>
        <v/>
      </c>
      <c r="L36" s="63" t="str" cm="1">
        <f t="array" ref="L36">IF(INDEX(Templates!J$2:J$151,ROW()-ROW($21:$21)+1)="","",INDEX(Templates!J$2:J$151,ROW()-ROW($21:$21)+1))</f>
        <v/>
      </c>
      <c r="M36" s="49" t="str" cm="1">
        <f t="array" ref="M36">IF(INDEX(Templates!$I$2:$FP$150,ROW()-ROW(M$21)+1, MATCH(M$17,Templates!$I$1:FP$1,0))="","",INDEX(Templates!$I$2:$FP$150,ROW()-ROW(M$21)+1, MATCH(M$17,Templates!$I$1:FP$1,0)))</f>
        <v>System 7</v>
      </c>
      <c r="N36" s="49" t="str" cm="1">
        <f t="array" ref="N36">IF(INDEX(Templates!$I$2:$FP$150,ROW()-ROW(N$21)+1, MATCH(N$17,Templates!$I$1:FQ$1,0))="","",INDEX(Templates!$I$2:$FP$150,ROW()-ROW(N$21)+1, MATCH(N$17,Templates!$I$1:FQ$1,0)))</f>
        <v>System 7</v>
      </c>
      <c r="O36" s="49" t="str" cm="1">
        <f t="array" ref="O36">IF(INDEX(Templates!$I$2:$FP$150,ROW()-ROW(O$21)+1, MATCH(O$17,Templates!$I$1:FR$1,0))="","",INDEX(Templates!$I$2:$FP$150,ROW()-ROW(O$21)+1, MATCH(O$17,Templates!$I$1:FR$1,0)))</f>
        <v>System 5</v>
      </c>
      <c r="P36" s="49" t="str" cm="1">
        <f t="array" ref="P36">IF(INDEX(Templates!$I$2:$FP$150,ROW()-ROW(P$21)+1, MATCH(P$17,Templates!$I$1:FS$1,0))="","",INDEX(Templates!$I$2:$FP$150,ROW()-ROW(P$21)+1, MATCH(P$17,Templates!$I$1:FS$1,0)))</f>
        <v>System 7</v>
      </c>
      <c r="Q36" s="49" t="str" cm="1">
        <f t="array" ref="Q36">IF(INDEX(Templates!$I$2:$FP$150,ROW()-ROW(Q$21)+1, MATCH(Q$17,Templates!$I$1:FT$1,0))="","",INDEX(Templates!$I$2:$FP$150,ROW()-ROW(Q$21)+1, MATCH(Q$17,Templates!$I$1:FT$1,0)))</f>
        <v>System 6</v>
      </c>
      <c r="R36" s="49" t="str" cm="1">
        <f t="array" ref="R36">IF(INDEX(Templates!$I$2:$FP$150,ROW()-ROW(R$21)+1, MATCH(R$17,Templates!$I$1:FU$1,0))="","",INDEX(Templates!$I$2:$FP$150,ROW()-ROW(R$21)+1, MATCH(R$17,Templates!$I$1:FU$1,0)))</f>
        <v>System Type 4</v>
      </c>
      <c r="S36" s="49" t="str" cm="1">
        <f t="array" ref="S36">IF(INDEX(Templates!$I$2:$FP$150,ROW()-ROW(S$21)+1, MATCH(S$17,Templates!$I$1:FT$1,0))="","",INDEX(Templates!$I$2:$FP$150,ROW()-ROW(S$21)+1, MATCH(S$17,Templates!$I$1:FT$1,0)))</f>
        <v>System 11</v>
      </c>
      <c r="T36" s="49" t="str" cm="1">
        <f t="array" ref="T36">IF(INDEX(Templates!$I$2:$FP$150,ROW()-ROW(T$21)+1, MATCH(T$17,Templates!$I$1:FU$1,0))="","",INDEX(Templates!$I$2:$FP$150,ROW()-ROW(T$21)+1, MATCH(T$17,Templates!$I$1:FU$1,0)))</f>
        <v>System 10</v>
      </c>
      <c r="U36" s="49" t="str" cm="1">
        <f t="array" ref="U36">IF(INDEX(Templates!$I$2:$FP$150,ROW()-ROW(U$21)+1, MATCH(U$17,Templates!$I$1:FV$1,0))="","",INDEX(Templates!$I$2:$FP$150,ROW()-ROW(U$21)+1, MATCH(U$17,Templates!$I$1:FV$1,0)))</f>
        <v>System 11</v>
      </c>
      <c r="V36" s="49" t="str" cm="1">
        <f t="array" ref="V36">IF(INDEX(Templates!$I$2:$FP$150,ROW()-ROW(V$21)+1, MATCH(V$17,Templates!$I$1:FW$1,0))="","",INDEX(Templates!$I$2:$FP$150,ROW()-ROW(V$21)+1, MATCH(V$17,Templates!$I$1:FW$1,0)))</f>
        <v>System 8</v>
      </c>
      <c r="W36" s="49" t="str" cm="1">
        <f t="array" ref="W36">IF(INDEX(Templates!$I$2:$FP$150,ROW()-ROW(W$21)+1, MATCH(W$17,Templates!$I$1:FX$1,0))="","",INDEX(Templates!$I$2:$FP$150,ROW()-ROW(W$21)+1, MATCH(W$17,Templates!$I$1:FX$1,0)))</f>
        <v>System 11</v>
      </c>
      <c r="X36" s="49" t="str" cm="1">
        <f t="array" ref="X36">IF(INDEX(Templates!$I$2:$FP$150,ROW()-ROW(X$21)+1, MATCH(X$17,Templates!$I$1:FY$1,0))="","",INDEX(Templates!$I$2:$FP$150,ROW()-ROW(X$21)+1, MATCH(X$17,Templates!$I$1:FY$1,0)))</f>
        <v>System Type 3</v>
      </c>
      <c r="Y36" s="49" t="str" cm="1">
        <f t="array" ref="Y36">IF(INDEX(Templates!$I$2:$FP$150,ROW()-ROW(Y$21)+1, MATCH(Y$17,Templates!$I$1:FZ$1,0))="","",INDEX(Templates!$I$2:$FP$150,ROW()-ROW(Y$21)+1, MATCH(Y$17,Templates!$I$1:FZ$1,0)))</f>
        <v>System 11</v>
      </c>
      <c r="Z36" s="49" t="str" cm="1">
        <f t="array" ref="Z36">IF(INDEX(Templates!$I$2:$FP$150,ROW()-ROW(Z$21)+1, MATCH(Z$17,Templates!$I$1:GA$1,0))="","",INDEX(Templates!$I$2:$FP$150,ROW()-ROW(Z$21)+1, MATCH(Z$17,Templates!$I$1:GA$1,0)))</f>
        <v>PTHP 1</v>
      </c>
      <c r="AA36" s="49" t="str" cm="1">
        <f t="array" ref="AA36">IF(INDEX(Templates!$I$2:$FP$150,ROW()-ROW(AA$21)+1, MATCH(AA$17,Templates!$I$1:GB$1,0))="","",INDEX(Templates!$I$2:$FP$150,ROW()-ROW(AA$21)+1, MATCH(AA$17,Templates!$I$1:GB$1,0)))</f>
        <v>System 11</v>
      </c>
      <c r="AB36" s="49" t="str" cm="1">
        <f t="array" ref="AB36">IF(INDEX(Templates!$I$2:$FP$150,ROW()-ROW(AB$21)+1, MATCH(AB$17,Templates!$I$1:GC$1,0))="","",INDEX(Templates!$I$2:$FP$150,ROW()-ROW(AB$21)+1, MATCH(AB$17,Templates!$I$1:GC$1,0)))</f>
        <v>PTHP 1</v>
      </c>
      <c r="AC36" s="49" t="str" cm="1">
        <f t="array" ref="AC36">IF(INDEX(Templates!$I$2:$FP$150,ROW()-ROW(AC$21)+1, MATCH(AC$17,Templates!$I$1:GD$1,0))="","",INDEX(Templates!$I$2:$FP$150,ROW()-ROW(AC$21)+1, MATCH(AC$17,Templates!$I$1:GD$1,0)))</f>
        <v>System 7</v>
      </c>
      <c r="AD36" s="49" t="str" cm="1">
        <f t="array" ref="AD36">IF(INDEX(Templates!$I$2:$FP$150,ROW()-ROW(AD$21)+1, MATCH(AD$17,Templates!$I$1:GE$1,0))="","",INDEX(Templates!$I$2:$FP$150,ROW()-ROW(AD$21)+1, MATCH(AD$17,Templates!$I$1:GE$1,0)))</f>
        <v>System 7</v>
      </c>
      <c r="AE36" s="49" t="str" cm="1">
        <f t="array" ref="AE36">IF(INDEX(Templates!$I$2:$FP$150,ROW()-ROW(AE$21)+1, MATCH(AE$17,Templates!$I$1:GF$1,0))="","",INDEX(Templates!$I$2:$FP$150,ROW()-ROW(AE$21)+1, MATCH(AE$17,Templates!$I$1:GF$1,0)))</f>
        <v>System 7</v>
      </c>
      <c r="AF36" s="49" t="str" cm="1">
        <f t="array" ref="AF36">IF(INDEX(Templates!$I$2:$FP$150,ROW()-ROW(AF$21)+1, MATCH(AF$17,Templates!$I$1:GG$1,0))="","",INDEX(Templates!$I$2:$FP$150,ROW()-ROW(AF$21)+1, MATCH(AF$17,Templates!$I$1:GG$1,0)))</f>
        <v>System 7</v>
      </c>
    </row>
    <row r="37" spans="1:32" s="18" customFormat="1">
      <c r="A37" s="35" t="s">
        <v>374</v>
      </c>
      <c r="B37" s="6" t="s">
        <v>378</v>
      </c>
      <c r="C37" s="60" t="str" cm="1">
        <f t="array" ref="C37">IF(INDEX(Templates!A$2:A$151,ROW()-ROW($21:$21)+1)="","",INDEX(Templates!A$2:A$151,ROW()-ROW($21:$21)+1))</f>
        <v>JSON_PATH:zones[0]</v>
      </c>
      <c r="D37" s="60" t="str" cm="1">
        <f t="array" ref="D37">IF(INDEX(Templates!B$2:B$151,ROW()-ROW($21:$21)+1)="","",INDEX(Templates!B$2:B$151,ROW()-ROW($21:$21)+1))</f>
        <v>terminals[0]</v>
      </c>
      <c r="E37" s="60" t="str" cm="1">
        <f t="array" ref="E37">IF(INDEX(Templates!C$2:C$151,ROW()-ROW($21:$21)+1)="","",INDEX(Templates!C$2:C$151,ROW()-ROW($21:$21)+1))</f>
        <v>heating_source</v>
      </c>
      <c r="F37" s="119" t="str" cm="1">
        <f t="array" ref="F37">IF(INDEX(Templates!D$2:D$151,ROW()-ROW($21:$21)+1)="","",INDEX(Templates!D$2:D$151,ROW()-ROW($21:$21)+1))</f>
        <v/>
      </c>
      <c r="G37" s="107" t="str" cm="1">
        <f t="array" ref="G37">IF(INDEX(Templates!E$2:E$151,ROW()-ROW($21:$21)+1)="","",INDEX(Templates!E$2:E$151,ROW()-ROW($21:$21)+1))</f>
        <v>Air Terminal</v>
      </c>
      <c r="H37" s="62" t="str" cm="1">
        <f t="array" ref="H37">IF(INDEX(Templates!F$2:F$151,ROW()-ROW($21:$21)+1)="","",INDEX(Templates!F$2:F$151,ROW()-ROW($21:$21)+1))</f>
        <v>Terminal 1</v>
      </c>
      <c r="I37" s="62" t="str" cm="1">
        <f t="array" ref="I37">IF(INDEX(Templates!G$2:G$151,ROW()-ROW($21:$21)+1)="","",INDEX(Templates!G$2:G$151,ROW()-ROW($21:$21)+1))</f>
        <v>Zone 1</v>
      </c>
      <c r="J37" s="62" t="str" cm="1">
        <f t="array" ref="J37">IF(INDEX(Templates!H$2:H$151,ROW()-ROW($21:$21)+1)="","",INDEX(Templates!H$2:H$151,ROW()-ROW($21:$21)+1))</f>
        <v>heating_source</v>
      </c>
      <c r="K37" s="63" t="str" cm="1">
        <f t="array" ref="K37">IF(INDEX(Templates!I$2:I$151,ROW()-ROW($21:$21)+1)="","",INDEX(Templates!I$2:I$151,ROW()-ROW($21:$21)+1))</f>
        <v/>
      </c>
      <c r="L37" s="63" t="str" cm="1">
        <f t="array" ref="L37">IF(INDEX(Templates!J$2:J$151,ROW()-ROW($21:$21)+1)="","",INDEX(Templates!J$2:J$151,ROW()-ROW($21:$21)+1))</f>
        <v/>
      </c>
      <c r="M37" s="49" t="str" cm="1">
        <f t="array" ref="M37">IF(INDEX(Templates!$I$2:$FP$150,ROW()-ROW(M$21)+1, MATCH(M$17,Templates!$I$1:FP$1,0))="","",INDEX(Templates!$I$2:$FP$150,ROW()-ROW(M$21)+1, MATCH(M$17,Templates!$I$1:FP$1,0)))</f>
        <v>HOT_WATER</v>
      </c>
      <c r="N37" s="49" t="str" cm="1">
        <f t="array" ref="N37">IF(INDEX(Templates!$I$2:$FP$150,ROW()-ROW(N$21)+1, MATCH(N$17,Templates!$I$1:FQ$1,0))="","",INDEX(Templates!$I$2:$FP$150,ROW()-ROW(N$21)+1, MATCH(N$17,Templates!$I$1:FQ$1,0)))</f>
        <v>HOT_WATER</v>
      </c>
      <c r="O37" s="49" t="str" cm="1">
        <f t="array" ref="O37">IF(INDEX(Templates!$I$2:$FP$150,ROW()-ROW(O$21)+1, MATCH(O$17,Templates!$I$1:FR$1,0))="","",INDEX(Templates!$I$2:$FP$150,ROW()-ROW(O$21)+1, MATCH(O$17,Templates!$I$1:FR$1,0)))</f>
        <v>HOT_WATER</v>
      </c>
      <c r="P37" s="49" t="str" cm="1">
        <f t="array" ref="P37">IF(INDEX(Templates!$I$2:$FP$150,ROW()-ROW(P$21)+1, MATCH(P$17,Templates!$I$1:FS$1,0))="","",INDEX(Templates!$I$2:$FP$150,ROW()-ROW(P$21)+1, MATCH(P$17,Templates!$I$1:FS$1,0)))</f>
        <v>HOT_WATER</v>
      </c>
      <c r="Q37" s="49" t="str" cm="1">
        <f t="array" ref="Q37">IF(INDEX(Templates!$I$2:$FP$150,ROW()-ROW(Q$21)+1, MATCH(Q$17,Templates!$I$1:FT$1,0))="","",INDEX(Templates!$I$2:$FP$150,ROW()-ROW(Q$21)+1, MATCH(Q$17,Templates!$I$1:FT$1,0)))</f>
        <v>ELECTRIC</v>
      </c>
      <c r="R37" s="49" t="str" cm="1">
        <f t="array" ref="R37">IF(INDEX(Templates!$I$2:$FP$150,ROW()-ROW(R$21)+1, MATCH(R$17,Templates!$I$1:FU$1,0))="","",INDEX(Templates!$I$2:$FP$150,ROW()-ROW(R$21)+1, MATCH(R$17,Templates!$I$1:FU$1,0)))</f>
        <v/>
      </c>
      <c r="S37" s="49" t="str" cm="1">
        <f t="array" ref="S37">IF(INDEX(Templates!$I$2:$FP$150,ROW()-ROW(S$21)+1, MATCH(S$17,Templates!$I$1:FT$1,0))="","",INDEX(Templates!$I$2:$FP$150,ROW()-ROW(S$21)+1, MATCH(S$17,Templates!$I$1:FT$1,0)))</f>
        <v/>
      </c>
      <c r="T37" s="49" t="str" cm="1">
        <f t="array" ref="T37">IF(INDEX(Templates!$I$2:$FP$150,ROW()-ROW(T$21)+1, MATCH(T$17,Templates!$I$1:FU$1,0))="","",INDEX(Templates!$I$2:$FP$150,ROW()-ROW(T$21)+1, MATCH(T$17,Templates!$I$1:FU$1,0)))</f>
        <v/>
      </c>
      <c r="U37" s="49" t="str" cm="1">
        <f t="array" ref="U37">IF(INDEX(Templates!$I$2:$FP$150,ROW()-ROW(U$21)+1, MATCH(U$17,Templates!$I$1:FV$1,0))="","",INDEX(Templates!$I$2:$FP$150,ROW()-ROW(U$21)+1, MATCH(U$17,Templates!$I$1:FV$1,0)))</f>
        <v/>
      </c>
      <c r="V37" s="49" t="str" cm="1">
        <f t="array" ref="V37">IF(INDEX(Templates!$I$2:$FP$150,ROW()-ROW(V$21)+1, MATCH(V$17,Templates!$I$1:FW$1,0))="","",INDEX(Templates!$I$2:$FP$150,ROW()-ROW(V$21)+1, MATCH(V$17,Templates!$I$1:FW$1,0)))</f>
        <v>HOT_WATER</v>
      </c>
      <c r="W37" s="49" t="str" cm="1">
        <f t="array" ref="W37">IF(INDEX(Templates!$I$2:$FP$150,ROW()-ROW(W$21)+1, MATCH(W$17,Templates!$I$1:FX$1,0))="","",INDEX(Templates!$I$2:$FP$150,ROW()-ROW(W$21)+1, MATCH(W$17,Templates!$I$1:FX$1,0)))</f>
        <v/>
      </c>
      <c r="X37" s="49" t="str" cm="1">
        <f t="array" ref="X37">IF(INDEX(Templates!$I$2:$FP$150,ROW()-ROW(X$21)+1, MATCH(X$17,Templates!$I$1:FY$1,0))="","",INDEX(Templates!$I$2:$FP$150,ROW()-ROW(X$21)+1, MATCH(X$17,Templates!$I$1:FY$1,0)))</f>
        <v/>
      </c>
      <c r="Y37" s="49" t="str" cm="1">
        <f t="array" ref="Y37">IF(INDEX(Templates!$I$2:$FP$150,ROW()-ROW(Y$21)+1, MATCH(Y$17,Templates!$I$1:FZ$1,0))="","",INDEX(Templates!$I$2:$FP$150,ROW()-ROW(Y$21)+1, MATCH(Y$17,Templates!$I$1:FZ$1,0)))</f>
        <v/>
      </c>
      <c r="Z37" s="49" t="str" cm="1">
        <f t="array" ref="Z37">IF(INDEX(Templates!$I$2:$FP$150,ROW()-ROW(Z$21)+1, MATCH(Z$17,Templates!$I$1:GA$1,0))="","",INDEX(Templates!$I$2:$FP$150,ROW()-ROW(Z$21)+1, MATCH(Z$17,Templates!$I$1:GA$1,0)))</f>
        <v/>
      </c>
      <c r="AA37" s="49" t="str" cm="1">
        <f t="array" ref="AA37">IF(INDEX(Templates!$I$2:$FP$150,ROW()-ROW(AA$21)+1, MATCH(AA$17,Templates!$I$1:GB$1,0))="","",INDEX(Templates!$I$2:$FP$150,ROW()-ROW(AA$21)+1, MATCH(AA$17,Templates!$I$1:GB$1,0)))</f>
        <v/>
      </c>
      <c r="AB37" s="49" t="str" cm="1">
        <f t="array" ref="AB37">IF(INDEX(Templates!$I$2:$FP$150,ROW()-ROW(AB$21)+1, MATCH(AB$17,Templates!$I$1:GC$1,0))="","",INDEX(Templates!$I$2:$FP$150,ROW()-ROW(AB$21)+1, MATCH(AB$17,Templates!$I$1:GC$1,0)))</f>
        <v/>
      </c>
      <c r="AC37" s="49" t="str" cm="1">
        <f t="array" ref="AC37">IF(INDEX(Templates!$I$2:$FP$150,ROW()-ROW(AC$21)+1, MATCH(AC$17,Templates!$I$1:GD$1,0))="","",INDEX(Templates!$I$2:$FP$150,ROW()-ROW(AC$21)+1, MATCH(AC$17,Templates!$I$1:GD$1,0)))</f>
        <v>HOT_WATER</v>
      </c>
      <c r="AD37" s="49" t="str" cm="1">
        <f t="array" ref="AD37">IF(INDEX(Templates!$I$2:$FP$150,ROW()-ROW(AD$21)+1, MATCH(AD$17,Templates!$I$1:GE$1,0))="","",INDEX(Templates!$I$2:$FP$150,ROW()-ROW(AD$21)+1, MATCH(AD$17,Templates!$I$1:GE$1,0)))</f>
        <v>HOT_WATER</v>
      </c>
      <c r="AE37" s="49" t="str" cm="1">
        <f t="array" ref="AE37">IF(INDEX(Templates!$I$2:$FP$150,ROW()-ROW(AE$21)+1, MATCH(AE$17,Templates!$I$1:GF$1,0))="","",INDEX(Templates!$I$2:$FP$150,ROW()-ROW(AE$21)+1, MATCH(AE$17,Templates!$I$1:GF$1,0)))</f>
        <v>HOT_WATER</v>
      </c>
      <c r="AF37" s="49" t="str" cm="1">
        <f t="array" ref="AF37">IF(INDEX(Templates!$I$2:$FP$150,ROW()-ROW(AF$21)+1, MATCH(AF$17,Templates!$I$1:GG$1,0))="","",INDEX(Templates!$I$2:$FP$150,ROW()-ROW(AF$21)+1, MATCH(AF$17,Templates!$I$1:GG$1,0)))</f>
        <v>HOT_WATER</v>
      </c>
    </row>
    <row r="38" spans="1:32" s="18" customFormat="1">
      <c r="A38" s="35" t="s">
        <v>374</v>
      </c>
      <c r="B38" s="6" t="s">
        <v>378</v>
      </c>
      <c r="C38" s="60" t="str" cm="1">
        <f t="array" ref="C38">IF(INDEX(Templates!A$2:A$151,ROW()-ROW($21:$21)+1)="","",INDEX(Templates!A$2:A$151,ROW()-ROW($21:$21)+1))</f>
        <v>JSON_PATH:zones[0]</v>
      </c>
      <c r="D38" s="60" t="str" cm="1">
        <f t="array" ref="D38">IF(INDEX(Templates!B$2:B$151,ROW()-ROW($21:$21)+1)="","",INDEX(Templates!B$2:B$151,ROW()-ROW($21:$21)+1))</f>
        <v>terminals[0]</v>
      </c>
      <c r="E38" s="60" t="str" cm="1">
        <f t="array" ref="E38">IF(INDEX(Templates!C$2:C$151,ROW()-ROW($21:$21)+1)="","",INDEX(Templates!C$2:C$151,ROW()-ROW($21:$21)+1))</f>
        <v>heating_from_loop</v>
      </c>
      <c r="F38" s="119" t="str" cm="1">
        <f t="array" ref="F38">IF(INDEX(Templates!D$2:D$151,ROW()-ROW($21:$21)+1)="","",INDEX(Templates!D$2:D$151,ROW()-ROW($21:$21)+1))</f>
        <v/>
      </c>
      <c r="G38" s="107" t="str" cm="1">
        <f t="array" ref="G38">IF(INDEX(Templates!E$2:E$151,ROW()-ROW($21:$21)+1)="","",INDEX(Templates!E$2:E$151,ROW()-ROW($21:$21)+1))</f>
        <v>Air Terminal</v>
      </c>
      <c r="H38" s="62" t="str" cm="1">
        <f t="array" ref="H38">IF(INDEX(Templates!F$2:F$151,ROW()-ROW($21:$21)+1)="","",INDEX(Templates!F$2:F$151,ROW()-ROW($21:$21)+1))</f>
        <v>Terminal 1</v>
      </c>
      <c r="I38" s="62" t="str" cm="1">
        <f t="array" ref="I38">IF(INDEX(Templates!G$2:G$151,ROW()-ROW($21:$21)+1)="","",INDEX(Templates!G$2:G$151,ROW()-ROW($21:$21)+1))</f>
        <v>Zone 1</v>
      </c>
      <c r="J38" s="62" t="str" cm="1">
        <f t="array" ref="J38">IF(INDEX(Templates!H$2:H$151,ROW()-ROW($21:$21)+1)="","",INDEX(Templates!H$2:H$151,ROW()-ROW($21:$21)+1))</f>
        <v>heating_from_loop</v>
      </c>
      <c r="K38" s="63" t="str" cm="1">
        <f t="array" ref="K38">IF(INDEX(Templates!I$2:I$151,ROW()-ROW($21:$21)+1)="","",INDEX(Templates!I$2:I$151,ROW()-ROW($21:$21)+1))</f>
        <v/>
      </c>
      <c r="L38" s="63" t="str" cm="1">
        <f t="array" ref="L38">IF(INDEX(Templates!J$2:J$151,ROW()-ROW($21:$21)+1)="","",INDEX(Templates!J$2:J$151,ROW()-ROW($21:$21)+1))</f>
        <v/>
      </c>
      <c r="M38" s="49" t="str" cm="1">
        <f t="array" ref="M38">IF(INDEX(Templates!$I$2:$FP$150,ROW()-ROW(M$21)+1, MATCH(M$17,Templates!$I$1:FP$1,0))="","",INDEX(Templates!$I$2:$FP$150,ROW()-ROW(M$21)+1, MATCH(M$17,Templates!$I$1:FP$1,0)))</f>
        <v>Boiler Loop 1</v>
      </c>
      <c r="N38" s="49" t="str" cm="1">
        <f t="array" ref="N38">IF(INDEX(Templates!$I$2:$FP$150,ROW()-ROW(N$21)+1, MATCH(N$17,Templates!$I$1:FQ$1,0))="","",INDEX(Templates!$I$2:$FP$150,ROW()-ROW(N$21)+1, MATCH(N$17,Templates!$I$1:FQ$1,0)))</f>
        <v>Boiler Loop 1</v>
      </c>
      <c r="O38" s="49" t="str" cm="1">
        <f t="array" ref="O38">IF(INDEX(Templates!$I$2:$FP$150,ROW()-ROW(O$21)+1, MATCH(O$17,Templates!$I$1:FR$1,0))="","",INDEX(Templates!$I$2:$FP$150,ROW()-ROW(O$21)+1, MATCH(O$17,Templates!$I$1:FR$1,0)))</f>
        <v>Boiler Loop 1</v>
      </c>
      <c r="P38" s="49" t="str" cm="1">
        <f t="array" ref="P38">IF(INDEX(Templates!$I$2:$FP$150,ROW()-ROW(P$21)+1, MATCH(P$17,Templates!$I$1:FS$1,0))="","",INDEX(Templates!$I$2:$FP$150,ROW()-ROW(P$21)+1, MATCH(P$17,Templates!$I$1:FS$1,0)))</f>
        <v>Boiler Loop 1</v>
      </c>
      <c r="Q38" s="49" t="str" cm="1">
        <f t="array" ref="Q38">IF(INDEX(Templates!$I$2:$FP$150,ROW()-ROW(Q$21)+1, MATCH(Q$17,Templates!$I$1:FT$1,0))="","",INDEX(Templates!$I$2:$FP$150,ROW()-ROW(Q$21)+1, MATCH(Q$17,Templates!$I$1:FT$1,0)))</f>
        <v/>
      </c>
      <c r="R38" s="49" t="str" cm="1">
        <f t="array" ref="R38">IF(INDEX(Templates!$I$2:$FP$150,ROW()-ROW(R$21)+1, MATCH(R$17,Templates!$I$1:FU$1,0))="","",INDEX(Templates!$I$2:$FP$150,ROW()-ROW(R$21)+1, MATCH(R$17,Templates!$I$1:FU$1,0)))</f>
        <v/>
      </c>
      <c r="S38" s="49" t="str" cm="1">
        <f t="array" ref="S38">IF(INDEX(Templates!$I$2:$FP$150,ROW()-ROW(S$21)+1, MATCH(S$17,Templates!$I$1:FT$1,0))="","",INDEX(Templates!$I$2:$FP$150,ROW()-ROW(S$21)+1, MATCH(S$17,Templates!$I$1:FT$1,0)))</f>
        <v/>
      </c>
      <c r="T38" s="49" t="str" cm="1">
        <f t="array" ref="T38">IF(INDEX(Templates!$I$2:$FP$150,ROW()-ROW(T$21)+1, MATCH(T$17,Templates!$I$1:FU$1,0))="","",INDEX(Templates!$I$2:$FP$150,ROW()-ROW(T$21)+1, MATCH(T$17,Templates!$I$1:FU$1,0)))</f>
        <v/>
      </c>
      <c r="U38" s="49" t="str" cm="1">
        <f t="array" ref="U38">IF(INDEX(Templates!$I$2:$FP$150,ROW()-ROW(U$21)+1, MATCH(U$17,Templates!$I$1:FV$1,0))="","",INDEX(Templates!$I$2:$FP$150,ROW()-ROW(U$21)+1, MATCH(U$17,Templates!$I$1:FV$1,0)))</f>
        <v/>
      </c>
      <c r="V38" s="49" t="str" cm="1">
        <f t="array" ref="V38">IF(INDEX(Templates!$I$2:$FP$150,ROW()-ROW(V$21)+1, MATCH(V$17,Templates!$I$1:FW$1,0))="","",INDEX(Templates!$I$2:$FP$150,ROW()-ROW(V$21)+1, MATCH(V$17,Templates!$I$1:FW$1,0)))</f>
        <v>Purchased HW Loop 1</v>
      </c>
      <c r="W38" s="49" t="str" cm="1">
        <f t="array" ref="W38">IF(INDEX(Templates!$I$2:$FP$150,ROW()-ROW(W$21)+1, MATCH(W$17,Templates!$I$1:FX$1,0))="","",INDEX(Templates!$I$2:$FP$150,ROW()-ROW(W$21)+1, MATCH(W$17,Templates!$I$1:FX$1,0)))</f>
        <v/>
      </c>
      <c r="X38" s="49" t="str" cm="1">
        <f t="array" ref="X38">IF(INDEX(Templates!$I$2:$FP$150,ROW()-ROW(X$21)+1, MATCH(X$17,Templates!$I$1:FY$1,0))="","",INDEX(Templates!$I$2:$FP$150,ROW()-ROW(X$21)+1, MATCH(X$17,Templates!$I$1:FY$1,0)))</f>
        <v/>
      </c>
      <c r="Y38" s="49" t="str" cm="1">
        <f t="array" ref="Y38">IF(INDEX(Templates!$I$2:$FP$150,ROW()-ROW(Y$21)+1, MATCH(Y$17,Templates!$I$1:FZ$1,0))="","",INDEX(Templates!$I$2:$FP$150,ROW()-ROW(Y$21)+1, MATCH(Y$17,Templates!$I$1:FZ$1,0)))</f>
        <v/>
      </c>
      <c r="Z38" s="49" t="str" cm="1">
        <f t="array" ref="Z38">IF(INDEX(Templates!$I$2:$FP$150,ROW()-ROW(Z$21)+1, MATCH(Z$17,Templates!$I$1:GA$1,0))="","",INDEX(Templates!$I$2:$FP$150,ROW()-ROW(Z$21)+1, MATCH(Z$17,Templates!$I$1:GA$1,0)))</f>
        <v/>
      </c>
      <c r="AA38" s="49" t="str" cm="1">
        <f t="array" ref="AA38">IF(INDEX(Templates!$I$2:$FP$150,ROW()-ROW(AA$21)+1, MATCH(AA$17,Templates!$I$1:GB$1,0))="","",INDEX(Templates!$I$2:$FP$150,ROW()-ROW(AA$21)+1, MATCH(AA$17,Templates!$I$1:GB$1,0)))</f>
        <v/>
      </c>
      <c r="AB38" s="49" t="str" cm="1">
        <f t="array" ref="AB38">IF(INDEX(Templates!$I$2:$FP$150,ROW()-ROW(AB$21)+1, MATCH(AB$17,Templates!$I$1:GC$1,0))="","",INDEX(Templates!$I$2:$FP$150,ROW()-ROW(AB$21)+1, MATCH(AB$17,Templates!$I$1:GC$1,0)))</f>
        <v/>
      </c>
      <c r="AC38" s="49" t="str" cm="1">
        <f t="array" ref="AC38">IF(INDEX(Templates!$I$2:$FP$150,ROW()-ROW(AC$21)+1, MATCH(AC$17,Templates!$I$1:GD$1,0))="","",INDEX(Templates!$I$2:$FP$150,ROW()-ROW(AC$21)+1, MATCH(AC$17,Templates!$I$1:GD$1,0)))</f>
        <v>Boiler Loop 1</v>
      </c>
      <c r="AD38" s="49" t="str" cm="1">
        <f t="array" ref="AD38">IF(INDEX(Templates!$I$2:$FP$150,ROW()-ROW(AD$21)+1, MATCH(AD$17,Templates!$I$1:GE$1,0))="","",INDEX(Templates!$I$2:$FP$150,ROW()-ROW(AD$21)+1, MATCH(AD$17,Templates!$I$1:GE$1,0)))</f>
        <v>Boiler Loop 1</v>
      </c>
      <c r="AE38" s="49" t="str" cm="1">
        <f t="array" ref="AE38">IF(INDEX(Templates!$I$2:$FP$150,ROW()-ROW(AE$21)+1, MATCH(AE$17,Templates!$I$1:GF$1,0))="","",INDEX(Templates!$I$2:$FP$150,ROW()-ROW(AE$21)+1, MATCH(AE$17,Templates!$I$1:GF$1,0)))</f>
        <v>Boiler Loop 1</v>
      </c>
      <c r="AF38" s="49" t="str" cm="1">
        <f t="array" ref="AF38">IF(INDEX(Templates!$I$2:$FP$150,ROW()-ROW(AF$21)+1, MATCH(AF$17,Templates!$I$1:GG$1,0))="","",INDEX(Templates!$I$2:$FP$150,ROW()-ROW(AF$21)+1, MATCH(AF$17,Templates!$I$1:GG$1,0)))</f>
        <v>Boiler Loop 1</v>
      </c>
    </row>
    <row r="39" spans="1:32" s="18" customFormat="1">
      <c r="A39" s="35" t="s">
        <v>374</v>
      </c>
      <c r="B39" s="6" t="s">
        <v>378</v>
      </c>
      <c r="C39" s="60" t="str" cm="1">
        <f t="array" ref="C39">IF(INDEX(Templates!A$2:A$151,ROW()-ROW($21:$21)+1)="","",INDEX(Templates!A$2:A$151,ROW()-ROW($21:$21)+1))</f>
        <v>JSON_PATH:zones[0]</v>
      </c>
      <c r="D39" s="60" t="str" cm="1">
        <f t="array" ref="D39">IF(INDEX(Templates!B$2:B$151,ROW()-ROW($21:$21)+1)="","",INDEX(Templates!B$2:B$151,ROW()-ROW($21:$21)+1))</f>
        <v>terminals[0]</v>
      </c>
      <c r="E39" s="60" t="str" cm="1">
        <f t="array" ref="E39">IF(INDEX(Templates!C$2:C$151,ROW()-ROW($21:$21)+1)="","",INDEX(Templates!C$2:C$151,ROW()-ROW($21:$21)+1))</f>
        <v>cooling_source</v>
      </c>
      <c r="F39" s="119" t="str" cm="1">
        <f t="array" ref="F39">IF(INDEX(Templates!D$2:D$151,ROW()-ROW($21:$21)+1)="","",INDEX(Templates!D$2:D$151,ROW()-ROW($21:$21)+1))</f>
        <v/>
      </c>
      <c r="G39" s="107" t="str" cm="1">
        <f t="array" ref="G39">IF(INDEX(Templates!E$2:E$151,ROW()-ROW($21:$21)+1)="","",INDEX(Templates!E$2:E$151,ROW()-ROW($21:$21)+1))</f>
        <v>Air Terminal</v>
      </c>
      <c r="H39" s="62" t="str" cm="1">
        <f t="array" ref="H39">IF(INDEX(Templates!F$2:F$151,ROW()-ROW($21:$21)+1)="","",INDEX(Templates!F$2:F$151,ROW()-ROW($21:$21)+1))</f>
        <v>Terminal 1</v>
      </c>
      <c r="I39" s="62" t="str" cm="1">
        <f t="array" ref="I39">IF(INDEX(Templates!G$2:G$151,ROW()-ROW($21:$21)+1)="","",INDEX(Templates!G$2:G$151,ROW()-ROW($21:$21)+1))</f>
        <v>Zone 1</v>
      </c>
      <c r="J39" s="62" t="str" cm="1">
        <f t="array" ref="J39">IF(INDEX(Templates!H$2:H$151,ROW()-ROW($21:$21)+1)="","",INDEX(Templates!H$2:H$151,ROW()-ROW($21:$21)+1))</f>
        <v>cooling_source</v>
      </c>
      <c r="K39" s="63" t="str" cm="1">
        <f t="array" ref="K39">IF(INDEX(Templates!I$2:I$151,ROW()-ROW($21:$21)+1)="","",INDEX(Templates!I$2:I$151,ROW()-ROW($21:$21)+1))</f>
        <v/>
      </c>
      <c r="L39" s="63" t="str" cm="1">
        <f t="array" ref="L39">IF(INDEX(Templates!J$2:J$151,ROW()-ROW($21:$21)+1)="","",INDEX(Templates!J$2:J$151,ROW()-ROW($21:$21)+1))</f>
        <v/>
      </c>
      <c r="M39" s="49" t="str" cm="1">
        <f t="array" ref="M39">IF(INDEX(Templates!$I$2:$FP$150,ROW()-ROW(M$21)+1, MATCH(M$17,Templates!$I$1:FP$1,0))="","",INDEX(Templates!$I$2:$FP$150,ROW()-ROW(M$21)+1, MATCH(M$17,Templates!$I$1:FP$1,0)))</f>
        <v/>
      </c>
      <c r="N39" s="49" t="str" cm="1">
        <f t="array" ref="N39">IF(INDEX(Templates!$I$2:$FP$150,ROW()-ROW(N$21)+1, MATCH(N$17,Templates!$I$1:FQ$1,0))="","",INDEX(Templates!$I$2:$FP$150,ROW()-ROW(N$21)+1, MATCH(N$17,Templates!$I$1:FQ$1,0)))</f>
        <v/>
      </c>
      <c r="O39" s="49" t="str" cm="1">
        <f t="array" ref="O39">IF(INDEX(Templates!$I$2:$FP$150,ROW()-ROW(O$21)+1, MATCH(O$17,Templates!$I$1:FR$1,0))="","",INDEX(Templates!$I$2:$FP$150,ROW()-ROW(O$21)+1, MATCH(O$17,Templates!$I$1:FR$1,0)))</f>
        <v/>
      </c>
      <c r="P39" s="49" t="str" cm="1">
        <f t="array" ref="P39">IF(INDEX(Templates!$I$2:$FP$150,ROW()-ROW(P$21)+1, MATCH(P$17,Templates!$I$1:FS$1,0))="","",INDEX(Templates!$I$2:$FP$150,ROW()-ROW(P$21)+1, MATCH(P$17,Templates!$I$1:FS$1,0)))</f>
        <v/>
      </c>
      <c r="Q39" s="49" t="str" cm="1">
        <f t="array" ref="Q39">IF(INDEX(Templates!$I$2:$FP$150,ROW()-ROW(Q$21)+1, MATCH(Q$17,Templates!$I$1:FT$1,0))="","",INDEX(Templates!$I$2:$FP$150,ROW()-ROW(Q$21)+1, MATCH(Q$17,Templates!$I$1:FT$1,0)))</f>
        <v/>
      </c>
      <c r="R39" s="49" t="str" cm="1">
        <f t="array" ref="R39">IF(INDEX(Templates!$I$2:$FP$150,ROW()-ROW(R$21)+1, MATCH(R$17,Templates!$I$1:FU$1,0))="","",INDEX(Templates!$I$2:$FP$150,ROW()-ROW(R$21)+1, MATCH(R$17,Templates!$I$1:FU$1,0)))</f>
        <v/>
      </c>
      <c r="S39" s="49" t="str" cm="1">
        <f t="array" ref="S39">IF(INDEX(Templates!$I$2:$FP$150,ROW()-ROW(S$21)+1, MATCH(S$17,Templates!$I$1:FT$1,0))="","",INDEX(Templates!$I$2:$FP$150,ROW()-ROW(S$21)+1, MATCH(S$17,Templates!$I$1:FT$1,0)))</f>
        <v/>
      </c>
      <c r="T39" s="49" t="str" cm="1">
        <f t="array" ref="T39">IF(INDEX(Templates!$I$2:$FP$150,ROW()-ROW(T$21)+1, MATCH(T$17,Templates!$I$1:FU$1,0))="","",INDEX(Templates!$I$2:$FP$150,ROW()-ROW(T$21)+1, MATCH(T$17,Templates!$I$1:FU$1,0)))</f>
        <v/>
      </c>
      <c r="U39" s="49" t="str" cm="1">
        <f t="array" ref="U39">IF(INDEX(Templates!$I$2:$FP$150,ROW()-ROW(U$21)+1, MATCH(U$17,Templates!$I$1:FV$1,0))="","",INDEX(Templates!$I$2:$FP$150,ROW()-ROW(U$21)+1, MATCH(U$17,Templates!$I$1:FV$1,0)))</f>
        <v/>
      </c>
      <c r="V39" s="49" t="str" cm="1">
        <f t="array" ref="V39">IF(INDEX(Templates!$I$2:$FP$150,ROW()-ROW(V$21)+1, MATCH(V$17,Templates!$I$1:FW$1,0))="","",INDEX(Templates!$I$2:$FP$150,ROW()-ROW(V$21)+1, MATCH(V$17,Templates!$I$1:FW$1,0)))</f>
        <v/>
      </c>
      <c r="W39" s="49" t="str" cm="1">
        <f t="array" ref="W39">IF(INDEX(Templates!$I$2:$FP$150,ROW()-ROW(W$21)+1, MATCH(W$17,Templates!$I$1:FX$1,0))="","",INDEX(Templates!$I$2:$FP$150,ROW()-ROW(W$21)+1, MATCH(W$17,Templates!$I$1:FX$1,0)))</f>
        <v/>
      </c>
      <c r="X39" s="49" t="str" cm="1">
        <f t="array" ref="X39">IF(INDEX(Templates!$I$2:$FP$150,ROW()-ROW(X$21)+1, MATCH(X$17,Templates!$I$1:FY$1,0))="","",INDEX(Templates!$I$2:$FP$150,ROW()-ROW(X$21)+1, MATCH(X$17,Templates!$I$1:FY$1,0)))</f>
        <v/>
      </c>
      <c r="Y39" s="49" t="str" cm="1">
        <f t="array" ref="Y39">IF(INDEX(Templates!$I$2:$FP$150,ROW()-ROW(Y$21)+1, MATCH(Y$17,Templates!$I$1:FZ$1,0))="","",INDEX(Templates!$I$2:$FP$150,ROW()-ROW(Y$21)+1, MATCH(Y$17,Templates!$I$1:FZ$1,0)))</f>
        <v/>
      </c>
      <c r="Z39" s="49" t="str" cm="1">
        <f t="array" ref="Z39">IF(INDEX(Templates!$I$2:$FP$150,ROW()-ROW(Z$21)+1, MATCH(Z$17,Templates!$I$1:GA$1,0))="","",INDEX(Templates!$I$2:$FP$150,ROW()-ROW(Z$21)+1, MATCH(Z$17,Templates!$I$1:GA$1,0)))</f>
        <v/>
      </c>
      <c r="AA39" s="49" t="str" cm="1">
        <f t="array" ref="AA39">IF(INDEX(Templates!$I$2:$FP$150,ROW()-ROW(AA$21)+1, MATCH(AA$17,Templates!$I$1:GB$1,0))="","",INDEX(Templates!$I$2:$FP$150,ROW()-ROW(AA$21)+1, MATCH(AA$17,Templates!$I$1:GB$1,0)))</f>
        <v/>
      </c>
      <c r="AB39" s="49" t="str" cm="1">
        <f t="array" ref="AB39">IF(INDEX(Templates!$I$2:$FP$150,ROW()-ROW(AB$21)+1, MATCH(AB$17,Templates!$I$1:GC$1,0))="","",INDEX(Templates!$I$2:$FP$150,ROW()-ROW(AB$21)+1, MATCH(AB$17,Templates!$I$1:GC$1,0)))</f>
        <v/>
      </c>
      <c r="AC39" s="49" t="str" cm="1">
        <f t="array" ref="AC39">IF(INDEX(Templates!$I$2:$FP$150,ROW()-ROW(AC$21)+1, MATCH(AC$17,Templates!$I$1:GD$1,0))="","",INDEX(Templates!$I$2:$FP$150,ROW()-ROW(AC$21)+1, MATCH(AC$17,Templates!$I$1:GD$1,0)))</f>
        <v/>
      </c>
      <c r="AD39" s="49" t="str" cm="1">
        <f t="array" ref="AD39">IF(INDEX(Templates!$I$2:$FP$150,ROW()-ROW(AD$21)+1, MATCH(AD$17,Templates!$I$1:GE$1,0))="","",INDEX(Templates!$I$2:$FP$150,ROW()-ROW(AD$21)+1, MATCH(AD$17,Templates!$I$1:GE$1,0)))</f>
        <v/>
      </c>
      <c r="AE39" s="49" t="str" cm="1">
        <f t="array" ref="AE39">IF(INDEX(Templates!$I$2:$FP$150,ROW()-ROW(AE$21)+1, MATCH(AE$17,Templates!$I$1:GF$1,0))="","",INDEX(Templates!$I$2:$FP$150,ROW()-ROW(AE$21)+1, MATCH(AE$17,Templates!$I$1:GF$1,0)))</f>
        <v/>
      </c>
      <c r="AF39" s="49" t="str" cm="1">
        <f t="array" ref="AF39">IF(INDEX(Templates!$I$2:$FP$150,ROW()-ROW(AF$21)+1, MATCH(AF$17,Templates!$I$1:GG$1,0))="","",INDEX(Templates!$I$2:$FP$150,ROW()-ROW(AF$21)+1, MATCH(AF$17,Templates!$I$1:GG$1,0)))</f>
        <v/>
      </c>
    </row>
    <row r="40" spans="1:32" s="18" customFormat="1">
      <c r="A40" s="35" t="s">
        <v>374</v>
      </c>
      <c r="B40" s="6" t="s">
        <v>378</v>
      </c>
      <c r="C40" s="60" t="str" cm="1">
        <f t="array" ref="C40">IF(INDEX(Templates!A$2:A$151,ROW()-ROW($21:$21)+1)="","",INDEX(Templates!A$2:A$151,ROW()-ROW($21:$21)+1))</f>
        <v>JSON_PATH:zones[0]</v>
      </c>
      <c r="D40" s="60" t="str" cm="1">
        <f t="array" ref="D40">IF(INDEX(Templates!B$2:B$151,ROW()-ROW($21:$21)+1)="","",INDEX(Templates!B$2:B$151,ROW()-ROW($21:$21)+1))</f>
        <v>terminals[0]</v>
      </c>
      <c r="E40" s="60" t="str" cm="1">
        <f t="array" ref="E40">IF(INDEX(Templates!C$2:C$151,ROW()-ROW($21:$21)+1)="","",INDEX(Templates!C$2:C$151,ROW()-ROW($21:$21)+1))</f>
        <v>cooling_from_loop</v>
      </c>
      <c r="F40" s="119" t="str" cm="1">
        <f t="array" ref="F40">IF(INDEX(Templates!D$2:D$151,ROW()-ROW($21:$21)+1)="","",INDEX(Templates!D$2:D$151,ROW()-ROW($21:$21)+1))</f>
        <v/>
      </c>
      <c r="G40" s="107" t="str" cm="1">
        <f t="array" ref="G40">IF(INDEX(Templates!E$2:E$151,ROW()-ROW($21:$21)+1)="","",INDEX(Templates!E$2:E$151,ROW()-ROW($21:$21)+1))</f>
        <v>Air Terminal</v>
      </c>
      <c r="H40" s="62" t="str" cm="1">
        <f t="array" ref="H40">IF(INDEX(Templates!F$2:F$151,ROW()-ROW($21:$21)+1)="","",INDEX(Templates!F$2:F$151,ROW()-ROW($21:$21)+1))</f>
        <v>Terminal 1</v>
      </c>
      <c r="I40" s="62" t="str" cm="1">
        <f t="array" ref="I40">IF(INDEX(Templates!G$2:G$151,ROW()-ROW($21:$21)+1)="","",INDEX(Templates!G$2:G$151,ROW()-ROW($21:$21)+1))</f>
        <v>Zone 1</v>
      </c>
      <c r="J40" s="62" t="str" cm="1">
        <f t="array" ref="J40">IF(INDEX(Templates!H$2:H$151,ROW()-ROW($21:$21)+1)="","",INDEX(Templates!H$2:H$151,ROW()-ROW($21:$21)+1))</f>
        <v>cooling_from_loop</v>
      </c>
      <c r="K40" s="63" t="str" cm="1">
        <f t="array" ref="K40">IF(INDEX(Templates!I$2:I$151,ROW()-ROW($21:$21)+1)="","",INDEX(Templates!I$2:I$151,ROW()-ROW($21:$21)+1))</f>
        <v/>
      </c>
      <c r="L40" s="63" t="str" cm="1">
        <f t="array" ref="L40">IF(INDEX(Templates!J$2:J$151,ROW()-ROW($21:$21)+1)="","",INDEX(Templates!J$2:J$151,ROW()-ROW($21:$21)+1))</f>
        <v/>
      </c>
      <c r="M40" s="49" t="str" cm="1">
        <f t="array" ref="M40">IF(INDEX(Templates!$I$2:$FP$150,ROW()-ROW(M$21)+1, MATCH(M$17,Templates!$I$1:FP$1,0))="","",INDEX(Templates!$I$2:$FP$150,ROW()-ROW(M$21)+1, MATCH(M$17,Templates!$I$1:FP$1,0)))</f>
        <v/>
      </c>
      <c r="N40" s="49" t="str" cm="1">
        <f t="array" ref="N40">IF(INDEX(Templates!$I$2:$FP$150,ROW()-ROW(N$21)+1, MATCH(N$17,Templates!$I$1:FQ$1,0))="","",INDEX(Templates!$I$2:$FP$150,ROW()-ROW(N$21)+1, MATCH(N$17,Templates!$I$1:FQ$1,0)))</f>
        <v/>
      </c>
      <c r="O40" s="49" t="str" cm="1">
        <f t="array" ref="O40">IF(INDEX(Templates!$I$2:$FP$150,ROW()-ROW(O$21)+1, MATCH(O$17,Templates!$I$1:FR$1,0))="","",INDEX(Templates!$I$2:$FP$150,ROW()-ROW(O$21)+1, MATCH(O$17,Templates!$I$1:FR$1,0)))</f>
        <v/>
      </c>
      <c r="P40" s="49" t="str" cm="1">
        <f t="array" ref="P40">IF(INDEX(Templates!$I$2:$FP$150,ROW()-ROW(P$21)+1, MATCH(P$17,Templates!$I$1:FS$1,0))="","",INDEX(Templates!$I$2:$FP$150,ROW()-ROW(P$21)+1, MATCH(P$17,Templates!$I$1:FS$1,0)))</f>
        <v/>
      </c>
      <c r="Q40" s="49" t="str" cm="1">
        <f t="array" ref="Q40">IF(INDEX(Templates!$I$2:$FP$150,ROW()-ROW(Q$21)+1, MATCH(Q$17,Templates!$I$1:FT$1,0))="","",INDEX(Templates!$I$2:$FP$150,ROW()-ROW(Q$21)+1, MATCH(Q$17,Templates!$I$1:FT$1,0)))</f>
        <v/>
      </c>
      <c r="R40" s="49" t="str" cm="1">
        <f t="array" ref="R40">IF(INDEX(Templates!$I$2:$FP$150,ROW()-ROW(R$21)+1, MATCH(R$17,Templates!$I$1:FU$1,0))="","",INDEX(Templates!$I$2:$FP$150,ROW()-ROW(R$21)+1, MATCH(R$17,Templates!$I$1:FU$1,0)))</f>
        <v/>
      </c>
      <c r="S40" s="49" t="str" cm="1">
        <f t="array" ref="S40">IF(INDEX(Templates!$I$2:$FP$150,ROW()-ROW(S$21)+1, MATCH(S$17,Templates!$I$1:FT$1,0))="","",INDEX(Templates!$I$2:$FP$150,ROW()-ROW(S$21)+1, MATCH(S$17,Templates!$I$1:FT$1,0)))</f>
        <v/>
      </c>
      <c r="T40" s="49" t="str" cm="1">
        <f t="array" ref="T40">IF(INDEX(Templates!$I$2:$FP$150,ROW()-ROW(T$21)+1, MATCH(T$17,Templates!$I$1:FU$1,0))="","",INDEX(Templates!$I$2:$FP$150,ROW()-ROW(T$21)+1, MATCH(T$17,Templates!$I$1:FU$1,0)))</f>
        <v/>
      </c>
      <c r="U40" s="49" t="str" cm="1">
        <f t="array" ref="U40">IF(INDEX(Templates!$I$2:$FP$150,ROW()-ROW(U$21)+1, MATCH(U$17,Templates!$I$1:FV$1,0))="","",INDEX(Templates!$I$2:$FP$150,ROW()-ROW(U$21)+1, MATCH(U$17,Templates!$I$1:FV$1,0)))</f>
        <v/>
      </c>
      <c r="V40" s="49" t="str" cm="1">
        <f t="array" ref="V40">IF(INDEX(Templates!$I$2:$FP$150,ROW()-ROW(V$21)+1, MATCH(V$17,Templates!$I$1:FW$1,0))="","",INDEX(Templates!$I$2:$FP$150,ROW()-ROW(V$21)+1, MATCH(V$17,Templates!$I$1:FW$1,0)))</f>
        <v/>
      </c>
      <c r="W40" s="49" t="str" cm="1">
        <f t="array" ref="W40">IF(INDEX(Templates!$I$2:$FP$150,ROW()-ROW(W$21)+1, MATCH(W$17,Templates!$I$1:FX$1,0))="","",INDEX(Templates!$I$2:$FP$150,ROW()-ROW(W$21)+1, MATCH(W$17,Templates!$I$1:FX$1,0)))</f>
        <v/>
      </c>
      <c r="X40" s="49" t="str" cm="1">
        <f t="array" ref="X40">IF(INDEX(Templates!$I$2:$FP$150,ROW()-ROW(X$21)+1, MATCH(X$17,Templates!$I$1:FY$1,0))="","",INDEX(Templates!$I$2:$FP$150,ROW()-ROW(X$21)+1, MATCH(X$17,Templates!$I$1:FY$1,0)))</f>
        <v/>
      </c>
      <c r="Y40" s="49" t="str" cm="1">
        <f t="array" ref="Y40">IF(INDEX(Templates!$I$2:$FP$150,ROW()-ROW(Y$21)+1, MATCH(Y$17,Templates!$I$1:FZ$1,0))="","",INDEX(Templates!$I$2:$FP$150,ROW()-ROW(Y$21)+1, MATCH(Y$17,Templates!$I$1:FZ$1,0)))</f>
        <v/>
      </c>
      <c r="Z40" s="49" t="str" cm="1">
        <f t="array" ref="Z40">IF(INDEX(Templates!$I$2:$FP$150,ROW()-ROW(Z$21)+1, MATCH(Z$17,Templates!$I$1:GA$1,0))="","",INDEX(Templates!$I$2:$FP$150,ROW()-ROW(Z$21)+1, MATCH(Z$17,Templates!$I$1:GA$1,0)))</f>
        <v/>
      </c>
      <c r="AA40" s="49" t="str" cm="1">
        <f t="array" ref="AA40">IF(INDEX(Templates!$I$2:$FP$150,ROW()-ROW(AA$21)+1, MATCH(AA$17,Templates!$I$1:GB$1,0))="","",INDEX(Templates!$I$2:$FP$150,ROW()-ROW(AA$21)+1, MATCH(AA$17,Templates!$I$1:GB$1,0)))</f>
        <v/>
      </c>
      <c r="AB40" s="49" t="str" cm="1">
        <f t="array" ref="AB40">IF(INDEX(Templates!$I$2:$FP$150,ROW()-ROW(AB$21)+1, MATCH(AB$17,Templates!$I$1:GC$1,0))="","",INDEX(Templates!$I$2:$FP$150,ROW()-ROW(AB$21)+1, MATCH(AB$17,Templates!$I$1:GC$1,0)))</f>
        <v/>
      </c>
      <c r="AC40" s="49" t="str" cm="1">
        <f t="array" ref="AC40">IF(INDEX(Templates!$I$2:$FP$150,ROW()-ROW(AC$21)+1, MATCH(AC$17,Templates!$I$1:GD$1,0))="","",INDEX(Templates!$I$2:$FP$150,ROW()-ROW(AC$21)+1, MATCH(AC$17,Templates!$I$1:GD$1,0)))</f>
        <v/>
      </c>
      <c r="AD40" s="49" t="str" cm="1">
        <f t="array" ref="AD40">IF(INDEX(Templates!$I$2:$FP$150,ROW()-ROW(AD$21)+1, MATCH(AD$17,Templates!$I$1:GE$1,0))="","",INDEX(Templates!$I$2:$FP$150,ROW()-ROW(AD$21)+1, MATCH(AD$17,Templates!$I$1:GE$1,0)))</f>
        <v/>
      </c>
      <c r="AE40" s="49" t="str" cm="1">
        <f t="array" ref="AE40">IF(INDEX(Templates!$I$2:$FP$150,ROW()-ROW(AE$21)+1, MATCH(AE$17,Templates!$I$1:GF$1,0))="","",INDEX(Templates!$I$2:$FP$150,ROW()-ROW(AE$21)+1, MATCH(AE$17,Templates!$I$1:GF$1,0)))</f>
        <v/>
      </c>
      <c r="AF40" s="49" t="str" cm="1">
        <f t="array" ref="AF40">IF(INDEX(Templates!$I$2:$FP$150,ROW()-ROW(AF$21)+1, MATCH(AF$17,Templates!$I$1:GG$1,0))="","",INDEX(Templates!$I$2:$FP$150,ROW()-ROW(AF$21)+1, MATCH(AF$17,Templates!$I$1:GG$1,0)))</f>
        <v/>
      </c>
    </row>
    <row r="41" spans="1:32" s="18" customFormat="1">
      <c r="A41" s="35" t="s">
        <v>374</v>
      </c>
      <c r="B41" s="6" t="s">
        <v>378</v>
      </c>
      <c r="C41" s="60" t="str" cm="1">
        <f t="array" ref="C41">IF(INDEX(Templates!A$2:A$151,ROW()-ROW($21:$21)+1)="","",INDEX(Templates!A$2:A$151,ROW()-ROW($21:$21)+1))</f>
        <v>JSON_PATH:zones[0]</v>
      </c>
      <c r="D41" s="60" t="str" cm="1">
        <f t="array" ref="D41">IF(INDEX(Templates!B$2:B$151,ROW()-ROW($21:$21)+1)="","",INDEX(Templates!B$2:B$151,ROW()-ROW($21:$21)+1))</f>
        <v>terminals[0]</v>
      </c>
      <c r="E41" s="60" t="str" cm="1">
        <f t="array" ref="E41">IF(INDEX(Templates!C$2:C$151,ROW()-ROW($21:$21)+1)="","",INDEX(Templates!C$2:C$151,ROW()-ROW($21:$21)+1))</f>
        <v>fan</v>
      </c>
      <c r="F41" s="119" t="str" cm="1">
        <f t="array" ref="F41">IF(INDEX(Templates!D$2:D$151,ROW()-ROW($21:$21)+1)="","",INDEX(Templates!D$2:D$151,ROW()-ROW($21:$21)+1))</f>
        <v>id</v>
      </c>
      <c r="G41" s="107" t="str" cm="1">
        <f t="array" ref="G41">IF(INDEX(Templates!E$2:E$151,ROW()-ROW($21:$21)+1)="","",INDEX(Templates!E$2:E$151,ROW()-ROW($21:$21)+1))</f>
        <v>Air Terminal</v>
      </c>
      <c r="H41" s="62" t="str" cm="1">
        <f t="array" ref="H41">IF(INDEX(Templates!F$2:F$151,ROW()-ROW($21:$21)+1)="","",INDEX(Templates!F$2:F$151,ROW()-ROW($21:$21)+1))</f>
        <v>Terminal 1</v>
      </c>
      <c r="I41" s="62" t="str" cm="1">
        <f t="array" ref="I41">IF(INDEX(Templates!G$2:G$151,ROW()-ROW($21:$21)+1)="","",INDEX(Templates!G$2:G$151,ROW()-ROW($21:$21)+1))</f>
        <v>Zone 1</v>
      </c>
      <c r="J41" s="62" t="str" cm="1">
        <f t="array" ref="J41">IF(INDEX(Templates!H$2:H$151,ROW()-ROW($21:$21)+1)="","",INDEX(Templates!H$2:H$151,ROW()-ROW($21:$21)+1))</f>
        <v>fan</v>
      </c>
      <c r="K41" s="63" t="str" cm="1">
        <f t="array" ref="K41">IF(INDEX(Templates!I$2:I$151,ROW()-ROW($21:$21)+1)="","",INDEX(Templates!I$2:I$151,ROW()-ROW($21:$21)+1))</f>
        <v/>
      </c>
      <c r="L41" s="63" t="str" cm="1">
        <f t="array" ref="L41">IF(INDEX(Templates!J$2:J$151,ROW()-ROW($21:$21)+1)="","",INDEX(Templates!J$2:J$151,ROW()-ROW($21:$21)+1))</f>
        <v/>
      </c>
      <c r="M41" s="49" t="str" cm="1">
        <f t="array" ref="M41">IF(INDEX(Templates!$I$2:$FP$150,ROW()-ROW(M$21)+1, MATCH(M$17,Templates!$I$1:FP$1,0))="","",INDEX(Templates!$I$2:$FP$150,ROW()-ROW(M$21)+1, MATCH(M$17,Templates!$I$1:FP$1,0)))</f>
        <v/>
      </c>
      <c r="N41" s="49" t="str" cm="1">
        <f t="array" ref="N41">IF(INDEX(Templates!$I$2:$FP$150,ROW()-ROW(N$21)+1, MATCH(N$17,Templates!$I$1:FQ$1,0))="","",INDEX(Templates!$I$2:$FP$150,ROW()-ROW(N$21)+1, MATCH(N$17,Templates!$I$1:FQ$1,0)))</f>
        <v/>
      </c>
      <c r="O41" s="49" t="str" cm="1">
        <f t="array" ref="O41">IF(INDEX(Templates!$I$2:$FP$150,ROW()-ROW(O$21)+1, MATCH(O$17,Templates!$I$1:FR$1,0))="","",INDEX(Templates!$I$2:$FP$150,ROW()-ROW(O$21)+1, MATCH(O$17,Templates!$I$1:FR$1,0)))</f>
        <v/>
      </c>
      <c r="P41" s="49" t="str" cm="1">
        <f t="array" ref="P41">IF(INDEX(Templates!$I$2:$FP$150,ROW()-ROW(P$21)+1, MATCH(P$17,Templates!$I$1:FS$1,0))="","",INDEX(Templates!$I$2:$FP$150,ROW()-ROW(P$21)+1, MATCH(P$17,Templates!$I$1:FS$1,0)))</f>
        <v/>
      </c>
      <c r="Q41" s="49" t="str" cm="1">
        <f t="array" ref="Q41">IF(INDEX(Templates!$I$2:$FP$150,ROW()-ROW(Q$21)+1, MATCH(Q$17,Templates!$I$1:FT$1,0))="","",INDEX(Templates!$I$2:$FP$150,ROW()-ROW(Q$21)+1, MATCH(Q$17,Templates!$I$1:FT$1,0)))</f>
        <v>Fan 1</v>
      </c>
      <c r="R41" s="49" t="str" cm="1">
        <f t="array" ref="R41">IF(INDEX(Templates!$I$2:$FP$150,ROW()-ROW(R$21)+1, MATCH(R$17,Templates!$I$1:FU$1,0))="","",INDEX(Templates!$I$2:$FP$150,ROW()-ROW(R$21)+1, MATCH(R$17,Templates!$I$1:FU$1,0)))</f>
        <v/>
      </c>
      <c r="S41" s="49" t="str" cm="1">
        <f t="array" ref="S41">IF(INDEX(Templates!$I$2:$FP$150,ROW()-ROW(S$21)+1, MATCH(S$17,Templates!$I$1:FT$1,0))="","",INDEX(Templates!$I$2:$FP$150,ROW()-ROW(S$21)+1, MATCH(S$17,Templates!$I$1:FT$1,0)))</f>
        <v/>
      </c>
      <c r="T41" s="49" t="str" cm="1">
        <f t="array" ref="T41">IF(INDEX(Templates!$I$2:$FP$150,ROW()-ROW(T$21)+1, MATCH(T$17,Templates!$I$1:FU$1,0))="","",INDEX(Templates!$I$2:$FP$150,ROW()-ROW(T$21)+1, MATCH(T$17,Templates!$I$1:FU$1,0)))</f>
        <v>Terminal Fan 1</v>
      </c>
      <c r="U41" s="49" t="str" cm="1">
        <f t="array" ref="U41">IF(INDEX(Templates!$I$2:$FP$150,ROW()-ROW(U$21)+1, MATCH(U$17,Templates!$I$1:FV$1,0))="","",INDEX(Templates!$I$2:$FP$150,ROW()-ROW(U$21)+1, MATCH(U$17,Templates!$I$1:FV$1,0)))</f>
        <v/>
      </c>
      <c r="V41" s="49" t="str" cm="1">
        <f t="array" ref="V41">IF(INDEX(Templates!$I$2:$FP$150,ROW()-ROW(V$21)+1, MATCH(V$17,Templates!$I$1:FW$1,0))="","",INDEX(Templates!$I$2:$FP$150,ROW()-ROW(V$21)+1, MATCH(V$17,Templates!$I$1:FW$1,0)))</f>
        <v>VAV Air Terminal 1 Fan</v>
      </c>
      <c r="W41" s="49" t="str" cm="1">
        <f t="array" ref="W41">IF(INDEX(Templates!$I$2:$FP$150,ROW()-ROW(W$21)+1, MATCH(W$17,Templates!$I$1:FX$1,0))="","",INDEX(Templates!$I$2:$FP$150,ROW()-ROW(W$21)+1, MATCH(W$17,Templates!$I$1:FX$1,0)))</f>
        <v/>
      </c>
      <c r="X41" s="49" t="str" cm="1">
        <f t="array" ref="X41">IF(INDEX(Templates!$I$2:$FP$150,ROW()-ROW(X$21)+1, MATCH(X$17,Templates!$I$1:FY$1,0))="","",INDEX(Templates!$I$2:$FP$150,ROW()-ROW(X$21)+1, MATCH(X$17,Templates!$I$1:FY$1,0)))</f>
        <v/>
      </c>
      <c r="Y41" s="49" t="str" cm="1">
        <f t="array" ref="Y41">IF(INDEX(Templates!$I$2:$FP$150,ROW()-ROW(Y$21)+1, MATCH(Y$17,Templates!$I$1:FZ$1,0))="","",INDEX(Templates!$I$2:$FP$150,ROW()-ROW(Y$21)+1, MATCH(Y$17,Templates!$I$1:FZ$1,0)))</f>
        <v/>
      </c>
      <c r="Z41" s="49" t="str" cm="1">
        <f t="array" ref="Z41">IF(INDEX(Templates!$I$2:$FP$150,ROW()-ROW(Z$21)+1, MATCH(Z$17,Templates!$I$1:GA$1,0))="","",INDEX(Templates!$I$2:$FP$150,ROW()-ROW(Z$21)+1, MATCH(Z$17,Templates!$I$1:GA$1,0)))</f>
        <v/>
      </c>
      <c r="AA41" s="49" t="str" cm="1">
        <f t="array" ref="AA41">IF(INDEX(Templates!$I$2:$FP$150,ROW()-ROW(AA$21)+1, MATCH(AA$17,Templates!$I$1:GB$1,0))="","",INDEX(Templates!$I$2:$FP$150,ROW()-ROW(AA$21)+1, MATCH(AA$17,Templates!$I$1:GB$1,0)))</f>
        <v/>
      </c>
      <c r="AB41" s="49" t="str" cm="1">
        <f t="array" ref="AB41">IF(INDEX(Templates!$I$2:$FP$150,ROW()-ROW(AB$21)+1, MATCH(AB$17,Templates!$I$1:GC$1,0))="","",INDEX(Templates!$I$2:$FP$150,ROW()-ROW(AB$21)+1, MATCH(AB$17,Templates!$I$1:GC$1,0)))</f>
        <v/>
      </c>
      <c r="AC41" s="49" t="str" cm="1">
        <f t="array" ref="AC41">IF(INDEX(Templates!$I$2:$FP$150,ROW()-ROW(AC$21)+1, MATCH(AC$17,Templates!$I$1:GD$1,0))="","",INDEX(Templates!$I$2:$FP$150,ROW()-ROW(AC$21)+1, MATCH(AC$17,Templates!$I$1:GD$1,0)))</f>
        <v/>
      </c>
      <c r="AD41" s="49" t="str" cm="1">
        <f t="array" ref="AD41">IF(INDEX(Templates!$I$2:$FP$150,ROW()-ROW(AD$21)+1, MATCH(AD$17,Templates!$I$1:GE$1,0))="","",INDEX(Templates!$I$2:$FP$150,ROW()-ROW(AD$21)+1, MATCH(AD$17,Templates!$I$1:GE$1,0)))</f>
        <v/>
      </c>
      <c r="AE41" s="49" t="str" cm="1">
        <f t="array" ref="AE41">IF(INDEX(Templates!$I$2:$FP$150,ROW()-ROW(AE$21)+1, MATCH(AE$17,Templates!$I$1:GF$1,0))="","",INDEX(Templates!$I$2:$FP$150,ROW()-ROW(AE$21)+1, MATCH(AE$17,Templates!$I$1:GF$1,0)))</f>
        <v/>
      </c>
      <c r="AF41" s="49" t="str" cm="1">
        <f t="array" ref="AF41">IF(INDEX(Templates!$I$2:$FP$150,ROW()-ROW(AF$21)+1, MATCH(AF$17,Templates!$I$1:GG$1,0))="","",INDEX(Templates!$I$2:$FP$150,ROW()-ROW(AF$21)+1, MATCH(AF$17,Templates!$I$1:GG$1,0)))</f>
        <v/>
      </c>
    </row>
    <row r="42" spans="1:32" s="18" customFormat="1">
      <c r="A42" s="35" t="s">
        <v>374</v>
      </c>
      <c r="B42" s="6" t="s">
        <v>378</v>
      </c>
      <c r="C42" s="60" t="str" cm="1">
        <f t="array" ref="C42">IF(INDEX(Templates!A$2:A$151,ROW()-ROW($21:$21)+1)="","",INDEX(Templates!A$2:A$151,ROW()-ROW($21:$21)+1))</f>
        <v>JSON_PATH:zones[0]</v>
      </c>
      <c r="D42" s="60" t="str" cm="1">
        <f t="array" ref="D42">IF(INDEX(Templates!B$2:B$151,ROW()-ROW($21:$21)+1)="","",INDEX(Templates!B$2:B$151,ROW()-ROW($21:$21)+1))</f>
        <v>terminals[0]</v>
      </c>
      <c r="E42" s="60" t="str" cm="1">
        <f t="array" ref="E42">IF(INDEX(Templates!C$2:C$151,ROW()-ROW($21:$21)+1)="","",INDEX(Templates!C$2:C$151,ROW()-ROW($21:$21)+1))</f>
        <v>fan_configuration</v>
      </c>
      <c r="F42" s="119" t="str" cm="1">
        <f t="array" ref="F42">IF(INDEX(Templates!D$2:D$151,ROW()-ROW($21:$21)+1)="","",INDEX(Templates!D$2:D$151,ROW()-ROW($21:$21)+1))</f>
        <v/>
      </c>
      <c r="G42" s="107" t="str" cm="1">
        <f t="array" ref="G42">IF(INDEX(Templates!E$2:E$151,ROW()-ROW($21:$21)+1)="","",INDEX(Templates!E$2:E$151,ROW()-ROW($21:$21)+1))</f>
        <v>Air Terminal</v>
      </c>
      <c r="H42" s="62" t="str" cm="1">
        <f t="array" ref="H42">IF(INDEX(Templates!F$2:F$151,ROW()-ROW($21:$21)+1)="","",INDEX(Templates!F$2:F$151,ROW()-ROW($21:$21)+1))</f>
        <v>Terminal 1</v>
      </c>
      <c r="I42" s="62" t="str" cm="1">
        <f t="array" ref="I42">IF(INDEX(Templates!G$2:G$151,ROW()-ROW($21:$21)+1)="","",INDEX(Templates!G$2:G$151,ROW()-ROW($21:$21)+1))</f>
        <v>Zone 1</v>
      </c>
      <c r="J42" s="62" t="str" cm="1">
        <f t="array" ref="J42">IF(INDEX(Templates!H$2:H$151,ROW()-ROW($21:$21)+1)="","",INDEX(Templates!H$2:H$151,ROW()-ROW($21:$21)+1))</f>
        <v>fan_configuration</v>
      </c>
      <c r="K42" s="63" t="str" cm="1">
        <f t="array" ref="K42">IF(INDEX(Templates!I$2:I$151,ROW()-ROW($21:$21)+1)="","",INDEX(Templates!I$2:I$151,ROW()-ROW($21:$21)+1))</f>
        <v/>
      </c>
      <c r="L42" s="63" t="str" cm="1">
        <f t="array" ref="L42">IF(INDEX(Templates!J$2:J$151,ROW()-ROW($21:$21)+1)="","",INDEX(Templates!J$2:J$151,ROW()-ROW($21:$21)+1))</f>
        <v/>
      </c>
      <c r="M42" s="49" t="str" cm="1">
        <f t="array" ref="M42">IF(INDEX(Templates!$I$2:$FP$150,ROW()-ROW(M$21)+1, MATCH(M$17,Templates!$I$1:FP$1,0))="","",INDEX(Templates!$I$2:$FP$150,ROW()-ROW(M$21)+1, MATCH(M$17,Templates!$I$1:FP$1,0)))</f>
        <v/>
      </c>
      <c r="N42" s="49" t="str" cm="1">
        <f t="array" ref="N42">IF(INDEX(Templates!$I$2:$FP$150,ROW()-ROW(N$21)+1, MATCH(N$17,Templates!$I$1:FQ$1,0))="","",INDEX(Templates!$I$2:$FP$150,ROW()-ROW(N$21)+1, MATCH(N$17,Templates!$I$1:FQ$1,0)))</f>
        <v/>
      </c>
      <c r="O42" s="49" t="str" cm="1">
        <f t="array" ref="O42">IF(INDEX(Templates!$I$2:$FP$150,ROW()-ROW(O$21)+1, MATCH(O$17,Templates!$I$1:FR$1,0))="","",INDEX(Templates!$I$2:$FP$150,ROW()-ROW(O$21)+1, MATCH(O$17,Templates!$I$1:FR$1,0)))</f>
        <v/>
      </c>
      <c r="P42" s="49" t="str" cm="1">
        <f t="array" ref="P42">IF(INDEX(Templates!$I$2:$FP$150,ROW()-ROW(P$21)+1, MATCH(P$17,Templates!$I$1:FS$1,0))="","",INDEX(Templates!$I$2:$FP$150,ROW()-ROW(P$21)+1, MATCH(P$17,Templates!$I$1:FS$1,0)))</f>
        <v/>
      </c>
      <c r="Q42" s="49" t="str" cm="1">
        <f t="array" ref="Q42">IF(INDEX(Templates!$I$2:$FP$150,ROW()-ROW(Q$21)+1, MATCH(Q$17,Templates!$I$1:FT$1,0))="","",INDEX(Templates!$I$2:$FP$150,ROW()-ROW(Q$21)+1, MATCH(Q$17,Templates!$I$1:FT$1,0)))</f>
        <v>PARALLEL</v>
      </c>
      <c r="R42" s="49" t="str" cm="1">
        <f t="array" ref="R42">IF(INDEX(Templates!$I$2:$FP$150,ROW()-ROW(R$21)+1, MATCH(R$17,Templates!$I$1:FU$1,0))="","",INDEX(Templates!$I$2:$FP$150,ROW()-ROW(R$21)+1, MATCH(R$17,Templates!$I$1:FU$1,0)))</f>
        <v/>
      </c>
      <c r="S42" s="49" t="str" cm="1">
        <f t="array" ref="S42">IF(INDEX(Templates!$I$2:$FP$150,ROW()-ROW(S$21)+1, MATCH(S$17,Templates!$I$1:FT$1,0))="","",INDEX(Templates!$I$2:$FP$150,ROW()-ROW(S$21)+1, MATCH(S$17,Templates!$I$1:FT$1,0)))</f>
        <v/>
      </c>
      <c r="T42" s="49" t="str" cm="1">
        <f t="array" ref="T42">IF(INDEX(Templates!$I$2:$FP$150,ROW()-ROW(T$21)+1, MATCH(T$17,Templates!$I$1:FU$1,0))="","",INDEX(Templates!$I$2:$FP$150,ROW()-ROW(T$21)+1, MATCH(T$17,Templates!$I$1:FU$1,0)))</f>
        <v/>
      </c>
      <c r="U42" s="49" t="str" cm="1">
        <f t="array" ref="U42">IF(INDEX(Templates!$I$2:$FP$150,ROW()-ROW(U$21)+1, MATCH(U$17,Templates!$I$1:FV$1,0))="","",INDEX(Templates!$I$2:$FP$150,ROW()-ROW(U$21)+1, MATCH(U$17,Templates!$I$1:FV$1,0)))</f>
        <v/>
      </c>
      <c r="V42" s="49" t="str" cm="1">
        <f t="array" ref="V42">IF(INDEX(Templates!$I$2:$FP$150,ROW()-ROW(V$21)+1, MATCH(V$17,Templates!$I$1:FW$1,0))="","",INDEX(Templates!$I$2:$FP$150,ROW()-ROW(V$21)+1, MATCH(V$17,Templates!$I$1:FW$1,0)))</f>
        <v>PARALLEL</v>
      </c>
      <c r="W42" s="49" t="str" cm="1">
        <f t="array" ref="W42">IF(INDEX(Templates!$I$2:$FP$150,ROW()-ROW(W$21)+1, MATCH(W$17,Templates!$I$1:FX$1,0))="","",INDEX(Templates!$I$2:$FP$150,ROW()-ROW(W$21)+1, MATCH(W$17,Templates!$I$1:FX$1,0)))</f>
        <v/>
      </c>
      <c r="X42" s="49" t="str" cm="1">
        <f t="array" ref="X42">IF(INDEX(Templates!$I$2:$FP$150,ROW()-ROW(X$21)+1, MATCH(X$17,Templates!$I$1:FY$1,0))="","",INDEX(Templates!$I$2:$FP$150,ROW()-ROW(X$21)+1, MATCH(X$17,Templates!$I$1:FY$1,0)))</f>
        <v/>
      </c>
      <c r="Y42" s="49" t="str" cm="1">
        <f t="array" ref="Y42">IF(INDEX(Templates!$I$2:$FP$150,ROW()-ROW(Y$21)+1, MATCH(Y$17,Templates!$I$1:FZ$1,0))="","",INDEX(Templates!$I$2:$FP$150,ROW()-ROW(Y$21)+1, MATCH(Y$17,Templates!$I$1:FZ$1,0)))</f>
        <v/>
      </c>
      <c r="Z42" s="49" t="str" cm="1">
        <f t="array" ref="Z42">IF(INDEX(Templates!$I$2:$FP$150,ROW()-ROW(Z$21)+1, MATCH(Z$17,Templates!$I$1:GA$1,0))="","",INDEX(Templates!$I$2:$FP$150,ROW()-ROW(Z$21)+1, MATCH(Z$17,Templates!$I$1:GA$1,0)))</f>
        <v/>
      </c>
      <c r="AA42" s="49" t="str" cm="1">
        <f t="array" ref="AA42">IF(INDEX(Templates!$I$2:$FP$150,ROW()-ROW(AA$21)+1, MATCH(AA$17,Templates!$I$1:GB$1,0))="","",INDEX(Templates!$I$2:$FP$150,ROW()-ROW(AA$21)+1, MATCH(AA$17,Templates!$I$1:GB$1,0)))</f>
        <v/>
      </c>
      <c r="AB42" s="49" t="str" cm="1">
        <f t="array" ref="AB42">IF(INDEX(Templates!$I$2:$FP$150,ROW()-ROW(AB$21)+1, MATCH(AB$17,Templates!$I$1:GC$1,0))="","",INDEX(Templates!$I$2:$FP$150,ROW()-ROW(AB$21)+1, MATCH(AB$17,Templates!$I$1:GC$1,0)))</f>
        <v/>
      </c>
      <c r="AC42" s="49" t="str" cm="1">
        <f t="array" ref="AC42">IF(INDEX(Templates!$I$2:$FP$150,ROW()-ROW(AC$21)+1, MATCH(AC$17,Templates!$I$1:GD$1,0))="","",INDEX(Templates!$I$2:$FP$150,ROW()-ROW(AC$21)+1, MATCH(AC$17,Templates!$I$1:GD$1,0)))</f>
        <v/>
      </c>
      <c r="AD42" s="49" t="str" cm="1">
        <f t="array" ref="AD42">IF(INDEX(Templates!$I$2:$FP$150,ROW()-ROW(AD$21)+1, MATCH(AD$17,Templates!$I$1:GE$1,0))="","",INDEX(Templates!$I$2:$FP$150,ROW()-ROW(AD$21)+1, MATCH(AD$17,Templates!$I$1:GE$1,0)))</f>
        <v/>
      </c>
      <c r="AE42" s="49" t="str" cm="1">
        <f t="array" ref="AE42">IF(INDEX(Templates!$I$2:$FP$150,ROW()-ROW(AE$21)+1, MATCH(AE$17,Templates!$I$1:GF$1,0))="","",INDEX(Templates!$I$2:$FP$150,ROW()-ROW(AE$21)+1, MATCH(AE$17,Templates!$I$1:GF$1,0)))</f>
        <v/>
      </c>
      <c r="AF42" s="49" t="str" cm="1">
        <f t="array" ref="AF42">IF(INDEX(Templates!$I$2:$FP$150,ROW()-ROW(AF$21)+1, MATCH(AF$17,Templates!$I$1:GG$1,0))="","",INDEX(Templates!$I$2:$FP$150,ROW()-ROW(AF$21)+1, MATCH(AF$17,Templates!$I$1:GG$1,0)))</f>
        <v/>
      </c>
    </row>
    <row r="43" spans="1:32" s="18" customFormat="1">
      <c r="A43" s="35" t="s">
        <v>374</v>
      </c>
      <c r="B43" s="6" t="s">
        <v>378</v>
      </c>
      <c r="C43" s="60" t="str" cm="1">
        <f t="array" ref="C43">IF(INDEX(Templates!A$2:A$151,ROW()-ROW($21:$21)+1)="","",INDEX(Templates!A$2:A$151,ROW()-ROW($21:$21)+1))</f>
        <v>JSON_PATH:zones[1]</v>
      </c>
      <c r="D43" s="60" t="str" cm="1">
        <f t="array" ref="D43">IF(INDEX(Templates!B$2:B$151,ROW()-ROW($21:$21)+1)="","",INDEX(Templates!B$2:B$151,ROW()-ROW($21:$21)+1))</f>
        <v>id</v>
      </c>
      <c r="E43" s="60" t="str" cm="1">
        <f t="array" ref="E43">IF(INDEX(Templates!C$2:C$151,ROW()-ROW($21:$21)+1)="","",INDEX(Templates!C$2:C$151,ROW()-ROW($21:$21)+1))</f>
        <v/>
      </c>
      <c r="F43" s="119" t="str" cm="1">
        <f t="array" ref="F43">IF(INDEX(Templates!D$2:D$151,ROW()-ROW($21:$21)+1)="","",INDEX(Templates!D$2:D$151,ROW()-ROW($21:$21)+1))</f>
        <v/>
      </c>
      <c r="G43" s="107" t="str" cm="1">
        <f t="array" ref="G43">IF(INDEX(Templates!E$2:E$151,ROW()-ROW($21:$21)+1)="","",INDEX(Templates!E$2:E$151,ROW()-ROW($21:$21)+1))</f>
        <v>Zone</v>
      </c>
      <c r="H43" s="62" t="str" cm="1">
        <f t="array" ref="H43">IF(INDEX(Templates!F$2:F$151,ROW()-ROW($21:$21)+1)="","",INDEX(Templates!F$2:F$151,ROW()-ROW($21:$21)+1))</f>
        <v>Zone 2</v>
      </c>
      <c r="I43" s="62" t="str" cm="1">
        <f t="array" ref="I43">IF(INDEX(Templates!G$2:G$151,ROW()-ROW($21:$21)+1)="","",INDEX(Templates!G$2:G$151,ROW()-ROW($21:$21)+1))</f>
        <v>Building Segment 1</v>
      </c>
      <c r="J43" s="62" t="str" cm="1">
        <f t="array" ref="J43">IF(INDEX(Templates!H$2:H$151,ROW()-ROW($21:$21)+1)="","",INDEX(Templates!H$2:H$151,ROW()-ROW($21:$21)+1))</f>
        <v>id</v>
      </c>
      <c r="K43" s="63" t="str" cm="1">
        <f t="array" ref="K43">IF(INDEX(Templates!I$2:I$151,ROW()-ROW($21:$21)+1)="","",INDEX(Templates!I$2:I$151,ROW()-ROW($21:$21)+1))</f>
        <v/>
      </c>
      <c r="L43" s="63" t="str" cm="1">
        <f t="array" ref="L43">IF(INDEX(Templates!J$2:J$151,ROW()-ROW($21:$21)+1)="","",INDEX(Templates!J$2:J$151,ROW()-ROW($21:$21)+1))</f>
        <v/>
      </c>
      <c r="M43" s="49" t="str" cm="1">
        <f t="array" ref="M43">IF(INDEX(Templates!$I$2:$FP$150,ROW()-ROW(M$21)+1, MATCH(M$17,Templates!$I$1:FP$1,0))="","",INDEX(Templates!$I$2:$FP$150,ROW()-ROW(M$21)+1, MATCH(M$17,Templates!$I$1:FP$1,0)))</f>
        <v>Thermal Zone 2</v>
      </c>
      <c r="N43" s="49" t="str" cm="1">
        <f t="array" ref="N43">IF(INDEX(Templates!$I$2:$FP$150,ROW()-ROW(N$21)+1, MATCH(N$17,Templates!$I$1:FQ$1,0))="","",INDEX(Templates!$I$2:$FP$150,ROW()-ROW(N$21)+1, MATCH(N$17,Templates!$I$1:FQ$1,0)))</f>
        <v>Thermal Zone 2</v>
      </c>
      <c r="O43" s="49" t="str" cm="1">
        <f t="array" ref="O43">IF(INDEX(Templates!$I$2:$FP$150,ROW()-ROW(O$21)+1, MATCH(O$17,Templates!$I$1:FR$1,0))="","",INDEX(Templates!$I$2:$FP$150,ROW()-ROW(O$21)+1, MATCH(O$17,Templates!$I$1:FR$1,0)))</f>
        <v>Thermal Zone 2</v>
      </c>
      <c r="P43" s="49" t="str" cm="1">
        <f t="array" ref="P43">IF(INDEX(Templates!$I$2:$FP$150,ROW()-ROW(P$21)+1, MATCH(P$17,Templates!$I$1:FS$1,0))="","",INDEX(Templates!$I$2:$FP$150,ROW()-ROW(P$21)+1, MATCH(P$17,Templates!$I$1:FS$1,0)))</f>
        <v>Thermal Zone 2</v>
      </c>
      <c r="Q43" s="49" t="str" cm="1">
        <f t="array" ref="Q43">IF(INDEX(Templates!$I$2:$FP$150,ROW()-ROW(Q$21)+1, MATCH(Q$17,Templates!$I$1:FT$1,0))="","",INDEX(Templates!$I$2:$FP$150,ROW()-ROW(Q$21)+1, MATCH(Q$17,Templates!$I$1:FT$1,0)))</f>
        <v>Thermal Zone 2</v>
      </c>
      <c r="R43" s="49" t="str" cm="1">
        <f t="array" ref="R43">IF(INDEX(Templates!$I$2:$FP$150,ROW()-ROW(R$21)+1, MATCH(R$17,Templates!$I$1:FU$1,0))="","",INDEX(Templates!$I$2:$FP$150,ROW()-ROW(R$21)+1, MATCH(R$17,Templates!$I$1:FU$1,0)))</f>
        <v/>
      </c>
      <c r="S43" s="49" t="str" cm="1">
        <f t="array" ref="S43">IF(INDEX(Templates!$I$2:$FP$150,ROW()-ROW(S$21)+1, MATCH(S$17,Templates!$I$1:FT$1,0))="","",INDEX(Templates!$I$2:$FP$150,ROW()-ROW(S$21)+1, MATCH(S$17,Templates!$I$1:FT$1,0)))</f>
        <v/>
      </c>
      <c r="T43" s="49" t="str" cm="1">
        <f t="array" ref="T43">IF(INDEX(Templates!$I$2:$FP$150,ROW()-ROW(T$21)+1, MATCH(T$17,Templates!$I$1:FU$1,0))="","",INDEX(Templates!$I$2:$FP$150,ROW()-ROW(T$21)+1, MATCH(T$17,Templates!$I$1:FU$1,0)))</f>
        <v/>
      </c>
      <c r="U43" s="49" t="str" cm="1">
        <f t="array" ref="U43">IF(INDEX(Templates!$I$2:$FP$150,ROW()-ROW(U$21)+1, MATCH(U$17,Templates!$I$1:FV$1,0))="","",INDEX(Templates!$I$2:$FP$150,ROW()-ROW(U$21)+1, MATCH(U$17,Templates!$I$1:FV$1,0)))</f>
        <v/>
      </c>
      <c r="V43" s="49" t="str" cm="1">
        <f t="array" ref="V43">IF(INDEX(Templates!$I$2:$FP$150,ROW()-ROW(V$21)+1, MATCH(V$17,Templates!$I$1:FW$1,0))="","",INDEX(Templates!$I$2:$FP$150,ROW()-ROW(V$21)+1, MATCH(V$17,Templates!$I$1:FW$1,0)))</f>
        <v>Thermal Zone 2</v>
      </c>
      <c r="W43" s="49" t="str" cm="1">
        <f t="array" ref="W43">IF(INDEX(Templates!$I$2:$FP$150,ROW()-ROW(W$21)+1, MATCH(W$17,Templates!$I$1:FX$1,0))="","",INDEX(Templates!$I$2:$FP$150,ROW()-ROW(W$21)+1, MATCH(W$17,Templates!$I$1:FX$1,0)))</f>
        <v/>
      </c>
      <c r="X43" s="49" t="str" cm="1">
        <f t="array" ref="X43">IF(INDEX(Templates!$I$2:$FP$150,ROW()-ROW(X$21)+1, MATCH(X$17,Templates!$I$1:FY$1,0))="","",INDEX(Templates!$I$2:$FP$150,ROW()-ROW(X$21)+1, MATCH(X$17,Templates!$I$1:FY$1,0)))</f>
        <v/>
      </c>
      <c r="Y43" s="49" t="str" cm="1">
        <f t="array" ref="Y43">IF(INDEX(Templates!$I$2:$FP$150,ROW()-ROW(Y$21)+1, MATCH(Y$17,Templates!$I$1:FZ$1,0))="","",INDEX(Templates!$I$2:$FP$150,ROW()-ROW(Y$21)+1, MATCH(Y$17,Templates!$I$1:FZ$1,0)))</f>
        <v/>
      </c>
      <c r="Z43" s="49" t="str" cm="1">
        <f t="array" ref="Z43">IF(INDEX(Templates!$I$2:$FP$150,ROW()-ROW(Z$21)+1, MATCH(Z$17,Templates!$I$1:GA$1,0))="","",INDEX(Templates!$I$2:$FP$150,ROW()-ROW(Z$21)+1, MATCH(Z$17,Templates!$I$1:GA$1,0)))</f>
        <v/>
      </c>
      <c r="AA43" s="49" t="str" cm="1">
        <f t="array" ref="AA43">IF(INDEX(Templates!$I$2:$FP$150,ROW()-ROW(AA$21)+1, MATCH(AA$17,Templates!$I$1:GB$1,0))="","",INDEX(Templates!$I$2:$FP$150,ROW()-ROW(AA$21)+1, MATCH(AA$17,Templates!$I$1:GB$1,0)))</f>
        <v/>
      </c>
      <c r="AB43" s="49" t="str" cm="1">
        <f t="array" ref="AB43">IF(INDEX(Templates!$I$2:$FP$150,ROW()-ROW(AB$21)+1, MATCH(AB$17,Templates!$I$1:GC$1,0))="","",INDEX(Templates!$I$2:$FP$150,ROW()-ROW(AB$21)+1, MATCH(AB$17,Templates!$I$1:GC$1,0)))</f>
        <v/>
      </c>
      <c r="AC43" s="49" t="str" cm="1">
        <f t="array" ref="AC43">IF(INDEX(Templates!$I$2:$FP$150,ROW()-ROW(AC$21)+1, MATCH(AC$17,Templates!$I$1:GD$1,0))="","",INDEX(Templates!$I$2:$FP$150,ROW()-ROW(AC$21)+1, MATCH(AC$17,Templates!$I$1:GD$1,0)))</f>
        <v>Thermal Zone 2</v>
      </c>
      <c r="AD43" s="49" t="str" cm="1">
        <f t="array" ref="AD43">IF(INDEX(Templates!$I$2:$FP$150,ROW()-ROW(AD$21)+1, MATCH(AD$17,Templates!$I$1:GE$1,0))="","",INDEX(Templates!$I$2:$FP$150,ROW()-ROW(AD$21)+1, MATCH(AD$17,Templates!$I$1:GE$1,0)))</f>
        <v>Thermal Zone 2</v>
      </c>
      <c r="AE43" s="49" t="str" cm="1">
        <f t="array" ref="AE43">IF(INDEX(Templates!$I$2:$FP$150,ROW()-ROW(AE$21)+1, MATCH(AE$17,Templates!$I$1:GF$1,0))="","",INDEX(Templates!$I$2:$FP$150,ROW()-ROW(AE$21)+1, MATCH(AE$17,Templates!$I$1:GF$1,0)))</f>
        <v>Thermal Zone 2</v>
      </c>
      <c r="AF43" s="49" t="str" cm="1">
        <f t="array" ref="AF43">IF(INDEX(Templates!$I$2:$FP$150,ROW()-ROW(AF$21)+1, MATCH(AF$17,Templates!$I$1:GG$1,0))="","",INDEX(Templates!$I$2:$FP$150,ROW()-ROW(AF$21)+1, MATCH(AF$17,Templates!$I$1:GG$1,0)))</f>
        <v>Thermal Zone 2</v>
      </c>
    </row>
    <row r="44" spans="1:32" s="18" customFormat="1">
      <c r="A44" s="35" t="s">
        <v>374</v>
      </c>
      <c r="B44" s="6" t="s">
        <v>378</v>
      </c>
      <c r="C44" s="60" t="str" cm="1">
        <f t="array" ref="C44">IF(INDEX(Templates!A$2:A$151,ROW()-ROW($21:$21)+1)="","",INDEX(Templates!A$2:A$151,ROW()-ROW($21:$21)+1))</f>
        <v>JSON_PATH:zones[1]</v>
      </c>
      <c r="D44" s="60" t="str" cm="1">
        <f t="array" ref="D44">IF(INDEX(Templates!B$2:B$151,ROW()-ROW($21:$21)+1)="","",INDEX(Templates!B$2:B$151,ROW()-ROW($21:$21)+1))</f>
        <v>thermostat_cooling_setpoint_schedule</v>
      </c>
      <c r="E44" s="60" t="str" cm="1">
        <f t="array" ref="E44">IF(INDEX(Templates!C$2:C$151,ROW()-ROW($21:$21)+1)="","",INDEX(Templates!C$2:C$151,ROW()-ROW($21:$21)+1))</f>
        <v/>
      </c>
      <c r="F44" s="119" t="str" cm="1">
        <f t="array" ref="F44">IF(INDEX(Templates!D$2:D$151,ROW()-ROW($21:$21)+1)="","",INDEX(Templates!D$2:D$151,ROW()-ROW($21:$21)+1))</f>
        <v/>
      </c>
      <c r="G44" s="107" t="str" cm="1">
        <f t="array" ref="G44">IF(INDEX(Templates!E$2:E$151,ROW()-ROW($21:$21)+1)="","",INDEX(Templates!E$2:E$151,ROW()-ROW($21:$21)+1))</f>
        <v>Zone</v>
      </c>
      <c r="H44" s="62" t="str" cm="1">
        <f t="array" ref="H44">IF(INDEX(Templates!F$2:F$151,ROW()-ROW($21:$21)+1)="","",INDEX(Templates!F$2:F$151,ROW()-ROW($21:$21)+1))</f>
        <v>Zone 2</v>
      </c>
      <c r="I44" s="62" t="str" cm="1">
        <f t="array" ref="I44">IF(INDEX(Templates!G$2:G$151,ROW()-ROW($21:$21)+1)="","",INDEX(Templates!G$2:G$151,ROW()-ROW($21:$21)+1))</f>
        <v>Building Segment 1</v>
      </c>
      <c r="J44" s="62" t="str" cm="1">
        <f t="array" ref="J44">IF(INDEX(Templates!H$2:H$151,ROW()-ROW($21:$21)+1)="","",INDEX(Templates!H$2:H$151,ROW()-ROW($21:$21)+1))</f>
        <v>thermostat_cooling_setpoint_schedule</v>
      </c>
      <c r="K44" s="63" t="str" cm="1">
        <f t="array" ref="K44">IF(INDEX(Templates!I$2:I$151,ROW()-ROW($21:$21)+1)="","",INDEX(Templates!I$2:I$151,ROW()-ROW($21:$21)+1))</f>
        <v/>
      </c>
      <c r="L44" s="63" t="str" cm="1">
        <f t="array" ref="L44">IF(INDEX(Templates!J$2:J$151,ROW()-ROW($21:$21)+1)="","",INDEX(Templates!J$2:J$151,ROW()-ROW($21:$21)+1))</f>
        <v/>
      </c>
      <c r="M44" s="49" t="str" cm="1">
        <f t="array" ref="M44">IF(INDEX(Templates!$I$2:$FP$150,ROW()-ROW(M$21)+1, MATCH(M$17,Templates!$I$1:FP$1,0))="","",INDEX(Templates!$I$2:$FP$150,ROW()-ROW(M$21)+1, MATCH(M$17,Templates!$I$1:FP$1,0)))</f>
        <v>Required Cooling Schedule 1</v>
      </c>
      <c r="N44" s="49" t="str" cm="1">
        <f t="array" ref="N44">IF(INDEX(Templates!$I$2:$FP$150,ROW()-ROW(N$21)+1, MATCH(N$17,Templates!$I$1:FQ$1,0))="","",INDEX(Templates!$I$2:$FP$150,ROW()-ROW(N$21)+1, MATCH(N$17,Templates!$I$1:FQ$1,0)))</f>
        <v>Required Cooling Schedule 1</v>
      </c>
      <c r="O44" s="49" t="str" cm="1">
        <f t="array" ref="O44">IF(INDEX(Templates!$I$2:$FP$150,ROW()-ROW(O$21)+1, MATCH(O$17,Templates!$I$1:FR$1,0))="","",INDEX(Templates!$I$2:$FP$150,ROW()-ROW(O$21)+1, MATCH(O$17,Templates!$I$1:FR$1,0)))</f>
        <v>Required Cooling Schedule 1</v>
      </c>
      <c r="P44" s="49" t="str" cm="1">
        <f t="array" ref="P44">IF(INDEX(Templates!$I$2:$FP$150,ROW()-ROW(P$21)+1, MATCH(P$17,Templates!$I$1:FS$1,0))="","",INDEX(Templates!$I$2:$FP$150,ROW()-ROW(P$21)+1, MATCH(P$17,Templates!$I$1:FS$1,0)))</f>
        <v>Required Cooling Schedule 1</v>
      </c>
      <c r="Q44" s="49" t="str" cm="1">
        <f t="array" ref="Q44">IF(INDEX(Templates!$I$2:$FP$150,ROW()-ROW(Q$21)+1, MATCH(Q$17,Templates!$I$1:FT$1,0))="","",INDEX(Templates!$I$2:$FP$150,ROW()-ROW(Q$21)+1, MATCH(Q$17,Templates!$I$1:FT$1,0)))</f>
        <v>Required Cooling Schedule 1</v>
      </c>
      <c r="R44" s="49" t="str" cm="1">
        <f t="array" ref="R44">IF(INDEX(Templates!$I$2:$FP$150,ROW()-ROW(R$21)+1, MATCH(R$17,Templates!$I$1:FU$1,0))="","",INDEX(Templates!$I$2:$FP$150,ROW()-ROW(R$21)+1, MATCH(R$17,Templates!$I$1:FU$1,0)))</f>
        <v/>
      </c>
      <c r="S44" s="49" t="str" cm="1">
        <f t="array" ref="S44">IF(INDEX(Templates!$I$2:$FP$150,ROW()-ROW(S$21)+1, MATCH(S$17,Templates!$I$1:FT$1,0))="","",INDEX(Templates!$I$2:$FP$150,ROW()-ROW(S$21)+1, MATCH(S$17,Templates!$I$1:FT$1,0)))</f>
        <v/>
      </c>
      <c r="T44" s="49" t="str" cm="1">
        <f t="array" ref="T44">IF(INDEX(Templates!$I$2:$FP$150,ROW()-ROW(T$21)+1, MATCH(T$17,Templates!$I$1:FU$1,0))="","",INDEX(Templates!$I$2:$FP$150,ROW()-ROW(T$21)+1, MATCH(T$17,Templates!$I$1:FU$1,0)))</f>
        <v/>
      </c>
      <c r="U44" s="49" t="str" cm="1">
        <f t="array" ref="U44">IF(INDEX(Templates!$I$2:$FP$150,ROW()-ROW(U$21)+1, MATCH(U$17,Templates!$I$1:FV$1,0))="","",INDEX(Templates!$I$2:$FP$150,ROW()-ROW(U$21)+1, MATCH(U$17,Templates!$I$1:FV$1,0)))</f>
        <v/>
      </c>
      <c r="V44" s="49" t="str" cm="1">
        <f t="array" ref="V44">IF(INDEX(Templates!$I$2:$FP$150,ROW()-ROW(V$21)+1, MATCH(V$17,Templates!$I$1:FW$1,0))="","",INDEX(Templates!$I$2:$FP$150,ROW()-ROW(V$21)+1, MATCH(V$17,Templates!$I$1:FW$1,0)))</f>
        <v>Required Cooling Schedule 1</v>
      </c>
      <c r="W44" s="49" t="str" cm="1">
        <f t="array" ref="W44">IF(INDEX(Templates!$I$2:$FP$150,ROW()-ROW(W$21)+1, MATCH(W$17,Templates!$I$1:FX$1,0))="","",INDEX(Templates!$I$2:$FP$150,ROW()-ROW(W$21)+1, MATCH(W$17,Templates!$I$1:FX$1,0)))</f>
        <v/>
      </c>
      <c r="X44" s="49" t="str" cm="1">
        <f t="array" ref="X44">IF(INDEX(Templates!$I$2:$FP$150,ROW()-ROW(X$21)+1, MATCH(X$17,Templates!$I$1:FY$1,0))="","",INDEX(Templates!$I$2:$FP$150,ROW()-ROW(X$21)+1, MATCH(X$17,Templates!$I$1:FY$1,0)))</f>
        <v/>
      </c>
      <c r="Y44" s="49" t="str" cm="1">
        <f t="array" ref="Y44">IF(INDEX(Templates!$I$2:$FP$150,ROW()-ROW(Y$21)+1, MATCH(Y$17,Templates!$I$1:FZ$1,0))="","",INDEX(Templates!$I$2:$FP$150,ROW()-ROW(Y$21)+1, MATCH(Y$17,Templates!$I$1:FZ$1,0)))</f>
        <v/>
      </c>
      <c r="Z44" s="49" t="str" cm="1">
        <f t="array" ref="Z44">IF(INDEX(Templates!$I$2:$FP$150,ROW()-ROW(Z$21)+1, MATCH(Z$17,Templates!$I$1:GA$1,0))="","",INDEX(Templates!$I$2:$FP$150,ROW()-ROW(Z$21)+1, MATCH(Z$17,Templates!$I$1:GA$1,0)))</f>
        <v/>
      </c>
      <c r="AA44" s="49" t="str" cm="1">
        <f t="array" ref="AA44">IF(INDEX(Templates!$I$2:$FP$150,ROW()-ROW(AA$21)+1, MATCH(AA$17,Templates!$I$1:GB$1,0))="","",INDEX(Templates!$I$2:$FP$150,ROW()-ROW(AA$21)+1, MATCH(AA$17,Templates!$I$1:GB$1,0)))</f>
        <v/>
      </c>
      <c r="AB44" s="49" t="str" cm="1">
        <f t="array" ref="AB44">IF(INDEX(Templates!$I$2:$FP$150,ROW()-ROW(AB$21)+1, MATCH(AB$17,Templates!$I$1:GC$1,0))="","",INDEX(Templates!$I$2:$FP$150,ROW()-ROW(AB$21)+1, MATCH(AB$17,Templates!$I$1:GC$1,0)))</f>
        <v/>
      </c>
      <c r="AC44" s="49" t="str" cm="1">
        <f t="array" ref="AC44">IF(INDEX(Templates!$I$2:$FP$150,ROW()-ROW(AC$21)+1, MATCH(AC$17,Templates!$I$1:GD$1,0))="","",INDEX(Templates!$I$2:$FP$150,ROW()-ROW(AC$21)+1, MATCH(AC$17,Templates!$I$1:GD$1,0)))</f>
        <v>Required Cooling Schedule 1</v>
      </c>
      <c r="AD44" s="49" t="str" cm="1">
        <f t="array" ref="AD44">IF(INDEX(Templates!$I$2:$FP$150,ROW()-ROW(AD$21)+1, MATCH(AD$17,Templates!$I$1:GE$1,0))="","",INDEX(Templates!$I$2:$FP$150,ROW()-ROW(AD$21)+1, MATCH(AD$17,Templates!$I$1:GE$1,0)))</f>
        <v>Required Cooling Schedule 1</v>
      </c>
      <c r="AE44" s="49" t="str" cm="1">
        <f t="array" ref="AE44">IF(INDEX(Templates!$I$2:$FP$150,ROW()-ROW(AE$21)+1, MATCH(AE$17,Templates!$I$1:GF$1,0))="","",INDEX(Templates!$I$2:$FP$150,ROW()-ROW(AE$21)+1, MATCH(AE$17,Templates!$I$1:GF$1,0)))</f>
        <v>Required Cooling Schedule 1</v>
      </c>
      <c r="AF44" s="49" t="str" cm="1">
        <f t="array" ref="AF44">IF(INDEX(Templates!$I$2:$FP$150,ROW()-ROW(AF$21)+1, MATCH(AF$17,Templates!$I$1:GG$1,0))="","",INDEX(Templates!$I$2:$FP$150,ROW()-ROW(AF$21)+1, MATCH(AF$17,Templates!$I$1:GG$1,0)))</f>
        <v>Required Cooling Schedule 1</v>
      </c>
    </row>
    <row r="45" spans="1:32" s="18" customFormat="1">
      <c r="A45" s="35" t="s">
        <v>374</v>
      </c>
      <c r="B45" s="6" t="s">
        <v>378</v>
      </c>
      <c r="C45" s="60" t="str" cm="1">
        <f t="array" ref="C45">IF(INDEX(Templates!A$2:A$151,ROW()-ROW($21:$21)+1)="","",INDEX(Templates!A$2:A$151,ROW()-ROW($21:$21)+1))</f>
        <v>JSON_PATH:zones[1]</v>
      </c>
      <c r="D45" s="60" t="str" cm="1">
        <f t="array" ref="D45">IF(INDEX(Templates!B$2:B$151,ROW()-ROW($21:$21)+1)="","",INDEX(Templates!B$2:B$151,ROW()-ROW($21:$21)+1))</f>
        <v>thermostat_heating_setpoint_schedule</v>
      </c>
      <c r="E45" s="60" t="str" cm="1">
        <f t="array" ref="E45">IF(INDEX(Templates!C$2:C$151,ROW()-ROW($21:$21)+1)="","",INDEX(Templates!C$2:C$151,ROW()-ROW($21:$21)+1))</f>
        <v/>
      </c>
      <c r="F45" s="119" t="str" cm="1">
        <f t="array" ref="F45">IF(INDEX(Templates!D$2:D$151,ROW()-ROW($21:$21)+1)="","",INDEX(Templates!D$2:D$151,ROW()-ROW($21:$21)+1))</f>
        <v/>
      </c>
      <c r="G45" s="107" t="str" cm="1">
        <f t="array" ref="G45">IF(INDEX(Templates!E$2:E$151,ROW()-ROW($21:$21)+1)="","",INDEX(Templates!E$2:E$151,ROW()-ROW($21:$21)+1))</f>
        <v>Zone</v>
      </c>
      <c r="H45" s="62" t="str" cm="1">
        <f t="array" ref="H45">IF(INDEX(Templates!F$2:F$151,ROW()-ROW($21:$21)+1)="","",INDEX(Templates!F$2:F$151,ROW()-ROW($21:$21)+1))</f>
        <v>Zone 2</v>
      </c>
      <c r="I45" s="62" t="str" cm="1">
        <f t="array" ref="I45">IF(INDEX(Templates!G$2:G$151,ROW()-ROW($21:$21)+1)="","",INDEX(Templates!G$2:G$151,ROW()-ROW($21:$21)+1))</f>
        <v>Building Segment 1</v>
      </c>
      <c r="J45" s="62" t="str" cm="1">
        <f t="array" ref="J45">IF(INDEX(Templates!H$2:H$151,ROW()-ROW($21:$21)+1)="","",INDEX(Templates!H$2:H$151,ROW()-ROW($21:$21)+1))</f>
        <v>thermostat_heating_setpoint_schedule</v>
      </c>
      <c r="K45" s="63" t="str" cm="1">
        <f t="array" ref="K45">IF(INDEX(Templates!I$2:I$151,ROW()-ROW($21:$21)+1)="","",INDEX(Templates!I$2:I$151,ROW()-ROW($21:$21)+1))</f>
        <v/>
      </c>
      <c r="L45" s="63" t="str" cm="1">
        <f t="array" ref="L45">IF(INDEX(Templates!J$2:J$151,ROW()-ROW($21:$21)+1)="","",INDEX(Templates!J$2:J$151,ROW()-ROW($21:$21)+1))</f>
        <v/>
      </c>
      <c r="M45" s="49" t="str" cm="1">
        <f t="array" ref="M45">IF(INDEX(Templates!$I$2:$FP$150,ROW()-ROW(M$21)+1, MATCH(M$17,Templates!$I$1:FP$1,0))="","",INDEX(Templates!$I$2:$FP$150,ROW()-ROW(M$21)+1, MATCH(M$17,Templates!$I$1:FP$1,0)))</f>
        <v>Required Heating Schedule 1</v>
      </c>
      <c r="N45" s="49" t="str" cm="1">
        <f t="array" ref="N45">IF(INDEX(Templates!$I$2:$FP$150,ROW()-ROW(N$21)+1, MATCH(N$17,Templates!$I$1:FQ$1,0))="","",INDEX(Templates!$I$2:$FP$150,ROW()-ROW(N$21)+1, MATCH(N$17,Templates!$I$1:FQ$1,0)))</f>
        <v>Required Heating Schedule 1</v>
      </c>
      <c r="O45" s="49" t="str" cm="1">
        <f t="array" ref="O45">IF(INDEX(Templates!$I$2:$FP$150,ROW()-ROW(O$21)+1, MATCH(O$17,Templates!$I$1:FR$1,0))="","",INDEX(Templates!$I$2:$FP$150,ROW()-ROW(O$21)+1, MATCH(O$17,Templates!$I$1:FR$1,0)))</f>
        <v>Required Heating Schedule 1</v>
      </c>
      <c r="P45" s="49" t="str" cm="1">
        <f t="array" ref="P45">IF(INDEX(Templates!$I$2:$FP$150,ROW()-ROW(P$21)+1, MATCH(P$17,Templates!$I$1:FS$1,0))="","",INDEX(Templates!$I$2:$FP$150,ROW()-ROW(P$21)+1, MATCH(P$17,Templates!$I$1:FS$1,0)))</f>
        <v>Required Heating Schedule 1</v>
      </c>
      <c r="Q45" s="49" t="str" cm="1">
        <f t="array" ref="Q45">IF(INDEX(Templates!$I$2:$FP$150,ROW()-ROW(Q$21)+1, MATCH(Q$17,Templates!$I$1:FT$1,0))="","",INDEX(Templates!$I$2:$FP$150,ROW()-ROW(Q$21)+1, MATCH(Q$17,Templates!$I$1:FT$1,0)))</f>
        <v>Required Heating Schedule 1</v>
      </c>
      <c r="R45" s="49" t="str" cm="1">
        <f t="array" ref="R45">IF(INDEX(Templates!$I$2:$FP$150,ROW()-ROW(R$21)+1, MATCH(R$17,Templates!$I$1:FU$1,0))="","",INDEX(Templates!$I$2:$FP$150,ROW()-ROW(R$21)+1, MATCH(R$17,Templates!$I$1:FU$1,0)))</f>
        <v/>
      </c>
      <c r="S45" s="49" t="str" cm="1">
        <f t="array" ref="S45">IF(INDEX(Templates!$I$2:$FP$150,ROW()-ROW(S$21)+1, MATCH(S$17,Templates!$I$1:FT$1,0))="","",INDEX(Templates!$I$2:$FP$150,ROW()-ROW(S$21)+1, MATCH(S$17,Templates!$I$1:FT$1,0)))</f>
        <v/>
      </c>
      <c r="T45" s="49" t="str" cm="1">
        <f t="array" ref="T45">IF(INDEX(Templates!$I$2:$FP$150,ROW()-ROW(T$21)+1, MATCH(T$17,Templates!$I$1:FU$1,0))="","",INDEX(Templates!$I$2:$FP$150,ROW()-ROW(T$21)+1, MATCH(T$17,Templates!$I$1:FU$1,0)))</f>
        <v/>
      </c>
      <c r="U45" s="49" t="str" cm="1">
        <f t="array" ref="U45">IF(INDEX(Templates!$I$2:$FP$150,ROW()-ROW(U$21)+1, MATCH(U$17,Templates!$I$1:FV$1,0))="","",INDEX(Templates!$I$2:$FP$150,ROW()-ROW(U$21)+1, MATCH(U$17,Templates!$I$1:FV$1,0)))</f>
        <v/>
      </c>
      <c r="V45" s="49" t="str" cm="1">
        <f t="array" ref="V45">IF(INDEX(Templates!$I$2:$FP$150,ROW()-ROW(V$21)+1, MATCH(V$17,Templates!$I$1:FW$1,0))="","",INDEX(Templates!$I$2:$FP$150,ROW()-ROW(V$21)+1, MATCH(V$17,Templates!$I$1:FW$1,0)))</f>
        <v>Required Heating Schedule 1</v>
      </c>
      <c r="W45" s="49" t="str" cm="1">
        <f t="array" ref="W45">IF(INDEX(Templates!$I$2:$FP$150,ROW()-ROW(W$21)+1, MATCH(W$17,Templates!$I$1:FX$1,0))="","",INDEX(Templates!$I$2:$FP$150,ROW()-ROW(W$21)+1, MATCH(W$17,Templates!$I$1:FX$1,0)))</f>
        <v/>
      </c>
      <c r="X45" s="49" t="str" cm="1">
        <f t="array" ref="X45">IF(INDEX(Templates!$I$2:$FP$150,ROW()-ROW(X$21)+1, MATCH(X$17,Templates!$I$1:FY$1,0))="","",INDEX(Templates!$I$2:$FP$150,ROW()-ROW(X$21)+1, MATCH(X$17,Templates!$I$1:FY$1,0)))</f>
        <v/>
      </c>
      <c r="Y45" s="49" t="str" cm="1">
        <f t="array" ref="Y45">IF(INDEX(Templates!$I$2:$FP$150,ROW()-ROW(Y$21)+1, MATCH(Y$17,Templates!$I$1:FZ$1,0))="","",INDEX(Templates!$I$2:$FP$150,ROW()-ROW(Y$21)+1, MATCH(Y$17,Templates!$I$1:FZ$1,0)))</f>
        <v/>
      </c>
      <c r="Z45" s="49" t="str" cm="1">
        <f t="array" ref="Z45">IF(INDEX(Templates!$I$2:$FP$150,ROW()-ROW(Z$21)+1, MATCH(Z$17,Templates!$I$1:GA$1,0))="","",INDEX(Templates!$I$2:$FP$150,ROW()-ROW(Z$21)+1, MATCH(Z$17,Templates!$I$1:GA$1,0)))</f>
        <v/>
      </c>
      <c r="AA45" s="49" t="str" cm="1">
        <f t="array" ref="AA45">IF(INDEX(Templates!$I$2:$FP$150,ROW()-ROW(AA$21)+1, MATCH(AA$17,Templates!$I$1:GB$1,0))="","",INDEX(Templates!$I$2:$FP$150,ROW()-ROW(AA$21)+1, MATCH(AA$17,Templates!$I$1:GB$1,0)))</f>
        <v/>
      </c>
      <c r="AB45" s="49" t="str" cm="1">
        <f t="array" ref="AB45">IF(INDEX(Templates!$I$2:$FP$150,ROW()-ROW(AB$21)+1, MATCH(AB$17,Templates!$I$1:GC$1,0))="","",INDEX(Templates!$I$2:$FP$150,ROW()-ROW(AB$21)+1, MATCH(AB$17,Templates!$I$1:GC$1,0)))</f>
        <v/>
      </c>
      <c r="AC45" s="49" t="str" cm="1">
        <f t="array" ref="AC45">IF(INDEX(Templates!$I$2:$FP$150,ROW()-ROW(AC$21)+1, MATCH(AC$17,Templates!$I$1:GD$1,0))="","",INDEX(Templates!$I$2:$FP$150,ROW()-ROW(AC$21)+1, MATCH(AC$17,Templates!$I$1:GD$1,0)))</f>
        <v>Required Heating Schedule 1</v>
      </c>
      <c r="AD45" s="49" t="str" cm="1">
        <f t="array" ref="AD45">IF(INDEX(Templates!$I$2:$FP$150,ROW()-ROW(AD$21)+1, MATCH(AD$17,Templates!$I$1:GE$1,0))="","",INDEX(Templates!$I$2:$FP$150,ROW()-ROW(AD$21)+1, MATCH(AD$17,Templates!$I$1:GE$1,0)))</f>
        <v>Required Heating Schedule 1</v>
      </c>
      <c r="AE45" s="49" t="str" cm="1">
        <f t="array" ref="AE45">IF(INDEX(Templates!$I$2:$FP$150,ROW()-ROW(AE$21)+1, MATCH(AE$17,Templates!$I$1:GF$1,0))="","",INDEX(Templates!$I$2:$FP$150,ROW()-ROW(AE$21)+1, MATCH(AE$17,Templates!$I$1:GF$1,0)))</f>
        <v>Required Heating Schedule 1</v>
      </c>
      <c r="AF45" s="49" t="str" cm="1">
        <f t="array" ref="AF45">IF(INDEX(Templates!$I$2:$FP$150,ROW()-ROW(AF$21)+1, MATCH(AF$17,Templates!$I$1:GG$1,0))="","",INDEX(Templates!$I$2:$FP$150,ROW()-ROW(AF$21)+1, MATCH(AF$17,Templates!$I$1:GG$1,0)))</f>
        <v>Required Heating Schedule 1</v>
      </c>
    </row>
    <row r="46" spans="1:32" s="18" customFormat="1">
      <c r="A46" s="35" t="s">
        <v>374</v>
      </c>
      <c r="B46" s="6" t="s">
        <v>378</v>
      </c>
      <c r="C46" s="60" t="str" cm="1">
        <f t="array" ref="C46">IF(INDEX(Templates!A$2:A$151,ROW()-ROW($21:$21)+1)="","",INDEX(Templates!A$2:A$151,ROW()-ROW($21:$21)+1))</f>
        <v>JSON_PATH:zones[1]</v>
      </c>
      <c r="D46" s="60" t="str" cm="1">
        <f t="array" ref="D46">IF(INDEX(Templates!B$2:B$151,ROW()-ROW($21:$21)+1)="","",INDEX(Templates!B$2:B$151,ROW()-ROW($21:$21)+1))</f>
        <v>spaces[0]</v>
      </c>
      <c r="E46" s="60" t="str" cm="1">
        <f t="array" ref="E46">IF(INDEX(Templates!C$2:C$151,ROW()-ROW($21:$21)+1)="","",INDEX(Templates!C$2:C$151,ROW()-ROW($21:$21)+1))</f>
        <v>id</v>
      </c>
      <c r="F46" s="119" t="str" cm="1">
        <f t="array" ref="F46">IF(INDEX(Templates!D$2:D$151,ROW()-ROW($21:$21)+1)="","",INDEX(Templates!D$2:D$151,ROW()-ROW($21:$21)+1))</f>
        <v/>
      </c>
      <c r="G46" s="107" t="str" cm="1">
        <f t="array" ref="G46">IF(INDEX(Templates!E$2:E$151,ROW()-ROW($21:$21)+1)="","",INDEX(Templates!E$2:E$151,ROW()-ROW($21:$21)+1))</f>
        <v>Space</v>
      </c>
      <c r="H46" s="62" t="str" cm="1">
        <f t="array" ref="H46">IF(INDEX(Templates!F$2:F$151,ROW()-ROW($21:$21)+1)="","",INDEX(Templates!F$2:F$151,ROW()-ROW($21:$21)+1))</f>
        <v>Space 2</v>
      </c>
      <c r="I46" s="62" t="str" cm="1">
        <f t="array" ref="I46">IF(INDEX(Templates!G$2:G$151,ROW()-ROW($21:$21)+1)="","",INDEX(Templates!G$2:G$151,ROW()-ROW($21:$21)+1))</f>
        <v>Zone 2</v>
      </c>
      <c r="J46" s="62" t="str" cm="1">
        <f t="array" ref="J46">IF(INDEX(Templates!H$2:H$151,ROW()-ROW($21:$21)+1)="","",INDEX(Templates!H$2:H$151,ROW()-ROW($21:$21)+1))</f>
        <v>id</v>
      </c>
      <c r="K46" s="63" t="str" cm="1">
        <f t="array" ref="K46">IF(INDEX(Templates!I$2:I$151,ROW()-ROW($21:$21)+1)="","",INDEX(Templates!I$2:I$151,ROW()-ROW($21:$21)+1))</f>
        <v/>
      </c>
      <c r="L46" s="63" t="str" cm="1">
        <f t="array" ref="L46">IF(INDEX(Templates!J$2:J$151,ROW()-ROW($21:$21)+1)="","",INDEX(Templates!J$2:J$151,ROW()-ROW($21:$21)+1))</f>
        <v/>
      </c>
      <c r="M46" s="49" t="str" cm="1">
        <f t="array" ref="M46">IF(INDEX(Templates!$I$2:$FP$150,ROW()-ROW(M$21)+1, MATCH(M$17,Templates!$I$1:FP$1,0))="","",INDEX(Templates!$I$2:$FP$150,ROW()-ROW(M$21)+1, MATCH(M$17,Templates!$I$1:FP$1,0)))</f>
        <v/>
      </c>
      <c r="N46" s="49" t="str" cm="1">
        <f t="array" ref="N46">IF(INDEX(Templates!$I$2:$FP$150,ROW()-ROW(N$21)+1, MATCH(N$17,Templates!$I$1:FQ$1,0))="","",INDEX(Templates!$I$2:$FP$150,ROW()-ROW(N$21)+1, MATCH(N$17,Templates!$I$1:FQ$1,0)))</f>
        <v/>
      </c>
      <c r="O46" s="49" t="str" cm="1">
        <f t="array" ref="O46">IF(INDEX(Templates!$I$2:$FP$150,ROW()-ROW(O$21)+1, MATCH(O$17,Templates!$I$1:FR$1,0))="","",INDEX(Templates!$I$2:$FP$150,ROW()-ROW(O$21)+1, MATCH(O$17,Templates!$I$1:FR$1,0)))</f>
        <v/>
      </c>
      <c r="P46" s="49" t="str" cm="1">
        <f t="array" ref="P46">IF(INDEX(Templates!$I$2:$FP$150,ROW()-ROW(P$21)+1, MATCH(P$17,Templates!$I$1:FS$1,0))="","",INDEX(Templates!$I$2:$FP$150,ROW()-ROW(P$21)+1, MATCH(P$17,Templates!$I$1:FS$1,0)))</f>
        <v/>
      </c>
      <c r="Q46" s="49" t="str" cm="1">
        <f t="array" ref="Q46">IF(INDEX(Templates!$I$2:$FP$150,ROW()-ROW(Q$21)+1, MATCH(Q$17,Templates!$I$1:FT$1,0))="","",INDEX(Templates!$I$2:$FP$150,ROW()-ROW(Q$21)+1, MATCH(Q$17,Templates!$I$1:FT$1,0)))</f>
        <v/>
      </c>
      <c r="R46" s="49" t="str" cm="1">
        <f t="array" ref="R46">IF(INDEX(Templates!$I$2:$FP$150,ROW()-ROW(R$21)+1, MATCH(R$17,Templates!$I$1:FU$1,0))="","",INDEX(Templates!$I$2:$FP$150,ROW()-ROW(R$21)+1, MATCH(R$17,Templates!$I$1:FU$1,0)))</f>
        <v/>
      </c>
      <c r="S46" s="49" t="str" cm="1">
        <f t="array" ref="S46">IF(INDEX(Templates!$I$2:$FP$150,ROW()-ROW(S$21)+1, MATCH(S$17,Templates!$I$1:FT$1,0))="","",INDEX(Templates!$I$2:$FP$150,ROW()-ROW(S$21)+1, MATCH(S$17,Templates!$I$1:FT$1,0)))</f>
        <v/>
      </c>
      <c r="T46" s="49" t="str" cm="1">
        <f t="array" ref="T46">IF(INDEX(Templates!$I$2:$FP$150,ROW()-ROW(T$21)+1, MATCH(T$17,Templates!$I$1:FU$1,0))="","",INDEX(Templates!$I$2:$FP$150,ROW()-ROW(T$21)+1, MATCH(T$17,Templates!$I$1:FU$1,0)))</f>
        <v/>
      </c>
      <c r="U46" s="49" t="str" cm="1">
        <f t="array" ref="U46">IF(INDEX(Templates!$I$2:$FP$150,ROW()-ROW(U$21)+1, MATCH(U$17,Templates!$I$1:FV$1,0))="","",INDEX(Templates!$I$2:$FP$150,ROW()-ROW(U$21)+1, MATCH(U$17,Templates!$I$1:FV$1,0)))</f>
        <v/>
      </c>
      <c r="V46" s="49" t="str" cm="1">
        <f t="array" ref="V46">IF(INDEX(Templates!$I$2:$FP$150,ROW()-ROW(V$21)+1, MATCH(V$17,Templates!$I$1:FW$1,0))="","",INDEX(Templates!$I$2:$FP$150,ROW()-ROW(V$21)+1, MATCH(V$17,Templates!$I$1:FW$1,0)))</f>
        <v/>
      </c>
      <c r="W46" s="49" t="str" cm="1">
        <f t="array" ref="W46">IF(INDEX(Templates!$I$2:$FP$150,ROW()-ROW(W$21)+1, MATCH(W$17,Templates!$I$1:FX$1,0))="","",INDEX(Templates!$I$2:$FP$150,ROW()-ROW(W$21)+1, MATCH(W$17,Templates!$I$1:FX$1,0)))</f>
        <v/>
      </c>
      <c r="X46" s="49" t="str" cm="1">
        <f t="array" ref="X46">IF(INDEX(Templates!$I$2:$FP$150,ROW()-ROW(X$21)+1, MATCH(X$17,Templates!$I$1:FY$1,0))="","",INDEX(Templates!$I$2:$FP$150,ROW()-ROW(X$21)+1, MATCH(X$17,Templates!$I$1:FY$1,0)))</f>
        <v/>
      </c>
      <c r="Y46" s="49" t="str" cm="1">
        <f t="array" ref="Y46">IF(INDEX(Templates!$I$2:$FP$150,ROW()-ROW(Y$21)+1, MATCH(Y$17,Templates!$I$1:FZ$1,0))="","",INDEX(Templates!$I$2:$FP$150,ROW()-ROW(Y$21)+1, MATCH(Y$17,Templates!$I$1:FZ$1,0)))</f>
        <v/>
      </c>
      <c r="Z46" s="49" t="str" cm="1">
        <f t="array" ref="Z46">IF(INDEX(Templates!$I$2:$FP$150,ROW()-ROW(Z$21)+1, MATCH(Z$17,Templates!$I$1:GA$1,0))="","",INDEX(Templates!$I$2:$FP$150,ROW()-ROW(Z$21)+1, MATCH(Z$17,Templates!$I$1:GA$1,0)))</f>
        <v/>
      </c>
      <c r="AA46" s="49" t="str" cm="1">
        <f t="array" ref="AA46">IF(INDEX(Templates!$I$2:$FP$150,ROW()-ROW(AA$21)+1, MATCH(AA$17,Templates!$I$1:GB$1,0))="","",INDEX(Templates!$I$2:$FP$150,ROW()-ROW(AA$21)+1, MATCH(AA$17,Templates!$I$1:GB$1,0)))</f>
        <v/>
      </c>
      <c r="AB46" s="49" t="str" cm="1">
        <f t="array" ref="AB46">IF(INDEX(Templates!$I$2:$FP$150,ROW()-ROW(AB$21)+1, MATCH(AB$17,Templates!$I$1:GC$1,0))="","",INDEX(Templates!$I$2:$FP$150,ROW()-ROW(AB$21)+1, MATCH(AB$17,Templates!$I$1:GC$1,0)))</f>
        <v/>
      </c>
      <c r="AC46" s="49" t="str" cm="1">
        <f t="array" ref="AC46">IF(INDEX(Templates!$I$2:$FP$150,ROW()-ROW(AC$21)+1, MATCH(AC$17,Templates!$I$1:GD$1,0))="","",INDEX(Templates!$I$2:$FP$150,ROW()-ROW(AC$21)+1, MATCH(AC$17,Templates!$I$1:GD$1,0)))</f>
        <v/>
      </c>
      <c r="AD46" s="49" t="str" cm="1">
        <f t="array" ref="AD46">IF(INDEX(Templates!$I$2:$FP$150,ROW()-ROW(AD$21)+1, MATCH(AD$17,Templates!$I$1:GE$1,0))="","",INDEX(Templates!$I$2:$FP$150,ROW()-ROW(AD$21)+1, MATCH(AD$17,Templates!$I$1:GE$1,0)))</f>
        <v/>
      </c>
      <c r="AE46" s="49" t="str" cm="1">
        <f t="array" ref="AE46">IF(INDEX(Templates!$I$2:$FP$150,ROW()-ROW(AE$21)+1, MATCH(AE$17,Templates!$I$1:GF$1,0))="","",INDEX(Templates!$I$2:$FP$150,ROW()-ROW(AE$21)+1, MATCH(AE$17,Templates!$I$1:GF$1,0)))</f>
        <v/>
      </c>
      <c r="AF46" s="49" t="str" cm="1">
        <f t="array" ref="AF46">IF(INDEX(Templates!$I$2:$FP$150,ROW()-ROW(AF$21)+1, MATCH(AF$17,Templates!$I$1:GG$1,0))="","",INDEX(Templates!$I$2:$FP$150,ROW()-ROW(AF$21)+1, MATCH(AF$17,Templates!$I$1:GG$1,0)))</f>
        <v/>
      </c>
    </row>
    <row r="47" spans="1:32" s="18" customFormat="1">
      <c r="A47" s="35" t="s">
        <v>374</v>
      </c>
      <c r="B47" s="6" t="s">
        <v>378</v>
      </c>
      <c r="C47" s="60" t="str" cm="1">
        <f t="array" ref="C47">IF(INDEX(Templates!A$2:A$151,ROW()-ROW($21:$21)+1)="","",INDEX(Templates!A$2:A$151,ROW()-ROW($21:$21)+1))</f>
        <v>JSON_PATH:zones[1]</v>
      </c>
      <c r="D47" s="60" t="str" cm="1">
        <f t="array" ref="D47">IF(INDEX(Templates!B$2:B$151,ROW()-ROW($21:$21)+1)="","",INDEX(Templates!B$2:B$151,ROW()-ROW($21:$21)+1))</f>
        <v>spaces[0]</v>
      </c>
      <c r="E47" s="60" t="str" cm="1">
        <f t="array" ref="E47">IF(INDEX(Templates!C$2:C$151,ROW()-ROW($21:$21)+1)="","",INDEX(Templates!C$2:C$151,ROW()-ROW($21:$21)+1))</f>
        <v>occupant_multiplier_schedule</v>
      </c>
      <c r="F47" s="119" t="str" cm="1">
        <f t="array" ref="F47">IF(INDEX(Templates!D$2:D$151,ROW()-ROW($21:$21)+1)="","",INDEX(Templates!D$2:D$151,ROW()-ROW($21:$21)+1))</f>
        <v/>
      </c>
      <c r="G47" s="107" t="str" cm="1">
        <f t="array" ref="G47">IF(INDEX(Templates!E$2:E$151,ROW()-ROW($21:$21)+1)="","",INDEX(Templates!E$2:E$151,ROW()-ROW($21:$21)+1))</f>
        <v>Space</v>
      </c>
      <c r="H47" s="62" t="str" cm="1">
        <f t="array" ref="H47">IF(INDEX(Templates!F$2:F$151,ROW()-ROW($21:$21)+1)="","",INDEX(Templates!F$2:F$151,ROW()-ROW($21:$21)+1))</f>
        <v>Space 2</v>
      </c>
      <c r="I47" s="62" t="str" cm="1">
        <f t="array" ref="I47">IF(INDEX(Templates!G$2:G$151,ROW()-ROW($21:$21)+1)="","",INDEX(Templates!G$2:G$151,ROW()-ROW($21:$21)+1))</f>
        <v>Zone 2</v>
      </c>
      <c r="J47" s="62" t="str" cm="1">
        <f t="array" ref="J47">IF(INDEX(Templates!H$2:H$151,ROW()-ROW($21:$21)+1)="","",INDEX(Templates!H$2:H$151,ROW()-ROW($21:$21)+1))</f>
        <v>occupant_multiplier_schedule</v>
      </c>
      <c r="K47" s="63" t="str" cm="1">
        <f t="array" ref="K47">IF(INDEX(Templates!I$2:I$151,ROW()-ROW($21:$21)+1)="","",INDEX(Templates!I$2:I$151,ROW()-ROW($21:$21)+1))</f>
        <v/>
      </c>
      <c r="L47" s="63" t="str" cm="1">
        <f t="array" ref="L47">IF(INDEX(Templates!J$2:J$151,ROW()-ROW($21:$21)+1)="","",INDEX(Templates!J$2:J$151,ROW()-ROW($21:$21)+1))</f>
        <v/>
      </c>
      <c r="M47" s="49" t="str" cm="1">
        <f t="array" ref="M47">IF(INDEX(Templates!$I$2:$FP$150,ROW()-ROW(M$21)+1, MATCH(M$17,Templates!$I$1:FP$1,0))="","",INDEX(Templates!$I$2:$FP$150,ROW()-ROW(M$21)+1, MATCH(M$17,Templates!$I$1:FP$1,0)))</f>
        <v/>
      </c>
      <c r="N47" s="49" t="str" cm="1">
        <f t="array" ref="N47">IF(INDEX(Templates!$I$2:$FP$150,ROW()-ROW(N$21)+1, MATCH(N$17,Templates!$I$1:FQ$1,0))="","",INDEX(Templates!$I$2:$FP$150,ROW()-ROW(N$21)+1, MATCH(N$17,Templates!$I$1:FQ$1,0)))</f>
        <v/>
      </c>
      <c r="O47" s="49" t="str" cm="1">
        <f t="array" ref="O47">IF(INDEX(Templates!$I$2:$FP$150,ROW()-ROW(O$21)+1, MATCH(O$17,Templates!$I$1:FR$1,0))="","",INDEX(Templates!$I$2:$FP$150,ROW()-ROW(O$21)+1, MATCH(O$17,Templates!$I$1:FR$1,0)))</f>
        <v/>
      </c>
      <c r="P47" s="49" t="str" cm="1">
        <f t="array" ref="P47">IF(INDEX(Templates!$I$2:$FP$150,ROW()-ROW(P$21)+1, MATCH(P$17,Templates!$I$1:FS$1,0))="","",INDEX(Templates!$I$2:$FP$150,ROW()-ROW(P$21)+1, MATCH(P$17,Templates!$I$1:FS$1,0)))</f>
        <v/>
      </c>
      <c r="Q47" s="49" t="str" cm="1">
        <f t="array" ref="Q47">IF(INDEX(Templates!$I$2:$FP$150,ROW()-ROW(Q$21)+1, MATCH(Q$17,Templates!$I$1:FT$1,0))="","",INDEX(Templates!$I$2:$FP$150,ROW()-ROW(Q$21)+1, MATCH(Q$17,Templates!$I$1:FT$1,0)))</f>
        <v/>
      </c>
      <c r="R47" s="49" t="str" cm="1">
        <f t="array" ref="R47">IF(INDEX(Templates!$I$2:$FP$150,ROW()-ROW(R$21)+1, MATCH(R$17,Templates!$I$1:FU$1,0))="","",INDEX(Templates!$I$2:$FP$150,ROW()-ROW(R$21)+1, MATCH(R$17,Templates!$I$1:FU$1,0)))</f>
        <v/>
      </c>
      <c r="S47" s="49" t="str" cm="1">
        <f t="array" ref="S47">IF(INDEX(Templates!$I$2:$FP$150,ROW()-ROW(S$21)+1, MATCH(S$17,Templates!$I$1:FT$1,0))="","",INDEX(Templates!$I$2:$FP$150,ROW()-ROW(S$21)+1, MATCH(S$17,Templates!$I$1:FT$1,0)))</f>
        <v/>
      </c>
      <c r="T47" s="49" t="str" cm="1">
        <f t="array" ref="T47">IF(INDEX(Templates!$I$2:$FP$150,ROW()-ROW(T$21)+1, MATCH(T$17,Templates!$I$1:FU$1,0))="","",INDEX(Templates!$I$2:$FP$150,ROW()-ROW(T$21)+1, MATCH(T$17,Templates!$I$1:FU$1,0)))</f>
        <v/>
      </c>
      <c r="U47" s="49" t="str" cm="1">
        <f t="array" ref="U47">IF(INDEX(Templates!$I$2:$FP$150,ROW()-ROW(U$21)+1, MATCH(U$17,Templates!$I$1:FV$1,0))="","",INDEX(Templates!$I$2:$FP$150,ROW()-ROW(U$21)+1, MATCH(U$17,Templates!$I$1:FV$1,0)))</f>
        <v/>
      </c>
      <c r="V47" s="49" t="str" cm="1">
        <f t="array" ref="V47">IF(INDEX(Templates!$I$2:$FP$150,ROW()-ROW(V$21)+1, MATCH(V$17,Templates!$I$1:FW$1,0))="","",INDEX(Templates!$I$2:$FP$150,ROW()-ROW(V$21)+1, MATCH(V$17,Templates!$I$1:FW$1,0)))</f>
        <v/>
      </c>
      <c r="W47" s="49" t="str" cm="1">
        <f t="array" ref="W47">IF(INDEX(Templates!$I$2:$FP$150,ROW()-ROW(W$21)+1, MATCH(W$17,Templates!$I$1:FX$1,0))="","",INDEX(Templates!$I$2:$FP$150,ROW()-ROW(W$21)+1, MATCH(W$17,Templates!$I$1:FX$1,0)))</f>
        <v/>
      </c>
      <c r="X47" s="49" t="str" cm="1">
        <f t="array" ref="X47">IF(INDEX(Templates!$I$2:$FP$150,ROW()-ROW(X$21)+1, MATCH(X$17,Templates!$I$1:FY$1,0))="","",INDEX(Templates!$I$2:$FP$150,ROW()-ROW(X$21)+1, MATCH(X$17,Templates!$I$1:FY$1,0)))</f>
        <v/>
      </c>
      <c r="Y47" s="49" t="str" cm="1">
        <f t="array" ref="Y47">IF(INDEX(Templates!$I$2:$FP$150,ROW()-ROW(Y$21)+1, MATCH(Y$17,Templates!$I$1:FZ$1,0))="","",INDEX(Templates!$I$2:$FP$150,ROW()-ROW(Y$21)+1, MATCH(Y$17,Templates!$I$1:FZ$1,0)))</f>
        <v/>
      </c>
      <c r="Z47" s="49" t="str" cm="1">
        <f t="array" ref="Z47">IF(INDEX(Templates!$I$2:$FP$150,ROW()-ROW(Z$21)+1, MATCH(Z$17,Templates!$I$1:GA$1,0))="","",INDEX(Templates!$I$2:$FP$150,ROW()-ROW(Z$21)+1, MATCH(Z$17,Templates!$I$1:GA$1,0)))</f>
        <v/>
      </c>
      <c r="AA47" s="49" t="str" cm="1">
        <f t="array" ref="AA47">IF(INDEX(Templates!$I$2:$FP$150,ROW()-ROW(AA$21)+1, MATCH(AA$17,Templates!$I$1:GB$1,0))="","",INDEX(Templates!$I$2:$FP$150,ROW()-ROW(AA$21)+1, MATCH(AA$17,Templates!$I$1:GB$1,0)))</f>
        <v/>
      </c>
      <c r="AB47" s="49" t="str" cm="1">
        <f t="array" ref="AB47">IF(INDEX(Templates!$I$2:$FP$150,ROW()-ROW(AB$21)+1, MATCH(AB$17,Templates!$I$1:GC$1,0))="","",INDEX(Templates!$I$2:$FP$150,ROW()-ROW(AB$21)+1, MATCH(AB$17,Templates!$I$1:GC$1,0)))</f>
        <v/>
      </c>
      <c r="AC47" s="49" t="str" cm="1">
        <f t="array" ref="AC47">IF(INDEX(Templates!$I$2:$FP$150,ROW()-ROW(AC$21)+1, MATCH(AC$17,Templates!$I$1:GD$1,0))="","",INDEX(Templates!$I$2:$FP$150,ROW()-ROW(AC$21)+1, MATCH(AC$17,Templates!$I$1:GD$1,0)))</f>
        <v/>
      </c>
      <c r="AD47" s="49" t="str" cm="1">
        <f t="array" ref="AD47">IF(INDEX(Templates!$I$2:$FP$150,ROW()-ROW(AD$21)+1, MATCH(AD$17,Templates!$I$1:GE$1,0))="","",INDEX(Templates!$I$2:$FP$150,ROW()-ROW(AD$21)+1, MATCH(AD$17,Templates!$I$1:GE$1,0)))</f>
        <v/>
      </c>
      <c r="AE47" s="49" t="str" cm="1">
        <f t="array" ref="AE47">IF(INDEX(Templates!$I$2:$FP$150,ROW()-ROW(AE$21)+1, MATCH(AE$17,Templates!$I$1:GF$1,0))="","",INDEX(Templates!$I$2:$FP$150,ROW()-ROW(AE$21)+1, MATCH(AE$17,Templates!$I$1:GF$1,0)))</f>
        <v/>
      </c>
      <c r="AF47" s="49" t="str" cm="1">
        <f t="array" ref="AF47">IF(INDEX(Templates!$I$2:$FP$150,ROW()-ROW(AF$21)+1, MATCH(AF$17,Templates!$I$1:GG$1,0))="","",INDEX(Templates!$I$2:$FP$150,ROW()-ROW(AF$21)+1, MATCH(AF$17,Templates!$I$1:GG$1,0)))</f>
        <v/>
      </c>
    </row>
    <row r="48" spans="1:32" s="18" customFormat="1">
      <c r="A48" s="35" t="s">
        <v>374</v>
      </c>
      <c r="B48" s="6" t="s">
        <v>378</v>
      </c>
      <c r="C48" s="60" t="str" cm="1">
        <f t="array" ref="C48">IF(INDEX(Templates!A$2:A$151,ROW()-ROW($21:$21)+1)="","",INDEX(Templates!A$2:A$151,ROW()-ROW($21:$21)+1))</f>
        <v>JSON_PATH:zones[1]</v>
      </c>
      <c r="D48" s="60" t="str" cm="1">
        <f t="array" ref="D48">IF(INDEX(Templates!B$2:B$151,ROW()-ROW($21:$21)+1)="","",INDEX(Templates!B$2:B$151,ROW()-ROW($21:$21)+1))</f>
        <v>spaces[0]</v>
      </c>
      <c r="E48" s="60" t="str" cm="1">
        <f t="array" ref="E48">IF(INDEX(Templates!C$2:C$151,ROW()-ROW($21:$21)+1)="","",INDEX(Templates!C$2:C$151,ROW()-ROW($21:$21)+1))</f>
        <v>floor_area</v>
      </c>
      <c r="F48" s="119" t="str" cm="1">
        <f t="array" ref="F48">IF(INDEX(Templates!D$2:D$151,ROW()-ROW($21:$21)+1)="","",INDEX(Templates!D$2:D$151,ROW()-ROW($21:$21)+1))</f>
        <v/>
      </c>
      <c r="G48" s="107" t="str" cm="1">
        <f t="array" ref="G48">IF(INDEX(Templates!E$2:E$151,ROW()-ROW($21:$21)+1)="","",INDEX(Templates!E$2:E$151,ROW()-ROW($21:$21)+1))</f>
        <v>Space</v>
      </c>
      <c r="H48" s="62" t="str" cm="1">
        <f t="array" ref="H48">IF(INDEX(Templates!F$2:F$151,ROW()-ROW($21:$21)+1)="","",INDEX(Templates!F$2:F$151,ROW()-ROW($21:$21)+1))</f>
        <v>Space 2</v>
      </c>
      <c r="I48" s="62" t="str" cm="1">
        <f t="array" ref="I48">IF(INDEX(Templates!G$2:G$151,ROW()-ROW($21:$21)+1)="","",INDEX(Templates!G$2:G$151,ROW()-ROW($21:$21)+1))</f>
        <v>Zone 2</v>
      </c>
      <c r="J48" s="62" t="str" cm="1">
        <f t="array" ref="J48">IF(INDEX(Templates!H$2:H$151,ROW()-ROW($21:$21)+1)="","",INDEX(Templates!H$2:H$151,ROW()-ROW($21:$21)+1))</f>
        <v>floor_area</v>
      </c>
      <c r="K48" s="63" t="str" cm="1">
        <f t="array" ref="K48">IF(INDEX(Templates!I$2:I$151,ROW()-ROW($21:$21)+1)="","",INDEX(Templates!I$2:I$151,ROW()-ROW($21:$21)+1))</f>
        <v>area</v>
      </c>
      <c r="L48" s="63" t="str" cm="1">
        <f t="array" ref="L48">IF(INDEX(Templates!J$2:J$151,ROW()-ROW($21:$21)+1)="","",INDEX(Templates!J$2:J$151,ROW()-ROW($21:$21)+1))</f>
        <v>ft2</v>
      </c>
      <c r="M48" s="49" t="str" cm="1">
        <f t="array" ref="M48">IF(INDEX(Templates!$I$2:$FP$150,ROW()-ROW(M$21)+1, MATCH(M$17,Templates!$I$1:FP$1,0))="","",INDEX(Templates!$I$2:$FP$150,ROW()-ROW(M$21)+1, MATCH(M$17,Templates!$I$1:FP$1,0)))</f>
        <v/>
      </c>
      <c r="N48" s="49" t="str" cm="1">
        <f t="array" ref="N48">IF(INDEX(Templates!$I$2:$FP$150,ROW()-ROW(N$21)+1, MATCH(N$17,Templates!$I$1:FQ$1,0))="","",INDEX(Templates!$I$2:$FP$150,ROW()-ROW(N$21)+1, MATCH(N$17,Templates!$I$1:FQ$1,0)))</f>
        <v/>
      </c>
      <c r="O48" s="49" t="str" cm="1">
        <f t="array" ref="O48">IF(INDEX(Templates!$I$2:$FP$150,ROW()-ROW(O$21)+1, MATCH(O$17,Templates!$I$1:FR$1,0))="","",INDEX(Templates!$I$2:$FP$150,ROW()-ROW(O$21)+1, MATCH(O$17,Templates!$I$1:FR$1,0)))</f>
        <v/>
      </c>
      <c r="P48" s="49" t="str" cm="1">
        <f t="array" ref="P48">IF(INDEX(Templates!$I$2:$FP$150,ROW()-ROW(P$21)+1, MATCH(P$17,Templates!$I$1:FS$1,0))="","",INDEX(Templates!$I$2:$FP$150,ROW()-ROW(P$21)+1, MATCH(P$17,Templates!$I$1:FS$1,0)))</f>
        <v/>
      </c>
      <c r="Q48" s="49" t="str" cm="1">
        <f t="array" ref="Q48">IF(INDEX(Templates!$I$2:$FP$150,ROW()-ROW(Q$21)+1, MATCH(Q$17,Templates!$I$1:FT$1,0))="","",INDEX(Templates!$I$2:$FP$150,ROW()-ROW(Q$21)+1, MATCH(Q$17,Templates!$I$1:FT$1,0)))</f>
        <v/>
      </c>
      <c r="R48" s="49" t="str" cm="1">
        <f t="array" ref="R48">IF(INDEX(Templates!$I$2:$FP$150,ROW()-ROW(R$21)+1, MATCH(R$17,Templates!$I$1:FU$1,0))="","",INDEX(Templates!$I$2:$FP$150,ROW()-ROW(R$21)+1, MATCH(R$17,Templates!$I$1:FU$1,0)))</f>
        <v/>
      </c>
      <c r="S48" s="49" t="str" cm="1">
        <f t="array" ref="S48">IF(INDEX(Templates!$I$2:$FP$150,ROW()-ROW(S$21)+1, MATCH(S$17,Templates!$I$1:FT$1,0))="","",INDEX(Templates!$I$2:$FP$150,ROW()-ROW(S$21)+1, MATCH(S$17,Templates!$I$1:FT$1,0)))</f>
        <v/>
      </c>
      <c r="T48" s="49" t="str" cm="1">
        <f t="array" ref="T48">IF(INDEX(Templates!$I$2:$FP$150,ROW()-ROW(T$21)+1, MATCH(T$17,Templates!$I$1:FU$1,0))="","",INDEX(Templates!$I$2:$FP$150,ROW()-ROW(T$21)+1, MATCH(T$17,Templates!$I$1:FU$1,0)))</f>
        <v/>
      </c>
      <c r="U48" s="49" t="str" cm="1">
        <f t="array" ref="U48">IF(INDEX(Templates!$I$2:$FP$150,ROW()-ROW(U$21)+1, MATCH(U$17,Templates!$I$1:FV$1,0))="","",INDEX(Templates!$I$2:$FP$150,ROW()-ROW(U$21)+1, MATCH(U$17,Templates!$I$1:FV$1,0)))</f>
        <v/>
      </c>
      <c r="V48" s="49" t="str" cm="1">
        <f t="array" ref="V48">IF(INDEX(Templates!$I$2:$FP$150,ROW()-ROW(V$21)+1, MATCH(V$17,Templates!$I$1:FW$1,0))="","",INDEX(Templates!$I$2:$FP$150,ROW()-ROW(V$21)+1, MATCH(V$17,Templates!$I$1:FW$1,0)))</f>
        <v/>
      </c>
      <c r="W48" s="49" t="str" cm="1">
        <f t="array" ref="W48">IF(INDEX(Templates!$I$2:$FP$150,ROW()-ROW(W$21)+1, MATCH(W$17,Templates!$I$1:FX$1,0))="","",INDEX(Templates!$I$2:$FP$150,ROW()-ROW(W$21)+1, MATCH(W$17,Templates!$I$1:FX$1,0)))</f>
        <v/>
      </c>
      <c r="X48" s="49" t="str" cm="1">
        <f t="array" ref="X48">IF(INDEX(Templates!$I$2:$FP$150,ROW()-ROW(X$21)+1, MATCH(X$17,Templates!$I$1:FY$1,0))="","",INDEX(Templates!$I$2:$FP$150,ROW()-ROW(X$21)+1, MATCH(X$17,Templates!$I$1:FY$1,0)))</f>
        <v/>
      </c>
      <c r="Y48" s="49" t="str" cm="1">
        <f t="array" ref="Y48">IF(INDEX(Templates!$I$2:$FP$150,ROW()-ROW(Y$21)+1, MATCH(Y$17,Templates!$I$1:FZ$1,0))="","",INDEX(Templates!$I$2:$FP$150,ROW()-ROW(Y$21)+1, MATCH(Y$17,Templates!$I$1:FZ$1,0)))</f>
        <v/>
      </c>
      <c r="Z48" s="49" t="str" cm="1">
        <f t="array" ref="Z48">IF(INDEX(Templates!$I$2:$FP$150,ROW()-ROW(Z$21)+1, MATCH(Z$17,Templates!$I$1:GA$1,0))="","",INDEX(Templates!$I$2:$FP$150,ROW()-ROW(Z$21)+1, MATCH(Z$17,Templates!$I$1:GA$1,0)))</f>
        <v/>
      </c>
      <c r="AA48" s="49" t="str" cm="1">
        <f t="array" ref="AA48">IF(INDEX(Templates!$I$2:$FP$150,ROW()-ROW(AA$21)+1, MATCH(AA$17,Templates!$I$1:GB$1,0))="","",INDEX(Templates!$I$2:$FP$150,ROW()-ROW(AA$21)+1, MATCH(AA$17,Templates!$I$1:GB$1,0)))</f>
        <v/>
      </c>
      <c r="AB48" s="49" t="str" cm="1">
        <f t="array" ref="AB48">IF(INDEX(Templates!$I$2:$FP$150,ROW()-ROW(AB$21)+1, MATCH(AB$17,Templates!$I$1:GC$1,0))="","",INDEX(Templates!$I$2:$FP$150,ROW()-ROW(AB$21)+1, MATCH(AB$17,Templates!$I$1:GC$1,0)))</f>
        <v/>
      </c>
      <c r="AC48" s="49" t="str" cm="1">
        <f t="array" ref="AC48">IF(INDEX(Templates!$I$2:$FP$150,ROW()-ROW(AC$21)+1, MATCH(AC$17,Templates!$I$1:GD$1,0))="","",INDEX(Templates!$I$2:$FP$150,ROW()-ROW(AC$21)+1, MATCH(AC$17,Templates!$I$1:GD$1,0)))</f>
        <v/>
      </c>
      <c r="AD48" s="49" t="str" cm="1">
        <f t="array" ref="AD48">IF(INDEX(Templates!$I$2:$FP$150,ROW()-ROW(AD$21)+1, MATCH(AD$17,Templates!$I$1:GE$1,0))="","",INDEX(Templates!$I$2:$FP$150,ROW()-ROW(AD$21)+1, MATCH(AD$17,Templates!$I$1:GE$1,0)))</f>
        <v/>
      </c>
      <c r="AE48" s="49" t="str" cm="1">
        <f t="array" ref="AE48">IF(INDEX(Templates!$I$2:$FP$150,ROW()-ROW(AE$21)+1, MATCH(AE$17,Templates!$I$1:GF$1,0))="","",INDEX(Templates!$I$2:$FP$150,ROW()-ROW(AE$21)+1, MATCH(AE$17,Templates!$I$1:GF$1,0)))</f>
        <v/>
      </c>
      <c r="AF48" s="49" t="str" cm="1">
        <f t="array" ref="AF48">IF(INDEX(Templates!$I$2:$FP$150,ROW()-ROW(AF$21)+1, MATCH(AF$17,Templates!$I$1:GG$1,0))="","",INDEX(Templates!$I$2:$FP$150,ROW()-ROW(AF$21)+1, MATCH(AF$17,Templates!$I$1:GG$1,0)))</f>
        <v/>
      </c>
    </row>
    <row r="49" spans="1:32" s="18" customFormat="1">
      <c r="A49" s="35" t="s">
        <v>374</v>
      </c>
      <c r="B49" s="6" t="s">
        <v>378</v>
      </c>
      <c r="C49" s="60" t="str" cm="1">
        <f t="array" ref="C49">IF(INDEX(Templates!A$2:A$151,ROW()-ROW($21:$21)+1)="","",INDEX(Templates!A$2:A$151,ROW()-ROW($21:$21)+1))</f>
        <v>JSON_PATH:zones[1]</v>
      </c>
      <c r="D49" s="60" t="str" cm="1">
        <f t="array" ref="D49">IF(INDEX(Templates!B$2:B$151,ROW()-ROW($21:$21)+1)="","",INDEX(Templates!B$2:B$151,ROW()-ROW($21:$21)+1))</f>
        <v>terminals[0]</v>
      </c>
      <c r="E49" s="60" t="str" cm="1">
        <f t="array" ref="E49">IF(INDEX(Templates!C$2:C$151,ROW()-ROW($21:$21)+1)="","",INDEX(Templates!C$2:C$151,ROW()-ROW($21:$21)+1))</f>
        <v>id</v>
      </c>
      <c r="F49" s="119" t="str" cm="1">
        <f t="array" ref="F49">IF(INDEX(Templates!D$2:D$151,ROW()-ROW($21:$21)+1)="","",INDEX(Templates!D$2:D$151,ROW()-ROW($21:$21)+1))</f>
        <v/>
      </c>
      <c r="G49" s="107" t="str" cm="1">
        <f t="array" ref="G49">IF(INDEX(Templates!E$2:E$151,ROW()-ROW($21:$21)+1)="","",INDEX(Templates!E$2:E$151,ROW()-ROW($21:$21)+1))</f>
        <v>Air Terminal</v>
      </c>
      <c r="H49" s="62" t="str" cm="1">
        <f t="array" ref="H49">IF(INDEX(Templates!F$2:F$151,ROW()-ROW($21:$21)+1)="","",INDEX(Templates!F$2:F$151,ROW()-ROW($21:$21)+1))</f>
        <v>Terminal 2</v>
      </c>
      <c r="I49" s="62" t="str" cm="1">
        <f t="array" ref="I49">IF(INDEX(Templates!G$2:G$151,ROW()-ROW($21:$21)+1)="","",INDEX(Templates!G$2:G$151,ROW()-ROW($21:$21)+1))</f>
        <v>Zone 2</v>
      </c>
      <c r="J49" s="62" t="str" cm="1">
        <f t="array" ref="J49">IF(INDEX(Templates!H$2:H$151,ROW()-ROW($21:$21)+1)="","",INDEX(Templates!H$2:H$151,ROW()-ROW($21:$21)+1))</f>
        <v>id</v>
      </c>
      <c r="K49" s="63" t="str" cm="1">
        <f t="array" ref="K49">IF(INDEX(Templates!I$2:I$151,ROW()-ROW($21:$21)+1)="","",INDEX(Templates!I$2:I$151,ROW()-ROW($21:$21)+1))</f>
        <v/>
      </c>
      <c r="L49" s="63" t="str" cm="1">
        <f t="array" ref="L49">IF(INDEX(Templates!J$2:J$151,ROW()-ROW($21:$21)+1)="","",INDEX(Templates!J$2:J$151,ROW()-ROW($21:$21)+1))</f>
        <v/>
      </c>
      <c r="M49" s="49" t="str" cm="1">
        <f t="array" ref="M49">IF(INDEX(Templates!$I$2:$FP$150,ROW()-ROW(M$21)+1, MATCH(M$17,Templates!$I$1:FP$1,0))="","",INDEX(Templates!$I$2:$FP$150,ROW()-ROW(M$21)+1, MATCH(M$17,Templates!$I$1:FP$1,0)))</f>
        <v>VAV Air Terminal 2</v>
      </c>
      <c r="N49" s="49" t="str" cm="1">
        <f t="array" ref="N49">IF(INDEX(Templates!$I$2:$FP$150,ROW()-ROW(N$21)+1, MATCH(N$17,Templates!$I$1:FQ$1,0))="","",INDEX(Templates!$I$2:$FP$150,ROW()-ROW(N$21)+1, MATCH(N$17,Templates!$I$1:FQ$1,0)))</f>
        <v>VAV Air Terminal 2</v>
      </c>
      <c r="O49" s="49" t="str" cm="1">
        <f t="array" ref="O49">IF(INDEX(Templates!$I$2:$FP$150,ROW()-ROW(O$21)+1, MATCH(O$17,Templates!$I$1:FR$1,0))="","",INDEX(Templates!$I$2:$FP$150,ROW()-ROW(O$21)+1, MATCH(O$17,Templates!$I$1:FR$1,0)))</f>
        <v>VAV Air Terminal 2</v>
      </c>
      <c r="P49" s="49" t="str" cm="1">
        <f t="array" ref="P49">IF(INDEX(Templates!$I$2:$FP$150,ROW()-ROW(P$21)+1, MATCH(P$17,Templates!$I$1:FS$1,0))="","",INDEX(Templates!$I$2:$FP$150,ROW()-ROW(P$21)+1, MATCH(P$17,Templates!$I$1:FS$1,0)))</f>
        <v>VAV Air Terminal 2</v>
      </c>
      <c r="Q49" s="49" t="str" cm="1">
        <f t="array" ref="Q49">IF(INDEX(Templates!$I$2:$FP$150,ROW()-ROW(Q$21)+1, MATCH(Q$17,Templates!$I$1:FT$1,0))="","",INDEX(Templates!$I$2:$FP$150,ROW()-ROW(Q$21)+1, MATCH(Q$17,Templates!$I$1:FT$1,0)))</f>
        <v>VAV Air Terminal 2</v>
      </c>
      <c r="R49" s="49" t="str" cm="1">
        <f t="array" ref="R49">IF(INDEX(Templates!$I$2:$FP$150,ROW()-ROW(R$21)+1, MATCH(R$17,Templates!$I$1:FU$1,0))="","",INDEX(Templates!$I$2:$FP$150,ROW()-ROW(R$21)+1, MATCH(R$17,Templates!$I$1:FU$1,0)))</f>
        <v/>
      </c>
      <c r="S49" s="49" t="str" cm="1">
        <f t="array" ref="S49">IF(INDEX(Templates!$I$2:$FP$150,ROW()-ROW(S$21)+1, MATCH(S$17,Templates!$I$1:FT$1,0))="","",INDEX(Templates!$I$2:$FP$150,ROW()-ROW(S$21)+1, MATCH(S$17,Templates!$I$1:FT$1,0)))</f>
        <v/>
      </c>
      <c r="T49" s="49" t="str" cm="1">
        <f t="array" ref="T49">IF(INDEX(Templates!$I$2:$FP$150,ROW()-ROW(T$21)+1, MATCH(T$17,Templates!$I$1:FU$1,0))="","",INDEX(Templates!$I$2:$FP$150,ROW()-ROW(T$21)+1, MATCH(T$17,Templates!$I$1:FU$1,0)))</f>
        <v/>
      </c>
      <c r="U49" s="49" t="str" cm="1">
        <f t="array" ref="U49">IF(INDEX(Templates!$I$2:$FP$150,ROW()-ROW(U$21)+1, MATCH(U$17,Templates!$I$1:FV$1,0))="","",INDEX(Templates!$I$2:$FP$150,ROW()-ROW(U$21)+1, MATCH(U$17,Templates!$I$1:FV$1,0)))</f>
        <v/>
      </c>
      <c r="V49" s="49" t="str" cm="1">
        <f t="array" ref="V49">IF(INDEX(Templates!$I$2:$FP$150,ROW()-ROW(V$21)+1, MATCH(V$17,Templates!$I$1:FW$1,0))="","",INDEX(Templates!$I$2:$FP$150,ROW()-ROW(V$21)+1, MATCH(V$17,Templates!$I$1:FW$1,0)))</f>
        <v>VAV Air Terminal 2</v>
      </c>
      <c r="W49" s="49" t="str" cm="1">
        <f t="array" ref="W49">IF(INDEX(Templates!$I$2:$FP$150,ROW()-ROW(W$21)+1, MATCH(W$17,Templates!$I$1:FX$1,0))="","",INDEX(Templates!$I$2:$FP$150,ROW()-ROW(W$21)+1, MATCH(W$17,Templates!$I$1:FX$1,0)))</f>
        <v/>
      </c>
      <c r="X49" s="49" t="str" cm="1">
        <f t="array" ref="X49">IF(INDEX(Templates!$I$2:$FP$150,ROW()-ROW(X$21)+1, MATCH(X$17,Templates!$I$1:FY$1,0))="","",INDEX(Templates!$I$2:$FP$150,ROW()-ROW(X$21)+1, MATCH(X$17,Templates!$I$1:FY$1,0)))</f>
        <v/>
      </c>
      <c r="Y49" s="49" t="str" cm="1">
        <f t="array" ref="Y49">IF(INDEX(Templates!$I$2:$FP$150,ROW()-ROW(Y$21)+1, MATCH(Y$17,Templates!$I$1:FZ$1,0))="","",INDEX(Templates!$I$2:$FP$150,ROW()-ROW(Y$21)+1, MATCH(Y$17,Templates!$I$1:FZ$1,0)))</f>
        <v/>
      </c>
      <c r="Z49" s="49" t="str" cm="1">
        <f t="array" ref="Z49">IF(INDEX(Templates!$I$2:$FP$150,ROW()-ROW(Z$21)+1, MATCH(Z$17,Templates!$I$1:GA$1,0))="","",INDEX(Templates!$I$2:$FP$150,ROW()-ROW(Z$21)+1, MATCH(Z$17,Templates!$I$1:GA$1,0)))</f>
        <v/>
      </c>
      <c r="AA49" s="49" t="str" cm="1">
        <f t="array" ref="AA49">IF(INDEX(Templates!$I$2:$FP$150,ROW()-ROW(AA$21)+1, MATCH(AA$17,Templates!$I$1:GB$1,0))="","",INDEX(Templates!$I$2:$FP$150,ROW()-ROW(AA$21)+1, MATCH(AA$17,Templates!$I$1:GB$1,0)))</f>
        <v/>
      </c>
      <c r="AB49" s="49" t="str" cm="1">
        <f t="array" ref="AB49">IF(INDEX(Templates!$I$2:$FP$150,ROW()-ROW(AB$21)+1, MATCH(AB$17,Templates!$I$1:GC$1,0))="","",INDEX(Templates!$I$2:$FP$150,ROW()-ROW(AB$21)+1, MATCH(AB$17,Templates!$I$1:GC$1,0)))</f>
        <v/>
      </c>
      <c r="AC49" s="49" t="str" cm="1">
        <f t="array" ref="AC49">IF(INDEX(Templates!$I$2:$FP$150,ROW()-ROW(AC$21)+1, MATCH(AC$17,Templates!$I$1:GD$1,0))="","",INDEX(Templates!$I$2:$FP$150,ROW()-ROW(AC$21)+1, MATCH(AC$17,Templates!$I$1:GD$1,0)))</f>
        <v>VAV Air Terminal 2</v>
      </c>
      <c r="AD49" s="49" t="str" cm="1">
        <f t="array" ref="AD49">IF(INDEX(Templates!$I$2:$FP$150,ROW()-ROW(AD$21)+1, MATCH(AD$17,Templates!$I$1:GE$1,0))="","",INDEX(Templates!$I$2:$FP$150,ROW()-ROW(AD$21)+1, MATCH(AD$17,Templates!$I$1:GE$1,0)))</f>
        <v>VAV Air Terminal 2</v>
      </c>
      <c r="AE49" s="49" t="str" cm="1">
        <f t="array" ref="AE49">IF(INDEX(Templates!$I$2:$FP$150,ROW()-ROW(AE$21)+1, MATCH(AE$17,Templates!$I$1:GF$1,0))="","",INDEX(Templates!$I$2:$FP$150,ROW()-ROW(AE$21)+1, MATCH(AE$17,Templates!$I$1:GF$1,0)))</f>
        <v>VAV Air Terminal 2</v>
      </c>
      <c r="AF49" s="49" t="str" cm="1">
        <f t="array" ref="AF49">IF(INDEX(Templates!$I$2:$FP$150,ROW()-ROW(AF$21)+1, MATCH(AF$17,Templates!$I$1:GG$1,0))="","",INDEX(Templates!$I$2:$FP$150,ROW()-ROW(AF$21)+1, MATCH(AF$17,Templates!$I$1:GG$1,0)))</f>
        <v>VAV Air Terminal 2</v>
      </c>
    </row>
    <row r="50" spans="1:32" s="18" customFormat="1">
      <c r="A50" s="35" t="s">
        <v>374</v>
      </c>
      <c r="B50" s="6" t="s">
        <v>378</v>
      </c>
      <c r="C50" s="60" t="str" cm="1">
        <f t="array" ref="C50">IF(INDEX(Templates!A$2:A$151,ROW()-ROW($21:$21)+1)="","",INDEX(Templates!A$2:A$151,ROW()-ROW($21:$21)+1))</f>
        <v>JSON_PATH:zones[1]</v>
      </c>
      <c r="D50" s="60" t="str" cm="1">
        <f t="array" ref="D50">IF(INDEX(Templates!B$2:B$151,ROW()-ROW($21:$21)+1)="","",INDEX(Templates!B$2:B$151,ROW()-ROW($21:$21)+1))</f>
        <v>terminals[0]</v>
      </c>
      <c r="E50" s="60" t="str" cm="1">
        <f t="array" ref="E50">IF(INDEX(Templates!C$2:C$151,ROW()-ROW($21:$21)+1)="","",INDEX(Templates!C$2:C$151,ROW()-ROW($21:$21)+1))</f>
        <v>is_supply_ducted</v>
      </c>
      <c r="F50" s="119" t="str" cm="1">
        <f t="array" ref="F50">IF(INDEX(Templates!D$2:D$151,ROW()-ROW($21:$21)+1)="","",INDEX(Templates!D$2:D$151,ROW()-ROW($21:$21)+1))</f>
        <v/>
      </c>
      <c r="G50" s="107" t="str" cm="1">
        <f t="array" ref="G50">IF(INDEX(Templates!E$2:E$151,ROW()-ROW($21:$21)+1)="","",INDEX(Templates!E$2:E$151,ROW()-ROW($21:$21)+1))</f>
        <v>Air Terminal</v>
      </c>
      <c r="H50" s="62" t="str" cm="1">
        <f t="array" ref="H50">IF(INDEX(Templates!F$2:F$151,ROW()-ROW($21:$21)+1)="","",INDEX(Templates!F$2:F$151,ROW()-ROW($21:$21)+1))</f>
        <v>Terminal 2</v>
      </c>
      <c r="I50" s="62" t="str" cm="1">
        <f t="array" ref="I50">IF(INDEX(Templates!G$2:G$151,ROW()-ROW($21:$21)+1)="","",INDEX(Templates!G$2:G$151,ROW()-ROW($21:$21)+1))</f>
        <v>Zone 2</v>
      </c>
      <c r="J50" s="62" t="str" cm="1">
        <f t="array" ref="J50">IF(INDEX(Templates!H$2:H$151,ROW()-ROW($21:$21)+1)="","",INDEX(Templates!H$2:H$151,ROW()-ROW($21:$21)+1))</f>
        <v>fan_configuration</v>
      </c>
      <c r="K50" s="63" t="str" cm="1">
        <f t="array" ref="K50">IF(INDEX(Templates!I$2:I$151,ROW()-ROW($21:$21)+1)="","",INDEX(Templates!I$2:I$151,ROW()-ROW($21:$21)+1))</f>
        <v/>
      </c>
      <c r="L50" s="63" t="str" cm="1">
        <f t="array" ref="L50">IF(INDEX(Templates!J$2:J$151,ROW()-ROW($21:$21)+1)="","",INDEX(Templates!J$2:J$151,ROW()-ROW($21:$21)+1))</f>
        <v/>
      </c>
      <c r="M50" s="49" t="b" cm="1">
        <f t="array" ref="M50">IF(INDEX(Templates!$I$2:$FP$150,ROW()-ROW(M$21)+1, MATCH(M$17,Templates!$I$1:FP$1,0))="","",INDEX(Templates!$I$2:$FP$150,ROW()-ROW(M$21)+1, MATCH(M$17,Templates!$I$1:FP$1,0)))</f>
        <v>1</v>
      </c>
      <c r="N50" s="49" t="b" cm="1">
        <f t="array" ref="N50">IF(INDEX(Templates!$I$2:$FP$150,ROW()-ROW(N$21)+1, MATCH(N$17,Templates!$I$1:FQ$1,0))="","",INDEX(Templates!$I$2:$FP$150,ROW()-ROW(N$21)+1, MATCH(N$17,Templates!$I$1:FQ$1,0)))</f>
        <v>1</v>
      </c>
      <c r="O50" s="49" t="b" cm="1">
        <f t="array" ref="O50">IF(INDEX(Templates!$I$2:$FP$150,ROW()-ROW(O$21)+1, MATCH(O$17,Templates!$I$1:FR$1,0))="","",INDEX(Templates!$I$2:$FP$150,ROW()-ROW(O$21)+1, MATCH(O$17,Templates!$I$1:FR$1,0)))</f>
        <v>1</v>
      </c>
      <c r="P50" s="49" t="b" cm="1">
        <f t="array" ref="P50">IF(INDEX(Templates!$I$2:$FP$150,ROW()-ROW(P$21)+1, MATCH(P$17,Templates!$I$1:FS$1,0))="","",INDEX(Templates!$I$2:$FP$150,ROW()-ROW(P$21)+1, MATCH(P$17,Templates!$I$1:FS$1,0)))</f>
        <v>1</v>
      </c>
      <c r="Q50" s="49" t="b" cm="1">
        <f t="array" ref="Q50">IF(INDEX(Templates!$I$2:$FP$150,ROW()-ROW(Q$21)+1, MATCH(Q$17,Templates!$I$1:FT$1,0))="","",INDEX(Templates!$I$2:$FP$150,ROW()-ROW(Q$21)+1, MATCH(Q$17,Templates!$I$1:FT$1,0)))</f>
        <v>1</v>
      </c>
      <c r="R50" s="49" t="str" cm="1">
        <f t="array" ref="R50">IF(INDEX(Templates!$I$2:$FP$150,ROW()-ROW(R$21)+1, MATCH(R$17,Templates!$I$1:FU$1,0))="","",INDEX(Templates!$I$2:$FP$150,ROW()-ROW(R$21)+1, MATCH(R$17,Templates!$I$1:FU$1,0)))</f>
        <v/>
      </c>
      <c r="S50" s="49" t="str" cm="1">
        <f t="array" ref="S50">IF(INDEX(Templates!$I$2:$FP$150,ROW()-ROW(S$21)+1, MATCH(S$17,Templates!$I$1:FT$1,0))="","",INDEX(Templates!$I$2:$FP$150,ROW()-ROW(S$21)+1, MATCH(S$17,Templates!$I$1:FT$1,0)))</f>
        <v/>
      </c>
      <c r="T50" s="49" t="str" cm="1">
        <f t="array" ref="T50">IF(INDEX(Templates!$I$2:$FP$150,ROW()-ROW(T$21)+1, MATCH(T$17,Templates!$I$1:FU$1,0))="","",INDEX(Templates!$I$2:$FP$150,ROW()-ROW(T$21)+1, MATCH(T$17,Templates!$I$1:FU$1,0)))</f>
        <v/>
      </c>
      <c r="U50" s="49" t="str" cm="1">
        <f t="array" ref="U50">IF(INDEX(Templates!$I$2:$FP$150,ROW()-ROW(U$21)+1, MATCH(U$17,Templates!$I$1:FV$1,0))="","",INDEX(Templates!$I$2:$FP$150,ROW()-ROW(U$21)+1, MATCH(U$17,Templates!$I$1:FV$1,0)))</f>
        <v/>
      </c>
      <c r="V50" s="49" t="b" cm="1">
        <f t="array" ref="V50">IF(INDEX(Templates!$I$2:$FP$150,ROW()-ROW(V$21)+1, MATCH(V$17,Templates!$I$1:FW$1,0))="","",INDEX(Templates!$I$2:$FP$150,ROW()-ROW(V$21)+1, MATCH(V$17,Templates!$I$1:FW$1,0)))</f>
        <v>1</v>
      </c>
      <c r="W50" s="49" t="str" cm="1">
        <f t="array" ref="W50">IF(INDEX(Templates!$I$2:$FP$150,ROW()-ROW(W$21)+1, MATCH(W$17,Templates!$I$1:FX$1,0))="","",INDEX(Templates!$I$2:$FP$150,ROW()-ROW(W$21)+1, MATCH(W$17,Templates!$I$1:FX$1,0)))</f>
        <v/>
      </c>
      <c r="X50" s="49" t="str" cm="1">
        <f t="array" ref="X50">IF(INDEX(Templates!$I$2:$FP$150,ROW()-ROW(X$21)+1, MATCH(X$17,Templates!$I$1:FY$1,0))="","",INDEX(Templates!$I$2:$FP$150,ROW()-ROW(X$21)+1, MATCH(X$17,Templates!$I$1:FY$1,0)))</f>
        <v/>
      </c>
      <c r="Y50" s="49" t="str" cm="1">
        <f t="array" ref="Y50">IF(INDEX(Templates!$I$2:$FP$150,ROW()-ROW(Y$21)+1, MATCH(Y$17,Templates!$I$1:FZ$1,0))="","",INDEX(Templates!$I$2:$FP$150,ROW()-ROW(Y$21)+1, MATCH(Y$17,Templates!$I$1:FZ$1,0)))</f>
        <v/>
      </c>
      <c r="Z50" s="49" t="str" cm="1">
        <f t="array" ref="Z50">IF(INDEX(Templates!$I$2:$FP$150,ROW()-ROW(Z$21)+1, MATCH(Z$17,Templates!$I$1:GA$1,0))="","",INDEX(Templates!$I$2:$FP$150,ROW()-ROW(Z$21)+1, MATCH(Z$17,Templates!$I$1:GA$1,0)))</f>
        <v/>
      </c>
      <c r="AA50" s="49" t="str" cm="1">
        <f t="array" ref="AA50">IF(INDEX(Templates!$I$2:$FP$150,ROW()-ROW(AA$21)+1, MATCH(AA$17,Templates!$I$1:GB$1,0))="","",INDEX(Templates!$I$2:$FP$150,ROW()-ROW(AA$21)+1, MATCH(AA$17,Templates!$I$1:GB$1,0)))</f>
        <v/>
      </c>
      <c r="AB50" s="49" t="str" cm="1">
        <f t="array" ref="AB50">IF(INDEX(Templates!$I$2:$FP$150,ROW()-ROW(AB$21)+1, MATCH(AB$17,Templates!$I$1:GC$1,0))="","",INDEX(Templates!$I$2:$FP$150,ROW()-ROW(AB$21)+1, MATCH(AB$17,Templates!$I$1:GC$1,0)))</f>
        <v/>
      </c>
      <c r="AC50" s="49" t="b" cm="1">
        <f t="array" ref="AC50">IF(INDEX(Templates!$I$2:$FP$150,ROW()-ROW(AC$21)+1, MATCH(AC$17,Templates!$I$1:GD$1,0))="","",INDEX(Templates!$I$2:$FP$150,ROW()-ROW(AC$21)+1, MATCH(AC$17,Templates!$I$1:GD$1,0)))</f>
        <v>1</v>
      </c>
      <c r="AD50" s="49" t="b" cm="1">
        <f t="array" ref="AD50">IF(INDEX(Templates!$I$2:$FP$150,ROW()-ROW(AD$21)+1, MATCH(AD$17,Templates!$I$1:GE$1,0))="","",INDEX(Templates!$I$2:$FP$150,ROW()-ROW(AD$21)+1, MATCH(AD$17,Templates!$I$1:GE$1,0)))</f>
        <v>1</v>
      </c>
      <c r="AE50" s="49" t="b" cm="1">
        <f t="array" ref="AE50">IF(INDEX(Templates!$I$2:$FP$150,ROW()-ROW(AE$21)+1, MATCH(AE$17,Templates!$I$1:GF$1,0))="","",INDEX(Templates!$I$2:$FP$150,ROW()-ROW(AE$21)+1, MATCH(AE$17,Templates!$I$1:GF$1,0)))</f>
        <v>1</v>
      </c>
      <c r="AF50" s="49" t="b" cm="1">
        <f t="array" ref="AF50">IF(INDEX(Templates!$I$2:$FP$150,ROW()-ROW(AF$21)+1, MATCH(AF$17,Templates!$I$1:GG$1,0))="","",INDEX(Templates!$I$2:$FP$150,ROW()-ROW(AF$21)+1, MATCH(AF$17,Templates!$I$1:GG$1,0)))</f>
        <v>1</v>
      </c>
    </row>
    <row r="51" spans="1:32" s="18" customFormat="1">
      <c r="A51" s="35" t="s">
        <v>374</v>
      </c>
      <c r="B51" s="6" t="s">
        <v>378</v>
      </c>
      <c r="C51" s="60" t="str" cm="1">
        <f t="array" ref="C51">IF(INDEX(Templates!A$2:A$151,ROW()-ROW($21:$21)+1)="","",INDEX(Templates!A$2:A$151,ROW()-ROW($21:$21)+1))</f>
        <v>JSON_PATH:zones[1]</v>
      </c>
      <c r="D51" s="60" t="str" cm="1">
        <f t="array" ref="D51">IF(INDEX(Templates!B$2:B$151,ROW()-ROW($21:$21)+1)="","",INDEX(Templates!B$2:B$151,ROW()-ROW($21:$21)+1))</f>
        <v>terminals[0]</v>
      </c>
      <c r="E51" s="60" t="str" cm="1">
        <f t="array" ref="E51">IF(INDEX(Templates!C$2:C$151,ROW()-ROW($21:$21)+1)="","",INDEX(Templates!C$2:C$151,ROW()-ROW($21:$21)+1))</f>
        <v>type</v>
      </c>
      <c r="F51" s="119" t="str" cm="1">
        <f t="array" ref="F51">IF(INDEX(Templates!D$2:D$151,ROW()-ROW($21:$21)+1)="","",INDEX(Templates!D$2:D$151,ROW()-ROW($21:$21)+1))</f>
        <v/>
      </c>
      <c r="G51" s="107" t="str" cm="1">
        <f t="array" ref="G51">IF(INDEX(Templates!E$2:E$151,ROW()-ROW($21:$21)+1)="","",INDEX(Templates!E$2:E$151,ROW()-ROW($21:$21)+1))</f>
        <v>Air Terminal</v>
      </c>
      <c r="H51" s="62" t="str" cm="1">
        <f t="array" ref="H51">IF(INDEX(Templates!F$2:F$151,ROW()-ROW($21:$21)+1)="","",INDEX(Templates!F$2:F$151,ROW()-ROW($21:$21)+1))</f>
        <v>Terminal 2</v>
      </c>
      <c r="I51" s="62" t="str" cm="1">
        <f t="array" ref="I51">IF(INDEX(Templates!G$2:G$151,ROW()-ROW($21:$21)+1)="","",INDEX(Templates!G$2:G$151,ROW()-ROW($21:$21)+1))</f>
        <v>Zone 2</v>
      </c>
      <c r="J51" s="62" t="str" cm="1">
        <f t="array" ref="J51">IF(INDEX(Templates!H$2:H$151,ROW()-ROW($21:$21)+1)="","",INDEX(Templates!H$2:H$151,ROW()-ROW($21:$21)+1))</f>
        <v>type</v>
      </c>
      <c r="K51" s="63" t="str" cm="1">
        <f t="array" ref="K51">IF(INDEX(Templates!I$2:I$151,ROW()-ROW($21:$21)+1)="","",INDEX(Templates!I$2:I$151,ROW()-ROW($21:$21)+1))</f>
        <v/>
      </c>
      <c r="L51" s="63" t="str" cm="1">
        <f t="array" ref="L51">IF(INDEX(Templates!J$2:J$151,ROW()-ROW($21:$21)+1)="","",INDEX(Templates!J$2:J$151,ROW()-ROW($21:$21)+1))</f>
        <v/>
      </c>
      <c r="M51" s="49" t="str" cm="1">
        <f t="array" ref="M51">IF(INDEX(Templates!$I$2:$FP$150,ROW()-ROW(M$21)+1, MATCH(M$17,Templates!$I$1:FP$1,0))="","",INDEX(Templates!$I$2:$FP$150,ROW()-ROW(M$21)+1, MATCH(M$17,Templates!$I$1:FP$1,0)))</f>
        <v>VARIABLE_AIR_VOLUME</v>
      </c>
      <c r="N51" s="49" t="str" cm="1">
        <f t="array" ref="N51">IF(INDEX(Templates!$I$2:$FP$150,ROW()-ROW(N$21)+1, MATCH(N$17,Templates!$I$1:FQ$1,0))="","",INDEX(Templates!$I$2:$FP$150,ROW()-ROW(N$21)+1, MATCH(N$17,Templates!$I$1:FQ$1,0)))</f>
        <v>VARIABLE_AIR_VOLUME</v>
      </c>
      <c r="O51" s="49" t="str" cm="1">
        <f t="array" ref="O51">IF(INDEX(Templates!$I$2:$FP$150,ROW()-ROW(O$21)+1, MATCH(O$17,Templates!$I$1:FR$1,0))="","",INDEX(Templates!$I$2:$FP$150,ROW()-ROW(O$21)+1, MATCH(O$17,Templates!$I$1:FR$1,0)))</f>
        <v>VARIABLE_AIR_VOLUME</v>
      </c>
      <c r="P51" s="49" t="str" cm="1">
        <f t="array" ref="P51">IF(INDEX(Templates!$I$2:$FP$150,ROW()-ROW(P$21)+1, MATCH(P$17,Templates!$I$1:FS$1,0))="","",INDEX(Templates!$I$2:$FP$150,ROW()-ROW(P$21)+1, MATCH(P$17,Templates!$I$1:FS$1,0)))</f>
        <v>VARIABLE_AIR_VOLUME</v>
      </c>
      <c r="Q51" s="49" t="str" cm="1">
        <f t="array" ref="Q51">IF(INDEX(Templates!$I$2:$FP$150,ROW()-ROW(Q$21)+1, MATCH(Q$17,Templates!$I$1:FT$1,0))="","",INDEX(Templates!$I$2:$FP$150,ROW()-ROW(Q$21)+1, MATCH(Q$17,Templates!$I$1:FT$1,0)))</f>
        <v>VARIABLE_AIR_VOLUME</v>
      </c>
      <c r="R51" s="49" t="str" cm="1">
        <f t="array" ref="R51">IF(INDEX(Templates!$I$2:$FP$150,ROW()-ROW(R$21)+1, MATCH(R$17,Templates!$I$1:FU$1,0))="","",INDEX(Templates!$I$2:$FP$150,ROW()-ROW(R$21)+1, MATCH(R$17,Templates!$I$1:FU$1,0)))</f>
        <v/>
      </c>
      <c r="S51" s="49" t="str" cm="1">
        <f t="array" ref="S51">IF(INDEX(Templates!$I$2:$FP$150,ROW()-ROW(S$21)+1, MATCH(S$17,Templates!$I$1:FT$1,0))="","",INDEX(Templates!$I$2:$FP$150,ROW()-ROW(S$21)+1, MATCH(S$17,Templates!$I$1:FT$1,0)))</f>
        <v/>
      </c>
      <c r="T51" s="49" t="str" cm="1">
        <f t="array" ref="T51">IF(INDEX(Templates!$I$2:$FP$150,ROW()-ROW(T$21)+1, MATCH(T$17,Templates!$I$1:FU$1,0))="","",INDEX(Templates!$I$2:$FP$150,ROW()-ROW(T$21)+1, MATCH(T$17,Templates!$I$1:FU$1,0)))</f>
        <v/>
      </c>
      <c r="U51" s="49" t="str" cm="1">
        <f t="array" ref="U51">IF(INDEX(Templates!$I$2:$FP$150,ROW()-ROW(U$21)+1, MATCH(U$17,Templates!$I$1:FV$1,0))="","",INDEX(Templates!$I$2:$FP$150,ROW()-ROW(U$21)+1, MATCH(U$17,Templates!$I$1:FV$1,0)))</f>
        <v/>
      </c>
      <c r="V51" s="49" t="str" cm="1">
        <f t="array" ref="V51">IF(INDEX(Templates!$I$2:$FP$150,ROW()-ROW(V$21)+1, MATCH(V$17,Templates!$I$1:FW$1,0))="","",INDEX(Templates!$I$2:$FP$150,ROW()-ROW(V$21)+1, MATCH(V$17,Templates!$I$1:FW$1,0)))</f>
        <v>VARIABLE_AIR_VOLUME</v>
      </c>
      <c r="W51" s="49" t="str" cm="1">
        <f t="array" ref="W51">IF(INDEX(Templates!$I$2:$FP$150,ROW()-ROW(W$21)+1, MATCH(W$17,Templates!$I$1:FX$1,0))="","",INDEX(Templates!$I$2:$FP$150,ROW()-ROW(W$21)+1, MATCH(W$17,Templates!$I$1:FX$1,0)))</f>
        <v/>
      </c>
      <c r="X51" s="49" t="str" cm="1">
        <f t="array" ref="X51">IF(INDEX(Templates!$I$2:$FP$150,ROW()-ROW(X$21)+1, MATCH(X$17,Templates!$I$1:FY$1,0))="","",INDEX(Templates!$I$2:$FP$150,ROW()-ROW(X$21)+1, MATCH(X$17,Templates!$I$1:FY$1,0)))</f>
        <v/>
      </c>
      <c r="Y51" s="49" t="str" cm="1">
        <f t="array" ref="Y51">IF(INDEX(Templates!$I$2:$FP$150,ROW()-ROW(Y$21)+1, MATCH(Y$17,Templates!$I$1:FZ$1,0))="","",INDEX(Templates!$I$2:$FP$150,ROW()-ROW(Y$21)+1, MATCH(Y$17,Templates!$I$1:FZ$1,0)))</f>
        <v/>
      </c>
      <c r="Z51" s="49" t="str" cm="1">
        <f t="array" ref="Z51">IF(INDEX(Templates!$I$2:$FP$150,ROW()-ROW(Z$21)+1, MATCH(Z$17,Templates!$I$1:GA$1,0))="","",INDEX(Templates!$I$2:$FP$150,ROW()-ROW(Z$21)+1, MATCH(Z$17,Templates!$I$1:GA$1,0)))</f>
        <v/>
      </c>
      <c r="AA51" s="49" t="str" cm="1">
        <f t="array" ref="AA51">IF(INDEX(Templates!$I$2:$FP$150,ROW()-ROW(AA$21)+1, MATCH(AA$17,Templates!$I$1:GB$1,0))="","",INDEX(Templates!$I$2:$FP$150,ROW()-ROW(AA$21)+1, MATCH(AA$17,Templates!$I$1:GB$1,0)))</f>
        <v/>
      </c>
      <c r="AB51" s="49" t="str" cm="1">
        <f t="array" ref="AB51">IF(INDEX(Templates!$I$2:$FP$150,ROW()-ROW(AB$21)+1, MATCH(AB$17,Templates!$I$1:GC$1,0))="","",INDEX(Templates!$I$2:$FP$150,ROW()-ROW(AB$21)+1, MATCH(AB$17,Templates!$I$1:GC$1,0)))</f>
        <v/>
      </c>
      <c r="AC51" s="49" t="str" cm="1">
        <f t="array" ref="AC51">IF(INDEX(Templates!$I$2:$FP$150,ROW()-ROW(AC$21)+1, MATCH(AC$17,Templates!$I$1:GD$1,0))="","",INDEX(Templates!$I$2:$FP$150,ROW()-ROW(AC$21)+1, MATCH(AC$17,Templates!$I$1:GD$1,0)))</f>
        <v>VARIABLE_AIR_VOLUME</v>
      </c>
      <c r="AD51" s="49" t="str" cm="1">
        <f t="array" ref="AD51">IF(INDEX(Templates!$I$2:$FP$150,ROW()-ROW(AD$21)+1, MATCH(AD$17,Templates!$I$1:GE$1,0))="","",INDEX(Templates!$I$2:$FP$150,ROW()-ROW(AD$21)+1, MATCH(AD$17,Templates!$I$1:GE$1,0)))</f>
        <v>VARIABLE_AIR_VOLUME</v>
      </c>
      <c r="AE51" s="49" t="str" cm="1">
        <f t="array" ref="AE51">IF(INDEX(Templates!$I$2:$FP$150,ROW()-ROW(AE$21)+1, MATCH(AE$17,Templates!$I$1:GF$1,0))="","",INDEX(Templates!$I$2:$FP$150,ROW()-ROW(AE$21)+1, MATCH(AE$17,Templates!$I$1:GF$1,0)))</f>
        <v>VARIABLE_AIR_VOLUME</v>
      </c>
      <c r="AF51" s="49" t="str" cm="1">
        <f t="array" ref="AF51">IF(INDEX(Templates!$I$2:$FP$150,ROW()-ROW(AF$21)+1, MATCH(AF$17,Templates!$I$1:GG$1,0))="","",INDEX(Templates!$I$2:$FP$150,ROW()-ROW(AF$21)+1, MATCH(AF$17,Templates!$I$1:GG$1,0)))</f>
        <v>VARIABLE_AIR_VOLUME</v>
      </c>
    </row>
    <row r="52" spans="1:32" s="18" customFormat="1">
      <c r="A52" s="35" t="s">
        <v>374</v>
      </c>
      <c r="B52" s="6" t="s">
        <v>378</v>
      </c>
      <c r="C52" s="60" t="str" cm="1">
        <f t="array" ref="C52">IF(INDEX(Templates!A$2:A$151,ROW()-ROW($21:$21)+1)="","",INDEX(Templates!A$2:A$151,ROW()-ROW($21:$21)+1))</f>
        <v>JSON_PATH:zones[1]</v>
      </c>
      <c r="D52" s="60" t="str" cm="1">
        <f t="array" ref="D52">IF(INDEX(Templates!B$2:B$151,ROW()-ROW($21:$21)+1)="","",INDEX(Templates!B$2:B$151,ROW()-ROW($21:$21)+1))</f>
        <v>terminals[0]</v>
      </c>
      <c r="E52" s="60" t="str" cm="1">
        <f t="array" ref="E52">IF(INDEX(Templates!C$2:C$151,ROW()-ROW($21:$21)+1)="","",INDEX(Templates!C$2:C$151,ROW()-ROW($21:$21)+1))</f>
        <v>served_by_heating_ventilating_air_conditioning_system</v>
      </c>
      <c r="F52" s="119" t="str" cm="1">
        <f t="array" ref="F52">IF(INDEX(Templates!D$2:D$151,ROW()-ROW($21:$21)+1)="","",INDEX(Templates!D$2:D$151,ROW()-ROW($21:$21)+1))</f>
        <v/>
      </c>
      <c r="G52" s="107" t="str" cm="1">
        <f t="array" ref="G52">IF(INDEX(Templates!E$2:E$151,ROW()-ROW($21:$21)+1)="","",INDEX(Templates!E$2:E$151,ROW()-ROW($21:$21)+1))</f>
        <v>Air Terminal</v>
      </c>
      <c r="H52" s="62" t="str" cm="1">
        <f t="array" ref="H52">IF(INDEX(Templates!F$2:F$151,ROW()-ROW($21:$21)+1)="","",INDEX(Templates!F$2:F$151,ROW()-ROW($21:$21)+1))</f>
        <v>Terminal 2</v>
      </c>
      <c r="I52" s="62" t="str" cm="1">
        <f t="array" ref="I52">IF(INDEX(Templates!G$2:G$151,ROW()-ROW($21:$21)+1)="","",INDEX(Templates!G$2:G$151,ROW()-ROW($21:$21)+1))</f>
        <v>Zone 2</v>
      </c>
      <c r="J52" s="62" t="str" cm="1">
        <f t="array" ref="J52">IF(INDEX(Templates!H$2:H$151,ROW()-ROW($21:$21)+1)="","",INDEX(Templates!H$2:H$151,ROW()-ROW($21:$21)+1))</f>
        <v>served_by_heating_ventilating_air_conditioning_systems</v>
      </c>
      <c r="K52" s="63" t="str" cm="1">
        <f t="array" ref="K52">IF(INDEX(Templates!I$2:I$151,ROW()-ROW($21:$21)+1)="","",INDEX(Templates!I$2:I$151,ROW()-ROW($21:$21)+1))</f>
        <v/>
      </c>
      <c r="L52" s="63" t="str" cm="1">
        <f t="array" ref="L52">IF(INDEX(Templates!J$2:J$151,ROW()-ROW($21:$21)+1)="","",INDEX(Templates!J$2:J$151,ROW()-ROW($21:$21)+1))</f>
        <v/>
      </c>
      <c r="M52" s="49" t="str" cm="1">
        <f t="array" ref="M52">IF(INDEX(Templates!$I$2:$FP$150,ROW()-ROW(M$21)+1, MATCH(M$17,Templates!$I$1:FP$1,0))="","",INDEX(Templates!$I$2:$FP$150,ROW()-ROW(M$21)+1, MATCH(M$17,Templates!$I$1:FP$1,0)))</f>
        <v>System 7</v>
      </c>
      <c r="N52" s="49" t="str" cm="1">
        <f t="array" ref="N52">IF(INDEX(Templates!$I$2:$FP$150,ROW()-ROW(N$21)+1, MATCH(N$17,Templates!$I$1:FQ$1,0))="","",INDEX(Templates!$I$2:$FP$150,ROW()-ROW(N$21)+1, MATCH(N$17,Templates!$I$1:FQ$1,0)))</f>
        <v>System 7</v>
      </c>
      <c r="O52" s="49" t="str" cm="1">
        <f t="array" ref="O52">IF(INDEX(Templates!$I$2:$FP$150,ROW()-ROW(O$21)+1, MATCH(O$17,Templates!$I$1:FR$1,0))="","",INDEX(Templates!$I$2:$FP$150,ROW()-ROW(O$21)+1, MATCH(O$17,Templates!$I$1:FR$1,0)))</f>
        <v>System 5</v>
      </c>
      <c r="P52" s="49" t="str" cm="1">
        <f t="array" ref="P52">IF(INDEX(Templates!$I$2:$FP$150,ROW()-ROW(P$21)+1, MATCH(P$17,Templates!$I$1:FS$1,0))="","",INDEX(Templates!$I$2:$FP$150,ROW()-ROW(P$21)+1, MATCH(P$17,Templates!$I$1:FS$1,0)))</f>
        <v>System 7</v>
      </c>
      <c r="Q52" s="49" t="str" cm="1">
        <f t="array" ref="Q52">IF(INDEX(Templates!$I$2:$FP$150,ROW()-ROW(Q$21)+1, MATCH(Q$17,Templates!$I$1:FT$1,0))="","",INDEX(Templates!$I$2:$FP$150,ROW()-ROW(Q$21)+1, MATCH(Q$17,Templates!$I$1:FT$1,0)))</f>
        <v>System 6</v>
      </c>
      <c r="R52" s="49" t="str" cm="1">
        <f t="array" ref="R52">IF(INDEX(Templates!$I$2:$FP$150,ROW()-ROW(R$21)+1, MATCH(R$17,Templates!$I$1:FU$1,0))="","",INDEX(Templates!$I$2:$FP$150,ROW()-ROW(R$21)+1, MATCH(R$17,Templates!$I$1:FU$1,0)))</f>
        <v/>
      </c>
      <c r="S52" s="49" t="str" cm="1">
        <f t="array" ref="S52">IF(INDEX(Templates!$I$2:$FP$150,ROW()-ROW(S$21)+1, MATCH(S$17,Templates!$I$1:FT$1,0))="","",INDEX(Templates!$I$2:$FP$150,ROW()-ROW(S$21)+1, MATCH(S$17,Templates!$I$1:FT$1,0)))</f>
        <v/>
      </c>
      <c r="T52" s="49" t="str" cm="1">
        <f t="array" ref="T52">IF(INDEX(Templates!$I$2:$FP$150,ROW()-ROW(T$21)+1, MATCH(T$17,Templates!$I$1:FU$1,0))="","",INDEX(Templates!$I$2:$FP$150,ROW()-ROW(T$21)+1, MATCH(T$17,Templates!$I$1:FU$1,0)))</f>
        <v/>
      </c>
      <c r="U52" s="49" t="str" cm="1">
        <f t="array" ref="U52">IF(INDEX(Templates!$I$2:$FP$150,ROW()-ROW(U$21)+1, MATCH(U$17,Templates!$I$1:FV$1,0))="","",INDEX(Templates!$I$2:$FP$150,ROW()-ROW(U$21)+1, MATCH(U$17,Templates!$I$1:FV$1,0)))</f>
        <v/>
      </c>
      <c r="V52" s="49" t="str" cm="1">
        <f t="array" ref="V52">IF(INDEX(Templates!$I$2:$FP$150,ROW()-ROW(V$21)+1, MATCH(V$17,Templates!$I$1:FW$1,0))="","",INDEX(Templates!$I$2:$FP$150,ROW()-ROW(V$21)+1, MATCH(V$17,Templates!$I$1:FW$1,0)))</f>
        <v>System 8</v>
      </c>
      <c r="W52" s="49" t="str" cm="1">
        <f t="array" ref="W52">IF(INDEX(Templates!$I$2:$FP$150,ROW()-ROW(W$21)+1, MATCH(W$17,Templates!$I$1:FX$1,0))="","",INDEX(Templates!$I$2:$FP$150,ROW()-ROW(W$21)+1, MATCH(W$17,Templates!$I$1:FX$1,0)))</f>
        <v/>
      </c>
      <c r="X52" s="49" t="str" cm="1">
        <f t="array" ref="X52">IF(INDEX(Templates!$I$2:$FP$150,ROW()-ROW(X$21)+1, MATCH(X$17,Templates!$I$1:FY$1,0))="","",INDEX(Templates!$I$2:$FP$150,ROW()-ROW(X$21)+1, MATCH(X$17,Templates!$I$1:FY$1,0)))</f>
        <v/>
      </c>
      <c r="Y52" s="49" t="str" cm="1">
        <f t="array" ref="Y52">IF(INDEX(Templates!$I$2:$FP$150,ROW()-ROW(Y$21)+1, MATCH(Y$17,Templates!$I$1:FZ$1,0))="","",INDEX(Templates!$I$2:$FP$150,ROW()-ROW(Y$21)+1, MATCH(Y$17,Templates!$I$1:FZ$1,0)))</f>
        <v/>
      </c>
      <c r="Z52" s="49" t="str" cm="1">
        <f t="array" ref="Z52">IF(INDEX(Templates!$I$2:$FP$150,ROW()-ROW(Z$21)+1, MATCH(Z$17,Templates!$I$1:GA$1,0))="","",INDEX(Templates!$I$2:$FP$150,ROW()-ROW(Z$21)+1, MATCH(Z$17,Templates!$I$1:GA$1,0)))</f>
        <v/>
      </c>
      <c r="AA52" s="49" t="str" cm="1">
        <f t="array" ref="AA52">IF(INDEX(Templates!$I$2:$FP$150,ROW()-ROW(AA$21)+1, MATCH(AA$17,Templates!$I$1:GB$1,0))="","",INDEX(Templates!$I$2:$FP$150,ROW()-ROW(AA$21)+1, MATCH(AA$17,Templates!$I$1:GB$1,0)))</f>
        <v/>
      </c>
      <c r="AB52" s="49" t="str" cm="1">
        <f t="array" ref="AB52">IF(INDEX(Templates!$I$2:$FP$150,ROW()-ROW(AB$21)+1, MATCH(AB$17,Templates!$I$1:GC$1,0))="","",INDEX(Templates!$I$2:$FP$150,ROW()-ROW(AB$21)+1, MATCH(AB$17,Templates!$I$1:GC$1,0)))</f>
        <v/>
      </c>
      <c r="AC52" s="49" t="str" cm="1">
        <f t="array" ref="AC52">IF(INDEX(Templates!$I$2:$FP$150,ROW()-ROW(AC$21)+1, MATCH(AC$17,Templates!$I$1:GD$1,0))="","",INDEX(Templates!$I$2:$FP$150,ROW()-ROW(AC$21)+1, MATCH(AC$17,Templates!$I$1:GD$1,0)))</f>
        <v>System 7</v>
      </c>
      <c r="AD52" s="49" t="str" cm="1">
        <f t="array" ref="AD52">IF(INDEX(Templates!$I$2:$FP$150,ROW()-ROW(AD$21)+1, MATCH(AD$17,Templates!$I$1:GE$1,0))="","",INDEX(Templates!$I$2:$FP$150,ROW()-ROW(AD$21)+1, MATCH(AD$17,Templates!$I$1:GE$1,0)))</f>
        <v>System 7</v>
      </c>
      <c r="AE52" s="49" t="str" cm="1">
        <f t="array" ref="AE52">IF(INDEX(Templates!$I$2:$FP$150,ROW()-ROW(AE$21)+1, MATCH(AE$17,Templates!$I$1:GF$1,0))="","",INDEX(Templates!$I$2:$FP$150,ROW()-ROW(AE$21)+1, MATCH(AE$17,Templates!$I$1:GF$1,0)))</f>
        <v>System 7</v>
      </c>
      <c r="AF52" s="49" t="str" cm="1">
        <f t="array" ref="AF52">IF(INDEX(Templates!$I$2:$FP$150,ROW()-ROW(AF$21)+1, MATCH(AF$17,Templates!$I$1:GG$1,0))="","",INDEX(Templates!$I$2:$FP$150,ROW()-ROW(AF$21)+1, MATCH(AF$17,Templates!$I$1:GG$1,0)))</f>
        <v>System 7</v>
      </c>
    </row>
    <row r="53" spans="1:32" s="18" customFormat="1">
      <c r="A53" s="35" t="s">
        <v>374</v>
      </c>
      <c r="B53" s="6" t="s">
        <v>378</v>
      </c>
      <c r="C53" s="60" t="str" cm="1">
        <f t="array" ref="C53">IF(INDEX(Templates!A$2:A$151,ROW()-ROW($21:$21)+1)="","",INDEX(Templates!A$2:A$151,ROW()-ROW($21:$21)+1))</f>
        <v>JSON_PATH:zones[1]</v>
      </c>
      <c r="D53" s="60" t="str" cm="1">
        <f t="array" ref="D53">IF(INDEX(Templates!B$2:B$151,ROW()-ROW($21:$21)+1)="","",INDEX(Templates!B$2:B$151,ROW()-ROW($21:$21)+1))</f>
        <v>terminals[0]</v>
      </c>
      <c r="E53" s="60" t="str" cm="1">
        <f t="array" ref="E53">IF(INDEX(Templates!C$2:C$151,ROW()-ROW($21:$21)+1)="","",INDEX(Templates!C$2:C$151,ROW()-ROW($21:$21)+1))</f>
        <v>heating_source</v>
      </c>
      <c r="F53" s="119" t="str" cm="1">
        <f t="array" ref="F53">IF(INDEX(Templates!D$2:D$151,ROW()-ROW($21:$21)+1)="","",INDEX(Templates!D$2:D$151,ROW()-ROW($21:$21)+1))</f>
        <v/>
      </c>
      <c r="G53" s="107" t="str" cm="1">
        <f t="array" ref="G53">IF(INDEX(Templates!E$2:E$151,ROW()-ROW($21:$21)+1)="","",INDEX(Templates!E$2:E$151,ROW()-ROW($21:$21)+1))</f>
        <v>Air Terminal</v>
      </c>
      <c r="H53" s="62" t="str" cm="1">
        <f t="array" ref="H53">IF(INDEX(Templates!F$2:F$151,ROW()-ROW($21:$21)+1)="","",INDEX(Templates!F$2:F$151,ROW()-ROW($21:$21)+1))</f>
        <v>Terminal 2</v>
      </c>
      <c r="I53" s="62" t="str" cm="1">
        <f t="array" ref="I53">IF(INDEX(Templates!G$2:G$151,ROW()-ROW($21:$21)+1)="","",INDEX(Templates!G$2:G$151,ROW()-ROW($21:$21)+1))</f>
        <v>Zone 2</v>
      </c>
      <c r="J53" s="62" t="str" cm="1">
        <f t="array" ref="J53">IF(INDEX(Templates!H$2:H$151,ROW()-ROW($21:$21)+1)="","",INDEX(Templates!H$2:H$151,ROW()-ROW($21:$21)+1))</f>
        <v>heating_source</v>
      </c>
      <c r="K53" s="63" t="str" cm="1">
        <f t="array" ref="K53">IF(INDEX(Templates!I$2:I$151,ROW()-ROW($21:$21)+1)="","",INDEX(Templates!I$2:I$151,ROW()-ROW($21:$21)+1))</f>
        <v/>
      </c>
      <c r="L53" s="63" t="str" cm="1">
        <f t="array" ref="L53">IF(INDEX(Templates!J$2:J$151,ROW()-ROW($21:$21)+1)="","",INDEX(Templates!J$2:J$151,ROW()-ROW($21:$21)+1))</f>
        <v/>
      </c>
      <c r="M53" s="49" t="str" cm="1">
        <f t="array" ref="M53">IF(INDEX(Templates!$I$2:$FP$150,ROW()-ROW(M$21)+1, MATCH(M$17,Templates!$I$1:FP$1,0))="","",INDEX(Templates!$I$2:$FP$150,ROW()-ROW(M$21)+1, MATCH(M$17,Templates!$I$1:FP$1,0)))</f>
        <v>HOT_WATER</v>
      </c>
      <c r="N53" s="49" t="str" cm="1">
        <f t="array" ref="N53">IF(INDEX(Templates!$I$2:$FP$150,ROW()-ROW(N$21)+1, MATCH(N$17,Templates!$I$1:FQ$1,0))="","",INDEX(Templates!$I$2:$FP$150,ROW()-ROW(N$21)+1, MATCH(N$17,Templates!$I$1:FQ$1,0)))</f>
        <v>HOT_WATER</v>
      </c>
      <c r="O53" s="49" t="str" cm="1">
        <f t="array" ref="O53">IF(INDEX(Templates!$I$2:$FP$150,ROW()-ROW(O$21)+1, MATCH(O$17,Templates!$I$1:FR$1,0))="","",INDEX(Templates!$I$2:$FP$150,ROW()-ROW(O$21)+1, MATCH(O$17,Templates!$I$1:FR$1,0)))</f>
        <v>HOT_WATER</v>
      </c>
      <c r="P53" s="49" t="str" cm="1">
        <f t="array" ref="P53">IF(INDEX(Templates!$I$2:$FP$150,ROW()-ROW(P$21)+1, MATCH(P$17,Templates!$I$1:FS$1,0))="","",INDEX(Templates!$I$2:$FP$150,ROW()-ROW(P$21)+1, MATCH(P$17,Templates!$I$1:FS$1,0)))</f>
        <v>HOT_WATER</v>
      </c>
      <c r="Q53" s="49" t="str" cm="1">
        <f t="array" ref="Q53">IF(INDEX(Templates!$I$2:$FP$150,ROW()-ROW(Q$21)+1, MATCH(Q$17,Templates!$I$1:FT$1,0))="","",INDEX(Templates!$I$2:$FP$150,ROW()-ROW(Q$21)+1, MATCH(Q$17,Templates!$I$1:FT$1,0)))</f>
        <v>ELECTRIC</v>
      </c>
      <c r="R53" s="49" t="str" cm="1">
        <f t="array" ref="R53">IF(INDEX(Templates!$I$2:$FP$150,ROW()-ROW(R$21)+1, MATCH(R$17,Templates!$I$1:FU$1,0))="","",INDEX(Templates!$I$2:$FP$150,ROW()-ROW(R$21)+1, MATCH(R$17,Templates!$I$1:FU$1,0)))</f>
        <v/>
      </c>
      <c r="S53" s="49" t="str" cm="1">
        <f t="array" ref="S53">IF(INDEX(Templates!$I$2:$FP$150,ROW()-ROW(S$21)+1, MATCH(S$17,Templates!$I$1:FT$1,0))="","",INDEX(Templates!$I$2:$FP$150,ROW()-ROW(S$21)+1, MATCH(S$17,Templates!$I$1:FT$1,0)))</f>
        <v/>
      </c>
      <c r="T53" s="49" t="str" cm="1">
        <f t="array" ref="T53">IF(INDEX(Templates!$I$2:$FP$150,ROW()-ROW(T$21)+1, MATCH(T$17,Templates!$I$1:FU$1,0))="","",INDEX(Templates!$I$2:$FP$150,ROW()-ROW(T$21)+1, MATCH(T$17,Templates!$I$1:FU$1,0)))</f>
        <v/>
      </c>
      <c r="U53" s="49" t="str" cm="1">
        <f t="array" ref="U53">IF(INDEX(Templates!$I$2:$FP$150,ROW()-ROW(U$21)+1, MATCH(U$17,Templates!$I$1:FV$1,0))="","",INDEX(Templates!$I$2:$FP$150,ROW()-ROW(U$21)+1, MATCH(U$17,Templates!$I$1:FV$1,0)))</f>
        <v/>
      </c>
      <c r="V53" s="49" t="str" cm="1">
        <f t="array" ref="V53">IF(INDEX(Templates!$I$2:$FP$150,ROW()-ROW(V$21)+1, MATCH(V$17,Templates!$I$1:FW$1,0))="","",INDEX(Templates!$I$2:$FP$150,ROW()-ROW(V$21)+1, MATCH(V$17,Templates!$I$1:FW$1,0)))</f>
        <v>HOT_WATER</v>
      </c>
      <c r="W53" s="49" t="str" cm="1">
        <f t="array" ref="W53">IF(INDEX(Templates!$I$2:$FP$150,ROW()-ROW(W$21)+1, MATCH(W$17,Templates!$I$1:FX$1,0))="","",INDEX(Templates!$I$2:$FP$150,ROW()-ROW(W$21)+1, MATCH(W$17,Templates!$I$1:FX$1,0)))</f>
        <v/>
      </c>
      <c r="X53" s="49" t="str" cm="1">
        <f t="array" ref="X53">IF(INDEX(Templates!$I$2:$FP$150,ROW()-ROW(X$21)+1, MATCH(X$17,Templates!$I$1:FY$1,0))="","",INDEX(Templates!$I$2:$FP$150,ROW()-ROW(X$21)+1, MATCH(X$17,Templates!$I$1:FY$1,0)))</f>
        <v/>
      </c>
      <c r="Y53" s="49" t="str" cm="1">
        <f t="array" ref="Y53">IF(INDEX(Templates!$I$2:$FP$150,ROW()-ROW(Y$21)+1, MATCH(Y$17,Templates!$I$1:FZ$1,0))="","",INDEX(Templates!$I$2:$FP$150,ROW()-ROW(Y$21)+1, MATCH(Y$17,Templates!$I$1:FZ$1,0)))</f>
        <v/>
      </c>
      <c r="Z53" s="49" t="str" cm="1">
        <f t="array" ref="Z53">IF(INDEX(Templates!$I$2:$FP$150,ROW()-ROW(Z$21)+1, MATCH(Z$17,Templates!$I$1:GA$1,0))="","",INDEX(Templates!$I$2:$FP$150,ROW()-ROW(Z$21)+1, MATCH(Z$17,Templates!$I$1:GA$1,0)))</f>
        <v/>
      </c>
      <c r="AA53" s="49" t="str" cm="1">
        <f t="array" ref="AA53">IF(INDEX(Templates!$I$2:$FP$150,ROW()-ROW(AA$21)+1, MATCH(AA$17,Templates!$I$1:GB$1,0))="","",INDEX(Templates!$I$2:$FP$150,ROW()-ROW(AA$21)+1, MATCH(AA$17,Templates!$I$1:GB$1,0)))</f>
        <v/>
      </c>
      <c r="AB53" s="49" t="str" cm="1">
        <f t="array" ref="AB53">IF(INDEX(Templates!$I$2:$FP$150,ROW()-ROW(AB$21)+1, MATCH(AB$17,Templates!$I$1:GC$1,0))="","",INDEX(Templates!$I$2:$FP$150,ROW()-ROW(AB$21)+1, MATCH(AB$17,Templates!$I$1:GC$1,0)))</f>
        <v/>
      </c>
      <c r="AC53" s="49" t="str" cm="1">
        <f t="array" ref="AC53">IF(INDEX(Templates!$I$2:$FP$150,ROW()-ROW(AC$21)+1, MATCH(AC$17,Templates!$I$1:GD$1,0))="","",INDEX(Templates!$I$2:$FP$150,ROW()-ROW(AC$21)+1, MATCH(AC$17,Templates!$I$1:GD$1,0)))</f>
        <v>HOT_WATER</v>
      </c>
      <c r="AD53" s="49" t="str" cm="1">
        <f t="array" ref="AD53">IF(INDEX(Templates!$I$2:$FP$150,ROW()-ROW(AD$21)+1, MATCH(AD$17,Templates!$I$1:GE$1,0))="","",INDEX(Templates!$I$2:$FP$150,ROW()-ROW(AD$21)+1, MATCH(AD$17,Templates!$I$1:GE$1,0)))</f>
        <v>HOT_WATER</v>
      </c>
      <c r="AE53" s="49" t="str" cm="1">
        <f t="array" ref="AE53">IF(INDEX(Templates!$I$2:$FP$150,ROW()-ROW(AE$21)+1, MATCH(AE$17,Templates!$I$1:GF$1,0))="","",INDEX(Templates!$I$2:$FP$150,ROW()-ROW(AE$21)+1, MATCH(AE$17,Templates!$I$1:GF$1,0)))</f>
        <v>HOT_WATER</v>
      </c>
      <c r="AF53" s="49" t="str" cm="1">
        <f t="array" ref="AF53">IF(INDEX(Templates!$I$2:$FP$150,ROW()-ROW(AF$21)+1, MATCH(AF$17,Templates!$I$1:GG$1,0))="","",INDEX(Templates!$I$2:$FP$150,ROW()-ROW(AF$21)+1, MATCH(AF$17,Templates!$I$1:GG$1,0)))</f>
        <v>HOT_WATER</v>
      </c>
    </row>
    <row r="54" spans="1:32" s="18" customFormat="1">
      <c r="A54" s="35" t="s">
        <v>374</v>
      </c>
      <c r="B54" s="6" t="s">
        <v>378</v>
      </c>
      <c r="C54" s="60" t="str" cm="1">
        <f t="array" ref="C54">IF(INDEX(Templates!A$2:A$151,ROW()-ROW($21:$21)+1)="","",INDEX(Templates!A$2:A$151,ROW()-ROW($21:$21)+1))</f>
        <v>JSON_PATH:zones[1]</v>
      </c>
      <c r="D54" s="60" t="str" cm="1">
        <f t="array" ref="D54">IF(INDEX(Templates!B$2:B$151,ROW()-ROW($21:$21)+1)="","",INDEX(Templates!B$2:B$151,ROW()-ROW($21:$21)+1))</f>
        <v>terminals[0]</v>
      </c>
      <c r="E54" s="60" t="str" cm="1">
        <f t="array" ref="E54">IF(INDEX(Templates!C$2:C$151,ROW()-ROW($21:$21)+1)="","",INDEX(Templates!C$2:C$151,ROW()-ROW($21:$21)+1))</f>
        <v>heating_from_loop</v>
      </c>
      <c r="F54" s="119" t="str" cm="1">
        <f t="array" ref="F54">IF(INDEX(Templates!D$2:D$151,ROW()-ROW($21:$21)+1)="","",INDEX(Templates!D$2:D$151,ROW()-ROW($21:$21)+1))</f>
        <v/>
      </c>
      <c r="G54" s="107" t="str" cm="1">
        <f t="array" ref="G54">IF(INDEX(Templates!E$2:E$151,ROW()-ROW($21:$21)+1)="","",INDEX(Templates!E$2:E$151,ROW()-ROW($21:$21)+1))</f>
        <v>Air Terminal</v>
      </c>
      <c r="H54" s="62" t="str" cm="1">
        <f t="array" ref="H54">IF(INDEX(Templates!F$2:F$151,ROW()-ROW($21:$21)+1)="","",INDEX(Templates!F$2:F$151,ROW()-ROW($21:$21)+1))</f>
        <v>Terminal 2</v>
      </c>
      <c r="I54" s="62" t="str" cm="1">
        <f t="array" ref="I54">IF(INDEX(Templates!G$2:G$151,ROW()-ROW($21:$21)+1)="","",INDEX(Templates!G$2:G$151,ROW()-ROW($21:$21)+1))</f>
        <v>Zone 2</v>
      </c>
      <c r="J54" s="62" t="str" cm="1">
        <f t="array" ref="J54">IF(INDEX(Templates!H$2:H$151,ROW()-ROW($21:$21)+1)="","",INDEX(Templates!H$2:H$151,ROW()-ROW($21:$21)+1))</f>
        <v>heating_from_loop</v>
      </c>
      <c r="K54" s="63" t="str" cm="1">
        <f t="array" ref="K54">IF(INDEX(Templates!I$2:I$151,ROW()-ROW($21:$21)+1)="","",INDEX(Templates!I$2:I$151,ROW()-ROW($21:$21)+1))</f>
        <v/>
      </c>
      <c r="L54" s="63" t="str" cm="1">
        <f t="array" ref="L54">IF(INDEX(Templates!J$2:J$151,ROW()-ROW($21:$21)+1)="","",INDEX(Templates!J$2:J$151,ROW()-ROW($21:$21)+1))</f>
        <v/>
      </c>
      <c r="M54" s="49" t="str" cm="1">
        <f t="array" ref="M54">IF(INDEX(Templates!$I$2:$FP$150,ROW()-ROW(M$21)+1, MATCH(M$17,Templates!$I$1:FP$1,0))="","",INDEX(Templates!$I$2:$FP$150,ROW()-ROW(M$21)+1, MATCH(M$17,Templates!$I$1:FP$1,0)))</f>
        <v>Boiler Loop 1</v>
      </c>
      <c r="N54" s="49" t="str" cm="1">
        <f t="array" ref="N54">IF(INDEX(Templates!$I$2:$FP$150,ROW()-ROW(N$21)+1, MATCH(N$17,Templates!$I$1:FQ$1,0))="","",INDEX(Templates!$I$2:$FP$150,ROW()-ROW(N$21)+1, MATCH(N$17,Templates!$I$1:FQ$1,0)))</f>
        <v>Boiler Loop 1</v>
      </c>
      <c r="O54" s="49" t="str" cm="1">
        <f t="array" ref="O54">IF(INDEX(Templates!$I$2:$FP$150,ROW()-ROW(O$21)+1, MATCH(O$17,Templates!$I$1:FR$1,0))="","",INDEX(Templates!$I$2:$FP$150,ROW()-ROW(O$21)+1, MATCH(O$17,Templates!$I$1:FR$1,0)))</f>
        <v>Boiler Loop 1</v>
      </c>
      <c r="P54" s="49" t="str" cm="1">
        <f t="array" ref="P54">IF(INDEX(Templates!$I$2:$FP$150,ROW()-ROW(P$21)+1, MATCH(P$17,Templates!$I$1:FS$1,0))="","",INDEX(Templates!$I$2:$FP$150,ROW()-ROW(P$21)+1, MATCH(P$17,Templates!$I$1:FS$1,0)))</f>
        <v>Boiler Loop 1</v>
      </c>
      <c r="Q54" s="49" t="str" cm="1">
        <f t="array" ref="Q54">IF(INDEX(Templates!$I$2:$FP$150,ROW()-ROW(Q$21)+1, MATCH(Q$17,Templates!$I$1:FT$1,0))="","",INDEX(Templates!$I$2:$FP$150,ROW()-ROW(Q$21)+1, MATCH(Q$17,Templates!$I$1:FT$1,0)))</f>
        <v/>
      </c>
      <c r="R54" s="49" t="str" cm="1">
        <f t="array" ref="R54">IF(INDEX(Templates!$I$2:$FP$150,ROW()-ROW(R$21)+1, MATCH(R$17,Templates!$I$1:FU$1,0))="","",INDEX(Templates!$I$2:$FP$150,ROW()-ROW(R$21)+1, MATCH(R$17,Templates!$I$1:FU$1,0)))</f>
        <v/>
      </c>
      <c r="S54" s="49" t="str" cm="1">
        <f t="array" ref="S54">IF(INDEX(Templates!$I$2:$FP$150,ROW()-ROW(S$21)+1, MATCH(S$17,Templates!$I$1:FT$1,0))="","",INDEX(Templates!$I$2:$FP$150,ROW()-ROW(S$21)+1, MATCH(S$17,Templates!$I$1:FT$1,0)))</f>
        <v/>
      </c>
      <c r="T54" s="49" t="str" cm="1">
        <f t="array" ref="T54">IF(INDEX(Templates!$I$2:$FP$150,ROW()-ROW(T$21)+1, MATCH(T$17,Templates!$I$1:FU$1,0))="","",INDEX(Templates!$I$2:$FP$150,ROW()-ROW(T$21)+1, MATCH(T$17,Templates!$I$1:FU$1,0)))</f>
        <v/>
      </c>
      <c r="U54" s="49" t="str" cm="1">
        <f t="array" ref="U54">IF(INDEX(Templates!$I$2:$FP$150,ROW()-ROW(U$21)+1, MATCH(U$17,Templates!$I$1:FV$1,0))="","",INDEX(Templates!$I$2:$FP$150,ROW()-ROW(U$21)+1, MATCH(U$17,Templates!$I$1:FV$1,0)))</f>
        <v/>
      </c>
      <c r="V54" s="49" t="str" cm="1">
        <f t="array" ref="V54">IF(INDEX(Templates!$I$2:$FP$150,ROW()-ROW(V$21)+1, MATCH(V$17,Templates!$I$1:FW$1,0))="","",INDEX(Templates!$I$2:$FP$150,ROW()-ROW(V$21)+1, MATCH(V$17,Templates!$I$1:FW$1,0)))</f>
        <v>Purchased HW Loop 1</v>
      </c>
      <c r="W54" s="49" t="str" cm="1">
        <f t="array" ref="W54">IF(INDEX(Templates!$I$2:$FP$150,ROW()-ROW(W$21)+1, MATCH(W$17,Templates!$I$1:FX$1,0))="","",INDEX(Templates!$I$2:$FP$150,ROW()-ROW(W$21)+1, MATCH(W$17,Templates!$I$1:FX$1,0)))</f>
        <v/>
      </c>
      <c r="X54" s="49" t="str" cm="1">
        <f t="array" ref="X54">IF(INDEX(Templates!$I$2:$FP$150,ROW()-ROW(X$21)+1, MATCH(X$17,Templates!$I$1:FY$1,0))="","",INDEX(Templates!$I$2:$FP$150,ROW()-ROW(X$21)+1, MATCH(X$17,Templates!$I$1:FY$1,0)))</f>
        <v/>
      </c>
      <c r="Y54" s="49" t="str" cm="1">
        <f t="array" ref="Y54">IF(INDEX(Templates!$I$2:$FP$150,ROW()-ROW(Y$21)+1, MATCH(Y$17,Templates!$I$1:FZ$1,0))="","",INDEX(Templates!$I$2:$FP$150,ROW()-ROW(Y$21)+1, MATCH(Y$17,Templates!$I$1:FZ$1,0)))</f>
        <v/>
      </c>
      <c r="Z54" s="49" t="str" cm="1">
        <f t="array" ref="Z54">IF(INDEX(Templates!$I$2:$FP$150,ROW()-ROW(Z$21)+1, MATCH(Z$17,Templates!$I$1:GA$1,0))="","",INDEX(Templates!$I$2:$FP$150,ROW()-ROW(Z$21)+1, MATCH(Z$17,Templates!$I$1:GA$1,0)))</f>
        <v/>
      </c>
      <c r="AA54" s="49" t="str" cm="1">
        <f t="array" ref="AA54">IF(INDEX(Templates!$I$2:$FP$150,ROW()-ROW(AA$21)+1, MATCH(AA$17,Templates!$I$1:GB$1,0))="","",INDEX(Templates!$I$2:$FP$150,ROW()-ROW(AA$21)+1, MATCH(AA$17,Templates!$I$1:GB$1,0)))</f>
        <v/>
      </c>
      <c r="AB54" s="49" t="str" cm="1">
        <f t="array" ref="AB54">IF(INDEX(Templates!$I$2:$FP$150,ROW()-ROW(AB$21)+1, MATCH(AB$17,Templates!$I$1:GC$1,0))="","",INDEX(Templates!$I$2:$FP$150,ROW()-ROW(AB$21)+1, MATCH(AB$17,Templates!$I$1:GC$1,0)))</f>
        <v/>
      </c>
      <c r="AC54" s="49" t="str" cm="1">
        <f t="array" ref="AC54">IF(INDEX(Templates!$I$2:$FP$150,ROW()-ROW(AC$21)+1, MATCH(AC$17,Templates!$I$1:GD$1,0))="","",INDEX(Templates!$I$2:$FP$150,ROW()-ROW(AC$21)+1, MATCH(AC$17,Templates!$I$1:GD$1,0)))</f>
        <v>Boiler Loop 1</v>
      </c>
      <c r="AD54" s="49" t="str" cm="1">
        <f t="array" ref="AD54">IF(INDEX(Templates!$I$2:$FP$150,ROW()-ROW(AD$21)+1, MATCH(AD$17,Templates!$I$1:GE$1,0))="","",INDEX(Templates!$I$2:$FP$150,ROW()-ROW(AD$21)+1, MATCH(AD$17,Templates!$I$1:GE$1,0)))</f>
        <v>Boiler Loop 1</v>
      </c>
      <c r="AE54" s="49" t="str" cm="1">
        <f t="array" ref="AE54">IF(INDEX(Templates!$I$2:$FP$150,ROW()-ROW(AE$21)+1, MATCH(AE$17,Templates!$I$1:GF$1,0))="","",INDEX(Templates!$I$2:$FP$150,ROW()-ROW(AE$21)+1, MATCH(AE$17,Templates!$I$1:GF$1,0)))</f>
        <v>Boiler Loop 1</v>
      </c>
      <c r="AF54" s="49" t="str" cm="1">
        <f t="array" ref="AF54">IF(INDEX(Templates!$I$2:$FP$150,ROW()-ROW(AF$21)+1, MATCH(AF$17,Templates!$I$1:GG$1,0))="","",INDEX(Templates!$I$2:$FP$150,ROW()-ROW(AF$21)+1, MATCH(AF$17,Templates!$I$1:GG$1,0)))</f>
        <v>Boiler Loop 1</v>
      </c>
    </row>
    <row r="55" spans="1:32" s="18" customFormat="1">
      <c r="A55" s="35" t="s">
        <v>374</v>
      </c>
      <c r="B55" s="6" t="s">
        <v>378</v>
      </c>
      <c r="C55" s="60" t="str" cm="1">
        <f t="array" ref="C55">IF(INDEX(Templates!A$2:A$151,ROW()-ROW($21:$21)+1)="","",INDEX(Templates!A$2:A$151,ROW()-ROW($21:$21)+1))</f>
        <v>JSON_PATH:zones[1]</v>
      </c>
      <c r="D55" s="60" t="str" cm="1">
        <f t="array" ref="D55">IF(INDEX(Templates!B$2:B$151,ROW()-ROW($21:$21)+1)="","",INDEX(Templates!B$2:B$151,ROW()-ROW($21:$21)+1))</f>
        <v>terminals[0]</v>
      </c>
      <c r="E55" s="60" t="str" cm="1">
        <f t="array" ref="E55">IF(INDEX(Templates!C$2:C$151,ROW()-ROW($21:$21)+1)="","",INDEX(Templates!C$2:C$151,ROW()-ROW($21:$21)+1))</f>
        <v>fan</v>
      </c>
      <c r="F55" s="119" t="str" cm="1">
        <f t="array" ref="F55">IF(INDEX(Templates!D$2:D$151,ROW()-ROW($21:$21)+1)="","",INDEX(Templates!D$2:D$151,ROW()-ROW($21:$21)+1))</f>
        <v>id</v>
      </c>
      <c r="G55" s="107" t="str" cm="1">
        <f t="array" ref="G55">IF(INDEX(Templates!E$2:E$151,ROW()-ROW($21:$21)+1)="","",INDEX(Templates!E$2:E$151,ROW()-ROW($21:$21)+1))</f>
        <v>Air Terminal</v>
      </c>
      <c r="H55" s="62" t="str" cm="1">
        <f t="array" ref="H55">IF(INDEX(Templates!F$2:F$151,ROW()-ROW($21:$21)+1)="","",INDEX(Templates!F$2:F$151,ROW()-ROW($21:$21)+1))</f>
        <v>Terminal 2</v>
      </c>
      <c r="I55" s="62" t="str" cm="1">
        <f t="array" ref="I55">IF(INDEX(Templates!G$2:G$151,ROW()-ROW($21:$21)+1)="","",INDEX(Templates!G$2:G$151,ROW()-ROW($21:$21)+1))</f>
        <v>Zone 2</v>
      </c>
      <c r="J55" s="62" t="str" cm="1">
        <f t="array" ref="J55">IF(INDEX(Templates!H$2:H$151,ROW()-ROW($21:$21)+1)="","",INDEX(Templates!H$2:H$151,ROW()-ROW($21:$21)+1))</f>
        <v>fan</v>
      </c>
      <c r="K55" s="63" t="str" cm="1">
        <f t="array" ref="K55">IF(INDEX(Templates!I$2:I$151,ROW()-ROW($21:$21)+1)="","",INDEX(Templates!I$2:I$151,ROW()-ROW($21:$21)+1))</f>
        <v/>
      </c>
      <c r="L55" s="63" t="str" cm="1">
        <f t="array" ref="L55">IF(INDEX(Templates!J$2:J$151,ROW()-ROW($21:$21)+1)="","",INDEX(Templates!J$2:J$151,ROW()-ROW($21:$21)+1))</f>
        <v/>
      </c>
      <c r="M55" s="49" t="str" cm="1">
        <f t="array" ref="M55">IF(INDEX(Templates!$I$2:$FP$150,ROW()-ROW(M$21)+1, MATCH(M$17,Templates!$I$1:FP$1,0))="","",INDEX(Templates!$I$2:$FP$150,ROW()-ROW(M$21)+1, MATCH(M$17,Templates!$I$1:FP$1,0)))</f>
        <v/>
      </c>
      <c r="N55" s="49" t="str" cm="1">
        <f t="array" ref="N55">IF(INDEX(Templates!$I$2:$FP$150,ROW()-ROW(N$21)+1, MATCH(N$17,Templates!$I$1:FQ$1,0))="","",INDEX(Templates!$I$2:$FP$150,ROW()-ROW(N$21)+1, MATCH(N$17,Templates!$I$1:FQ$1,0)))</f>
        <v/>
      </c>
      <c r="O55" s="49" t="str" cm="1">
        <f t="array" ref="O55">IF(INDEX(Templates!$I$2:$FP$150,ROW()-ROW(O$21)+1, MATCH(O$17,Templates!$I$1:FR$1,0))="","",INDEX(Templates!$I$2:$FP$150,ROW()-ROW(O$21)+1, MATCH(O$17,Templates!$I$1:FR$1,0)))</f>
        <v/>
      </c>
      <c r="P55" s="49" t="str" cm="1">
        <f t="array" ref="P55">IF(INDEX(Templates!$I$2:$FP$150,ROW()-ROW(P$21)+1, MATCH(P$17,Templates!$I$1:FS$1,0))="","",INDEX(Templates!$I$2:$FP$150,ROW()-ROW(P$21)+1, MATCH(P$17,Templates!$I$1:FS$1,0)))</f>
        <v/>
      </c>
      <c r="Q55" s="49" t="str" cm="1">
        <f t="array" ref="Q55">IF(INDEX(Templates!$I$2:$FP$150,ROW()-ROW(Q$21)+1, MATCH(Q$17,Templates!$I$1:FT$1,0))="","",INDEX(Templates!$I$2:$FP$150,ROW()-ROW(Q$21)+1, MATCH(Q$17,Templates!$I$1:FT$1,0)))</f>
        <v>Fan 2</v>
      </c>
      <c r="R55" s="49" t="str" cm="1">
        <f t="array" ref="R55">IF(INDEX(Templates!$I$2:$FP$150,ROW()-ROW(R$21)+1, MATCH(R$17,Templates!$I$1:FU$1,0))="","",INDEX(Templates!$I$2:$FP$150,ROW()-ROW(R$21)+1, MATCH(R$17,Templates!$I$1:FU$1,0)))</f>
        <v/>
      </c>
      <c r="S55" s="49" t="str" cm="1">
        <f t="array" ref="S55">IF(INDEX(Templates!$I$2:$FP$150,ROW()-ROW(S$21)+1, MATCH(S$17,Templates!$I$1:FT$1,0))="","",INDEX(Templates!$I$2:$FP$150,ROW()-ROW(S$21)+1, MATCH(S$17,Templates!$I$1:FT$1,0)))</f>
        <v/>
      </c>
      <c r="T55" s="49" t="str" cm="1">
        <f t="array" ref="T55">IF(INDEX(Templates!$I$2:$FP$150,ROW()-ROW(T$21)+1, MATCH(T$17,Templates!$I$1:FU$1,0))="","",INDEX(Templates!$I$2:$FP$150,ROW()-ROW(T$21)+1, MATCH(T$17,Templates!$I$1:FU$1,0)))</f>
        <v/>
      </c>
      <c r="U55" s="49" t="str" cm="1">
        <f t="array" ref="U55">IF(INDEX(Templates!$I$2:$FP$150,ROW()-ROW(U$21)+1, MATCH(U$17,Templates!$I$1:FV$1,0))="","",INDEX(Templates!$I$2:$FP$150,ROW()-ROW(U$21)+1, MATCH(U$17,Templates!$I$1:FV$1,0)))</f>
        <v/>
      </c>
      <c r="V55" s="49" t="str" cm="1">
        <f t="array" ref="V55">IF(INDEX(Templates!$I$2:$FP$150,ROW()-ROW(V$21)+1, MATCH(V$17,Templates!$I$1:FW$1,0))="","",INDEX(Templates!$I$2:$FP$150,ROW()-ROW(V$21)+1, MATCH(V$17,Templates!$I$1:FW$1,0)))</f>
        <v>VAV Air Terminal 2 Fan</v>
      </c>
      <c r="W55" s="49" t="str" cm="1">
        <f t="array" ref="W55">IF(INDEX(Templates!$I$2:$FP$150,ROW()-ROW(W$21)+1, MATCH(W$17,Templates!$I$1:FX$1,0))="","",INDEX(Templates!$I$2:$FP$150,ROW()-ROW(W$21)+1, MATCH(W$17,Templates!$I$1:FX$1,0)))</f>
        <v/>
      </c>
      <c r="X55" s="49" t="str" cm="1">
        <f t="array" ref="X55">IF(INDEX(Templates!$I$2:$FP$150,ROW()-ROW(X$21)+1, MATCH(X$17,Templates!$I$1:FY$1,0))="","",INDEX(Templates!$I$2:$FP$150,ROW()-ROW(X$21)+1, MATCH(X$17,Templates!$I$1:FY$1,0)))</f>
        <v/>
      </c>
      <c r="Y55" s="49" t="str" cm="1">
        <f t="array" ref="Y55">IF(INDEX(Templates!$I$2:$FP$150,ROW()-ROW(Y$21)+1, MATCH(Y$17,Templates!$I$1:FZ$1,0))="","",INDEX(Templates!$I$2:$FP$150,ROW()-ROW(Y$21)+1, MATCH(Y$17,Templates!$I$1:FZ$1,0)))</f>
        <v/>
      </c>
      <c r="Z55" s="49" t="str" cm="1">
        <f t="array" ref="Z55">IF(INDEX(Templates!$I$2:$FP$150,ROW()-ROW(Z$21)+1, MATCH(Z$17,Templates!$I$1:GA$1,0))="","",INDEX(Templates!$I$2:$FP$150,ROW()-ROW(Z$21)+1, MATCH(Z$17,Templates!$I$1:GA$1,0)))</f>
        <v/>
      </c>
      <c r="AA55" s="49" t="str" cm="1">
        <f t="array" ref="AA55">IF(INDEX(Templates!$I$2:$FP$150,ROW()-ROW(AA$21)+1, MATCH(AA$17,Templates!$I$1:GB$1,0))="","",INDEX(Templates!$I$2:$FP$150,ROW()-ROW(AA$21)+1, MATCH(AA$17,Templates!$I$1:GB$1,0)))</f>
        <v/>
      </c>
      <c r="AB55" s="49" t="str" cm="1">
        <f t="array" ref="AB55">IF(INDEX(Templates!$I$2:$FP$150,ROW()-ROW(AB$21)+1, MATCH(AB$17,Templates!$I$1:GC$1,0))="","",INDEX(Templates!$I$2:$FP$150,ROW()-ROW(AB$21)+1, MATCH(AB$17,Templates!$I$1:GC$1,0)))</f>
        <v/>
      </c>
      <c r="AC55" s="49" t="str" cm="1">
        <f t="array" ref="AC55">IF(INDEX(Templates!$I$2:$FP$150,ROW()-ROW(AC$21)+1, MATCH(AC$17,Templates!$I$1:GD$1,0))="","",INDEX(Templates!$I$2:$FP$150,ROW()-ROW(AC$21)+1, MATCH(AC$17,Templates!$I$1:GD$1,0)))</f>
        <v/>
      </c>
      <c r="AD55" s="49" t="str" cm="1">
        <f t="array" ref="AD55">IF(INDEX(Templates!$I$2:$FP$150,ROW()-ROW(AD$21)+1, MATCH(AD$17,Templates!$I$1:GE$1,0))="","",INDEX(Templates!$I$2:$FP$150,ROW()-ROW(AD$21)+1, MATCH(AD$17,Templates!$I$1:GE$1,0)))</f>
        <v/>
      </c>
      <c r="AE55" s="49" t="str" cm="1">
        <f t="array" ref="AE55">IF(INDEX(Templates!$I$2:$FP$150,ROW()-ROW(AE$21)+1, MATCH(AE$17,Templates!$I$1:GF$1,0))="","",INDEX(Templates!$I$2:$FP$150,ROW()-ROW(AE$21)+1, MATCH(AE$17,Templates!$I$1:GF$1,0)))</f>
        <v/>
      </c>
      <c r="AF55" s="49" t="str" cm="1">
        <f t="array" ref="AF55">IF(INDEX(Templates!$I$2:$FP$150,ROW()-ROW(AF$21)+1, MATCH(AF$17,Templates!$I$1:GG$1,0))="","",INDEX(Templates!$I$2:$FP$150,ROW()-ROW(AF$21)+1, MATCH(AF$17,Templates!$I$1:GG$1,0)))</f>
        <v/>
      </c>
    </row>
    <row r="56" spans="1:32" s="18" customFormat="1">
      <c r="A56" s="35" t="s">
        <v>374</v>
      </c>
      <c r="B56" s="6" t="s">
        <v>378</v>
      </c>
      <c r="C56" s="60" t="str" cm="1">
        <f t="array" ref="C56">IF(INDEX(Templates!A$2:A$151,ROW()-ROW($21:$21)+1)="","",INDEX(Templates!A$2:A$151,ROW()-ROW($21:$21)+1))</f>
        <v>JSON_PATH:zones[1]</v>
      </c>
      <c r="D56" s="60" t="str" cm="1">
        <f t="array" ref="D56">IF(INDEX(Templates!B$2:B$151,ROW()-ROW($21:$21)+1)="","",INDEX(Templates!B$2:B$151,ROW()-ROW($21:$21)+1))</f>
        <v>terminals[0]</v>
      </c>
      <c r="E56" s="60" t="str" cm="1">
        <f t="array" ref="E56">IF(INDEX(Templates!C$2:C$151,ROW()-ROW($21:$21)+1)="","",INDEX(Templates!C$2:C$151,ROW()-ROW($21:$21)+1))</f>
        <v>fan_configuration</v>
      </c>
      <c r="F56" s="119" t="str" cm="1">
        <f t="array" ref="F56">IF(INDEX(Templates!D$2:D$151,ROW()-ROW($21:$21)+1)="","",INDEX(Templates!D$2:D$151,ROW()-ROW($21:$21)+1))</f>
        <v/>
      </c>
      <c r="G56" s="107" t="str" cm="1">
        <f t="array" ref="G56">IF(INDEX(Templates!E$2:E$151,ROW()-ROW($21:$21)+1)="","",INDEX(Templates!E$2:E$151,ROW()-ROW($21:$21)+1))</f>
        <v>Air Terminal</v>
      </c>
      <c r="H56" s="62" t="str" cm="1">
        <f t="array" ref="H56">IF(INDEX(Templates!F$2:F$151,ROW()-ROW($21:$21)+1)="","",INDEX(Templates!F$2:F$151,ROW()-ROW($21:$21)+1))</f>
        <v>Terminal 2</v>
      </c>
      <c r="I56" s="62" t="str" cm="1">
        <f t="array" ref="I56">IF(INDEX(Templates!G$2:G$151,ROW()-ROW($21:$21)+1)="","",INDEX(Templates!G$2:G$151,ROW()-ROW($21:$21)+1))</f>
        <v>Zone 2</v>
      </c>
      <c r="J56" s="62" t="str" cm="1">
        <f t="array" ref="J56">IF(INDEX(Templates!H$2:H$151,ROW()-ROW($21:$21)+1)="","",INDEX(Templates!H$2:H$151,ROW()-ROW($21:$21)+1))</f>
        <v>fan_configuration</v>
      </c>
      <c r="K56" s="63" t="str" cm="1">
        <f t="array" ref="K56">IF(INDEX(Templates!I$2:I$151,ROW()-ROW($21:$21)+1)="","",INDEX(Templates!I$2:I$151,ROW()-ROW($21:$21)+1))</f>
        <v/>
      </c>
      <c r="L56" s="63" t="str" cm="1">
        <f t="array" ref="L56">IF(INDEX(Templates!J$2:J$151,ROW()-ROW($21:$21)+1)="","",INDEX(Templates!J$2:J$151,ROW()-ROW($21:$21)+1))</f>
        <v/>
      </c>
      <c r="M56" s="49" t="str" cm="1">
        <f t="array" ref="M56">IF(INDEX(Templates!$I$2:$FP$150,ROW()-ROW(M$21)+1, MATCH(M$17,Templates!$I$1:FP$1,0))="","",INDEX(Templates!$I$2:$FP$150,ROW()-ROW(M$21)+1, MATCH(M$17,Templates!$I$1:FP$1,0)))</f>
        <v/>
      </c>
      <c r="N56" s="49" t="str" cm="1">
        <f t="array" ref="N56">IF(INDEX(Templates!$I$2:$FP$150,ROW()-ROW(N$21)+1, MATCH(N$17,Templates!$I$1:FQ$1,0))="","",INDEX(Templates!$I$2:$FP$150,ROW()-ROW(N$21)+1, MATCH(N$17,Templates!$I$1:FQ$1,0)))</f>
        <v/>
      </c>
      <c r="O56" s="49" t="str" cm="1">
        <f t="array" ref="O56">IF(INDEX(Templates!$I$2:$FP$150,ROW()-ROW(O$21)+1, MATCH(O$17,Templates!$I$1:FR$1,0))="","",INDEX(Templates!$I$2:$FP$150,ROW()-ROW(O$21)+1, MATCH(O$17,Templates!$I$1:FR$1,0)))</f>
        <v/>
      </c>
      <c r="P56" s="49" t="str" cm="1">
        <f t="array" ref="P56">IF(INDEX(Templates!$I$2:$FP$150,ROW()-ROW(P$21)+1, MATCH(P$17,Templates!$I$1:FS$1,0))="","",INDEX(Templates!$I$2:$FP$150,ROW()-ROW(P$21)+1, MATCH(P$17,Templates!$I$1:FS$1,0)))</f>
        <v/>
      </c>
      <c r="Q56" s="49" t="str" cm="1">
        <f t="array" ref="Q56">IF(INDEX(Templates!$I$2:$FP$150,ROW()-ROW(Q$21)+1, MATCH(Q$17,Templates!$I$1:FT$1,0))="","",INDEX(Templates!$I$2:$FP$150,ROW()-ROW(Q$21)+1, MATCH(Q$17,Templates!$I$1:FT$1,0)))</f>
        <v>PARALLEL</v>
      </c>
      <c r="R56" s="49" t="str" cm="1">
        <f t="array" ref="R56">IF(INDEX(Templates!$I$2:$FP$150,ROW()-ROW(R$21)+1, MATCH(R$17,Templates!$I$1:FU$1,0))="","",INDEX(Templates!$I$2:$FP$150,ROW()-ROW(R$21)+1, MATCH(R$17,Templates!$I$1:FU$1,0)))</f>
        <v/>
      </c>
      <c r="S56" s="49" t="str" cm="1">
        <f t="array" ref="S56">IF(INDEX(Templates!$I$2:$FP$150,ROW()-ROW(S$21)+1, MATCH(S$17,Templates!$I$1:FT$1,0))="","",INDEX(Templates!$I$2:$FP$150,ROW()-ROW(S$21)+1, MATCH(S$17,Templates!$I$1:FT$1,0)))</f>
        <v/>
      </c>
      <c r="T56" s="49" t="str" cm="1">
        <f t="array" ref="T56">IF(INDEX(Templates!$I$2:$FP$150,ROW()-ROW(T$21)+1, MATCH(T$17,Templates!$I$1:FU$1,0))="","",INDEX(Templates!$I$2:$FP$150,ROW()-ROW(T$21)+1, MATCH(T$17,Templates!$I$1:FU$1,0)))</f>
        <v/>
      </c>
      <c r="U56" s="49" t="str" cm="1">
        <f t="array" ref="U56">IF(INDEX(Templates!$I$2:$FP$150,ROW()-ROW(U$21)+1, MATCH(U$17,Templates!$I$1:FV$1,0))="","",INDEX(Templates!$I$2:$FP$150,ROW()-ROW(U$21)+1, MATCH(U$17,Templates!$I$1:FV$1,0)))</f>
        <v/>
      </c>
      <c r="V56" s="49" t="str" cm="1">
        <f t="array" ref="V56">IF(INDEX(Templates!$I$2:$FP$150,ROW()-ROW(V$21)+1, MATCH(V$17,Templates!$I$1:FW$1,0))="","",INDEX(Templates!$I$2:$FP$150,ROW()-ROW(V$21)+1, MATCH(V$17,Templates!$I$1:FW$1,0)))</f>
        <v>PARALLEL</v>
      </c>
      <c r="W56" s="49" t="str" cm="1">
        <f t="array" ref="W56">IF(INDEX(Templates!$I$2:$FP$150,ROW()-ROW(W$21)+1, MATCH(W$17,Templates!$I$1:FX$1,0))="","",INDEX(Templates!$I$2:$FP$150,ROW()-ROW(W$21)+1, MATCH(W$17,Templates!$I$1:FX$1,0)))</f>
        <v/>
      </c>
      <c r="X56" s="49" t="str" cm="1">
        <f t="array" ref="X56">IF(INDEX(Templates!$I$2:$FP$150,ROW()-ROW(X$21)+1, MATCH(X$17,Templates!$I$1:FY$1,0))="","",INDEX(Templates!$I$2:$FP$150,ROW()-ROW(X$21)+1, MATCH(X$17,Templates!$I$1:FY$1,0)))</f>
        <v/>
      </c>
      <c r="Y56" s="49" t="str" cm="1">
        <f t="array" ref="Y56">IF(INDEX(Templates!$I$2:$FP$150,ROW()-ROW(Y$21)+1, MATCH(Y$17,Templates!$I$1:FZ$1,0))="","",INDEX(Templates!$I$2:$FP$150,ROW()-ROW(Y$21)+1, MATCH(Y$17,Templates!$I$1:FZ$1,0)))</f>
        <v/>
      </c>
      <c r="Z56" s="49" t="str" cm="1">
        <f t="array" ref="Z56">IF(INDEX(Templates!$I$2:$FP$150,ROW()-ROW(Z$21)+1, MATCH(Z$17,Templates!$I$1:GA$1,0))="","",INDEX(Templates!$I$2:$FP$150,ROW()-ROW(Z$21)+1, MATCH(Z$17,Templates!$I$1:GA$1,0)))</f>
        <v/>
      </c>
      <c r="AA56" s="49" t="str" cm="1">
        <f t="array" ref="AA56">IF(INDEX(Templates!$I$2:$FP$150,ROW()-ROW(AA$21)+1, MATCH(AA$17,Templates!$I$1:GB$1,0))="","",INDEX(Templates!$I$2:$FP$150,ROW()-ROW(AA$21)+1, MATCH(AA$17,Templates!$I$1:GB$1,0)))</f>
        <v/>
      </c>
      <c r="AB56" s="49" t="str" cm="1">
        <f t="array" ref="AB56">IF(INDEX(Templates!$I$2:$FP$150,ROW()-ROW(AB$21)+1, MATCH(AB$17,Templates!$I$1:GC$1,0))="","",INDEX(Templates!$I$2:$FP$150,ROW()-ROW(AB$21)+1, MATCH(AB$17,Templates!$I$1:GC$1,0)))</f>
        <v/>
      </c>
      <c r="AC56" s="49" t="str" cm="1">
        <f t="array" ref="AC56">IF(INDEX(Templates!$I$2:$FP$150,ROW()-ROW(AC$21)+1, MATCH(AC$17,Templates!$I$1:GD$1,0))="","",INDEX(Templates!$I$2:$FP$150,ROW()-ROW(AC$21)+1, MATCH(AC$17,Templates!$I$1:GD$1,0)))</f>
        <v/>
      </c>
      <c r="AD56" s="49" t="str" cm="1">
        <f t="array" ref="AD56">IF(INDEX(Templates!$I$2:$FP$150,ROW()-ROW(AD$21)+1, MATCH(AD$17,Templates!$I$1:GE$1,0))="","",INDEX(Templates!$I$2:$FP$150,ROW()-ROW(AD$21)+1, MATCH(AD$17,Templates!$I$1:GE$1,0)))</f>
        <v/>
      </c>
      <c r="AE56" s="49" t="str" cm="1">
        <f t="array" ref="AE56">IF(INDEX(Templates!$I$2:$FP$150,ROW()-ROW(AE$21)+1, MATCH(AE$17,Templates!$I$1:GF$1,0))="","",INDEX(Templates!$I$2:$FP$150,ROW()-ROW(AE$21)+1, MATCH(AE$17,Templates!$I$1:GF$1,0)))</f>
        <v/>
      </c>
      <c r="AF56" s="49" t="str" cm="1">
        <f t="array" ref="AF56">IF(INDEX(Templates!$I$2:$FP$150,ROW()-ROW(AF$21)+1, MATCH(AF$17,Templates!$I$1:GG$1,0))="","",INDEX(Templates!$I$2:$FP$150,ROW()-ROW(AF$21)+1, MATCH(AF$17,Templates!$I$1:GG$1,0)))</f>
        <v/>
      </c>
    </row>
    <row r="57" spans="1:32" s="18" customFormat="1">
      <c r="A57" s="35" t="s">
        <v>374</v>
      </c>
      <c r="B57" s="6" t="s">
        <v>378</v>
      </c>
      <c r="C57" s="60" t="str" cm="1">
        <f t="array" ref="C57">IF(INDEX(Templates!A$2:A$151,ROW()-ROW($21:$21)+1)="","",INDEX(Templates!A$2:A$151,ROW()-ROW($21:$21)+1))</f>
        <v>JSON_PATH:heating_ventilating_air_conditioning_systems[0]</v>
      </c>
      <c r="D57" s="60" t="str" cm="1">
        <f t="array" ref="D57">IF(INDEX(Templates!B$2:B$151,ROW()-ROW($21:$21)+1)="","",INDEX(Templates!B$2:B$151,ROW()-ROW($21:$21)+1))</f>
        <v>id</v>
      </c>
      <c r="E57" s="60" t="str" cm="1">
        <f t="array" ref="E57">IF(INDEX(Templates!C$2:C$151,ROW()-ROW($21:$21)+1)="","",INDEX(Templates!C$2:C$151,ROW()-ROW($21:$21)+1))</f>
        <v/>
      </c>
      <c r="F57" s="119" t="str" cm="1">
        <f t="array" ref="F57">IF(INDEX(Templates!D$2:D$151,ROW()-ROW($21:$21)+1)="","",INDEX(Templates!D$2:D$151,ROW()-ROW($21:$21)+1))</f>
        <v/>
      </c>
      <c r="G57" s="107" t="str" cm="1">
        <f t="array" ref="G57">IF(INDEX(Templates!E$2:E$151,ROW()-ROW($21:$21)+1)="","",INDEX(Templates!E$2:E$151,ROW()-ROW($21:$21)+1))</f>
        <v>HVAC</v>
      </c>
      <c r="H57" s="62" t="str" cm="1">
        <f t="array" ref="H57">IF(INDEX(Templates!F$2:F$151,ROW()-ROW($21:$21)+1)="","",INDEX(Templates!F$2:F$151,ROW()-ROW($21:$21)+1))</f>
        <v>HVAC 1</v>
      </c>
      <c r="I57" s="62" t="str" cm="1">
        <f t="array" ref="I57">IF(INDEX(Templates!G$2:G$151,ROW()-ROW($21:$21)+1)="","",INDEX(Templates!G$2:G$151,ROW()-ROW($21:$21)+1))</f>
        <v>Building Segment 1</v>
      </c>
      <c r="J57" s="62" t="str" cm="1">
        <f t="array" ref="J57">IF(INDEX(Templates!H$2:H$151,ROW()-ROW($21:$21)+1)="","",INDEX(Templates!H$2:H$151,ROW()-ROW($21:$21)+1))</f>
        <v>id</v>
      </c>
      <c r="K57" s="63" t="str" cm="1">
        <f t="array" ref="K57">IF(INDEX(Templates!I$2:I$151,ROW()-ROW($21:$21)+1)="","",INDEX(Templates!I$2:I$151,ROW()-ROW($21:$21)+1))</f>
        <v/>
      </c>
      <c r="L57" s="63" t="str" cm="1">
        <f t="array" ref="L57">IF(INDEX(Templates!J$2:J$151,ROW()-ROW($21:$21)+1)="","",INDEX(Templates!J$2:J$151,ROW()-ROW($21:$21)+1))</f>
        <v/>
      </c>
      <c r="M57" s="49" t="str" cm="1">
        <f t="array" ref="M57">IF(INDEX(Templates!$I$2:$FP$150,ROW()-ROW(M$21)+1, MATCH(M$17,Templates!$I$1:FP$1,0))="","",INDEX(Templates!$I$2:$FP$150,ROW()-ROW(M$21)+1, MATCH(M$17,Templates!$I$1:FP$1,0)))</f>
        <v>System 7</v>
      </c>
      <c r="N57" s="49" t="str" cm="1">
        <f t="array" ref="N57">IF(INDEX(Templates!$I$2:$FP$150,ROW()-ROW(N$21)+1, MATCH(N$17,Templates!$I$1:FQ$1,0))="","",INDEX(Templates!$I$2:$FP$150,ROW()-ROW(N$21)+1, MATCH(N$17,Templates!$I$1:FQ$1,0)))</f>
        <v>System 7</v>
      </c>
      <c r="O57" s="49" t="str" cm="1">
        <f t="array" ref="O57">IF(INDEX(Templates!$I$2:$FP$150,ROW()-ROW(O$21)+1, MATCH(O$17,Templates!$I$1:FR$1,0))="","",INDEX(Templates!$I$2:$FP$150,ROW()-ROW(O$21)+1, MATCH(O$17,Templates!$I$1:FR$1,0)))</f>
        <v>System 5</v>
      </c>
      <c r="P57" s="49" t="str" cm="1">
        <f t="array" ref="P57">IF(INDEX(Templates!$I$2:$FP$150,ROW()-ROW(P$21)+1, MATCH(P$17,Templates!$I$1:FS$1,0))="","",INDEX(Templates!$I$2:$FP$150,ROW()-ROW(P$21)+1, MATCH(P$17,Templates!$I$1:FS$1,0)))</f>
        <v>System 7</v>
      </c>
      <c r="Q57" s="49" t="str" cm="1">
        <f t="array" ref="Q57">IF(INDEX(Templates!$I$2:$FP$150,ROW()-ROW(Q$21)+1, MATCH(Q$17,Templates!$I$1:FT$1,0))="","",INDEX(Templates!$I$2:$FP$150,ROW()-ROW(Q$21)+1, MATCH(Q$17,Templates!$I$1:FT$1,0)))</f>
        <v>System 6</v>
      </c>
      <c r="R57" s="49" t="str" cm="1">
        <f t="array" ref="R57">IF(INDEX(Templates!$I$2:$FP$150,ROW()-ROW(R$21)+1, MATCH(R$17,Templates!$I$1:FU$1,0))="","",INDEX(Templates!$I$2:$FP$150,ROW()-ROW(R$21)+1, MATCH(R$17,Templates!$I$1:FU$1,0)))</f>
        <v>System Type 4</v>
      </c>
      <c r="S57" s="49" t="str" cm="1">
        <f t="array" ref="S57">IF(INDEX(Templates!$I$2:$FP$150,ROW()-ROW(S$21)+1, MATCH(S$17,Templates!$I$1:FT$1,0))="","",INDEX(Templates!$I$2:$FP$150,ROW()-ROW(S$21)+1, MATCH(S$17,Templates!$I$1:FT$1,0)))</f>
        <v>System 11</v>
      </c>
      <c r="T57" s="49" t="str" cm="1">
        <f t="array" ref="T57">IF(INDEX(Templates!$I$2:$FP$150,ROW()-ROW(T$21)+1, MATCH(T$17,Templates!$I$1:FU$1,0))="","",INDEX(Templates!$I$2:$FP$150,ROW()-ROW(T$21)+1, MATCH(T$17,Templates!$I$1:FU$1,0)))</f>
        <v>System 10</v>
      </c>
      <c r="U57" s="49" t="str" cm="1">
        <f t="array" ref="U57">IF(INDEX(Templates!$I$2:$FP$150,ROW()-ROW(U$21)+1, MATCH(U$17,Templates!$I$1:FV$1,0))="","",INDEX(Templates!$I$2:$FP$150,ROW()-ROW(U$21)+1, MATCH(U$17,Templates!$I$1:FV$1,0)))</f>
        <v>System 11</v>
      </c>
      <c r="V57" s="49" t="str" cm="1">
        <f t="array" ref="V57">IF(INDEX(Templates!$I$2:$FP$150,ROW()-ROW(V$21)+1, MATCH(V$17,Templates!$I$1:FW$1,0))="","",INDEX(Templates!$I$2:$FP$150,ROW()-ROW(V$21)+1, MATCH(V$17,Templates!$I$1:FW$1,0)))</f>
        <v>System 8</v>
      </c>
      <c r="W57" s="49" t="str" cm="1">
        <f t="array" ref="W57">IF(INDEX(Templates!$I$2:$FP$150,ROW()-ROW(W$21)+1, MATCH(W$17,Templates!$I$1:FX$1,0))="","",INDEX(Templates!$I$2:$FP$150,ROW()-ROW(W$21)+1, MATCH(W$17,Templates!$I$1:FX$1,0)))</f>
        <v>System 11</v>
      </c>
      <c r="X57" s="49" t="str" cm="1">
        <f t="array" ref="X57">IF(INDEX(Templates!$I$2:$FP$150,ROW()-ROW(X$21)+1, MATCH(X$17,Templates!$I$1:FY$1,0))="","",INDEX(Templates!$I$2:$FP$150,ROW()-ROW(X$21)+1, MATCH(X$17,Templates!$I$1:FY$1,0)))</f>
        <v>System Type 3</v>
      </c>
      <c r="Y57" s="49" t="str" cm="1">
        <f t="array" ref="Y57">IF(INDEX(Templates!$I$2:$FP$150,ROW()-ROW(Y$21)+1, MATCH(Y$17,Templates!$I$1:FZ$1,0))="","",INDEX(Templates!$I$2:$FP$150,ROW()-ROW(Y$21)+1, MATCH(Y$17,Templates!$I$1:FZ$1,0)))</f>
        <v>System 11</v>
      </c>
      <c r="Z57" s="49" t="str" cm="1">
        <f t="array" ref="Z57">IF(INDEX(Templates!$I$2:$FP$150,ROW()-ROW(Z$21)+1, MATCH(Z$17,Templates!$I$1:GA$1,0))="","",INDEX(Templates!$I$2:$FP$150,ROW()-ROW(Z$21)+1, MATCH(Z$17,Templates!$I$1:GA$1,0)))</f>
        <v>PTHP 1</v>
      </c>
      <c r="AA57" s="49" t="str" cm="1">
        <f t="array" ref="AA57">IF(INDEX(Templates!$I$2:$FP$150,ROW()-ROW(AA$21)+1, MATCH(AA$17,Templates!$I$1:GB$1,0))="","",INDEX(Templates!$I$2:$FP$150,ROW()-ROW(AA$21)+1, MATCH(AA$17,Templates!$I$1:GB$1,0)))</f>
        <v>System 11</v>
      </c>
      <c r="AB57" s="49" t="str" cm="1">
        <f t="array" ref="AB57">IF(INDEX(Templates!$I$2:$FP$150,ROW()-ROW(AB$21)+1, MATCH(AB$17,Templates!$I$1:GC$1,0))="","",INDEX(Templates!$I$2:$FP$150,ROW()-ROW(AB$21)+1, MATCH(AB$17,Templates!$I$1:GC$1,0)))</f>
        <v>PTHP 1</v>
      </c>
      <c r="AC57" s="49" t="str" cm="1">
        <f t="array" ref="AC57">IF(INDEX(Templates!$I$2:$FP$150,ROW()-ROW(AC$21)+1, MATCH(AC$17,Templates!$I$1:GD$1,0))="","",INDEX(Templates!$I$2:$FP$150,ROW()-ROW(AC$21)+1, MATCH(AC$17,Templates!$I$1:GD$1,0)))</f>
        <v>System 7</v>
      </c>
      <c r="AD57" s="49" t="str" cm="1">
        <f t="array" ref="AD57">IF(INDEX(Templates!$I$2:$FP$150,ROW()-ROW(AD$21)+1, MATCH(AD$17,Templates!$I$1:GE$1,0))="","",INDEX(Templates!$I$2:$FP$150,ROW()-ROW(AD$21)+1, MATCH(AD$17,Templates!$I$1:GE$1,0)))</f>
        <v>System 7</v>
      </c>
      <c r="AE57" s="49" t="str" cm="1">
        <f t="array" ref="AE57">IF(INDEX(Templates!$I$2:$FP$150,ROW()-ROW(AE$21)+1, MATCH(AE$17,Templates!$I$1:GF$1,0))="","",INDEX(Templates!$I$2:$FP$150,ROW()-ROW(AE$21)+1, MATCH(AE$17,Templates!$I$1:GF$1,0)))</f>
        <v>System 7</v>
      </c>
      <c r="AF57" s="49" t="str" cm="1">
        <f t="array" ref="AF57">IF(INDEX(Templates!$I$2:$FP$150,ROW()-ROW(AF$21)+1, MATCH(AF$17,Templates!$I$1:GG$1,0))="","",INDEX(Templates!$I$2:$FP$150,ROW()-ROW(AF$21)+1, MATCH(AF$17,Templates!$I$1:GG$1,0)))</f>
        <v>System 7</v>
      </c>
    </row>
    <row r="58" spans="1:32" s="18" customFormat="1">
      <c r="A58" s="35" t="s">
        <v>374</v>
      </c>
      <c r="B58" s="6" t="s">
        <v>378</v>
      </c>
      <c r="C58" s="60" t="str" cm="1">
        <f t="array" ref="C58">IF(INDEX(Templates!A$2:A$151,ROW()-ROW($21:$21)+1)="","",INDEX(Templates!A$2:A$151,ROW()-ROW($21:$21)+1))</f>
        <v>JSON_PATH:cooling_system</v>
      </c>
      <c r="D58" s="60" t="str" cm="1">
        <f t="array" ref="D58">IF(INDEX(Templates!B$2:B$151,ROW()-ROW($21:$21)+1)="","",INDEX(Templates!B$2:B$151,ROW()-ROW($21:$21)+1))</f>
        <v>id</v>
      </c>
      <c r="E58" s="60" t="str" cm="1">
        <f t="array" ref="E58">IF(INDEX(Templates!C$2:C$151,ROW()-ROW($21:$21)+1)="","",INDEX(Templates!C$2:C$151,ROW()-ROW($21:$21)+1))</f>
        <v/>
      </c>
      <c r="F58" s="119" t="str" cm="1">
        <f t="array" ref="F58">IF(INDEX(Templates!D$2:D$151,ROW()-ROW($21:$21)+1)="","",INDEX(Templates!D$2:D$151,ROW()-ROW($21:$21)+1))</f>
        <v/>
      </c>
      <c r="G58" s="107" t="str" cm="1">
        <f t="array" ref="G58">IF(INDEX(Templates!E$2:E$151,ROW()-ROW($21:$21)+1)="","",INDEX(Templates!E$2:E$151,ROW()-ROW($21:$21)+1))</f>
        <v>CoolingSystem</v>
      </c>
      <c r="H58" s="62" t="str" cm="1">
        <f t="array" ref="H58">IF(INDEX(Templates!F$2:F$151,ROW()-ROW($21:$21)+1)="","",INDEX(Templates!F$2:F$151,ROW()-ROW($21:$21)+1))</f>
        <v>Cooling System 1</v>
      </c>
      <c r="I58" s="62" t="str" cm="1">
        <f t="array" ref="I58">IF(INDEX(Templates!G$2:G$151,ROW()-ROW($21:$21)+1)="","",INDEX(Templates!G$2:G$151,ROW()-ROW($21:$21)+1))</f>
        <v>HVAC 1</v>
      </c>
      <c r="J58" s="62" t="str" cm="1">
        <f t="array" ref="J58">IF(INDEX(Templates!H$2:H$151,ROW()-ROW($21:$21)+1)="","",INDEX(Templates!H$2:H$151,ROW()-ROW($21:$21)+1))</f>
        <v>id</v>
      </c>
      <c r="K58" s="63" t="str" cm="1">
        <f t="array" ref="K58">IF(INDEX(Templates!I$2:I$151,ROW()-ROW($21:$21)+1)="","",INDEX(Templates!I$2:I$151,ROW()-ROW($21:$21)+1))</f>
        <v/>
      </c>
      <c r="L58" s="63" t="str" cm="1">
        <f t="array" ref="L58">IF(INDEX(Templates!J$2:J$151,ROW()-ROW($21:$21)+1)="","",INDEX(Templates!J$2:J$151,ROW()-ROW($21:$21)+1))</f>
        <v/>
      </c>
      <c r="M58" s="49" t="str" cm="1">
        <f t="array" ref="M58">IF(INDEX(Templates!$I$2:$FP$150,ROW()-ROW(M$21)+1, MATCH(M$17,Templates!$I$1:FP$1,0))="","",INDEX(Templates!$I$2:$FP$150,ROW()-ROW(M$21)+1, MATCH(M$17,Templates!$I$1:FP$1,0)))</f>
        <v>CHW Coil 1</v>
      </c>
      <c r="N58" s="49" t="str" cm="1">
        <f t="array" ref="N58">IF(INDEX(Templates!$I$2:$FP$150,ROW()-ROW(N$21)+1, MATCH(N$17,Templates!$I$1:FQ$1,0))="","",INDEX(Templates!$I$2:$FP$150,ROW()-ROW(N$21)+1, MATCH(N$17,Templates!$I$1:FQ$1,0)))</f>
        <v>CHW Coil 1</v>
      </c>
      <c r="O58" s="49" t="str" cm="1">
        <f t="array" ref="O58">IF(INDEX(Templates!$I$2:$FP$150,ROW()-ROW(O$21)+1, MATCH(O$17,Templates!$I$1:FR$1,0))="","",INDEX(Templates!$I$2:$FP$150,ROW()-ROW(O$21)+1, MATCH(O$17,Templates!$I$1:FR$1,0)))</f>
        <v>DX Coil 1</v>
      </c>
      <c r="P58" s="49" t="str" cm="1">
        <f t="array" ref="P58">IF(INDEX(Templates!$I$2:$FP$150,ROW()-ROW(P$21)+1, MATCH(P$17,Templates!$I$1:FS$1,0))="","",INDEX(Templates!$I$2:$FP$150,ROW()-ROW(P$21)+1, MATCH(P$17,Templates!$I$1:FS$1,0)))</f>
        <v>CHW Coil 1</v>
      </c>
      <c r="Q58" s="49" t="str" cm="1">
        <f t="array" ref="Q58">IF(INDEX(Templates!$I$2:$FP$150,ROW()-ROW(Q$21)+1, MATCH(Q$17,Templates!$I$1:FT$1,0))="","",INDEX(Templates!$I$2:$FP$150,ROW()-ROW(Q$21)+1, MATCH(Q$17,Templates!$I$1:FT$1,0)))</f>
        <v>DX Coil 1</v>
      </c>
      <c r="R58" s="49" t="str" cm="1">
        <f t="array" ref="R58">IF(INDEX(Templates!$I$2:$FP$150,ROW()-ROW(R$21)+1, MATCH(R$17,Templates!$I$1:FU$1,0))="","",INDEX(Templates!$I$2:$FP$150,ROW()-ROW(R$21)+1, MATCH(R$17,Templates!$I$1:FU$1,0)))</f>
        <v>DX Coil 1</v>
      </c>
      <c r="S58" s="49" t="str" cm="1">
        <f t="array" ref="S58">IF(INDEX(Templates!$I$2:$FP$150,ROW()-ROW(S$21)+1, MATCH(S$17,Templates!$I$1:FT$1,0))="","",INDEX(Templates!$I$2:$FP$150,ROW()-ROW(S$21)+1, MATCH(S$17,Templates!$I$1:FT$1,0)))</f>
        <v>CHW Coil 1</v>
      </c>
      <c r="T58" s="49" t="str" cm="1">
        <f t="array" ref="T58">IF(INDEX(Templates!$I$2:$FP$150,ROW()-ROW(T$21)+1, MATCH(T$17,Templates!$I$1:FU$1,0))="","",INDEX(Templates!$I$2:$FP$150,ROW()-ROW(T$21)+1, MATCH(T$17,Templates!$I$1:FU$1,0)))</f>
        <v/>
      </c>
      <c r="U58" s="49" t="str" cm="1">
        <f t="array" ref="U58">IF(INDEX(Templates!$I$2:$FP$150,ROW()-ROW(U$21)+1, MATCH(U$17,Templates!$I$1:FV$1,0))="","",INDEX(Templates!$I$2:$FP$150,ROW()-ROW(U$21)+1, MATCH(U$17,Templates!$I$1:FV$1,0)))</f>
        <v>CHW Coil 1</v>
      </c>
      <c r="V58" s="49" t="str" cm="1">
        <f t="array" ref="V58">IF(INDEX(Templates!$I$2:$FP$150,ROW()-ROW(V$21)+1, MATCH(V$17,Templates!$I$1:FW$1,0))="","",INDEX(Templates!$I$2:$FP$150,ROW()-ROW(V$21)+1, MATCH(V$17,Templates!$I$1:FW$1,0)))</f>
        <v>CHW Coil 1</v>
      </c>
      <c r="W58" s="49" t="str" cm="1">
        <f t="array" ref="W58">IF(INDEX(Templates!$I$2:$FP$150,ROW()-ROW(W$21)+1, MATCH(W$17,Templates!$I$1:FX$1,0))="","",INDEX(Templates!$I$2:$FP$150,ROW()-ROW(W$21)+1, MATCH(W$17,Templates!$I$1:FX$1,0)))</f>
        <v>CHW Coil 1</v>
      </c>
      <c r="X58" s="49" t="str" cm="1">
        <f t="array" ref="X58">IF(INDEX(Templates!$I$2:$FP$150,ROW()-ROW(X$21)+1, MATCH(X$17,Templates!$I$1:FY$1,0))="","",INDEX(Templates!$I$2:$FP$150,ROW()-ROW(X$21)+1, MATCH(X$17,Templates!$I$1:FY$1,0)))</f>
        <v>Cooling Coil 1</v>
      </c>
      <c r="Y58" s="49" t="str" cm="1">
        <f t="array" ref="Y58">IF(INDEX(Templates!$I$2:$FP$150,ROW()-ROW(Y$21)+1, MATCH(Y$17,Templates!$I$1:FZ$1,0))="","",INDEX(Templates!$I$2:$FP$150,ROW()-ROW(Y$21)+1, MATCH(Y$17,Templates!$I$1:FZ$1,0)))</f>
        <v>CHW Coil 1</v>
      </c>
      <c r="Z58" s="49" t="str" cm="1">
        <f t="array" ref="Z58">IF(INDEX(Templates!$I$2:$FP$150,ROW()-ROW(Z$21)+1, MATCH(Z$17,Templates!$I$1:GA$1,0))="","",INDEX(Templates!$I$2:$FP$150,ROW()-ROW(Z$21)+1, MATCH(Z$17,Templates!$I$1:GA$1,0)))</f>
        <v>HP Cooling Coil 1</v>
      </c>
      <c r="AA58" s="49" t="str" cm="1">
        <f t="array" ref="AA58">IF(INDEX(Templates!$I$2:$FP$150,ROW()-ROW(AA$21)+1, MATCH(AA$17,Templates!$I$1:GB$1,0))="","",INDEX(Templates!$I$2:$FP$150,ROW()-ROW(AA$21)+1, MATCH(AA$17,Templates!$I$1:GB$1,0)))</f>
        <v>CHW Coil 1</v>
      </c>
      <c r="AB58" s="49" t="str" cm="1">
        <f t="array" ref="AB58">IF(INDEX(Templates!$I$2:$FP$150,ROW()-ROW(AB$21)+1, MATCH(AB$17,Templates!$I$1:GC$1,0))="","",INDEX(Templates!$I$2:$FP$150,ROW()-ROW(AB$21)+1, MATCH(AB$17,Templates!$I$1:GC$1,0)))</f>
        <v>HP Cooling Coil 1</v>
      </c>
      <c r="AC58" s="49" t="str" cm="1">
        <f t="array" ref="AC58">IF(INDEX(Templates!$I$2:$FP$150,ROW()-ROW(AC$21)+1, MATCH(AC$17,Templates!$I$1:GD$1,0))="","",INDEX(Templates!$I$2:$FP$150,ROW()-ROW(AC$21)+1, MATCH(AC$17,Templates!$I$1:GD$1,0)))</f>
        <v>CHW Coil 1</v>
      </c>
      <c r="AD58" s="49" t="str" cm="1">
        <f t="array" ref="AD58">IF(INDEX(Templates!$I$2:$FP$150,ROW()-ROW(AD$21)+1, MATCH(AD$17,Templates!$I$1:GE$1,0))="","",INDEX(Templates!$I$2:$FP$150,ROW()-ROW(AD$21)+1, MATCH(AD$17,Templates!$I$1:GE$1,0)))</f>
        <v>CHW Coil 1</v>
      </c>
      <c r="AE58" s="49" t="str" cm="1">
        <f t="array" ref="AE58">IF(INDEX(Templates!$I$2:$FP$150,ROW()-ROW(AE$21)+1, MATCH(AE$17,Templates!$I$1:GF$1,0))="","",INDEX(Templates!$I$2:$FP$150,ROW()-ROW(AE$21)+1, MATCH(AE$17,Templates!$I$1:GF$1,0)))</f>
        <v>CHW Coil 1</v>
      </c>
      <c r="AF58" s="49" t="str" cm="1">
        <f t="array" ref="AF58">IF(INDEX(Templates!$I$2:$FP$150,ROW()-ROW(AF$21)+1, MATCH(AF$17,Templates!$I$1:GG$1,0))="","",INDEX(Templates!$I$2:$FP$150,ROW()-ROW(AF$21)+1, MATCH(AF$17,Templates!$I$1:GG$1,0)))</f>
        <v>CHW Coil 1</v>
      </c>
    </row>
    <row r="59" spans="1:32" s="18" customFormat="1">
      <c r="A59" s="35" t="s">
        <v>374</v>
      </c>
      <c r="B59" s="6" t="s">
        <v>378</v>
      </c>
      <c r="C59" s="60" t="str" cm="1">
        <f t="array" ref="C59">IF(INDEX(Templates!A$2:A$151,ROW()-ROW($21:$21)+1)="","",INDEX(Templates!A$2:A$151,ROW()-ROW($21:$21)+1))</f>
        <v>JSON_PATH:cooling_system</v>
      </c>
      <c r="D59" s="60" t="str" cm="1">
        <f t="array" ref="D59">IF(INDEX(Templates!B$2:B$151,ROW()-ROW($21:$21)+1)="","",INDEX(Templates!B$2:B$151,ROW()-ROW($21:$21)+1))</f>
        <v>type</v>
      </c>
      <c r="E59" s="60" t="str" cm="1">
        <f t="array" ref="E59">IF(INDEX(Templates!C$2:C$151,ROW()-ROW($21:$21)+1)="","",INDEX(Templates!C$2:C$151,ROW()-ROW($21:$21)+1))</f>
        <v/>
      </c>
      <c r="F59" s="119" t="str" cm="1">
        <f t="array" ref="F59">IF(INDEX(Templates!D$2:D$151,ROW()-ROW($21:$21)+1)="","",INDEX(Templates!D$2:D$151,ROW()-ROW($21:$21)+1))</f>
        <v/>
      </c>
      <c r="G59" s="107" t="str" cm="1">
        <f t="array" ref="G59">IF(INDEX(Templates!E$2:E$151,ROW()-ROW($21:$21)+1)="","",INDEX(Templates!E$2:E$151,ROW()-ROW($21:$21)+1))</f>
        <v>CoolingSystem</v>
      </c>
      <c r="H59" s="62" t="str" cm="1">
        <f t="array" ref="H59">IF(INDEX(Templates!F$2:F$151,ROW()-ROW($21:$21)+1)="","",INDEX(Templates!F$2:F$151,ROW()-ROW($21:$21)+1))</f>
        <v>Cooling System 1</v>
      </c>
      <c r="I59" s="62" t="str" cm="1">
        <f t="array" ref="I59">IF(INDEX(Templates!G$2:G$151,ROW()-ROW($21:$21)+1)="","",INDEX(Templates!G$2:G$151,ROW()-ROW($21:$21)+1))</f>
        <v>HVAC 1</v>
      </c>
      <c r="J59" s="62" t="str" cm="1">
        <f t="array" ref="J59">IF(INDEX(Templates!H$2:H$151,ROW()-ROW($21:$21)+1)="","",INDEX(Templates!H$2:H$151,ROW()-ROW($21:$21)+1))</f>
        <v>type</v>
      </c>
      <c r="K59" s="63" t="str" cm="1">
        <f t="array" ref="K59">IF(INDEX(Templates!I$2:I$151,ROW()-ROW($21:$21)+1)="","",INDEX(Templates!I$2:I$151,ROW()-ROW($21:$21)+1))</f>
        <v/>
      </c>
      <c r="L59" s="63" t="str" cm="1">
        <f t="array" ref="L59">IF(INDEX(Templates!J$2:J$151,ROW()-ROW($21:$21)+1)="","",INDEX(Templates!J$2:J$151,ROW()-ROW($21:$21)+1))</f>
        <v/>
      </c>
      <c r="M59" s="49" t="str" cm="1">
        <f t="array" ref="M59">IF(INDEX(Templates!$I$2:$FP$150,ROW()-ROW(M$21)+1, MATCH(M$17,Templates!$I$1:FP$1,0))="","",INDEX(Templates!$I$2:$FP$150,ROW()-ROW(M$21)+1, MATCH(M$17,Templates!$I$1:FP$1,0)))</f>
        <v>FLUID_LOOP</v>
      </c>
      <c r="N59" s="49" t="str" cm="1">
        <f t="array" ref="N59">IF(INDEX(Templates!$I$2:$FP$150,ROW()-ROW(N$21)+1, MATCH(N$17,Templates!$I$1:FQ$1,0))="","",INDEX(Templates!$I$2:$FP$150,ROW()-ROW(N$21)+1, MATCH(N$17,Templates!$I$1:FQ$1,0)))</f>
        <v>FLUID_LOOP</v>
      </c>
      <c r="O59" s="49" t="str" cm="1">
        <f t="array" ref="O59">IF(INDEX(Templates!$I$2:$FP$150,ROW()-ROW(O$21)+1, MATCH(O$17,Templates!$I$1:FR$1,0))="","",INDEX(Templates!$I$2:$FP$150,ROW()-ROW(O$21)+1, MATCH(O$17,Templates!$I$1:FR$1,0)))</f>
        <v>DIRECT_EXPANSION</v>
      </c>
      <c r="P59" s="49" t="str" cm="1">
        <f t="array" ref="P59">IF(INDEX(Templates!$I$2:$FP$150,ROW()-ROW(P$21)+1, MATCH(P$17,Templates!$I$1:FS$1,0))="","",INDEX(Templates!$I$2:$FP$150,ROW()-ROW(P$21)+1, MATCH(P$17,Templates!$I$1:FS$1,0)))</f>
        <v>FLUID_LOOP</v>
      </c>
      <c r="Q59" s="49" t="str" cm="1">
        <f t="array" ref="Q59">IF(INDEX(Templates!$I$2:$FP$150,ROW()-ROW(Q$21)+1, MATCH(Q$17,Templates!$I$1:FT$1,0))="","",INDEX(Templates!$I$2:$FP$150,ROW()-ROW(Q$21)+1, MATCH(Q$17,Templates!$I$1:FT$1,0)))</f>
        <v>DIRECT_EXPANSION</v>
      </c>
      <c r="R59" s="49" t="str" cm="1">
        <f t="array" ref="R59">IF(INDEX(Templates!$I$2:$FP$150,ROW()-ROW(R$21)+1, MATCH(R$17,Templates!$I$1:FU$1,0))="","",INDEX(Templates!$I$2:$FP$150,ROW()-ROW(R$21)+1, MATCH(R$17,Templates!$I$1:FU$1,0)))</f>
        <v>DIRECT_EXPANSION</v>
      </c>
      <c r="S59" s="49" t="str" cm="1">
        <f t="array" ref="S59">IF(INDEX(Templates!$I$2:$FP$150,ROW()-ROW(S$21)+1, MATCH(S$17,Templates!$I$1:FT$1,0))="","",INDEX(Templates!$I$2:$FP$150,ROW()-ROW(S$21)+1, MATCH(S$17,Templates!$I$1:FT$1,0)))</f>
        <v>FLUID_LOOP</v>
      </c>
      <c r="T59" s="49" t="str" cm="1">
        <f t="array" ref="T59">IF(INDEX(Templates!$I$2:$FP$150,ROW()-ROW(T$21)+1, MATCH(T$17,Templates!$I$1:FU$1,0))="","",INDEX(Templates!$I$2:$FP$150,ROW()-ROW(T$21)+1, MATCH(T$17,Templates!$I$1:FU$1,0)))</f>
        <v/>
      </c>
      <c r="U59" s="49" t="str" cm="1">
        <f t="array" ref="U59">IF(INDEX(Templates!$I$2:$FP$150,ROW()-ROW(U$21)+1, MATCH(U$17,Templates!$I$1:FV$1,0))="","",INDEX(Templates!$I$2:$FP$150,ROW()-ROW(U$21)+1, MATCH(U$17,Templates!$I$1:FV$1,0)))</f>
        <v>FLUID_LOOP</v>
      </c>
      <c r="V59" s="49" t="str" cm="1">
        <f t="array" ref="V59">IF(INDEX(Templates!$I$2:$FP$150,ROW()-ROW(V$21)+1, MATCH(V$17,Templates!$I$1:FW$1,0))="","",INDEX(Templates!$I$2:$FP$150,ROW()-ROW(V$21)+1, MATCH(V$17,Templates!$I$1:FW$1,0)))</f>
        <v>FLUID_LOOP</v>
      </c>
      <c r="W59" s="49" t="str" cm="1">
        <f t="array" ref="W59">IF(INDEX(Templates!$I$2:$FP$150,ROW()-ROW(W$21)+1, MATCH(W$17,Templates!$I$1:FX$1,0))="","",INDEX(Templates!$I$2:$FP$150,ROW()-ROW(W$21)+1, MATCH(W$17,Templates!$I$1:FX$1,0)))</f>
        <v>FLUID_LOOP</v>
      </c>
      <c r="X59" s="49" t="str" cm="1">
        <f t="array" ref="X59">IF(INDEX(Templates!$I$2:$FP$150,ROW()-ROW(X$21)+1, MATCH(X$17,Templates!$I$1:FY$1,0))="","",INDEX(Templates!$I$2:$FP$150,ROW()-ROW(X$21)+1, MATCH(X$17,Templates!$I$1:FY$1,0)))</f>
        <v>FLUID_LOOP</v>
      </c>
      <c r="Y59" s="49" t="str" cm="1">
        <f t="array" ref="Y59">IF(INDEX(Templates!$I$2:$FP$150,ROW()-ROW(Y$21)+1, MATCH(Y$17,Templates!$I$1:FZ$1,0))="","",INDEX(Templates!$I$2:$FP$150,ROW()-ROW(Y$21)+1, MATCH(Y$17,Templates!$I$1:FZ$1,0)))</f>
        <v>FLUID_LOOP</v>
      </c>
      <c r="Z59" s="49" t="str" cm="1">
        <f t="array" ref="Z59">IF(INDEX(Templates!$I$2:$FP$150,ROW()-ROW(Z$21)+1, MATCH(Z$17,Templates!$I$1:GA$1,0))="","",INDEX(Templates!$I$2:$FP$150,ROW()-ROW(Z$21)+1, MATCH(Z$17,Templates!$I$1:GA$1,0)))</f>
        <v>DIRECT_EXPANSION</v>
      </c>
      <c r="AA59" s="49" t="str" cm="1">
        <f t="array" ref="AA59">IF(INDEX(Templates!$I$2:$FP$150,ROW()-ROW(AA$21)+1, MATCH(AA$17,Templates!$I$1:GB$1,0))="","",INDEX(Templates!$I$2:$FP$150,ROW()-ROW(AA$21)+1, MATCH(AA$17,Templates!$I$1:GB$1,0)))</f>
        <v>FLUID_LOOP</v>
      </c>
      <c r="AB59" s="49" t="str" cm="1">
        <f t="array" ref="AB59">IF(INDEX(Templates!$I$2:$FP$150,ROW()-ROW(AB$21)+1, MATCH(AB$17,Templates!$I$1:GC$1,0))="","",INDEX(Templates!$I$2:$FP$150,ROW()-ROW(AB$21)+1, MATCH(AB$17,Templates!$I$1:GC$1,0)))</f>
        <v>DIRECT_EXPANSION</v>
      </c>
      <c r="AC59" s="49" t="str" cm="1">
        <f t="array" ref="AC59">IF(INDEX(Templates!$I$2:$FP$150,ROW()-ROW(AC$21)+1, MATCH(AC$17,Templates!$I$1:GD$1,0))="","",INDEX(Templates!$I$2:$FP$150,ROW()-ROW(AC$21)+1, MATCH(AC$17,Templates!$I$1:GD$1,0)))</f>
        <v>FLUID_LOOP</v>
      </c>
      <c r="AD59" s="49" t="str" cm="1">
        <f t="array" ref="AD59">IF(INDEX(Templates!$I$2:$FP$150,ROW()-ROW(AD$21)+1, MATCH(AD$17,Templates!$I$1:GE$1,0))="","",INDEX(Templates!$I$2:$FP$150,ROW()-ROW(AD$21)+1, MATCH(AD$17,Templates!$I$1:GE$1,0)))</f>
        <v>FLUID_LOOP</v>
      </c>
      <c r="AE59" s="49" t="str" cm="1">
        <f t="array" ref="AE59">IF(INDEX(Templates!$I$2:$FP$150,ROW()-ROW(AE$21)+1, MATCH(AE$17,Templates!$I$1:GF$1,0))="","",INDEX(Templates!$I$2:$FP$150,ROW()-ROW(AE$21)+1, MATCH(AE$17,Templates!$I$1:GF$1,0)))</f>
        <v>FLUID_LOOP</v>
      </c>
      <c r="AF59" s="49" t="str" cm="1">
        <f t="array" ref="AF59">IF(INDEX(Templates!$I$2:$FP$150,ROW()-ROW(AF$21)+1, MATCH(AF$17,Templates!$I$1:GG$1,0))="","",INDEX(Templates!$I$2:$FP$150,ROW()-ROW(AF$21)+1, MATCH(AF$17,Templates!$I$1:GG$1,0)))</f>
        <v>FLUID_LOOP</v>
      </c>
    </row>
    <row r="60" spans="1:32" s="18" customFormat="1">
      <c r="A60" s="35" t="s">
        <v>374</v>
      </c>
      <c r="B60" s="6" t="s">
        <v>378</v>
      </c>
      <c r="C60" s="60" t="str" cm="1">
        <f t="array" ref="C60">IF(INDEX(Templates!A$2:A$151,ROW()-ROW($21:$21)+1)="","",INDEX(Templates!A$2:A$151,ROW()-ROW($21:$21)+1))</f>
        <v>JSON_PATH:cooling_system</v>
      </c>
      <c r="D60" s="60" t="str" cm="1">
        <f t="array" ref="D60">IF(INDEX(Templates!B$2:B$151,ROW()-ROW($21:$21)+1)="","",INDEX(Templates!B$2:B$151,ROW()-ROW($21:$21)+1))</f>
        <v>chilled_water_loop</v>
      </c>
      <c r="E60" s="60" t="str" cm="1">
        <f t="array" ref="E60">IF(INDEX(Templates!C$2:C$151,ROW()-ROW($21:$21)+1)="","",INDEX(Templates!C$2:C$151,ROW()-ROW($21:$21)+1))</f>
        <v/>
      </c>
      <c r="F60" s="119" t="str" cm="1">
        <f t="array" ref="F60">IF(INDEX(Templates!D$2:D$151,ROW()-ROW($21:$21)+1)="","",INDEX(Templates!D$2:D$151,ROW()-ROW($21:$21)+1))</f>
        <v/>
      </c>
      <c r="G60" s="107" t="str" cm="1">
        <f t="array" ref="G60">IF(INDEX(Templates!E$2:E$151,ROW()-ROW($21:$21)+1)="","",INDEX(Templates!E$2:E$151,ROW()-ROW($21:$21)+1))</f>
        <v>CoolingSystem</v>
      </c>
      <c r="H60" s="62" t="str" cm="1">
        <f t="array" ref="H60">IF(INDEX(Templates!F$2:F$151,ROW()-ROW($21:$21)+1)="","",INDEX(Templates!F$2:F$151,ROW()-ROW($21:$21)+1))</f>
        <v>Cooling System 1</v>
      </c>
      <c r="I60" s="62" t="str" cm="1">
        <f t="array" ref="I60">IF(INDEX(Templates!G$2:G$151,ROW()-ROW($21:$21)+1)="","",INDEX(Templates!G$2:G$151,ROW()-ROW($21:$21)+1))</f>
        <v>HVAC 1</v>
      </c>
      <c r="J60" s="62" t="str" cm="1">
        <f t="array" ref="J60">IF(INDEX(Templates!H$2:H$151,ROW()-ROW($21:$21)+1)="","",INDEX(Templates!H$2:H$151,ROW()-ROW($21:$21)+1))</f>
        <v>chilled_water_loop</v>
      </c>
      <c r="K60" s="63" t="str" cm="1">
        <f t="array" ref="K60">IF(INDEX(Templates!I$2:I$151,ROW()-ROW($21:$21)+1)="","",INDEX(Templates!I$2:I$151,ROW()-ROW($21:$21)+1))</f>
        <v/>
      </c>
      <c r="L60" s="63" t="str" cm="1">
        <f t="array" ref="L60">IF(INDEX(Templates!J$2:J$151,ROW()-ROW($21:$21)+1)="","",INDEX(Templates!J$2:J$151,ROW()-ROW($21:$21)+1))</f>
        <v/>
      </c>
      <c r="M60" s="49" t="str" cm="1">
        <f t="array" ref="M60">IF(INDEX(Templates!$I$2:$FP$150,ROW()-ROW(M$21)+1, MATCH(M$17,Templates!$I$1:FP$1,0))="","",INDEX(Templates!$I$2:$FP$150,ROW()-ROW(M$21)+1, MATCH(M$17,Templates!$I$1:FP$1,0)))</f>
        <v>Secondary CHW Loop 1</v>
      </c>
      <c r="N60" s="49" t="str" cm="1">
        <f t="array" ref="N60">IF(INDEX(Templates!$I$2:$FP$150,ROW()-ROW(N$21)+1, MATCH(N$17,Templates!$I$1:FQ$1,0))="","",INDEX(Templates!$I$2:$FP$150,ROW()-ROW(N$21)+1, MATCH(N$17,Templates!$I$1:FQ$1,0)))</f>
        <v>Secondary CHW Loop 1</v>
      </c>
      <c r="O60" s="49" t="str" cm="1">
        <f t="array" ref="O60">IF(INDEX(Templates!$I$2:$FP$150,ROW()-ROW(O$21)+1, MATCH(O$17,Templates!$I$1:FR$1,0))="","",INDEX(Templates!$I$2:$FP$150,ROW()-ROW(O$21)+1, MATCH(O$17,Templates!$I$1:FR$1,0)))</f>
        <v/>
      </c>
      <c r="P60" s="49" t="str" cm="1">
        <f t="array" ref="P60">IF(INDEX(Templates!$I$2:$FP$150,ROW()-ROW(P$21)+1, MATCH(P$17,Templates!$I$1:FS$1,0))="","",INDEX(Templates!$I$2:$FP$150,ROW()-ROW(P$21)+1, MATCH(P$17,Templates!$I$1:FS$1,0)))</f>
        <v>Secondary CHW Loop 1</v>
      </c>
      <c r="Q60" s="49" t="str" cm="1">
        <f t="array" ref="Q60">IF(INDEX(Templates!$I$2:$FP$150,ROW()-ROW(Q$21)+1, MATCH(Q$17,Templates!$I$1:FT$1,0))="","",INDEX(Templates!$I$2:$FP$150,ROW()-ROW(Q$21)+1, MATCH(Q$17,Templates!$I$1:FT$1,0)))</f>
        <v/>
      </c>
      <c r="R60" s="49" t="str" cm="1">
        <f t="array" ref="R60">IF(INDEX(Templates!$I$2:$FP$150,ROW()-ROW(R$21)+1, MATCH(R$17,Templates!$I$1:FU$1,0))="","",INDEX(Templates!$I$2:$FP$150,ROW()-ROW(R$21)+1, MATCH(R$17,Templates!$I$1:FU$1,0)))</f>
        <v/>
      </c>
      <c r="S60" s="49" t="str" cm="1">
        <f t="array" ref="S60">IF(INDEX(Templates!$I$2:$FP$150,ROW()-ROW(S$21)+1, MATCH(S$17,Templates!$I$1:FT$1,0))="","",INDEX(Templates!$I$2:$FP$150,ROW()-ROW(S$21)+1, MATCH(S$17,Templates!$I$1:FT$1,0)))</f>
        <v>Secondary CHW Loop 1</v>
      </c>
      <c r="T60" s="49" t="str" cm="1">
        <f t="array" ref="T60">IF(INDEX(Templates!$I$2:$FP$150,ROW()-ROW(T$21)+1, MATCH(T$17,Templates!$I$1:FU$1,0))="","",INDEX(Templates!$I$2:$FP$150,ROW()-ROW(T$21)+1, MATCH(T$17,Templates!$I$1:FU$1,0)))</f>
        <v/>
      </c>
      <c r="U60" s="49" t="str" cm="1">
        <f t="array" ref="U60">IF(INDEX(Templates!$I$2:$FP$150,ROW()-ROW(U$21)+1, MATCH(U$17,Templates!$I$1:FV$1,0))="","",INDEX(Templates!$I$2:$FP$150,ROW()-ROW(U$21)+1, MATCH(U$17,Templates!$I$1:FV$1,0)))</f>
        <v>Chiller Loop 1</v>
      </c>
      <c r="V60" s="49" t="str" cm="1">
        <f t="array" ref="V60">IF(INDEX(Templates!$I$2:$FP$150,ROW()-ROW(V$21)+1, MATCH(V$17,Templates!$I$1:FW$1,0))="","",INDEX(Templates!$I$2:$FP$150,ROW()-ROW(V$21)+1, MATCH(V$17,Templates!$I$1:FW$1,0)))</f>
        <v>Chilled Water Loop 1</v>
      </c>
      <c r="W60" s="49" t="str" cm="1">
        <f t="array" ref="W60">IF(INDEX(Templates!$I$2:$FP$150,ROW()-ROW(W$21)+1, MATCH(W$17,Templates!$I$1:FX$1,0))="","",INDEX(Templates!$I$2:$FP$150,ROW()-ROW(W$21)+1, MATCH(W$17,Templates!$I$1:FX$1,0)))</f>
        <v>Secondary CHW Loop 1</v>
      </c>
      <c r="X60" s="49" t="str" cm="1">
        <f t="array" ref="X60">IF(INDEX(Templates!$I$2:$FP$150,ROW()-ROW(X$21)+1, MATCH(X$17,Templates!$I$1:FY$1,0))="","",INDEX(Templates!$I$2:$FP$150,ROW()-ROW(X$21)+1, MATCH(X$17,Templates!$I$1:FY$1,0)))</f>
        <v>Purchased CHW Loop 1</v>
      </c>
      <c r="Y60" s="49" t="str" cm="1">
        <f t="array" ref="Y60">IF(INDEX(Templates!$I$2:$FP$150,ROW()-ROW(Y$21)+1, MATCH(Y$17,Templates!$I$1:FZ$1,0))="","",INDEX(Templates!$I$2:$FP$150,ROW()-ROW(Y$21)+1, MATCH(Y$17,Templates!$I$1:FZ$1,0)))</f>
        <v>Secondary CHW Loop 1</v>
      </c>
      <c r="Z60" s="49" t="str" cm="1">
        <f t="array" ref="Z60">IF(INDEX(Templates!$I$2:$FP$150,ROW()-ROW(Z$21)+1, MATCH(Z$17,Templates!$I$1:GA$1,0))="","",INDEX(Templates!$I$2:$FP$150,ROW()-ROW(Z$21)+1, MATCH(Z$17,Templates!$I$1:GA$1,0)))</f>
        <v/>
      </c>
      <c r="AA60" s="49" t="str" cm="1">
        <f t="array" ref="AA60">IF(INDEX(Templates!$I$2:$FP$150,ROW()-ROW(AA$21)+1, MATCH(AA$17,Templates!$I$1:GB$1,0))="","",INDEX(Templates!$I$2:$FP$150,ROW()-ROW(AA$21)+1, MATCH(AA$17,Templates!$I$1:GB$1,0)))</f>
        <v>Secondary CHW Loop 1</v>
      </c>
      <c r="AB60" s="49" t="str" cm="1">
        <f t="array" ref="AB60">IF(INDEX(Templates!$I$2:$FP$150,ROW()-ROW(AB$21)+1, MATCH(AB$17,Templates!$I$1:GC$1,0))="","",INDEX(Templates!$I$2:$FP$150,ROW()-ROW(AB$21)+1, MATCH(AB$17,Templates!$I$1:GC$1,0)))</f>
        <v/>
      </c>
      <c r="AC60" s="49" t="str" cm="1">
        <f t="array" ref="AC60">IF(INDEX(Templates!$I$2:$FP$150,ROW()-ROW(AC$21)+1, MATCH(AC$17,Templates!$I$1:GD$1,0))="","",INDEX(Templates!$I$2:$FP$150,ROW()-ROW(AC$21)+1, MATCH(AC$17,Templates!$I$1:GD$1,0)))</f>
        <v>Secondary CHW Loop 1</v>
      </c>
      <c r="AD60" s="49" t="str" cm="1">
        <f t="array" ref="AD60">IF(INDEX(Templates!$I$2:$FP$150,ROW()-ROW(AD$21)+1, MATCH(AD$17,Templates!$I$1:GE$1,0))="","",INDEX(Templates!$I$2:$FP$150,ROW()-ROW(AD$21)+1, MATCH(AD$17,Templates!$I$1:GE$1,0)))</f>
        <v>Secondary CHW Loop 1</v>
      </c>
      <c r="AE60" s="49" t="str" cm="1">
        <f t="array" ref="AE60">IF(INDEX(Templates!$I$2:$FP$150,ROW()-ROW(AE$21)+1, MATCH(AE$17,Templates!$I$1:GF$1,0))="","",INDEX(Templates!$I$2:$FP$150,ROW()-ROW(AE$21)+1, MATCH(AE$17,Templates!$I$1:GF$1,0)))</f>
        <v>Secondary CHW Loop 1</v>
      </c>
      <c r="AF60" s="49" t="str" cm="1">
        <f t="array" ref="AF60">IF(INDEX(Templates!$I$2:$FP$150,ROW()-ROW(AF$21)+1, MATCH(AF$17,Templates!$I$1:GG$1,0))="","",INDEX(Templates!$I$2:$FP$150,ROW()-ROW(AF$21)+1, MATCH(AF$17,Templates!$I$1:GG$1,0)))</f>
        <v>Secondary CHW Loop 1</v>
      </c>
    </row>
    <row r="61" spans="1:32" s="18" customFormat="1">
      <c r="A61" s="35" t="s">
        <v>374</v>
      </c>
      <c r="B61" s="6" t="s">
        <v>378</v>
      </c>
      <c r="C61" s="60" t="str" cm="1">
        <f t="array" ref="C61">IF(INDEX(Templates!A$2:A$151,ROW()-ROW($21:$21)+1)="","",INDEX(Templates!A$2:A$151,ROW()-ROW($21:$21)+1))</f>
        <v>JSON_PATH:heating_system</v>
      </c>
      <c r="D61" s="60" t="str" cm="1">
        <f t="array" ref="D61">IF(INDEX(Templates!B$2:B$151,ROW()-ROW($21:$21)+1)="","",INDEX(Templates!B$2:B$151,ROW()-ROW($21:$21)+1))</f>
        <v>id</v>
      </c>
      <c r="E61" s="60" t="str" cm="1">
        <f t="array" ref="E61">IF(INDEX(Templates!C$2:C$151,ROW()-ROW($21:$21)+1)="","",INDEX(Templates!C$2:C$151,ROW()-ROW($21:$21)+1))</f>
        <v/>
      </c>
      <c r="F61" s="119" t="str" cm="1">
        <f t="array" ref="F61">IF(INDEX(Templates!D$2:D$151,ROW()-ROW($21:$21)+1)="","",INDEX(Templates!D$2:D$151,ROW()-ROW($21:$21)+1))</f>
        <v/>
      </c>
      <c r="G61" s="107" t="str" cm="1">
        <f t="array" ref="G61">IF(INDEX(Templates!E$2:E$151,ROW()-ROW($21:$21)+1)="","",INDEX(Templates!E$2:E$151,ROW()-ROW($21:$21)+1))</f>
        <v>HeatingSystem</v>
      </c>
      <c r="H61" s="62" t="str" cm="1">
        <f t="array" ref="H61">IF(INDEX(Templates!F$2:F$151,ROW()-ROW($21:$21)+1)="","",INDEX(Templates!F$2:F$151,ROW()-ROW($21:$21)+1))</f>
        <v>Heating System 1</v>
      </c>
      <c r="I61" s="62" t="str" cm="1">
        <f t="array" ref="I61">IF(INDEX(Templates!G$2:G$151,ROW()-ROW($21:$21)+1)="","",INDEX(Templates!G$2:G$151,ROW()-ROW($21:$21)+1))</f>
        <v>HVAC 1</v>
      </c>
      <c r="J61" s="62" t="str" cm="1">
        <f t="array" ref="J61">IF(INDEX(Templates!H$2:H$151,ROW()-ROW($21:$21)+1)="","",INDEX(Templates!H$2:H$151,ROW()-ROW($21:$21)+1))</f>
        <v>id</v>
      </c>
      <c r="K61" s="63" t="str" cm="1">
        <f t="array" ref="K61">IF(INDEX(Templates!I$2:I$151,ROW()-ROW($21:$21)+1)="","",INDEX(Templates!I$2:I$151,ROW()-ROW($21:$21)+1))</f>
        <v/>
      </c>
      <c r="L61" s="63" t="str" cm="1">
        <f t="array" ref="L61">IF(INDEX(Templates!J$2:J$151,ROW()-ROW($21:$21)+1)="","",INDEX(Templates!J$2:J$151,ROW()-ROW($21:$21)+1))</f>
        <v/>
      </c>
      <c r="M61" s="49" t="str" cm="1">
        <f t="array" ref="M61">IF(INDEX(Templates!$I$2:$FP$150,ROW()-ROW(M$21)+1, MATCH(M$17,Templates!$I$1:FP$1,0))="","",INDEX(Templates!$I$2:$FP$150,ROW()-ROW(M$21)+1, MATCH(M$17,Templates!$I$1:FP$1,0)))</f>
        <v/>
      </c>
      <c r="N61" s="49" t="str" cm="1">
        <f t="array" ref="N61">IF(INDEX(Templates!$I$2:$FP$150,ROW()-ROW(N$21)+1, MATCH(N$17,Templates!$I$1:FQ$1,0))="","",INDEX(Templates!$I$2:$FP$150,ROW()-ROW(N$21)+1, MATCH(N$17,Templates!$I$1:FQ$1,0)))</f>
        <v/>
      </c>
      <c r="O61" s="49" t="str" cm="1">
        <f t="array" ref="O61">IF(INDEX(Templates!$I$2:$FP$150,ROW()-ROW(O$21)+1, MATCH(O$17,Templates!$I$1:FR$1,0))="","",INDEX(Templates!$I$2:$FP$150,ROW()-ROW(O$21)+1, MATCH(O$17,Templates!$I$1:FR$1,0)))</f>
        <v/>
      </c>
      <c r="P61" s="49" t="str" cm="1">
        <f t="array" ref="P61">IF(INDEX(Templates!$I$2:$FP$150,ROW()-ROW(P$21)+1, MATCH(P$17,Templates!$I$1:FS$1,0))="","",INDEX(Templates!$I$2:$FP$150,ROW()-ROW(P$21)+1, MATCH(P$17,Templates!$I$1:FS$1,0)))</f>
        <v/>
      </c>
      <c r="Q61" s="49" t="str" cm="1">
        <f t="array" ref="Q61">IF(INDEX(Templates!$I$2:$FP$150,ROW()-ROW(Q$21)+1, MATCH(Q$17,Templates!$I$1:FT$1,0))="","",INDEX(Templates!$I$2:$FP$150,ROW()-ROW(Q$21)+1, MATCH(Q$17,Templates!$I$1:FT$1,0)))</f>
        <v/>
      </c>
      <c r="R61" s="49" t="str" cm="1">
        <f t="array" ref="R61">IF(INDEX(Templates!$I$2:$FP$150,ROW()-ROW(R$21)+1, MATCH(R$17,Templates!$I$1:FU$1,0))="","",INDEX(Templates!$I$2:$FP$150,ROW()-ROW(R$21)+1, MATCH(R$17,Templates!$I$1:FU$1,0)))</f>
        <v>HP Coil 1</v>
      </c>
      <c r="S61" s="49" t="str" cm="1">
        <f t="array" ref="S61">IF(INDEX(Templates!$I$2:$FP$150,ROW()-ROW(S$21)+1, MATCH(S$17,Templates!$I$1:FT$1,0))="","",INDEX(Templates!$I$2:$FP$150,ROW()-ROW(S$21)+1, MATCH(S$17,Templates!$I$1:FT$1,0)))</f>
        <v>Heating Coil 1</v>
      </c>
      <c r="T61" s="49" t="str" cm="1">
        <f t="array" ref="T61">IF(INDEX(Templates!$I$2:$FP$150,ROW()-ROW(T$21)+1, MATCH(T$17,Templates!$I$1:FU$1,0))="","",INDEX(Templates!$I$2:$FP$150,ROW()-ROW(T$21)+1, MATCH(T$17,Templates!$I$1:FU$1,0)))</f>
        <v>Furnace Coil 1</v>
      </c>
      <c r="U61" s="49" t="str" cm="1">
        <f t="array" ref="U61">IF(INDEX(Templates!$I$2:$FP$150,ROW()-ROW(U$21)+1, MATCH(U$17,Templates!$I$1:FV$1,0))="","",INDEX(Templates!$I$2:$FP$150,ROW()-ROW(U$21)+1, MATCH(U$17,Templates!$I$1:FV$1,0)))</f>
        <v>Heating Coil 1</v>
      </c>
      <c r="V61" s="49" t="str" cm="1">
        <f t="array" ref="V61">IF(INDEX(Templates!$I$2:$FP$150,ROW()-ROW(V$21)+1, MATCH(V$17,Templates!$I$1:FW$1,0))="","",INDEX(Templates!$I$2:$FP$150,ROW()-ROW(V$21)+1, MATCH(V$17,Templates!$I$1:FW$1,0)))</f>
        <v/>
      </c>
      <c r="W61" s="49" t="str" cm="1">
        <f t="array" ref="W61">IF(INDEX(Templates!$I$2:$FP$150,ROW()-ROW(W$21)+1, MATCH(W$17,Templates!$I$1:FX$1,0))="","",INDEX(Templates!$I$2:$FP$150,ROW()-ROW(W$21)+1, MATCH(W$17,Templates!$I$1:FX$1,0)))</f>
        <v>HHW Coil 1</v>
      </c>
      <c r="X61" s="49" t="str" cm="1">
        <f t="array" ref="X61">IF(INDEX(Templates!$I$2:$FP$150,ROW()-ROW(X$21)+1, MATCH(X$17,Templates!$I$1:FY$1,0))="","",INDEX(Templates!$I$2:$FP$150,ROW()-ROW(X$21)+1, MATCH(X$17,Templates!$I$1:FY$1,0)))</f>
        <v>Furnace Coil 1</v>
      </c>
      <c r="Y61" s="49" t="str" cm="1">
        <f t="array" ref="Y61">IF(INDEX(Templates!$I$2:$FP$150,ROW()-ROW(Y$21)+1, MATCH(Y$17,Templates!$I$1:FZ$1,0))="","",INDEX(Templates!$I$2:$FP$150,ROW()-ROW(Y$21)+1, MATCH(Y$17,Templates!$I$1:FZ$1,0)))</f>
        <v>Boiler Coil 1</v>
      </c>
      <c r="Z61" s="49" t="str" cm="1">
        <f t="array" ref="Z61">IF(INDEX(Templates!$I$2:$FP$150,ROW()-ROW(Z$21)+1, MATCH(Z$17,Templates!$I$1:GA$1,0))="","",INDEX(Templates!$I$2:$FP$150,ROW()-ROW(Z$21)+1, MATCH(Z$17,Templates!$I$1:GA$1,0)))</f>
        <v>HP Heating Coil 1</v>
      </c>
      <c r="AA61" s="49" t="str" cm="1">
        <f t="array" ref="AA61">IF(INDEX(Templates!$I$2:$FP$150,ROW()-ROW(AA$21)+1, MATCH(AA$17,Templates!$I$1:GB$1,0))="","",INDEX(Templates!$I$2:$FP$150,ROW()-ROW(AA$21)+1, MATCH(AA$17,Templates!$I$1:GB$1,0)))</f>
        <v>Boiler Coil 1</v>
      </c>
      <c r="AB61" s="49" t="str" cm="1">
        <f t="array" ref="AB61">IF(INDEX(Templates!$I$2:$FP$150,ROW()-ROW(AB$21)+1, MATCH(AB$17,Templates!$I$1:GC$1,0))="","",INDEX(Templates!$I$2:$FP$150,ROW()-ROW(AB$21)+1, MATCH(AB$17,Templates!$I$1:GC$1,0)))</f>
        <v>HP Heating Coil 1</v>
      </c>
      <c r="AC61" s="49" t="str" cm="1">
        <f t="array" ref="AC61">IF(INDEX(Templates!$I$2:$FP$150,ROW()-ROW(AC$21)+1, MATCH(AC$17,Templates!$I$1:GD$1,0))="","",INDEX(Templates!$I$2:$FP$150,ROW()-ROW(AC$21)+1, MATCH(AC$17,Templates!$I$1:GD$1,0)))</f>
        <v/>
      </c>
      <c r="AD61" s="49" t="str" cm="1">
        <f t="array" ref="AD61">IF(INDEX(Templates!$I$2:$FP$150,ROW()-ROW(AD$21)+1, MATCH(AD$17,Templates!$I$1:GE$1,0))="","",INDEX(Templates!$I$2:$FP$150,ROW()-ROW(AD$21)+1, MATCH(AD$17,Templates!$I$1:GE$1,0)))</f>
        <v/>
      </c>
      <c r="AE61" s="49" t="str" cm="1">
        <f t="array" ref="AE61">IF(INDEX(Templates!$I$2:$FP$150,ROW()-ROW(AE$21)+1, MATCH(AE$17,Templates!$I$1:GF$1,0))="","",INDEX(Templates!$I$2:$FP$150,ROW()-ROW(AE$21)+1, MATCH(AE$17,Templates!$I$1:GF$1,0)))</f>
        <v/>
      </c>
      <c r="AF61" s="49" t="str" cm="1">
        <f t="array" ref="AF61">IF(INDEX(Templates!$I$2:$FP$150,ROW()-ROW(AF$21)+1, MATCH(AF$17,Templates!$I$1:GG$1,0))="","",INDEX(Templates!$I$2:$FP$150,ROW()-ROW(AF$21)+1, MATCH(AF$17,Templates!$I$1:GG$1,0)))</f>
        <v/>
      </c>
    </row>
    <row r="62" spans="1:32" s="18" customFormat="1">
      <c r="A62" s="35" t="s">
        <v>374</v>
      </c>
      <c r="B62" s="6" t="s">
        <v>378</v>
      </c>
      <c r="C62" s="60" t="str" cm="1">
        <f t="array" ref="C62">IF(INDEX(Templates!A$2:A$151,ROW()-ROW($21:$21)+1)="","",INDEX(Templates!A$2:A$151,ROW()-ROW($21:$21)+1))</f>
        <v>JSON_PATH:heating_system</v>
      </c>
      <c r="D62" s="60" t="str" cm="1">
        <f t="array" ref="D62">IF(INDEX(Templates!B$2:B$151,ROW()-ROW($21:$21)+1)="","",INDEX(Templates!B$2:B$151,ROW()-ROW($21:$21)+1))</f>
        <v>type</v>
      </c>
      <c r="E62" s="60" t="str" cm="1">
        <f t="array" ref="E62">IF(INDEX(Templates!C$2:C$151,ROW()-ROW($21:$21)+1)="","",INDEX(Templates!C$2:C$151,ROW()-ROW($21:$21)+1))</f>
        <v/>
      </c>
      <c r="F62" s="119" t="str" cm="1">
        <f t="array" ref="F62">IF(INDEX(Templates!D$2:D$151,ROW()-ROW($21:$21)+1)="","",INDEX(Templates!D$2:D$151,ROW()-ROW($21:$21)+1))</f>
        <v/>
      </c>
      <c r="G62" s="107" t="str" cm="1">
        <f t="array" ref="G62">IF(INDEX(Templates!E$2:E$151,ROW()-ROW($21:$21)+1)="","",INDEX(Templates!E$2:E$151,ROW()-ROW($21:$21)+1))</f>
        <v>HeatingSystem</v>
      </c>
      <c r="H62" s="62" t="str" cm="1">
        <f t="array" ref="H62">IF(INDEX(Templates!F$2:F$151,ROW()-ROW($21:$21)+1)="","",INDEX(Templates!F$2:F$151,ROW()-ROW($21:$21)+1))</f>
        <v>Heating System 1</v>
      </c>
      <c r="I62" s="62" t="str" cm="1">
        <f t="array" ref="I62">IF(INDEX(Templates!G$2:G$151,ROW()-ROW($21:$21)+1)="","",INDEX(Templates!G$2:G$151,ROW()-ROW($21:$21)+1))</f>
        <v>HVAC 1</v>
      </c>
      <c r="J62" s="62" t="str" cm="1">
        <f t="array" ref="J62">IF(INDEX(Templates!H$2:H$151,ROW()-ROW($21:$21)+1)="","",INDEX(Templates!H$2:H$151,ROW()-ROW($21:$21)+1))</f>
        <v>type</v>
      </c>
      <c r="K62" s="63" t="str" cm="1">
        <f t="array" ref="K62">IF(INDEX(Templates!I$2:I$151,ROW()-ROW($21:$21)+1)="","",INDEX(Templates!I$2:I$151,ROW()-ROW($21:$21)+1))</f>
        <v/>
      </c>
      <c r="L62" s="63" t="str" cm="1">
        <f t="array" ref="L62">IF(INDEX(Templates!J$2:J$151,ROW()-ROW($21:$21)+1)="","",INDEX(Templates!J$2:J$151,ROW()-ROW($21:$21)+1))</f>
        <v/>
      </c>
      <c r="M62" s="49" t="str" cm="1">
        <f t="array" ref="M62">IF(INDEX(Templates!$I$2:$FP$150,ROW()-ROW(M$21)+1, MATCH(M$17,Templates!$I$1:FP$1,0))="","",INDEX(Templates!$I$2:$FP$150,ROW()-ROW(M$21)+1, MATCH(M$17,Templates!$I$1:FP$1,0)))</f>
        <v/>
      </c>
      <c r="N62" s="49" t="str" cm="1">
        <f t="array" ref="N62">IF(INDEX(Templates!$I$2:$FP$150,ROW()-ROW(N$21)+1, MATCH(N$17,Templates!$I$1:FQ$1,0))="","",INDEX(Templates!$I$2:$FP$150,ROW()-ROW(N$21)+1, MATCH(N$17,Templates!$I$1:FQ$1,0)))</f>
        <v/>
      </c>
      <c r="O62" s="49" t="str" cm="1">
        <f t="array" ref="O62">IF(INDEX(Templates!$I$2:$FP$150,ROW()-ROW(O$21)+1, MATCH(O$17,Templates!$I$1:FR$1,0))="","",INDEX(Templates!$I$2:$FP$150,ROW()-ROW(O$21)+1, MATCH(O$17,Templates!$I$1:FR$1,0)))</f>
        <v/>
      </c>
      <c r="P62" s="49" t="str" cm="1">
        <f t="array" ref="P62">IF(INDEX(Templates!$I$2:$FP$150,ROW()-ROW(P$21)+1, MATCH(P$17,Templates!$I$1:FS$1,0))="","",INDEX(Templates!$I$2:$FP$150,ROW()-ROW(P$21)+1, MATCH(P$17,Templates!$I$1:FS$1,0)))</f>
        <v/>
      </c>
      <c r="Q62" s="49" t="str" cm="1">
        <f t="array" ref="Q62">IF(INDEX(Templates!$I$2:$FP$150,ROW()-ROW(Q$21)+1, MATCH(Q$17,Templates!$I$1:FT$1,0))="","",INDEX(Templates!$I$2:$FP$150,ROW()-ROW(Q$21)+1, MATCH(Q$17,Templates!$I$1:FT$1,0)))</f>
        <v/>
      </c>
      <c r="R62" s="49" t="str" cm="1">
        <f t="array" ref="R62">IF(INDEX(Templates!$I$2:$FP$150,ROW()-ROW(R$21)+1, MATCH(R$17,Templates!$I$1:FU$1,0))="","",INDEX(Templates!$I$2:$FP$150,ROW()-ROW(R$21)+1, MATCH(R$17,Templates!$I$1:FU$1,0)))</f>
        <v>HEAT_PUMP</v>
      </c>
      <c r="S62" s="49" t="str" cm="1">
        <f t="array" ref="S62">IF(INDEX(Templates!$I$2:$FP$150,ROW()-ROW(S$21)+1, MATCH(S$17,Templates!$I$1:FT$1,0))="","",INDEX(Templates!$I$2:$FP$150,ROW()-ROW(S$21)+1, MATCH(S$17,Templates!$I$1:FT$1,0)))</f>
        <v>ELECTRIC_RESISTANCE</v>
      </c>
      <c r="T62" s="49" t="str" cm="1">
        <f t="array" ref="T62">IF(INDEX(Templates!$I$2:$FP$150,ROW()-ROW(T$21)+1, MATCH(T$17,Templates!$I$1:FU$1,0))="","",INDEX(Templates!$I$2:$FP$150,ROW()-ROW(T$21)+1, MATCH(T$17,Templates!$I$1:FU$1,0)))</f>
        <v>FURNACE</v>
      </c>
      <c r="U62" s="49" t="str" cm="1">
        <f t="array" ref="U62">IF(INDEX(Templates!$I$2:$FP$150,ROW()-ROW(U$21)+1, MATCH(U$17,Templates!$I$1:FV$1,0))="","",INDEX(Templates!$I$2:$FP$150,ROW()-ROW(U$21)+1, MATCH(U$17,Templates!$I$1:FV$1,0)))</f>
        <v>ELECTRIC_RESISTANCE</v>
      </c>
      <c r="V62" s="49" t="str" cm="1">
        <f t="array" ref="V62">IF(INDEX(Templates!$I$2:$FP$150,ROW()-ROW(V$21)+1, MATCH(V$17,Templates!$I$1:FW$1,0))="","",INDEX(Templates!$I$2:$FP$150,ROW()-ROW(V$21)+1, MATCH(V$17,Templates!$I$1:FW$1,0)))</f>
        <v/>
      </c>
      <c r="W62" s="49" t="str" cm="1">
        <f t="array" ref="W62">IF(INDEX(Templates!$I$2:$FP$150,ROW()-ROW(W$21)+1, MATCH(W$17,Templates!$I$1:FX$1,0))="","",INDEX(Templates!$I$2:$FP$150,ROW()-ROW(W$21)+1, MATCH(W$17,Templates!$I$1:FX$1,0)))</f>
        <v>FLUID_LOOP</v>
      </c>
      <c r="X62" s="49" t="str" cm="1">
        <f t="array" ref="X62">IF(INDEX(Templates!$I$2:$FP$150,ROW()-ROW(X$21)+1, MATCH(X$17,Templates!$I$1:FY$1,0))="","",INDEX(Templates!$I$2:$FP$150,ROW()-ROW(X$21)+1, MATCH(X$17,Templates!$I$1:FY$1,0)))</f>
        <v>FLUID_LOOP</v>
      </c>
      <c r="Y62" s="49" t="str" cm="1">
        <f t="array" ref="Y62">IF(INDEX(Templates!$I$2:$FP$150,ROW()-ROW(Y$21)+1, MATCH(Y$17,Templates!$I$1:FZ$1,0))="","",INDEX(Templates!$I$2:$FP$150,ROW()-ROW(Y$21)+1, MATCH(Y$17,Templates!$I$1:FZ$1,0)))</f>
        <v>FLUID_LOOP</v>
      </c>
      <c r="Z62" s="49" t="str" cm="1">
        <f t="array" ref="Z62">IF(INDEX(Templates!$I$2:$FP$150,ROW()-ROW(Z$21)+1, MATCH(Z$17,Templates!$I$1:GA$1,0))="","",INDEX(Templates!$I$2:$FP$150,ROW()-ROW(Z$21)+1, MATCH(Z$17,Templates!$I$1:GA$1,0)))</f>
        <v>HEAT_PUMP</v>
      </c>
      <c r="AA62" s="49" t="str" cm="1">
        <f t="array" ref="AA62">IF(INDEX(Templates!$I$2:$FP$150,ROW()-ROW(AA$21)+1, MATCH(AA$17,Templates!$I$1:GB$1,0))="","",INDEX(Templates!$I$2:$FP$150,ROW()-ROW(AA$21)+1, MATCH(AA$17,Templates!$I$1:GB$1,0)))</f>
        <v>FLUID_LOOP</v>
      </c>
      <c r="AB62" s="49" t="str" cm="1">
        <f t="array" ref="AB62">IF(INDEX(Templates!$I$2:$FP$150,ROW()-ROW(AB$21)+1, MATCH(AB$17,Templates!$I$1:GC$1,0))="","",INDEX(Templates!$I$2:$FP$150,ROW()-ROW(AB$21)+1, MATCH(AB$17,Templates!$I$1:GC$1,0)))</f>
        <v>HEAT_PUMP</v>
      </c>
      <c r="AC62" s="49" t="str" cm="1">
        <f t="array" ref="AC62">IF(INDEX(Templates!$I$2:$FP$150,ROW()-ROW(AC$21)+1, MATCH(AC$17,Templates!$I$1:GD$1,0))="","",INDEX(Templates!$I$2:$FP$150,ROW()-ROW(AC$21)+1, MATCH(AC$17,Templates!$I$1:GD$1,0)))</f>
        <v/>
      </c>
      <c r="AD62" s="49" t="str" cm="1">
        <f t="array" ref="AD62">IF(INDEX(Templates!$I$2:$FP$150,ROW()-ROW(AD$21)+1, MATCH(AD$17,Templates!$I$1:GE$1,0))="","",INDEX(Templates!$I$2:$FP$150,ROW()-ROW(AD$21)+1, MATCH(AD$17,Templates!$I$1:GE$1,0)))</f>
        <v/>
      </c>
      <c r="AE62" s="49" t="str" cm="1">
        <f t="array" ref="AE62">IF(INDEX(Templates!$I$2:$FP$150,ROW()-ROW(AE$21)+1, MATCH(AE$17,Templates!$I$1:GF$1,0))="","",INDEX(Templates!$I$2:$FP$150,ROW()-ROW(AE$21)+1, MATCH(AE$17,Templates!$I$1:GF$1,0)))</f>
        <v/>
      </c>
      <c r="AF62" s="49" t="str" cm="1">
        <f t="array" ref="AF62">IF(INDEX(Templates!$I$2:$FP$150,ROW()-ROW(AF$21)+1, MATCH(AF$17,Templates!$I$1:GG$1,0))="","",INDEX(Templates!$I$2:$FP$150,ROW()-ROW(AF$21)+1, MATCH(AF$17,Templates!$I$1:GG$1,0)))</f>
        <v/>
      </c>
    </row>
    <row r="63" spans="1:32" s="18" customFormat="1">
      <c r="A63" s="35" t="s">
        <v>374</v>
      </c>
      <c r="B63" s="6" t="s">
        <v>378</v>
      </c>
      <c r="C63" s="60" t="str" cm="1">
        <f t="array" ref="C63">IF(INDEX(Templates!A$2:A$151,ROW()-ROW($21:$21)+1)="","",INDEX(Templates!A$2:A$151,ROW()-ROW($21:$21)+1))</f>
        <v>JSON_PATH:heating_system</v>
      </c>
      <c r="D63" s="60" t="str" cm="1">
        <f t="array" ref="D63">IF(INDEX(Templates!B$2:B$151,ROW()-ROW($21:$21)+1)="","",INDEX(Templates!B$2:B$151,ROW()-ROW($21:$21)+1))</f>
        <v>energy_source_type</v>
      </c>
      <c r="E63" s="60" t="str" cm="1">
        <f t="array" ref="E63">IF(INDEX(Templates!C$2:C$151,ROW()-ROW($21:$21)+1)="","",INDEX(Templates!C$2:C$151,ROW()-ROW($21:$21)+1))</f>
        <v/>
      </c>
      <c r="F63" s="119" t="str" cm="1">
        <f t="array" ref="F63">IF(INDEX(Templates!D$2:D$151,ROW()-ROW($21:$21)+1)="","",INDEX(Templates!D$2:D$151,ROW()-ROW($21:$21)+1))</f>
        <v/>
      </c>
      <c r="G63" s="107" t="str" cm="1">
        <f t="array" ref="G63">IF(INDEX(Templates!E$2:E$151,ROW()-ROW($21:$21)+1)="","",INDEX(Templates!E$2:E$151,ROW()-ROW($21:$21)+1))</f>
        <v>HeatingSystem</v>
      </c>
      <c r="H63" s="62" t="str" cm="1">
        <f t="array" ref="H63">IF(INDEX(Templates!F$2:F$151,ROW()-ROW($21:$21)+1)="","",INDEX(Templates!F$2:F$151,ROW()-ROW($21:$21)+1))</f>
        <v>Heating System 1</v>
      </c>
      <c r="I63" s="62" t="str" cm="1">
        <f t="array" ref="I63">IF(INDEX(Templates!G$2:G$151,ROW()-ROW($21:$21)+1)="","",INDEX(Templates!G$2:G$151,ROW()-ROW($21:$21)+1))</f>
        <v>HVAC 1</v>
      </c>
      <c r="J63" s="62" t="str" cm="1">
        <f t="array" ref="J63">IF(INDEX(Templates!H$2:H$151,ROW()-ROW($21:$21)+1)="","",INDEX(Templates!H$2:H$151,ROW()-ROW($21:$21)+1))</f>
        <v>energy_source_type</v>
      </c>
      <c r="K63" s="63" t="str" cm="1">
        <f t="array" ref="K63">IF(INDEX(Templates!I$2:I$151,ROW()-ROW($21:$21)+1)="","",INDEX(Templates!I$2:I$151,ROW()-ROW($21:$21)+1))</f>
        <v/>
      </c>
      <c r="L63" s="63" t="str" cm="1">
        <f t="array" ref="L63">IF(INDEX(Templates!J$2:J$151,ROW()-ROW($21:$21)+1)="","",INDEX(Templates!J$2:J$151,ROW()-ROW($21:$21)+1))</f>
        <v/>
      </c>
      <c r="M63" s="49" t="str" cm="1">
        <f t="array" ref="M63">IF(INDEX(Templates!$I$2:$FP$150,ROW()-ROW(M$21)+1, MATCH(M$17,Templates!$I$1:FP$1,0))="","",INDEX(Templates!$I$2:$FP$150,ROW()-ROW(M$21)+1, MATCH(M$17,Templates!$I$1:FP$1,0)))</f>
        <v/>
      </c>
      <c r="N63" s="49" t="str" cm="1">
        <f t="array" ref="N63">IF(INDEX(Templates!$I$2:$FP$150,ROW()-ROW(N$21)+1, MATCH(N$17,Templates!$I$1:FQ$1,0))="","",INDEX(Templates!$I$2:$FP$150,ROW()-ROW(N$21)+1, MATCH(N$17,Templates!$I$1:FQ$1,0)))</f>
        <v/>
      </c>
      <c r="O63" s="49" t="str" cm="1">
        <f t="array" ref="O63">IF(INDEX(Templates!$I$2:$FP$150,ROW()-ROW(O$21)+1, MATCH(O$17,Templates!$I$1:FR$1,0))="","",INDEX(Templates!$I$2:$FP$150,ROW()-ROW(O$21)+1, MATCH(O$17,Templates!$I$1:FR$1,0)))</f>
        <v/>
      </c>
      <c r="P63" s="49" t="str" cm="1">
        <f t="array" ref="P63">IF(INDEX(Templates!$I$2:$FP$150,ROW()-ROW(P$21)+1, MATCH(P$17,Templates!$I$1:FS$1,0))="","",INDEX(Templates!$I$2:$FP$150,ROW()-ROW(P$21)+1, MATCH(P$17,Templates!$I$1:FS$1,0)))</f>
        <v/>
      </c>
      <c r="Q63" s="49" t="str" cm="1">
        <f t="array" ref="Q63">IF(INDEX(Templates!$I$2:$FP$150,ROW()-ROW(Q$21)+1, MATCH(Q$17,Templates!$I$1:FT$1,0))="","",INDEX(Templates!$I$2:$FP$150,ROW()-ROW(Q$21)+1, MATCH(Q$17,Templates!$I$1:FT$1,0)))</f>
        <v/>
      </c>
      <c r="R63" s="49" t="str" cm="1">
        <f t="array" ref="R63">IF(INDEX(Templates!$I$2:$FP$150,ROW()-ROW(R$21)+1, MATCH(R$17,Templates!$I$1:FU$1,0))="","",INDEX(Templates!$I$2:$FP$150,ROW()-ROW(R$21)+1, MATCH(R$17,Templates!$I$1:FU$1,0)))</f>
        <v/>
      </c>
      <c r="S63" s="49" t="str" cm="1">
        <f t="array" ref="S63">IF(INDEX(Templates!$I$2:$FP$150,ROW()-ROW(S$21)+1, MATCH(S$17,Templates!$I$1:FT$1,0))="","",INDEX(Templates!$I$2:$FP$150,ROW()-ROW(S$21)+1, MATCH(S$17,Templates!$I$1:FT$1,0)))</f>
        <v/>
      </c>
      <c r="T63" s="49" t="str" cm="1">
        <f t="array" ref="T63">IF(INDEX(Templates!$I$2:$FP$150,ROW()-ROW(T$21)+1, MATCH(T$17,Templates!$I$1:FU$1,0))="","",INDEX(Templates!$I$2:$FP$150,ROW()-ROW(T$21)+1, MATCH(T$17,Templates!$I$1:FU$1,0)))</f>
        <v>ELECTRICITY</v>
      </c>
      <c r="U63" s="49" t="str" cm="1">
        <f t="array" ref="U63">IF(INDEX(Templates!$I$2:$FP$150,ROW()-ROW(U$21)+1, MATCH(U$17,Templates!$I$1:FV$1,0))="","",INDEX(Templates!$I$2:$FP$150,ROW()-ROW(U$21)+1, MATCH(U$17,Templates!$I$1:FV$1,0)))</f>
        <v/>
      </c>
      <c r="V63" s="49" t="str" cm="1">
        <f t="array" ref="V63">IF(INDEX(Templates!$I$2:$FP$150,ROW()-ROW(V$21)+1, MATCH(V$17,Templates!$I$1:FW$1,0))="","",INDEX(Templates!$I$2:$FP$150,ROW()-ROW(V$21)+1, MATCH(V$17,Templates!$I$1:FW$1,0)))</f>
        <v/>
      </c>
      <c r="W63" s="49" t="str" cm="1">
        <f t="array" ref="W63">IF(INDEX(Templates!$I$2:$FP$150,ROW()-ROW(W$21)+1, MATCH(W$17,Templates!$I$1:FX$1,0))="","",INDEX(Templates!$I$2:$FP$150,ROW()-ROW(W$21)+1, MATCH(W$17,Templates!$I$1:FX$1,0)))</f>
        <v/>
      </c>
      <c r="X63" s="49" t="str" cm="1">
        <f t="array" ref="X63">IF(INDEX(Templates!$I$2:$FP$150,ROW()-ROW(X$21)+1, MATCH(X$17,Templates!$I$1:FY$1,0))="","",INDEX(Templates!$I$2:$FP$150,ROW()-ROW(X$21)+1, MATCH(X$17,Templates!$I$1:FY$1,0)))</f>
        <v/>
      </c>
      <c r="Y63" s="49" t="str" cm="1">
        <f t="array" ref="Y63">IF(INDEX(Templates!$I$2:$FP$150,ROW()-ROW(Y$21)+1, MATCH(Y$17,Templates!$I$1:FZ$1,0))="","",INDEX(Templates!$I$2:$FP$150,ROW()-ROW(Y$21)+1, MATCH(Y$17,Templates!$I$1:FZ$1,0)))</f>
        <v/>
      </c>
      <c r="Z63" s="49" t="str" cm="1">
        <f t="array" ref="Z63">IF(INDEX(Templates!$I$2:$FP$150,ROW()-ROW(Z$21)+1, MATCH(Z$17,Templates!$I$1:GA$1,0))="","",INDEX(Templates!$I$2:$FP$150,ROW()-ROW(Z$21)+1, MATCH(Z$17,Templates!$I$1:GA$1,0)))</f>
        <v/>
      </c>
      <c r="AA63" s="49" t="str" cm="1">
        <f t="array" ref="AA63">IF(INDEX(Templates!$I$2:$FP$150,ROW()-ROW(AA$21)+1, MATCH(AA$17,Templates!$I$1:GB$1,0))="","",INDEX(Templates!$I$2:$FP$150,ROW()-ROW(AA$21)+1, MATCH(AA$17,Templates!$I$1:GB$1,0)))</f>
        <v/>
      </c>
      <c r="AB63" s="49" t="str" cm="1">
        <f t="array" ref="AB63">IF(INDEX(Templates!$I$2:$FP$150,ROW()-ROW(AB$21)+1, MATCH(AB$17,Templates!$I$1:GC$1,0))="","",INDEX(Templates!$I$2:$FP$150,ROW()-ROW(AB$21)+1, MATCH(AB$17,Templates!$I$1:GC$1,0)))</f>
        <v/>
      </c>
      <c r="AC63" s="49" t="str" cm="1">
        <f t="array" ref="AC63">IF(INDEX(Templates!$I$2:$FP$150,ROW()-ROW(AC$21)+1, MATCH(AC$17,Templates!$I$1:GD$1,0))="","",INDEX(Templates!$I$2:$FP$150,ROW()-ROW(AC$21)+1, MATCH(AC$17,Templates!$I$1:GD$1,0)))</f>
        <v/>
      </c>
      <c r="AD63" s="49" t="str" cm="1">
        <f t="array" ref="AD63">IF(INDEX(Templates!$I$2:$FP$150,ROW()-ROW(AD$21)+1, MATCH(AD$17,Templates!$I$1:GE$1,0))="","",INDEX(Templates!$I$2:$FP$150,ROW()-ROW(AD$21)+1, MATCH(AD$17,Templates!$I$1:GE$1,0)))</f>
        <v/>
      </c>
      <c r="AE63" s="49" t="str" cm="1">
        <f t="array" ref="AE63">IF(INDEX(Templates!$I$2:$FP$150,ROW()-ROW(AE$21)+1, MATCH(AE$17,Templates!$I$1:GF$1,0))="","",INDEX(Templates!$I$2:$FP$150,ROW()-ROW(AE$21)+1, MATCH(AE$17,Templates!$I$1:GF$1,0)))</f>
        <v/>
      </c>
      <c r="AF63" s="49" t="str" cm="1">
        <f t="array" ref="AF63">IF(INDEX(Templates!$I$2:$FP$150,ROW()-ROW(AF$21)+1, MATCH(AF$17,Templates!$I$1:GG$1,0))="","",INDEX(Templates!$I$2:$FP$150,ROW()-ROW(AF$21)+1, MATCH(AF$17,Templates!$I$1:GG$1,0)))</f>
        <v/>
      </c>
    </row>
    <row r="64" spans="1:32" s="18" customFormat="1">
      <c r="A64" s="35" t="s">
        <v>374</v>
      </c>
      <c r="B64" s="6" t="s">
        <v>378</v>
      </c>
      <c r="C64" s="60" t="str" cm="1">
        <f t="array" ref="C64">IF(INDEX(Templates!A$2:A$151,ROW()-ROW($21:$21)+1)="","",INDEX(Templates!A$2:A$151,ROW()-ROW($21:$21)+1))</f>
        <v>JSON_PATH:heating_system</v>
      </c>
      <c r="D64" s="60" t="str" cm="1">
        <f t="array" ref="D64">IF(INDEX(Templates!B$2:B$151,ROW()-ROW($21:$21)+1)="","",INDEX(Templates!B$2:B$151,ROW()-ROW($21:$21)+1))</f>
        <v>hot_water_loop</v>
      </c>
      <c r="E64" s="60" t="str" cm="1">
        <f t="array" ref="E64">IF(INDEX(Templates!C$2:C$151,ROW()-ROW($21:$21)+1)="","",INDEX(Templates!C$2:C$151,ROW()-ROW($21:$21)+1))</f>
        <v/>
      </c>
      <c r="F64" s="119" t="str" cm="1">
        <f t="array" ref="F64">IF(INDEX(Templates!D$2:D$151,ROW()-ROW($21:$21)+1)="","",INDEX(Templates!D$2:D$151,ROW()-ROW($21:$21)+1))</f>
        <v/>
      </c>
      <c r="G64" s="107" t="str" cm="1">
        <f t="array" ref="G64">IF(INDEX(Templates!E$2:E$151,ROW()-ROW($21:$21)+1)="","",INDEX(Templates!E$2:E$151,ROW()-ROW($21:$21)+1))</f>
        <v>HeatingSystem</v>
      </c>
      <c r="H64" s="62" t="str" cm="1">
        <f t="array" ref="H64">IF(INDEX(Templates!F$2:F$151,ROW()-ROW($21:$21)+1)="","",INDEX(Templates!F$2:F$151,ROW()-ROW($21:$21)+1))</f>
        <v>Heating System 2</v>
      </c>
      <c r="I64" s="62" t="str" cm="1">
        <f t="array" ref="I64">IF(INDEX(Templates!G$2:G$151,ROW()-ROW($21:$21)+1)="","",INDEX(Templates!G$2:G$151,ROW()-ROW($21:$21)+1))</f>
        <v>HVAC 1</v>
      </c>
      <c r="J64" s="62" t="str" cm="1">
        <f t="array" ref="J64">IF(INDEX(Templates!H$2:H$151,ROW()-ROW($21:$21)+1)="","",INDEX(Templates!H$2:H$151,ROW()-ROW($21:$21)+1))</f>
        <v>hot_water_loop</v>
      </c>
      <c r="K64" s="63" t="str" cm="1">
        <f t="array" ref="K64">IF(INDEX(Templates!I$2:I$151,ROW()-ROW($21:$21)+1)="","",INDEX(Templates!I$2:I$151,ROW()-ROW($21:$21)+1))</f>
        <v/>
      </c>
      <c r="L64" s="63" t="str" cm="1">
        <f t="array" ref="L64">IF(INDEX(Templates!J$2:J$151,ROW()-ROW($21:$21)+1)="","",INDEX(Templates!J$2:J$151,ROW()-ROW($21:$21)+1))</f>
        <v/>
      </c>
      <c r="M64" s="49" t="str" cm="1">
        <f t="array" ref="M64">IF(INDEX(Templates!$I$2:$FP$150,ROW()-ROW(M$21)+1, MATCH(M$17,Templates!$I$1:FP$1,0))="","",INDEX(Templates!$I$2:$FP$150,ROW()-ROW(M$21)+1, MATCH(M$17,Templates!$I$1:FP$1,0)))</f>
        <v/>
      </c>
      <c r="N64" s="49" t="str" cm="1">
        <f t="array" ref="N64">IF(INDEX(Templates!$I$2:$FP$150,ROW()-ROW(N$21)+1, MATCH(N$17,Templates!$I$1:FQ$1,0))="","",INDEX(Templates!$I$2:$FP$150,ROW()-ROW(N$21)+1, MATCH(N$17,Templates!$I$1:FQ$1,0)))</f>
        <v/>
      </c>
      <c r="O64" s="49" t="str" cm="1">
        <f t="array" ref="O64">IF(INDEX(Templates!$I$2:$FP$150,ROW()-ROW(O$21)+1, MATCH(O$17,Templates!$I$1:FR$1,0))="","",INDEX(Templates!$I$2:$FP$150,ROW()-ROW(O$21)+1, MATCH(O$17,Templates!$I$1:FR$1,0)))</f>
        <v/>
      </c>
      <c r="P64" s="49" t="str" cm="1">
        <f t="array" ref="P64">IF(INDEX(Templates!$I$2:$FP$150,ROW()-ROW(P$21)+1, MATCH(P$17,Templates!$I$1:FS$1,0))="","",INDEX(Templates!$I$2:$FP$150,ROW()-ROW(P$21)+1, MATCH(P$17,Templates!$I$1:FS$1,0)))</f>
        <v/>
      </c>
      <c r="Q64" s="49" t="str" cm="1">
        <f t="array" ref="Q64">IF(INDEX(Templates!$I$2:$FP$150,ROW()-ROW(Q$21)+1, MATCH(Q$17,Templates!$I$1:FT$1,0))="","",INDEX(Templates!$I$2:$FP$150,ROW()-ROW(Q$21)+1, MATCH(Q$17,Templates!$I$1:FT$1,0)))</f>
        <v/>
      </c>
      <c r="R64" s="49" t="str" cm="1">
        <f t="array" ref="R64">IF(INDEX(Templates!$I$2:$FP$150,ROW()-ROW(R$21)+1, MATCH(R$17,Templates!$I$1:FU$1,0))="","",INDEX(Templates!$I$2:$FP$150,ROW()-ROW(R$21)+1, MATCH(R$17,Templates!$I$1:FU$1,0)))</f>
        <v/>
      </c>
      <c r="S64" s="49" t="str" cm="1">
        <f t="array" ref="S64">IF(INDEX(Templates!$I$2:$FP$150,ROW()-ROW(S$21)+1, MATCH(S$17,Templates!$I$1:FT$1,0))="","",INDEX(Templates!$I$2:$FP$150,ROW()-ROW(S$21)+1, MATCH(S$17,Templates!$I$1:FT$1,0)))</f>
        <v/>
      </c>
      <c r="T64" s="49" t="str" cm="1">
        <f t="array" ref="T64">IF(INDEX(Templates!$I$2:$FP$150,ROW()-ROW(T$21)+1, MATCH(T$17,Templates!$I$1:FU$1,0))="","",INDEX(Templates!$I$2:$FP$150,ROW()-ROW(T$21)+1, MATCH(T$17,Templates!$I$1:FU$1,0)))</f>
        <v/>
      </c>
      <c r="U64" s="49" t="str" cm="1">
        <f t="array" ref="U64">IF(INDEX(Templates!$I$2:$FP$150,ROW()-ROW(U$21)+1, MATCH(U$17,Templates!$I$1:FV$1,0))="","",INDEX(Templates!$I$2:$FP$150,ROW()-ROW(U$21)+1, MATCH(U$17,Templates!$I$1:FV$1,0)))</f>
        <v/>
      </c>
      <c r="V64" s="49" t="str" cm="1">
        <f t="array" ref="V64">IF(INDEX(Templates!$I$2:$FP$150,ROW()-ROW(V$21)+1, MATCH(V$17,Templates!$I$1:FW$1,0))="","",INDEX(Templates!$I$2:$FP$150,ROW()-ROW(V$21)+1, MATCH(V$17,Templates!$I$1:FW$1,0)))</f>
        <v/>
      </c>
      <c r="W64" s="49" t="str" cm="1">
        <f t="array" ref="W64">IF(INDEX(Templates!$I$2:$FP$150,ROW()-ROW(W$21)+1, MATCH(W$17,Templates!$I$1:FX$1,0))="","",INDEX(Templates!$I$2:$FP$150,ROW()-ROW(W$21)+1, MATCH(W$17,Templates!$I$1:FX$1,0)))</f>
        <v>Purchased HW Loop 1</v>
      </c>
      <c r="X64" s="49" t="str" cm="1">
        <f t="array" ref="X64">IF(INDEX(Templates!$I$2:$FP$150,ROW()-ROW(X$21)+1, MATCH(X$17,Templates!$I$1:FY$1,0))="","",INDEX(Templates!$I$2:$FP$150,ROW()-ROW(X$21)+1, MATCH(X$17,Templates!$I$1:FY$1,0)))</f>
        <v>Purchased HW Loop 1</v>
      </c>
      <c r="Y64" s="49" t="str" cm="1">
        <f t="array" ref="Y64">IF(INDEX(Templates!$I$2:$FP$150,ROW()-ROW(Y$21)+1, MATCH(Y$17,Templates!$I$1:FZ$1,0))="","",INDEX(Templates!$I$2:$FP$150,ROW()-ROW(Y$21)+1, MATCH(Y$17,Templates!$I$1:FZ$1,0)))</f>
        <v>Boiler Loop 1</v>
      </c>
      <c r="Z64" s="49" t="str" cm="1">
        <f t="array" ref="Z64">IF(INDEX(Templates!$I$2:$FP$150,ROW()-ROW(Z$21)+1, MATCH(Z$17,Templates!$I$1:GA$1,0))="","",INDEX(Templates!$I$2:$FP$150,ROW()-ROW(Z$21)+1, MATCH(Z$17,Templates!$I$1:GA$1,0)))</f>
        <v/>
      </c>
      <c r="AA64" s="49" t="str" cm="1">
        <f t="array" ref="AA64">IF(INDEX(Templates!$I$2:$FP$150,ROW()-ROW(AA$21)+1, MATCH(AA$17,Templates!$I$1:GB$1,0))="","",INDEX(Templates!$I$2:$FP$150,ROW()-ROW(AA$21)+1, MATCH(AA$17,Templates!$I$1:GB$1,0)))</f>
        <v>Boiler Loop 1</v>
      </c>
      <c r="AB64" s="49" t="str" cm="1">
        <f t="array" ref="AB64">IF(INDEX(Templates!$I$2:$FP$150,ROW()-ROW(AB$21)+1, MATCH(AB$17,Templates!$I$1:GC$1,0))="","",INDEX(Templates!$I$2:$FP$150,ROW()-ROW(AB$21)+1, MATCH(AB$17,Templates!$I$1:GC$1,0)))</f>
        <v/>
      </c>
      <c r="AC64" s="49" t="str" cm="1">
        <f t="array" ref="AC64">IF(INDEX(Templates!$I$2:$FP$150,ROW()-ROW(AC$21)+1, MATCH(AC$17,Templates!$I$1:GD$1,0))="","",INDEX(Templates!$I$2:$FP$150,ROW()-ROW(AC$21)+1, MATCH(AC$17,Templates!$I$1:GD$1,0)))</f>
        <v/>
      </c>
      <c r="AD64" s="49" t="str" cm="1">
        <f t="array" ref="AD64">IF(INDEX(Templates!$I$2:$FP$150,ROW()-ROW(AD$21)+1, MATCH(AD$17,Templates!$I$1:GE$1,0))="","",INDEX(Templates!$I$2:$FP$150,ROW()-ROW(AD$21)+1, MATCH(AD$17,Templates!$I$1:GE$1,0)))</f>
        <v/>
      </c>
      <c r="AE64" s="49" t="str" cm="1">
        <f t="array" ref="AE64">IF(INDEX(Templates!$I$2:$FP$150,ROW()-ROW(AE$21)+1, MATCH(AE$17,Templates!$I$1:GF$1,0))="","",INDEX(Templates!$I$2:$FP$150,ROW()-ROW(AE$21)+1, MATCH(AE$17,Templates!$I$1:GF$1,0)))</f>
        <v/>
      </c>
      <c r="AF64" s="49" t="str" cm="1">
        <f t="array" ref="AF64">IF(INDEX(Templates!$I$2:$FP$150,ROW()-ROW(AF$21)+1, MATCH(AF$17,Templates!$I$1:GG$1,0))="","",INDEX(Templates!$I$2:$FP$150,ROW()-ROW(AF$21)+1, MATCH(AF$17,Templates!$I$1:GG$1,0)))</f>
        <v/>
      </c>
    </row>
    <row r="65" spans="1:32" s="18" customFormat="1">
      <c r="A65" s="35" t="s">
        <v>374</v>
      </c>
      <c r="B65" s="6" t="s">
        <v>378</v>
      </c>
      <c r="C65" s="60" t="str" cm="1">
        <f t="array" ref="C65">IF(INDEX(Templates!A$2:A$151,ROW()-ROW($21:$21)+1)="","",INDEX(Templates!A$2:A$151,ROW()-ROW($21:$21)+1))</f>
        <v>JSON_PATH:preheat_system</v>
      </c>
      <c r="D65" s="60" t="str" cm="1">
        <f t="array" ref="D65">IF(INDEX(Templates!B$2:B$151,ROW()-ROW($21:$21)+1)="","",INDEX(Templates!B$2:B$151,ROW()-ROW($21:$21)+1))</f>
        <v>id</v>
      </c>
      <c r="E65" s="60" t="str" cm="1">
        <f t="array" ref="E65">IF(INDEX(Templates!C$2:C$151,ROW()-ROW($21:$21)+1)="","",INDEX(Templates!C$2:C$151,ROW()-ROW($21:$21)+1))</f>
        <v/>
      </c>
      <c r="F65" s="119" t="str" cm="1">
        <f t="array" ref="F65">IF(INDEX(Templates!D$2:D$151,ROW()-ROW($21:$21)+1)="","",INDEX(Templates!D$2:D$151,ROW()-ROW($21:$21)+1))</f>
        <v/>
      </c>
      <c r="G65" s="107" t="str" cm="1">
        <f t="array" ref="G65">IF(INDEX(Templates!E$2:E$151,ROW()-ROW($21:$21)+1)="","",INDEX(Templates!E$2:E$151,ROW()-ROW($21:$21)+1))</f>
        <v>PreheatSystem</v>
      </c>
      <c r="H65" s="62" t="str" cm="1">
        <f t="array" ref="H65">IF(INDEX(Templates!F$2:F$151,ROW()-ROW($21:$21)+1)="","",INDEX(Templates!F$2:F$151,ROW()-ROW($21:$21)+1))</f>
        <v>Heating System 1</v>
      </c>
      <c r="I65" s="62" t="str" cm="1">
        <f t="array" ref="I65">IF(INDEX(Templates!G$2:G$151,ROW()-ROW($21:$21)+1)="","",INDEX(Templates!G$2:G$151,ROW()-ROW($21:$21)+1))</f>
        <v>HVAC 1</v>
      </c>
      <c r="J65" s="62" t="str" cm="1">
        <f t="array" ref="J65">IF(INDEX(Templates!H$2:H$151,ROW()-ROW($21:$21)+1)="","",INDEX(Templates!H$2:H$151,ROW()-ROW($21:$21)+1))</f>
        <v>id</v>
      </c>
      <c r="K65" s="63" t="str" cm="1">
        <f t="array" ref="K65">IF(INDEX(Templates!I$2:I$151,ROW()-ROW($21:$21)+1)="","",INDEX(Templates!I$2:I$151,ROW()-ROW($21:$21)+1))</f>
        <v/>
      </c>
      <c r="L65" s="63" t="str" cm="1">
        <f t="array" ref="L65">IF(INDEX(Templates!J$2:J$151,ROW()-ROW($21:$21)+1)="","",INDEX(Templates!J$2:J$151,ROW()-ROW($21:$21)+1))</f>
        <v/>
      </c>
      <c r="M65" s="49" t="str" cm="1">
        <f t="array" ref="M65">IF(INDEX(Templates!$I$2:$FP$150,ROW()-ROW(M$21)+1, MATCH(M$17,Templates!$I$1:FP$1,0))="","",INDEX(Templates!$I$2:$FP$150,ROW()-ROW(M$21)+1, MATCH(M$17,Templates!$I$1:FP$1,0)))</f>
        <v>Preheat Coil 1</v>
      </c>
      <c r="N65" s="49" t="str" cm="1">
        <f t="array" ref="N65">IF(INDEX(Templates!$I$2:$FP$150,ROW()-ROW(N$21)+1, MATCH(N$17,Templates!$I$1:FQ$1,0))="","",INDEX(Templates!$I$2:$FP$150,ROW()-ROW(N$21)+1, MATCH(N$17,Templates!$I$1:FQ$1,0)))</f>
        <v>Preheat Coil 1</v>
      </c>
      <c r="O65" s="49" t="str" cm="1">
        <f t="array" ref="O65">IF(INDEX(Templates!$I$2:$FP$150,ROW()-ROW(O$21)+1, MATCH(O$17,Templates!$I$1:FR$1,0))="","",INDEX(Templates!$I$2:$FP$150,ROW()-ROW(O$21)+1, MATCH(O$17,Templates!$I$1:FR$1,0)))</f>
        <v>Preheat Coil 1</v>
      </c>
      <c r="P65" s="49" t="str" cm="1">
        <f t="array" ref="P65">IF(INDEX(Templates!$I$2:$FP$150,ROW()-ROW(P$21)+1, MATCH(P$17,Templates!$I$1:FS$1,0))="","",INDEX(Templates!$I$2:$FP$150,ROW()-ROW(P$21)+1, MATCH(P$17,Templates!$I$1:FS$1,0)))</f>
        <v>Preheat Coil 1</v>
      </c>
      <c r="Q65" s="49" t="str" cm="1">
        <f t="array" ref="Q65">IF(INDEX(Templates!$I$2:$FP$150,ROW()-ROW(Q$21)+1, MATCH(Q$17,Templates!$I$1:FT$1,0))="","",INDEX(Templates!$I$2:$FP$150,ROW()-ROW(Q$21)+1, MATCH(Q$17,Templates!$I$1:FT$1,0)))</f>
        <v>Preheat Coil 1</v>
      </c>
      <c r="R65" s="49" t="str" cm="1">
        <f t="array" ref="R65">IF(INDEX(Templates!$I$2:$FP$150,ROW()-ROW(R$21)+1, MATCH(R$17,Templates!$I$1:FU$1,0))="","",INDEX(Templates!$I$2:$FP$150,ROW()-ROW(R$21)+1, MATCH(R$17,Templates!$I$1:FU$1,0)))</f>
        <v/>
      </c>
      <c r="S65" s="49" t="str" cm="1">
        <f t="array" ref="S65">IF(INDEX(Templates!$I$2:$FP$150,ROW()-ROW(S$21)+1, MATCH(S$17,Templates!$I$1:FT$1,0))="","",INDEX(Templates!$I$2:$FP$150,ROW()-ROW(S$21)+1, MATCH(S$17,Templates!$I$1:FT$1,0)))</f>
        <v/>
      </c>
      <c r="T65" s="49" t="str" cm="1">
        <f t="array" ref="T65">IF(INDEX(Templates!$I$2:$FP$150,ROW()-ROW(T$21)+1, MATCH(T$17,Templates!$I$1:FU$1,0))="","",INDEX(Templates!$I$2:$FP$150,ROW()-ROW(T$21)+1, MATCH(T$17,Templates!$I$1:FU$1,0)))</f>
        <v/>
      </c>
      <c r="U65" s="49" t="str" cm="1">
        <f t="array" ref="U65">IF(INDEX(Templates!$I$2:$FP$150,ROW()-ROW(U$21)+1, MATCH(U$17,Templates!$I$1:FV$1,0))="","",INDEX(Templates!$I$2:$FP$150,ROW()-ROW(U$21)+1, MATCH(U$17,Templates!$I$1:FV$1,0)))</f>
        <v/>
      </c>
      <c r="V65" s="49" t="str" cm="1">
        <f t="array" ref="V65">IF(INDEX(Templates!$I$2:$FP$150,ROW()-ROW(V$21)+1, MATCH(V$17,Templates!$I$1:FW$1,0))="","",INDEX(Templates!$I$2:$FP$150,ROW()-ROW(V$21)+1, MATCH(V$17,Templates!$I$1:FW$1,0)))</f>
        <v>Preheat Coil 1</v>
      </c>
      <c r="W65" s="49" t="str" cm="1">
        <f t="array" ref="W65">IF(INDEX(Templates!$I$2:$FP$150,ROW()-ROW(W$21)+1, MATCH(W$17,Templates!$I$1:FX$1,0))="","",INDEX(Templates!$I$2:$FP$150,ROW()-ROW(W$21)+1, MATCH(W$17,Templates!$I$1:FX$1,0)))</f>
        <v/>
      </c>
      <c r="X65" s="49" t="str" cm="1">
        <f t="array" ref="X65">IF(INDEX(Templates!$I$2:$FP$150,ROW()-ROW(X$21)+1, MATCH(X$17,Templates!$I$1:FY$1,0))="","",INDEX(Templates!$I$2:$FP$150,ROW()-ROW(X$21)+1, MATCH(X$17,Templates!$I$1:FY$1,0)))</f>
        <v/>
      </c>
      <c r="Y65" s="49" t="str" cm="1">
        <f t="array" ref="Y65">IF(INDEX(Templates!$I$2:$FP$150,ROW()-ROW(Y$21)+1, MATCH(Y$17,Templates!$I$1:FZ$1,0))="","",INDEX(Templates!$I$2:$FP$150,ROW()-ROW(Y$21)+1, MATCH(Y$17,Templates!$I$1:FZ$1,0)))</f>
        <v/>
      </c>
      <c r="Z65" s="49" t="str" cm="1">
        <f t="array" ref="Z65">IF(INDEX(Templates!$I$2:$FP$150,ROW()-ROW(Z$21)+1, MATCH(Z$17,Templates!$I$1:GA$1,0))="","",INDEX(Templates!$I$2:$FP$150,ROW()-ROW(Z$21)+1, MATCH(Z$17,Templates!$I$1:GA$1,0)))</f>
        <v/>
      </c>
      <c r="AA65" s="49" t="str" cm="1">
        <f t="array" ref="AA65">IF(INDEX(Templates!$I$2:$FP$150,ROW()-ROW(AA$21)+1, MATCH(AA$17,Templates!$I$1:GB$1,0))="","",INDEX(Templates!$I$2:$FP$150,ROW()-ROW(AA$21)+1, MATCH(AA$17,Templates!$I$1:GB$1,0)))</f>
        <v/>
      </c>
      <c r="AB65" s="49" t="str" cm="1">
        <f t="array" ref="AB65">IF(INDEX(Templates!$I$2:$FP$150,ROW()-ROW(AB$21)+1, MATCH(AB$17,Templates!$I$1:GC$1,0))="","",INDEX(Templates!$I$2:$FP$150,ROW()-ROW(AB$21)+1, MATCH(AB$17,Templates!$I$1:GC$1,0)))</f>
        <v/>
      </c>
      <c r="AC65" s="49" t="str" cm="1">
        <f t="array" ref="AC65">IF(INDEX(Templates!$I$2:$FP$150,ROW()-ROW(AC$21)+1, MATCH(AC$17,Templates!$I$1:GD$1,0))="","",INDEX(Templates!$I$2:$FP$150,ROW()-ROW(AC$21)+1, MATCH(AC$17,Templates!$I$1:GD$1,0)))</f>
        <v>Preheat Coil 1</v>
      </c>
      <c r="AD65" s="49" t="str" cm="1">
        <f t="array" ref="AD65">IF(INDEX(Templates!$I$2:$FP$150,ROW()-ROW(AD$21)+1, MATCH(AD$17,Templates!$I$1:GE$1,0))="","",INDEX(Templates!$I$2:$FP$150,ROW()-ROW(AD$21)+1, MATCH(AD$17,Templates!$I$1:GE$1,0)))</f>
        <v>Preheat Coil 1</v>
      </c>
      <c r="AE65" s="49" t="str" cm="1">
        <f t="array" ref="AE65">IF(INDEX(Templates!$I$2:$FP$150,ROW()-ROW(AE$21)+1, MATCH(AE$17,Templates!$I$1:GF$1,0))="","",INDEX(Templates!$I$2:$FP$150,ROW()-ROW(AE$21)+1, MATCH(AE$17,Templates!$I$1:GF$1,0)))</f>
        <v>Preheat Coil 1</v>
      </c>
      <c r="AF65" s="49" t="str" cm="1">
        <f t="array" ref="AF65">IF(INDEX(Templates!$I$2:$FP$150,ROW()-ROW(AF$21)+1, MATCH(AF$17,Templates!$I$1:GG$1,0))="","",INDEX(Templates!$I$2:$FP$150,ROW()-ROW(AF$21)+1, MATCH(AF$17,Templates!$I$1:GG$1,0)))</f>
        <v>Preheat Coil 1</v>
      </c>
    </row>
    <row r="66" spans="1:32" s="18" customFormat="1">
      <c r="A66" s="35" t="s">
        <v>374</v>
      </c>
      <c r="B66" s="6" t="s">
        <v>378</v>
      </c>
      <c r="C66" s="60" t="str" cm="1">
        <f t="array" ref="C66">IF(INDEX(Templates!A$2:A$151,ROW()-ROW($21:$21)+1)="","",INDEX(Templates!A$2:A$151,ROW()-ROW($21:$21)+1))</f>
        <v>JSON_PATH:preheat_system</v>
      </c>
      <c r="D66" s="60" t="str" cm="1">
        <f t="array" ref="D66">IF(INDEX(Templates!B$2:B$151,ROW()-ROW($21:$21)+1)="","",INDEX(Templates!B$2:B$151,ROW()-ROW($21:$21)+1))</f>
        <v>type</v>
      </c>
      <c r="E66" s="60" t="str" cm="1">
        <f t="array" ref="E66">IF(INDEX(Templates!C$2:C$151,ROW()-ROW($21:$21)+1)="","",INDEX(Templates!C$2:C$151,ROW()-ROW($21:$21)+1))</f>
        <v/>
      </c>
      <c r="F66" s="119" t="str" cm="1">
        <f t="array" ref="F66">IF(INDEX(Templates!D$2:D$151,ROW()-ROW($21:$21)+1)="","",INDEX(Templates!D$2:D$151,ROW()-ROW($21:$21)+1))</f>
        <v/>
      </c>
      <c r="G66" s="107" t="str" cm="1">
        <f t="array" ref="G66">IF(INDEX(Templates!E$2:E$151,ROW()-ROW($21:$21)+1)="","",INDEX(Templates!E$2:E$151,ROW()-ROW($21:$21)+1))</f>
        <v>PreheatSystem</v>
      </c>
      <c r="H66" s="62" t="str" cm="1">
        <f t="array" ref="H66">IF(INDEX(Templates!F$2:F$151,ROW()-ROW($21:$21)+1)="","",INDEX(Templates!F$2:F$151,ROW()-ROW($21:$21)+1))</f>
        <v>Heating System 1</v>
      </c>
      <c r="I66" s="62" t="str" cm="1">
        <f t="array" ref="I66">IF(INDEX(Templates!G$2:G$151,ROW()-ROW($21:$21)+1)="","",INDEX(Templates!G$2:G$151,ROW()-ROW($21:$21)+1))</f>
        <v>HVAC 1</v>
      </c>
      <c r="J66" s="62" t="str" cm="1">
        <f t="array" ref="J66">IF(INDEX(Templates!H$2:H$151,ROW()-ROW($21:$21)+1)="","",INDEX(Templates!H$2:H$151,ROW()-ROW($21:$21)+1))</f>
        <v>type</v>
      </c>
      <c r="K66" s="63" t="str" cm="1">
        <f t="array" ref="K66">IF(INDEX(Templates!I$2:I$151,ROW()-ROW($21:$21)+1)="","",INDEX(Templates!I$2:I$151,ROW()-ROW($21:$21)+1))</f>
        <v/>
      </c>
      <c r="L66" s="63" t="str" cm="1">
        <f t="array" ref="L66">IF(INDEX(Templates!J$2:J$151,ROW()-ROW($21:$21)+1)="","",INDEX(Templates!J$2:J$151,ROW()-ROW($21:$21)+1))</f>
        <v/>
      </c>
      <c r="M66" s="49" t="str" cm="1">
        <f t="array" ref="M66">IF(INDEX(Templates!$I$2:$FP$150,ROW()-ROW(M$21)+1, MATCH(M$17,Templates!$I$1:FP$1,0))="","",INDEX(Templates!$I$2:$FP$150,ROW()-ROW(M$21)+1, MATCH(M$17,Templates!$I$1:FP$1,0)))</f>
        <v>FLUID_LOOP</v>
      </c>
      <c r="N66" s="49" t="str" cm="1">
        <f t="array" ref="N66">IF(INDEX(Templates!$I$2:$FP$150,ROW()-ROW(N$21)+1, MATCH(N$17,Templates!$I$1:FQ$1,0))="","",INDEX(Templates!$I$2:$FP$150,ROW()-ROW(N$21)+1, MATCH(N$17,Templates!$I$1:FQ$1,0)))</f>
        <v>FLUID_LOOP</v>
      </c>
      <c r="O66" s="49" t="str" cm="1">
        <f t="array" ref="O66">IF(INDEX(Templates!$I$2:$FP$150,ROW()-ROW(O$21)+1, MATCH(O$17,Templates!$I$1:FR$1,0))="","",INDEX(Templates!$I$2:$FP$150,ROW()-ROW(O$21)+1, MATCH(O$17,Templates!$I$1:FR$1,0)))</f>
        <v>FLUID_LOOP</v>
      </c>
      <c r="P66" s="49" t="str" cm="1">
        <f t="array" ref="P66">IF(INDEX(Templates!$I$2:$FP$150,ROW()-ROW(P$21)+1, MATCH(P$17,Templates!$I$1:FS$1,0))="","",INDEX(Templates!$I$2:$FP$150,ROW()-ROW(P$21)+1, MATCH(P$17,Templates!$I$1:FS$1,0)))</f>
        <v>FLUID_LOOP</v>
      </c>
      <c r="Q66" s="49" t="str" cm="1">
        <f t="array" ref="Q66">IF(INDEX(Templates!$I$2:$FP$150,ROW()-ROW(Q$21)+1, MATCH(Q$17,Templates!$I$1:FT$1,0))="","",INDEX(Templates!$I$2:$FP$150,ROW()-ROW(Q$21)+1, MATCH(Q$17,Templates!$I$1:FT$1,0)))</f>
        <v>ELECTRIC_RESISTANCE</v>
      </c>
      <c r="R66" s="49" t="str" cm="1">
        <f t="array" ref="R66">IF(INDEX(Templates!$I$2:$FP$150,ROW()-ROW(R$21)+1, MATCH(R$17,Templates!$I$1:FU$1,0))="","",INDEX(Templates!$I$2:$FP$150,ROW()-ROW(R$21)+1, MATCH(R$17,Templates!$I$1:FU$1,0)))</f>
        <v/>
      </c>
      <c r="S66" s="49" t="str" cm="1">
        <f t="array" ref="S66">IF(INDEX(Templates!$I$2:$FP$150,ROW()-ROW(S$21)+1, MATCH(S$17,Templates!$I$1:FT$1,0))="","",INDEX(Templates!$I$2:$FP$150,ROW()-ROW(S$21)+1, MATCH(S$17,Templates!$I$1:FT$1,0)))</f>
        <v/>
      </c>
      <c r="T66" s="49" t="str" cm="1">
        <f t="array" ref="T66">IF(INDEX(Templates!$I$2:$FP$150,ROW()-ROW(T$21)+1, MATCH(T$17,Templates!$I$1:FU$1,0))="","",INDEX(Templates!$I$2:$FP$150,ROW()-ROW(T$21)+1, MATCH(T$17,Templates!$I$1:FU$1,0)))</f>
        <v/>
      </c>
      <c r="U66" s="49" t="str" cm="1">
        <f t="array" ref="U66">IF(INDEX(Templates!$I$2:$FP$150,ROW()-ROW(U$21)+1, MATCH(U$17,Templates!$I$1:FV$1,0))="","",INDEX(Templates!$I$2:$FP$150,ROW()-ROW(U$21)+1, MATCH(U$17,Templates!$I$1:FV$1,0)))</f>
        <v/>
      </c>
      <c r="V66" s="49" t="str" cm="1">
        <f t="array" ref="V66">IF(INDEX(Templates!$I$2:$FP$150,ROW()-ROW(V$21)+1, MATCH(V$17,Templates!$I$1:FW$1,0))="","",INDEX(Templates!$I$2:$FP$150,ROW()-ROW(V$21)+1, MATCH(V$17,Templates!$I$1:FW$1,0)))</f>
        <v>FLUID_LOOP</v>
      </c>
      <c r="W66" s="49" t="str" cm="1">
        <f t="array" ref="W66">IF(INDEX(Templates!$I$2:$FP$150,ROW()-ROW(W$21)+1, MATCH(W$17,Templates!$I$1:FX$1,0))="","",INDEX(Templates!$I$2:$FP$150,ROW()-ROW(W$21)+1, MATCH(W$17,Templates!$I$1:FX$1,0)))</f>
        <v/>
      </c>
      <c r="X66" s="49" t="str" cm="1">
        <f t="array" ref="X66">IF(INDEX(Templates!$I$2:$FP$150,ROW()-ROW(X$21)+1, MATCH(X$17,Templates!$I$1:FY$1,0))="","",INDEX(Templates!$I$2:$FP$150,ROW()-ROW(X$21)+1, MATCH(X$17,Templates!$I$1:FY$1,0)))</f>
        <v/>
      </c>
      <c r="Y66" s="49" t="str" cm="1">
        <f t="array" ref="Y66">IF(INDEX(Templates!$I$2:$FP$150,ROW()-ROW(Y$21)+1, MATCH(Y$17,Templates!$I$1:FZ$1,0))="","",INDEX(Templates!$I$2:$FP$150,ROW()-ROW(Y$21)+1, MATCH(Y$17,Templates!$I$1:FZ$1,0)))</f>
        <v/>
      </c>
      <c r="Z66" s="49" t="str" cm="1">
        <f t="array" ref="Z66">IF(INDEX(Templates!$I$2:$FP$150,ROW()-ROW(Z$21)+1, MATCH(Z$17,Templates!$I$1:GA$1,0))="","",INDEX(Templates!$I$2:$FP$150,ROW()-ROW(Z$21)+1, MATCH(Z$17,Templates!$I$1:GA$1,0)))</f>
        <v/>
      </c>
      <c r="AA66" s="49" t="str" cm="1">
        <f t="array" ref="AA66">IF(INDEX(Templates!$I$2:$FP$150,ROW()-ROW(AA$21)+1, MATCH(AA$17,Templates!$I$1:GB$1,0))="","",INDEX(Templates!$I$2:$FP$150,ROW()-ROW(AA$21)+1, MATCH(AA$17,Templates!$I$1:GB$1,0)))</f>
        <v/>
      </c>
      <c r="AB66" s="49" t="str" cm="1">
        <f t="array" ref="AB66">IF(INDEX(Templates!$I$2:$FP$150,ROW()-ROW(AB$21)+1, MATCH(AB$17,Templates!$I$1:GC$1,0))="","",INDEX(Templates!$I$2:$FP$150,ROW()-ROW(AB$21)+1, MATCH(AB$17,Templates!$I$1:GC$1,0)))</f>
        <v/>
      </c>
      <c r="AC66" s="49" t="str" cm="1">
        <f t="array" ref="AC66">IF(INDEX(Templates!$I$2:$FP$150,ROW()-ROW(AC$21)+1, MATCH(AC$17,Templates!$I$1:GD$1,0))="","",INDEX(Templates!$I$2:$FP$150,ROW()-ROW(AC$21)+1, MATCH(AC$17,Templates!$I$1:GD$1,0)))</f>
        <v>FLUID_LOOP</v>
      </c>
      <c r="AD66" s="49" t="str" cm="1">
        <f t="array" ref="AD66">IF(INDEX(Templates!$I$2:$FP$150,ROW()-ROW(AD$21)+1, MATCH(AD$17,Templates!$I$1:GE$1,0))="","",INDEX(Templates!$I$2:$FP$150,ROW()-ROW(AD$21)+1, MATCH(AD$17,Templates!$I$1:GE$1,0)))</f>
        <v>FLUID_LOOP</v>
      </c>
      <c r="AE66" s="49" t="str" cm="1">
        <f t="array" ref="AE66">IF(INDEX(Templates!$I$2:$FP$150,ROW()-ROW(AE$21)+1, MATCH(AE$17,Templates!$I$1:GF$1,0))="","",INDEX(Templates!$I$2:$FP$150,ROW()-ROW(AE$21)+1, MATCH(AE$17,Templates!$I$1:GF$1,0)))</f>
        <v>FLUID_LOOP</v>
      </c>
      <c r="AF66" s="49" t="str" cm="1">
        <f t="array" ref="AF66">IF(INDEX(Templates!$I$2:$FP$150,ROW()-ROW(AF$21)+1, MATCH(AF$17,Templates!$I$1:GG$1,0))="","",INDEX(Templates!$I$2:$FP$150,ROW()-ROW(AF$21)+1, MATCH(AF$17,Templates!$I$1:GG$1,0)))</f>
        <v>FLUID_LOOP</v>
      </c>
    </row>
    <row r="67" spans="1:32" s="18" customFormat="1">
      <c r="A67" s="35" t="s">
        <v>374</v>
      </c>
      <c r="B67" s="6" t="s">
        <v>378</v>
      </c>
      <c r="C67" s="60" t="str" cm="1">
        <f t="array" ref="C67">IF(INDEX(Templates!A$2:A$151,ROW()-ROW($21:$21)+1)="","",INDEX(Templates!A$2:A$151,ROW()-ROW($21:$21)+1))</f>
        <v>JSON_PATH:preheat_system</v>
      </c>
      <c r="D67" s="60" t="str" cm="1">
        <f t="array" ref="D67">IF(INDEX(Templates!B$2:B$151,ROW()-ROW($21:$21)+1)="","",INDEX(Templates!B$2:B$151,ROW()-ROW($21:$21)+1))</f>
        <v>hot_water_loop</v>
      </c>
      <c r="E67" s="60" t="str" cm="1">
        <f t="array" ref="E67">IF(INDEX(Templates!C$2:C$151,ROW()-ROW($21:$21)+1)="","",INDEX(Templates!C$2:C$151,ROW()-ROW($21:$21)+1))</f>
        <v/>
      </c>
      <c r="F67" s="119" t="str" cm="1">
        <f t="array" ref="F67">IF(INDEX(Templates!D$2:D$151,ROW()-ROW($21:$21)+1)="","",INDEX(Templates!D$2:D$151,ROW()-ROW($21:$21)+1))</f>
        <v/>
      </c>
      <c r="G67" s="107" t="str" cm="1">
        <f t="array" ref="G67">IF(INDEX(Templates!E$2:E$151,ROW()-ROW($21:$21)+1)="","",INDEX(Templates!E$2:E$151,ROW()-ROW($21:$21)+1))</f>
        <v>PreheatSystem</v>
      </c>
      <c r="H67" s="62" t="str" cm="1">
        <f t="array" ref="H67">IF(INDEX(Templates!F$2:F$151,ROW()-ROW($21:$21)+1)="","",INDEX(Templates!F$2:F$151,ROW()-ROW($21:$21)+1))</f>
        <v>Heating System 2</v>
      </c>
      <c r="I67" s="62" t="str" cm="1">
        <f t="array" ref="I67">IF(INDEX(Templates!G$2:G$151,ROW()-ROW($21:$21)+1)="","",INDEX(Templates!G$2:G$151,ROW()-ROW($21:$21)+1))</f>
        <v>HVAC 1</v>
      </c>
      <c r="J67" s="62" t="str" cm="1">
        <f t="array" ref="J67">IF(INDEX(Templates!H$2:H$151,ROW()-ROW($21:$21)+1)="","",INDEX(Templates!H$2:H$151,ROW()-ROW($21:$21)+1))</f>
        <v>hot_water_loop</v>
      </c>
      <c r="K67" s="63" t="str" cm="1">
        <f t="array" ref="K67">IF(INDEX(Templates!I$2:I$151,ROW()-ROW($21:$21)+1)="","",INDEX(Templates!I$2:I$151,ROW()-ROW($21:$21)+1))</f>
        <v/>
      </c>
      <c r="L67" s="63" t="str" cm="1">
        <f t="array" ref="L67">IF(INDEX(Templates!J$2:J$151,ROW()-ROW($21:$21)+1)="","",INDEX(Templates!J$2:J$151,ROW()-ROW($21:$21)+1))</f>
        <v/>
      </c>
      <c r="M67" s="49" t="str" cm="1">
        <f t="array" ref="M67">IF(INDEX(Templates!$I$2:$FP$150,ROW()-ROW(M$21)+1, MATCH(M$17,Templates!$I$1:FP$1,0))="","",INDEX(Templates!$I$2:$FP$150,ROW()-ROW(M$21)+1, MATCH(M$17,Templates!$I$1:FP$1,0)))</f>
        <v>Boiler Loop 1</v>
      </c>
      <c r="N67" s="49" t="str" cm="1">
        <f t="array" ref="N67">IF(INDEX(Templates!$I$2:$FP$150,ROW()-ROW(N$21)+1, MATCH(N$17,Templates!$I$1:FQ$1,0))="","",INDEX(Templates!$I$2:$FP$150,ROW()-ROW(N$21)+1, MATCH(N$17,Templates!$I$1:FQ$1,0)))</f>
        <v>Boiler Loop 1</v>
      </c>
      <c r="O67" s="49" t="str" cm="1">
        <f t="array" ref="O67">IF(INDEX(Templates!$I$2:$FP$150,ROW()-ROW(O$21)+1, MATCH(O$17,Templates!$I$1:FR$1,0))="","",INDEX(Templates!$I$2:$FP$150,ROW()-ROW(O$21)+1, MATCH(O$17,Templates!$I$1:FR$1,0)))</f>
        <v>Boiler Loop 1</v>
      </c>
      <c r="P67" s="49" t="str" cm="1">
        <f t="array" ref="P67">IF(INDEX(Templates!$I$2:$FP$150,ROW()-ROW(P$21)+1, MATCH(P$17,Templates!$I$1:FS$1,0))="","",INDEX(Templates!$I$2:$FP$150,ROW()-ROW(P$21)+1, MATCH(P$17,Templates!$I$1:FS$1,0)))</f>
        <v>Boiler Loop 1</v>
      </c>
      <c r="Q67" s="49" t="str" cm="1">
        <f t="array" ref="Q67">IF(INDEX(Templates!$I$2:$FP$150,ROW()-ROW(Q$21)+1, MATCH(Q$17,Templates!$I$1:FT$1,0))="","",INDEX(Templates!$I$2:$FP$150,ROW()-ROW(Q$21)+1, MATCH(Q$17,Templates!$I$1:FT$1,0)))</f>
        <v/>
      </c>
      <c r="R67" s="49" t="str" cm="1">
        <f t="array" ref="R67">IF(INDEX(Templates!$I$2:$FP$150,ROW()-ROW(R$21)+1, MATCH(R$17,Templates!$I$1:FU$1,0))="","",INDEX(Templates!$I$2:$FP$150,ROW()-ROW(R$21)+1, MATCH(R$17,Templates!$I$1:FU$1,0)))</f>
        <v/>
      </c>
      <c r="S67" s="49" t="str" cm="1">
        <f t="array" ref="S67">IF(INDEX(Templates!$I$2:$FP$150,ROW()-ROW(S$21)+1, MATCH(S$17,Templates!$I$1:FT$1,0))="","",INDEX(Templates!$I$2:$FP$150,ROW()-ROW(S$21)+1, MATCH(S$17,Templates!$I$1:FT$1,0)))</f>
        <v/>
      </c>
      <c r="T67" s="49" t="str" cm="1">
        <f t="array" ref="T67">IF(INDEX(Templates!$I$2:$FP$150,ROW()-ROW(T$21)+1, MATCH(T$17,Templates!$I$1:FU$1,0))="","",INDEX(Templates!$I$2:$FP$150,ROW()-ROW(T$21)+1, MATCH(T$17,Templates!$I$1:FU$1,0)))</f>
        <v/>
      </c>
      <c r="U67" s="49" t="str" cm="1">
        <f t="array" ref="U67">IF(INDEX(Templates!$I$2:$FP$150,ROW()-ROW(U$21)+1, MATCH(U$17,Templates!$I$1:FV$1,0))="","",INDEX(Templates!$I$2:$FP$150,ROW()-ROW(U$21)+1, MATCH(U$17,Templates!$I$1:FV$1,0)))</f>
        <v/>
      </c>
      <c r="V67" s="49" t="str" cm="1">
        <f t="array" ref="V67">IF(INDEX(Templates!$I$2:$FP$150,ROW()-ROW(V$21)+1, MATCH(V$17,Templates!$I$1:FW$1,0))="","",INDEX(Templates!$I$2:$FP$150,ROW()-ROW(V$21)+1, MATCH(V$17,Templates!$I$1:FW$1,0)))</f>
        <v>Purchased HW Loop 1</v>
      </c>
      <c r="W67" s="49" t="str" cm="1">
        <f t="array" ref="W67">IF(INDEX(Templates!$I$2:$FP$150,ROW()-ROW(W$21)+1, MATCH(W$17,Templates!$I$1:FX$1,0))="","",INDEX(Templates!$I$2:$FP$150,ROW()-ROW(W$21)+1, MATCH(W$17,Templates!$I$1:FX$1,0)))</f>
        <v/>
      </c>
      <c r="X67" s="49" t="str" cm="1">
        <f t="array" ref="X67">IF(INDEX(Templates!$I$2:$FP$150,ROW()-ROW(X$21)+1, MATCH(X$17,Templates!$I$1:FY$1,0))="","",INDEX(Templates!$I$2:$FP$150,ROW()-ROW(X$21)+1, MATCH(X$17,Templates!$I$1:FY$1,0)))</f>
        <v/>
      </c>
      <c r="Y67" s="49" t="str" cm="1">
        <f t="array" ref="Y67">IF(INDEX(Templates!$I$2:$FP$150,ROW()-ROW(Y$21)+1, MATCH(Y$17,Templates!$I$1:FZ$1,0))="","",INDEX(Templates!$I$2:$FP$150,ROW()-ROW(Y$21)+1, MATCH(Y$17,Templates!$I$1:FZ$1,0)))</f>
        <v/>
      </c>
      <c r="Z67" s="49" t="str" cm="1">
        <f t="array" ref="Z67">IF(INDEX(Templates!$I$2:$FP$150,ROW()-ROW(Z$21)+1, MATCH(Z$17,Templates!$I$1:GA$1,0))="","",INDEX(Templates!$I$2:$FP$150,ROW()-ROW(Z$21)+1, MATCH(Z$17,Templates!$I$1:GA$1,0)))</f>
        <v/>
      </c>
      <c r="AA67" s="49" t="str" cm="1">
        <f t="array" ref="AA67">IF(INDEX(Templates!$I$2:$FP$150,ROW()-ROW(AA$21)+1, MATCH(AA$17,Templates!$I$1:GB$1,0))="","",INDEX(Templates!$I$2:$FP$150,ROW()-ROW(AA$21)+1, MATCH(AA$17,Templates!$I$1:GB$1,0)))</f>
        <v/>
      </c>
      <c r="AB67" s="49" t="str" cm="1">
        <f t="array" ref="AB67">IF(INDEX(Templates!$I$2:$FP$150,ROW()-ROW(AB$21)+1, MATCH(AB$17,Templates!$I$1:GC$1,0))="","",INDEX(Templates!$I$2:$FP$150,ROW()-ROW(AB$21)+1, MATCH(AB$17,Templates!$I$1:GC$1,0)))</f>
        <v/>
      </c>
      <c r="AC67" s="49" t="str" cm="1">
        <f t="array" ref="AC67">IF(INDEX(Templates!$I$2:$FP$150,ROW()-ROW(AC$21)+1, MATCH(AC$17,Templates!$I$1:GD$1,0))="","",INDEX(Templates!$I$2:$FP$150,ROW()-ROW(AC$21)+1, MATCH(AC$17,Templates!$I$1:GD$1,0)))</f>
        <v>Boiler Loop 1</v>
      </c>
      <c r="AD67" s="49" t="str" cm="1">
        <f t="array" ref="AD67">IF(INDEX(Templates!$I$2:$FP$150,ROW()-ROW(AD$21)+1, MATCH(AD$17,Templates!$I$1:GE$1,0))="","",INDEX(Templates!$I$2:$FP$150,ROW()-ROW(AD$21)+1, MATCH(AD$17,Templates!$I$1:GE$1,0)))</f>
        <v>Boiler Loop 1</v>
      </c>
      <c r="AE67" s="49" t="str" cm="1">
        <f t="array" ref="AE67">IF(INDEX(Templates!$I$2:$FP$150,ROW()-ROW(AE$21)+1, MATCH(AE$17,Templates!$I$1:GF$1,0))="","",INDEX(Templates!$I$2:$FP$150,ROW()-ROW(AE$21)+1, MATCH(AE$17,Templates!$I$1:GF$1,0)))</f>
        <v>Boiler Loop 1</v>
      </c>
      <c r="AF67" s="49" t="str" cm="1">
        <f t="array" ref="AF67">IF(INDEX(Templates!$I$2:$FP$150,ROW()-ROW(AF$21)+1, MATCH(AF$17,Templates!$I$1:GG$1,0))="","",INDEX(Templates!$I$2:$FP$150,ROW()-ROW(AF$21)+1, MATCH(AF$17,Templates!$I$1:GG$1,0)))</f>
        <v>Boiler Loop 1</v>
      </c>
    </row>
    <row r="68" spans="1:32" s="18" customFormat="1">
      <c r="A68" s="35" t="s">
        <v>374</v>
      </c>
      <c r="B68" s="6" t="s">
        <v>378</v>
      </c>
      <c r="C68" s="60" t="str" cm="1">
        <f t="array" ref="C68">IF(INDEX(Templates!A$2:A$151,ROW()-ROW($21:$21)+1)="","",INDEX(Templates!A$2:A$151,ROW()-ROW($21:$21)+1))</f>
        <v>JSON_PATH:fan_system</v>
      </c>
      <c r="D68" s="60" t="str" cm="1">
        <f t="array" ref="D68">IF(INDEX(Templates!B$2:B$151,ROW()-ROW($21:$21)+1)="","",INDEX(Templates!B$2:B$151,ROW()-ROW($21:$21)+1))</f>
        <v>id</v>
      </c>
      <c r="E68" s="60" t="str" cm="1">
        <f t="array" ref="E68">IF(INDEX(Templates!C$2:C$151,ROW()-ROW($21:$21)+1)="","",INDEX(Templates!C$2:C$151,ROW()-ROW($21:$21)+1))</f>
        <v/>
      </c>
      <c r="F68" s="119" t="str" cm="1">
        <f t="array" ref="F68">IF(INDEX(Templates!D$2:D$151,ROW()-ROW($21:$21)+1)="","",INDEX(Templates!D$2:D$151,ROW()-ROW($21:$21)+1))</f>
        <v/>
      </c>
      <c r="G68" s="107" t="str" cm="1">
        <f t="array" ref="G68">IF(INDEX(Templates!E$2:E$151,ROW()-ROW($21:$21)+1)="","",INDEX(Templates!E$2:E$151,ROW()-ROW($21:$21)+1))</f>
        <v>Fan System</v>
      </c>
      <c r="H68" s="62" t="str" cm="1">
        <f t="array" ref="H68">IF(INDEX(Templates!F$2:F$151,ROW()-ROW($21:$21)+1)="","",INDEX(Templates!F$2:F$151,ROW()-ROW($21:$21)+1))</f>
        <v>Fan System 1</v>
      </c>
      <c r="I68" s="62" t="str" cm="1">
        <f t="array" ref="I68">IF(INDEX(Templates!G$2:G$151,ROW()-ROW($21:$21)+1)="","",INDEX(Templates!G$2:G$151,ROW()-ROW($21:$21)+1))</f>
        <v>HVAC 1</v>
      </c>
      <c r="J68" s="62" t="str" cm="1">
        <f t="array" ref="J68">IF(INDEX(Templates!H$2:H$151,ROW()-ROW($21:$21)+1)="","",INDEX(Templates!H$2:H$151,ROW()-ROW($21:$21)+1))</f>
        <v>id</v>
      </c>
      <c r="K68" s="63" t="str" cm="1">
        <f t="array" ref="K68">IF(INDEX(Templates!I$2:I$151,ROW()-ROW($21:$21)+1)="","",INDEX(Templates!I$2:I$151,ROW()-ROW($21:$21)+1))</f>
        <v/>
      </c>
      <c r="L68" s="63" t="str" cm="1">
        <f t="array" ref="L68">IF(INDEX(Templates!J$2:J$151,ROW()-ROW($21:$21)+1)="","",INDEX(Templates!J$2:J$151,ROW()-ROW($21:$21)+1))</f>
        <v/>
      </c>
      <c r="M68" s="49" t="str" cm="1">
        <f t="array" ref="M68">IF(INDEX(Templates!$I$2:$FP$150,ROW()-ROW(M$21)+1, MATCH(M$17,Templates!$I$1:FP$1,0))="","",INDEX(Templates!$I$2:$FP$150,ROW()-ROW(M$21)+1, MATCH(M$17,Templates!$I$1:FP$1,0)))</f>
        <v>VAV Fan System 1</v>
      </c>
      <c r="N68" s="49" t="str" cm="1">
        <f t="array" ref="N68">IF(INDEX(Templates!$I$2:$FP$150,ROW()-ROW(N$21)+1, MATCH(N$17,Templates!$I$1:FQ$1,0))="","",INDEX(Templates!$I$2:$FP$150,ROW()-ROW(N$21)+1, MATCH(N$17,Templates!$I$1:FQ$1,0)))</f>
        <v>VAV Fan System 1</v>
      </c>
      <c r="O68" s="49" t="str" cm="1">
        <f t="array" ref="O68">IF(INDEX(Templates!$I$2:$FP$150,ROW()-ROW(O$21)+1, MATCH(O$17,Templates!$I$1:FR$1,0))="","",INDEX(Templates!$I$2:$FP$150,ROW()-ROW(O$21)+1, MATCH(O$17,Templates!$I$1:FR$1,0)))</f>
        <v>VAV Fan System 1</v>
      </c>
      <c r="P68" s="49" t="str" cm="1">
        <f t="array" ref="P68">IF(INDEX(Templates!$I$2:$FP$150,ROW()-ROW(P$21)+1, MATCH(P$17,Templates!$I$1:FS$1,0))="","",INDEX(Templates!$I$2:$FP$150,ROW()-ROW(P$21)+1, MATCH(P$17,Templates!$I$1:FS$1,0)))</f>
        <v>VAV Fan System 1</v>
      </c>
      <c r="Q68" s="49" t="str" cm="1">
        <f t="array" ref="Q68">IF(INDEX(Templates!$I$2:$FP$150,ROW()-ROW(Q$21)+1, MATCH(Q$17,Templates!$I$1:FT$1,0))="","",INDEX(Templates!$I$2:$FP$150,ROW()-ROW(Q$21)+1, MATCH(Q$17,Templates!$I$1:FT$1,0)))</f>
        <v>VAV Fan System 1</v>
      </c>
      <c r="R68" s="49" t="str" cm="1">
        <f t="array" ref="R68">IF(INDEX(Templates!$I$2:$FP$150,ROW()-ROW(R$21)+1, MATCH(R$17,Templates!$I$1:FU$1,0))="","",INDEX(Templates!$I$2:$FP$150,ROW()-ROW(R$21)+1, MATCH(R$17,Templates!$I$1:FU$1,0)))</f>
        <v>CAV Fan System 1</v>
      </c>
      <c r="S68" s="49" t="str" cm="1">
        <f t="array" ref="S68">IF(INDEX(Templates!$I$2:$FP$150,ROW()-ROW(S$21)+1, MATCH(S$17,Templates!$I$1:FT$1,0))="","",INDEX(Templates!$I$2:$FP$150,ROW()-ROW(S$21)+1, MATCH(S$17,Templates!$I$1:FT$1,0)))</f>
        <v>VAV Fan System 1</v>
      </c>
      <c r="T68" s="49" t="str" cm="1">
        <f t="array" ref="T68">IF(INDEX(Templates!$I$2:$FP$150,ROW()-ROW(T$21)+1, MATCH(T$17,Templates!$I$1:FU$1,0))="","",INDEX(Templates!$I$2:$FP$150,ROW()-ROW(T$21)+1, MATCH(T$17,Templates!$I$1:FU$1,0)))</f>
        <v/>
      </c>
      <c r="U68" s="49" t="str" cm="1">
        <f t="array" ref="U68">IF(INDEX(Templates!$I$2:$FP$150,ROW()-ROW(U$21)+1, MATCH(U$17,Templates!$I$1:FV$1,0))="","",INDEX(Templates!$I$2:$FP$150,ROW()-ROW(U$21)+1, MATCH(U$17,Templates!$I$1:FV$1,0)))</f>
        <v>VAV Fan System 1</v>
      </c>
      <c r="V68" s="49" t="str" cm="1">
        <f t="array" ref="V68">IF(INDEX(Templates!$I$2:$FP$150,ROW()-ROW(V$21)+1, MATCH(V$17,Templates!$I$1:FW$1,0))="","",INDEX(Templates!$I$2:$FP$150,ROW()-ROW(V$21)+1, MATCH(V$17,Templates!$I$1:FW$1,0)))</f>
        <v>VAV Fan System 1</v>
      </c>
      <c r="W68" s="49" t="str" cm="1">
        <f t="array" ref="W68">IF(INDEX(Templates!$I$2:$FP$150,ROW()-ROW(W$21)+1, MATCH(W$17,Templates!$I$1:FX$1,0))="","",INDEX(Templates!$I$2:$FP$150,ROW()-ROW(W$21)+1, MATCH(W$17,Templates!$I$1:FX$1,0)))</f>
        <v>VAV Fan System 1</v>
      </c>
      <c r="X68" s="49" t="str" cm="1">
        <f t="array" ref="X68">IF(INDEX(Templates!$I$2:$FP$150,ROW()-ROW(X$21)+1, MATCH(X$17,Templates!$I$1:FY$1,0))="","",INDEX(Templates!$I$2:$FP$150,ROW()-ROW(X$21)+1, MATCH(X$17,Templates!$I$1:FY$1,0)))</f>
        <v>CAV Fan System 1</v>
      </c>
      <c r="Y68" s="49" t="str" cm="1">
        <f t="array" ref="Y68">IF(INDEX(Templates!$I$2:$FP$150,ROW()-ROW(Y$21)+1, MATCH(Y$17,Templates!$I$1:FZ$1,0))="","",INDEX(Templates!$I$2:$FP$150,ROW()-ROW(Y$21)+1, MATCH(Y$17,Templates!$I$1:FZ$1,0)))</f>
        <v>VAV Fan System 1</v>
      </c>
      <c r="Z68" s="49" t="str" cm="1">
        <f t="array" ref="Z68">IF(INDEX(Templates!$I$2:$FP$150,ROW()-ROW(Z$21)+1, MATCH(Z$17,Templates!$I$1:GA$1,0))="","",INDEX(Templates!$I$2:$FP$150,ROW()-ROW(Z$21)+1, MATCH(Z$17,Templates!$I$1:GA$1,0)))</f>
        <v>CAV Fan System 1</v>
      </c>
      <c r="AA68" s="49" t="str" cm="1">
        <f t="array" ref="AA68">IF(INDEX(Templates!$I$2:$FP$150,ROW()-ROW(AA$21)+1, MATCH(AA$17,Templates!$I$1:GB$1,0))="","",INDEX(Templates!$I$2:$FP$150,ROW()-ROW(AA$21)+1, MATCH(AA$17,Templates!$I$1:GB$1,0)))</f>
        <v>VAV Fan System 1</v>
      </c>
      <c r="AB68" s="49" t="str" cm="1">
        <f t="array" ref="AB68">IF(INDEX(Templates!$I$2:$FP$150,ROW()-ROW(AB$21)+1, MATCH(AB$17,Templates!$I$1:GC$1,0))="","",INDEX(Templates!$I$2:$FP$150,ROW()-ROW(AB$21)+1, MATCH(AB$17,Templates!$I$1:GC$1,0)))</f>
        <v>CAV Fan System 1</v>
      </c>
      <c r="AC68" s="49" t="str" cm="1">
        <f t="array" ref="AC68">IF(INDEX(Templates!$I$2:$FP$150,ROW()-ROW(AC$21)+1, MATCH(AC$17,Templates!$I$1:GD$1,0))="","",INDEX(Templates!$I$2:$FP$150,ROW()-ROW(AC$21)+1, MATCH(AC$17,Templates!$I$1:GD$1,0)))</f>
        <v>VAV Fan System 1</v>
      </c>
      <c r="AD68" s="49" t="str" cm="1">
        <f t="array" ref="AD68">IF(INDEX(Templates!$I$2:$FP$150,ROW()-ROW(AD$21)+1, MATCH(AD$17,Templates!$I$1:GE$1,0))="","",INDEX(Templates!$I$2:$FP$150,ROW()-ROW(AD$21)+1, MATCH(AD$17,Templates!$I$1:GE$1,0)))</f>
        <v>VAV Fan System 1</v>
      </c>
      <c r="AE68" s="49" t="str" cm="1">
        <f t="array" ref="AE68">IF(INDEX(Templates!$I$2:$FP$150,ROW()-ROW(AE$21)+1, MATCH(AE$17,Templates!$I$1:GF$1,0))="","",INDEX(Templates!$I$2:$FP$150,ROW()-ROW(AE$21)+1, MATCH(AE$17,Templates!$I$1:GF$1,0)))</f>
        <v>VAV Fan System 1</v>
      </c>
      <c r="AF68" s="49" t="str" cm="1">
        <f t="array" ref="AF68">IF(INDEX(Templates!$I$2:$FP$150,ROW()-ROW(AF$21)+1, MATCH(AF$17,Templates!$I$1:GG$1,0))="","",INDEX(Templates!$I$2:$FP$150,ROW()-ROW(AF$21)+1, MATCH(AF$17,Templates!$I$1:GG$1,0)))</f>
        <v>VAV Fan System 1</v>
      </c>
    </row>
    <row r="69" spans="1:32" s="18" customFormat="1">
      <c r="A69" s="35" t="s">
        <v>374</v>
      </c>
      <c r="B69" s="6" t="s">
        <v>378</v>
      </c>
      <c r="C69" s="60" t="str" cm="1">
        <f t="array" ref="C69">IF(INDEX(Templates!A$2:A$151,ROW()-ROW($21:$21)+1)="","",INDEX(Templates!A$2:A$151,ROW()-ROW($21:$21)+1))</f>
        <v>JSON_PATH:fan_system</v>
      </c>
      <c r="D69" s="60" t="str" cm="1">
        <f t="array" ref="D69">IF(INDEX(Templates!B$2:B$151,ROW()-ROW($21:$21)+1)="","",INDEX(Templates!B$2:B$151,ROW()-ROW($21:$21)+1))</f>
        <v>fan_control</v>
      </c>
      <c r="E69" s="60" t="str" cm="1">
        <f t="array" ref="E69">IF(INDEX(Templates!C$2:C$151,ROW()-ROW($21:$21)+1)="","",INDEX(Templates!C$2:C$151,ROW()-ROW($21:$21)+1))</f>
        <v/>
      </c>
      <c r="F69" s="119" t="str" cm="1">
        <f t="array" ref="F69">IF(INDEX(Templates!D$2:D$151,ROW()-ROW($21:$21)+1)="","",INDEX(Templates!D$2:D$151,ROW()-ROW($21:$21)+1))</f>
        <v/>
      </c>
      <c r="G69" s="107" t="str" cm="1">
        <f t="array" ref="G69">IF(INDEX(Templates!E$2:E$151,ROW()-ROW($21:$21)+1)="","",INDEX(Templates!E$2:E$151,ROW()-ROW($21:$21)+1))</f>
        <v>Fan System</v>
      </c>
      <c r="H69" s="62" t="str" cm="1">
        <f t="array" ref="H69">IF(INDEX(Templates!F$2:F$151,ROW()-ROW($21:$21)+1)="","",INDEX(Templates!F$2:F$151,ROW()-ROW($21:$21)+1))</f>
        <v>Fan System 1</v>
      </c>
      <c r="I69" s="62" t="str" cm="1">
        <f t="array" ref="I69">IF(INDEX(Templates!G$2:G$151,ROW()-ROW($21:$21)+1)="","",INDEX(Templates!G$2:G$151,ROW()-ROW($21:$21)+1))</f>
        <v>HVAC 1</v>
      </c>
      <c r="J69" s="62" t="str" cm="1">
        <f t="array" ref="J69">IF(INDEX(Templates!H$2:H$151,ROW()-ROW($21:$21)+1)="","",INDEX(Templates!H$2:H$151,ROW()-ROW($21:$21)+1))</f>
        <v>fan_control</v>
      </c>
      <c r="K69" s="63" t="str" cm="1">
        <f t="array" ref="K69">IF(INDEX(Templates!I$2:I$151,ROW()-ROW($21:$21)+1)="","",INDEX(Templates!I$2:I$151,ROW()-ROW($21:$21)+1))</f>
        <v/>
      </c>
      <c r="L69" s="63" t="str" cm="1">
        <f t="array" ref="L69">IF(INDEX(Templates!J$2:J$151,ROW()-ROW($21:$21)+1)="","",INDEX(Templates!J$2:J$151,ROW()-ROW($21:$21)+1))</f>
        <v/>
      </c>
      <c r="M69" s="49" t="str" cm="1">
        <f t="array" ref="M69">IF(INDEX(Templates!$I$2:$FP$150,ROW()-ROW(M$21)+1, MATCH(M$17,Templates!$I$1:FP$1,0))="","",INDEX(Templates!$I$2:$FP$150,ROW()-ROW(M$21)+1, MATCH(M$17,Templates!$I$1:FP$1,0)))</f>
        <v>VARIABLE_SPEED_DRIVE</v>
      </c>
      <c r="N69" s="49" t="str" cm="1">
        <f t="array" ref="N69">IF(INDEX(Templates!$I$2:$FP$150,ROW()-ROW(N$21)+1, MATCH(N$17,Templates!$I$1:FQ$1,0))="","",INDEX(Templates!$I$2:$FP$150,ROW()-ROW(N$21)+1, MATCH(N$17,Templates!$I$1:FQ$1,0)))</f>
        <v>VARIABLE_SPEED_DRIVE</v>
      </c>
      <c r="O69" s="49" t="str" cm="1">
        <f t="array" ref="O69">IF(INDEX(Templates!$I$2:$FP$150,ROW()-ROW(O$21)+1, MATCH(O$17,Templates!$I$1:FR$1,0))="","",INDEX(Templates!$I$2:$FP$150,ROW()-ROW(O$21)+1, MATCH(O$17,Templates!$I$1:FR$1,0)))</f>
        <v>VARIABLE_SPEED_DRIVE</v>
      </c>
      <c r="P69" s="49" t="str" cm="1">
        <f t="array" ref="P69">IF(INDEX(Templates!$I$2:$FP$150,ROW()-ROW(P$21)+1, MATCH(P$17,Templates!$I$1:FS$1,0))="","",INDEX(Templates!$I$2:$FP$150,ROW()-ROW(P$21)+1, MATCH(P$17,Templates!$I$1:FS$1,0)))</f>
        <v>VARIABLE_SPEED_DRIVE</v>
      </c>
      <c r="Q69" s="49" t="str" cm="1">
        <f t="array" ref="Q69">IF(INDEX(Templates!$I$2:$FP$150,ROW()-ROW(Q$21)+1, MATCH(Q$17,Templates!$I$1:FT$1,0))="","",INDEX(Templates!$I$2:$FP$150,ROW()-ROW(Q$21)+1, MATCH(Q$17,Templates!$I$1:FT$1,0)))</f>
        <v>VARIABLE_SPEED_DRIVE</v>
      </c>
      <c r="R69" s="49" t="str" cm="1">
        <f t="array" ref="R69">IF(INDEX(Templates!$I$2:$FP$150,ROW()-ROW(R$21)+1, MATCH(R$17,Templates!$I$1:FU$1,0))="","",INDEX(Templates!$I$2:$FP$150,ROW()-ROW(R$21)+1, MATCH(R$17,Templates!$I$1:FU$1,0)))</f>
        <v>CONSTANT</v>
      </c>
      <c r="S69" s="49" t="str" cm="1">
        <f t="array" ref="S69">IF(INDEX(Templates!$I$2:$FP$150,ROW()-ROW(S$21)+1, MATCH(S$17,Templates!$I$1:FT$1,0))="","",INDEX(Templates!$I$2:$FP$150,ROW()-ROW(S$21)+1, MATCH(S$17,Templates!$I$1:FT$1,0)))</f>
        <v>VARIABLE_SPEED_DRIVE</v>
      </c>
      <c r="T69" s="49" t="str" cm="1">
        <f t="array" ref="T69">IF(INDEX(Templates!$I$2:$FP$150,ROW()-ROW(T$21)+1, MATCH(T$17,Templates!$I$1:FU$1,0))="","",INDEX(Templates!$I$2:$FP$150,ROW()-ROW(T$21)+1, MATCH(T$17,Templates!$I$1:FU$1,0)))</f>
        <v/>
      </c>
      <c r="U69" s="49" t="str" cm="1">
        <f t="array" ref="U69">IF(INDEX(Templates!$I$2:$FP$150,ROW()-ROW(U$21)+1, MATCH(U$17,Templates!$I$1:FV$1,0))="","",INDEX(Templates!$I$2:$FP$150,ROW()-ROW(U$21)+1, MATCH(U$17,Templates!$I$1:FV$1,0)))</f>
        <v>VARIABLE_SPEED_DRIVE</v>
      </c>
      <c r="V69" s="49" t="str" cm="1">
        <f t="array" ref="V69">IF(INDEX(Templates!$I$2:$FP$150,ROW()-ROW(V$21)+1, MATCH(V$17,Templates!$I$1:FW$1,0))="","",INDEX(Templates!$I$2:$FP$150,ROW()-ROW(V$21)+1, MATCH(V$17,Templates!$I$1:FW$1,0)))</f>
        <v>VARIABLE_SPEED_DRIVE</v>
      </c>
      <c r="W69" s="49" t="str" cm="1">
        <f t="array" ref="W69">IF(INDEX(Templates!$I$2:$FP$150,ROW()-ROW(W$21)+1, MATCH(W$17,Templates!$I$1:FX$1,0))="","",INDEX(Templates!$I$2:$FP$150,ROW()-ROW(W$21)+1, MATCH(W$17,Templates!$I$1:FX$1,0)))</f>
        <v>VARIABLE_SPEED_DRIVE</v>
      </c>
      <c r="X69" s="49" t="str" cm="1">
        <f t="array" ref="X69">IF(INDEX(Templates!$I$2:$FP$150,ROW()-ROW(X$21)+1, MATCH(X$17,Templates!$I$1:FY$1,0))="","",INDEX(Templates!$I$2:$FP$150,ROW()-ROW(X$21)+1, MATCH(X$17,Templates!$I$1:FY$1,0)))</f>
        <v>CONSTANT</v>
      </c>
      <c r="Y69" s="49" t="str" cm="1">
        <f t="array" ref="Y69">IF(INDEX(Templates!$I$2:$FP$150,ROW()-ROW(Y$21)+1, MATCH(Y$17,Templates!$I$1:FZ$1,0))="","",INDEX(Templates!$I$2:$FP$150,ROW()-ROW(Y$21)+1, MATCH(Y$17,Templates!$I$1:FZ$1,0)))</f>
        <v>VARIABLE_SPEED_DRIVE</v>
      </c>
      <c r="Z69" s="49" t="str" cm="1">
        <f t="array" ref="Z69">IF(INDEX(Templates!$I$2:$FP$150,ROW()-ROW(Z$21)+1, MATCH(Z$17,Templates!$I$1:GA$1,0))="","",INDEX(Templates!$I$2:$FP$150,ROW()-ROW(Z$21)+1, MATCH(Z$17,Templates!$I$1:GA$1,0)))</f>
        <v>CONSTANT</v>
      </c>
      <c r="AA69" s="49" t="str" cm="1">
        <f t="array" ref="AA69">IF(INDEX(Templates!$I$2:$FP$150,ROW()-ROW(AA$21)+1, MATCH(AA$17,Templates!$I$1:GB$1,0))="","",INDEX(Templates!$I$2:$FP$150,ROW()-ROW(AA$21)+1, MATCH(AA$17,Templates!$I$1:GB$1,0)))</f>
        <v>VARIABLE_SPEED_DRIVE</v>
      </c>
      <c r="AB69" s="49" t="str" cm="1">
        <f t="array" ref="AB69">IF(INDEX(Templates!$I$2:$FP$150,ROW()-ROW(AB$21)+1, MATCH(AB$17,Templates!$I$1:GC$1,0))="","",INDEX(Templates!$I$2:$FP$150,ROW()-ROW(AB$21)+1, MATCH(AB$17,Templates!$I$1:GC$1,0)))</f>
        <v>CONSTANT</v>
      </c>
      <c r="AC69" s="49" t="str" cm="1">
        <f t="array" ref="AC69">IF(INDEX(Templates!$I$2:$FP$150,ROW()-ROW(AC$21)+1, MATCH(AC$17,Templates!$I$1:GD$1,0))="","",INDEX(Templates!$I$2:$FP$150,ROW()-ROW(AC$21)+1, MATCH(AC$17,Templates!$I$1:GD$1,0)))</f>
        <v>VARIABLE_SPEED_DRIVE</v>
      </c>
      <c r="AD69" s="49" t="str" cm="1">
        <f t="array" ref="AD69">IF(INDEX(Templates!$I$2:$FP$150,ROW()-ROW(AD$21)+1, MATCH(AD$17,Templates!$I$1:GE$1,0))="","",INDEX(Templates!$I$2:$FP$150,ROW()-ROW(AD$21)+1, MATCH(AD$17,Templates!$I$1:GE$1,0)))</f>
        <v>VARIABLE_SPEED_DRIVE</v>
      </c>
      <c r="AE69" s="49" t="str" cm="1">
        <f t="array" ref="AE69">IF(INDEX(Templates!$I$2:$FP$150,ROW()-ROW(AE$21)+1, MATCH(AE$17,Templates!$I$1:GF$1,0))="","",INDEX(Templates!$I$2:$FP$150,ROW()-ROW(AE$21)+1, MATCH(AE$17,Templates!$I$1:GF$1,0)))</f>
        <v>VARIABLE_SPEED_DRIVE</v>
      </c>
      <c r="AF69" s="49" t="str" cm="1">
        <f t="array" ref="AF69">IF(INDEX(Templates!$I$2:$FP$150,ROW()-ROW(AF$21)+1, MATCH(AF$17,Templates!$I$1:GG$1,0))="","",INDEX(Templates!$I$2:$FP$150,ROW()-ROW(AF$21)+1, MATCH(AF$17,Templates!$I$1:GG$1,0)))</f>
        <v>VARIABLE_SPEED_DRIVE</v>
      </c>
    </row>
    <row r="70" spans="1:32" s="18" customFormat="1">
      <c r="A70" s="35" t="s">
        <v>374</v>
      </c>
      <c r="B70" s="6" t="s">
        <v>378</v>
      </c>
      <c r="C70" s="60" t="str" cm="1">
        <f t="array" ref="C70">IF(INDEX(Templates!A$2:A$151,ROW()-ROW($21:$21)+1)="","",INDEX(Templates!A$2:A$151,ROW()-ROW($21:$21)+1))</f>
        <v>JSON_PATH:fan_system</v>
      </c>
      <c r="D70" s="60" t="str" cm="1">
        <f t="array" ref="D70">IF(INDEX(Templates!B$2:B$151,ROW()-ROW($21:$21)+1)="","",INDEX(Templates!B$2:B$151,ROW()-ROW($21:$21)+1))</f>
        <v>supply_fans[0]</v>
      </c>
      <c r="E70" s="60" t="str" cm="1">
        <f t="array" ref="E70">IF(INDEX(Templates!C$2:C$151,ROW()-ROW($21:$21)+1)="","",INDEX(Templates!C$2:C$151,ROW()-ROW($21:$21)+1))</f>
        <v>id</v>
      </c>
      <c r="F70" s="119" t="str" cm="1">
        <f t="array" ref="F70">IF(INDEX(Templates!D$2:D$151,ROW()-ROW($21:$21)+1)="","",INDEX(Templates!D$2:D$151,ROW()-ROW($21:$21)+1))</f>
        <v/>
      </c>
      <c r="G70" s="107" t="str" cm="1">
        <f t="array" ref="G70">IF(INDEX(Templates!E$2:E$151,ROW()-ROW($21:$21)+1)="","",INDEX(Templates!E$2:E$151,ROW()-ROW($21:$21)+1))</f>
        <v>Fan</v>
      </c>
      <c r="H70" s="62" t="str" cm="1">
        <f t="array" ref="H70">IF(INDEX(Templates!F$2:F$151,ROW()-ROW($21:$21)+1)="","",INDEX(Templates!F$2:F$151,ROW()-ROW($21:$21)+1))</f>
        <v>Supply Fan 1</v>
      </c>
      <c r="I70" s="62" t="str" cm="1">
        <f t="array" ref="I70">IF(INDEX(Templates!G$2:G$151,ROW()-ROW($21:$21)+1)="","",INDEX(Templates!G$2:G$151,ROW()-ROW($21:$21)+1))</f>
        <v>HVAC 1</v>
      </c>
      <c r="J70" s="62" t="str" cm="1">
        <f t="array" ref="J70">IF(INDEX(Templates!H$2:H$151,ROW()-ROW($21:$21)+1)="","",INDEX(Templates!H$2:H$151,ROW()-ROW($21:$21)+1))</f>
        <v>id</v>
      </c>
      <c r="K70" s="63" t="str" cm="1">
        <f t="array" ref="K70">IF(INDEX(Templates!I$2:I$151,ROW()-ROW($21:$21)+1)="","",INDEX(Templates!I$2:I$151,ROW()-ROW($21:$21)+1))</f>
        <v/>
      </c>
      <c r="L70" s="63" t="str" cm="1">
        <f t="array" ref="L70">IF(INDEX(Templates!J$2:J$151,ROW()-ROW($21:$21)+1)="","",INDEX(Templates!J$2:J$151,ROW()-ROW($21:$21)+1))</f>
        <v/>
      </c>
      <c r="M70" s="49" t="str" cm="1">
        <f t="array" ref="M70">IF(INDEX(Templates!$I$2:$FP$150,ROW()-ROW(M$21)+1, MATCH(M$17,Templates!$I$1:FP$1,0))="","",INDEX(Templates!$I$2:$FP$150,ROW()-ROW(M$21)+1, MATCH(M$17,Templates!$I$1:FP$1,0)))</f>
        <v>Supply Fan 1</v>
      </c>
      <c r="N70" s="49" t="str" cm="1">
        <f t="array" ref="N70">IF(INDEX(Templates!$I$2:$FP$150,ROW()-ROW(N$21)+1, MATCH(N$17,Templates!$I$1:FQ$1,0))="","",INDEX(Templates!$I$2:$FP$150,ROW()-ROW(N$21)+1, MATCH(N$17,Templates!$I$1:FQ$1,0)))</f>
        <v>Supply Fan 1</v>
      </c>
      <c r="O70" s="49" t="str" cm="1">
        <f t="array" ref="O70">IF(INDEX(Templates!$I$2:$FP$150,ROW()-ROW(O$21)+1, MATCH(O$17,Templates!$I$1:FR$1,0))="","",INDEX(Templates!$I$2:$FP$150,ROW()-ROW(O$21)+1, MATCH(O$17,Templates!$I$1:FR$1,0)))</f>
        <v>Supply Fan 1</v>
      </c>
      <c r="P70" s="49" t="str" cm="1">
        <f t="array" ref="P70">IF(INDEX(Templates!$I$2:$FP$150,ROW()-ROW(P$21)+1, MATCH(P$17,Templates!$I$1:FS$1,0))="","",INDEX(Templates!$I$2:$FP$150,ROW()-ROW(P$21)+1, MATCH(P$17,Templates!$I$1:FS$1,0)))</f>
        <v>Supply Fan 1</v>
      </c>
      <c r="Q70" s="49" t="str" cm="1">
        <f t="array" ref="Q70">IF(INDEX(Templates!$I$2:$FP$150,ROW()-ROW(Q$21)+1, MATCH(Q$17,Templates!$I$1:FT$1,0))="","",INDEX(Templates!$I$2:$FP$150,ROW()-ROW(Q$21)+1, MATCH(Q$17,Templates!$I$1:FT$1,0)))</f>
        <v>Supply Fan 1</v>
      </c>
      <c r="R70" s="49" t="str" cm="1">
        <f t="array" ref="R70">IF(INDEX(Templates!$I$2:$FP$150,ROW()-ROW(R$21)+1, MATCH(R$17,Templates!$I$1:FU$1,0))="","",INDEX(Templates!$I$2:$FP$150,ROW()-ROW(R$21)+1, MATCH(R$17,Templates!$I$1:FU$1,0)))</f>
        <v>Supply Fan 1</v>
      </c>
      <c r="S70" s="49" t="str" cm="1">
        <f t="array" ref="S70">IF(INDEX(Templates!$I$2:$FP$150,ROW()-ROW(S$21)+1, MATCH(S$17,Templates!$I$1:FT$1,0))="","",INDEX(Templates!$I$2:$FP$150,ROW()-ROW(S$21)+1, MATCH(S$17,Templates!$I$1:FT$1,0)))</f>
        <v>Supply Fan 1</v>
      </c>
      <c r="T70" s="49" t="str" cm="1">
        <f t="array" ref="T70">IF(INDEX(Templates!$I$2:$FP$150,ROW()-ROW(T$21)+1, MATCH(T$17,Templates!$I$1:FU$1,0))="","",INDEX(Templates!$I$2:$FP$150,ROW()-ROW(T$21)+1, MATCH(T$17,Templates!$I$1:FU$1,0)))</f>
        <v/>
      </c>
      <c r="U70" s="49" t="str" cm="1">
        <f t="array" ref="U70">IF(INDEX(Templates!$I$2:$FP$150,ROW()-ROW(U$21)+1, MATCH(U$17,Templates!$I$1:FV$1,0))="","",INDEX(Templates!$I$2:$FP$150,ROW()-ROW(U$21)+1, MATCH(U$17,Templates!$I$1:FV$1,0)))</f>
        <v>Supply Fan 1</v>
      </c>
      <c r="V70" s="49" t="str" cm="1">
        <f t="array" ref="V70">IF(INDEX(Templates!$I$2:$FP$150,ROW()-ROW(V$21)+1, MATCH(V$17,Templates!$I$1:FW$1,0))="","",INDEX(Templates!$I$2:$FP$150,ROW()-ROW(V$21)+1, MATCH(V$17,Templates!$I$1:FW$1,0)))</f>
        <v>Supply Fan 1</v>
      </c>
      <c r="W70" s="49" t="str" cm="1">
        <f t="array" ref="W70">IF(INDEX(Templates!$I$2:$FP$150,ROW()-ROW(W$21)+1, MATCH(W$17,Templates!$I$1:FX$1,0))="","",INDEX(Templates!$I$2:$FP$150,ROW()-ROW(W$21)+1, MATCH(W$17,Templates!$I$1:FX$1,0)))</f>
        <v>Supply Fan 1</v>
      </c>
      <c r="X70" s="49" t="str" cm="1">
        <f t="array" ref="X70">IF(INDEX(Templates!$I$2:$FP$150,ROW()-ROW(X$21)+1, MATCH(X$17,Templates!$I$1:FY$1,0))="","",INDEX(Templates!$I$2:$FP$150,ROW()-ROW(X$21)+1, MATCH(X$17,Templates!$I$1:FY$1,0)))</f>
        <v>Supply Fan 1</v>
      </c>
      <c r="Y70" s="49" t="str" cm="1">
        <f t="array" ref="Y70">IF(INDEX(Templates!$I$2:$FP$150,ROW()-ROW(Y$21)+1, MATCH(Y$17,Templates!$I$1:FZ$1,0))="","",INDEX(Templates!$I$2:$FP$150,ROW()-ROW(Y$21)+1, MATCH(Y$17,Templates!$I$1:FZ$1,0)))</f>
        <v>Supply Fan 1</v>
      </c>
      <c r="Z70" s="49" t="str" cm="1">
        <f t="array" ref="Z70">IF(INDEX(Templates!$I$2:$FP$150,ROW()-ROW(Z$21)+1, MATCH(Z$17,Templates!$I$1:GA$1,0))="","",INDEX(Templates!$I$2:$FP$150,ROW()-ROW(Z$21)+1, MATCH(Z$17,Templates!$I$1:GA$1,0)))</f>
        <v>Supply Fan 1</v>
      </c>
      <c r="AA70" s="49" t="str" cm="1">
        <f t="array" ref="AA70">IF(INDEX(Templates!$I$2:$FP$150,ROW()-ROW(AA$21)+1, MATCH(AA$17,Templates!$I$1:GB$1,0))="","",INDEX(Templates!$I$2:$FP$150,ROW()-ROW(AA$21)+1, MATCH(AA$17,Templates!$I$1:GB$1,0)))</f>
        <v>Supply Fan 1</v>
      </c>
      <c r="AB70" s="49" t="str" cm="1">
        <f t="array" ref="AB70">IF(INDEX(Templates!$I$2:$FP$150,ROW()-ROW(AB$21)+1, MATCH(AB$17,Templates!$I$1:GC$1,0))="","",INDEX(Templates!$I$2:$FP$150,ROW()-ROW(AB$21)+1, MATCH(AB$17,Templates!$I$1:GC$1,0)))</f>
        <v>Supply Fan 1</v>
      </c>
      <c r="AC70" s="49" t="str" cm="1">
        <f t="array" ref="AC70">IF(INDEX(Templates!$I$2:$FP$150,ROW()-ROW(AC$21)+1, MATCH(AC$17,Templates!$I$1:GD$1,0))="","",INDEX(Templates!$I$2:$FP$150,ROW()-ROW(AC$21)+1, MATCH(AC$17,Templates!$I$1:GD$1,0)))</f>
        <v>Supply Fan 1</v>
      </c>
      <c r="AD70" s="49" t="str" cm="1">
        <f t="array" ref="AD70">IF(INDEX(Templates!$I$2:$FP$150,ROW()-ROW(AD$21)+1, MATCH(AD$17,Templates!$I$1:GE$1,0))="","",INDEX(Templates!$I$2:$FP$150,ROW()-ROW(AD$21)+1, MATCH(AD$17,Templates!$I$1:GE$1,0)))</f>
        <v>Supply Fan 1</v>
      </c>
      <c r="AE70" s="49" t="str" cm="1">
        <f t="array" ref="AE70">IF(INDEX(Templates!$I$2:$FP$150,ROW()-ROW(AE$21)+1, MATCH(AE$17,Templates!$I$1:GF$1,0))="","",INDEX(Templates!$I$2:$FP$150,ROW()-ROW(AE$21)+1, MATCH(AE$17,Templates!$I$1:GF$1,0)))</f>
        <v>Supply Fan 1</v>
      </c>
      <c r="AF70" s="49" t="str" cm="1">
        <f t="array" ref="AF70">IF(INDEX(Templates!$I$2:$FP$150,ROW()-ROW(AF$21)+1, MATCH(AF$17,Templates!$I$1:GG$1,0))="","",INDEX(Templates!$I$2:$FP$150,ROW()-ROW(AF$21)+1, MATCH(AF$17,Templates!$I$1:GG$1,0)))</f>
        <v>Supply Fan 1</v>
      </c>
    </row>
    <row r="71" spans="1:32" s="18" customFormat="1">
      <c r="A71" s="35" t="s">
        <v>374</v>
      </c>
      <c r="B71" s="6" t="s">
        <v>378</v>
      </c>
      <c r="C71" s="60" t="str" cm="1">
        <f t="array" ref="C71">IF(INDEX(Templates!A$2:A$151,ROW()-ROW($21:$21)+1)="","",INDEX(Templates!A$2:A$151,ROW()-ROW($21:$21)+1))</f>
        <v>JSON_PATH:fan_system</v>
      </c>
      <c r="D71" s="60" t="str" cm="1">
        <f t="array" ref="D71">IF(INDEX(Templates!B$2:B$151,ROW()-ROW($21:$21)+1)="","",INDEX(Templates!B$2:B$151,ROW()-ROW($21:$21)+1))</f>
        <v>return_fans[0]</v>
      </c>
      <c r="E71" s="60" t="str" cm="1">
        <f t="array" ref="E71">IF(INDEX(Templates!C$2:C$151,ROW()-ROW($21:$21)+1)="","",INDEX(Templates!C$2:C$151,ROW()-ROW($21:$21)+1))</f>
        <v>id</v>
      </c>
      <c r="F71" s="119" t="str" cm="1">
        <f t="array" ref="F71">IF(INDEX(Templates!D$2:D$151,ROW()-ROW($21:$21)+1)="","",INDEX(Templates!D$2:D$151,ROW()-ROW($21:$21)+1))</f>
        <v/>
      </c>
      <c r="G71" s="107" t="str" cm="1">
        <f t="array" ref="G71">IF(INDEX(Templates!E$2:E$151,ROW()-ROW($21:$21)+1)="","",INDEX(Templates!E$2:E$151,ROW()-ROW($21:$21)+1))</f>
        <v>Fan</v>
      </c>
      <c r="H71" s="62" t="str" cm="1">
        <f t="array" ref="H71">IF(INDEX(Templates!F$2:F$151,ROW()-ROW($21:$21)+1)="","",INDEX(Templates!F$2:F$151,ROW()-ROW($21:$21)+1))</f>
        <v>Return Fan 1</v>
      </c>
      <c r="I71" s="62" t="str" cm="1">
        <f t="array" ref="I71">IF(INDEX(Templates!G$2:G$151,ROW()-ROW($21:$21)+1)="","",INDEX(Templates!G$2:G$151,ROW()-ROW($21:$21)+1))</f>
        <v>HVAC 1</v>
      </c>
      <c r="J71" s="62" t="str" cm="1">
        <f t="array" ref="J71">IF(INDEX(Templates!H$2:H$151,ROW()-ROW($21:$21)+1)="","",INDEX(Templates!H$2:H$151,ROW()-ROW($21:$21)+1))</f>
        <v>id</v>
      </c>
      <c r="K71" s="63" t="str" cm="1">
        <f t="array" ref="K71">IF(INDEX(Templates!I$2:I$151,ROW()-ROW($21:$21)+1)="","",INDEX(Templates!I$2:I$151,ROW()-ROW($21:$21)+1))</f>
        <v/>
      </c>
      <c r="L71" s="63" t="str" cm="1">
        <f t="array" ref="L71">IF(INDEX(Templates!J$2:J$151,ROW()-ROW($21:$21)+1)="","",INDEX(Templates!J$2:J$151,ROW()-ROW($21:$21)+1))</f>
        <v/>
      </c>
      <c r="M71" s="49" t="str" cm="1">
        <f t="array" ref="M71">IF(INDEX(Templates!$I$2:$FP$150,ROW()-ROW(M$21)+1, MATCH(M$17,Templates!$I$1:FP$1,0))="","",INDEX(Templates!$I$2:$FP$150,ROW()-ROW(M$21)+1, MATCH(M$17,Templates!$I$1:FP$1,0)))</f>
        <v>Return Fan 1</v>
      </c>
      <c r="N71" s="49" t="str" cm="1">
        <f t="array" ref="N71">IF(INDEX(Templates!$I$2:$FP$150,ROW()-ROW(N$21)+1, MATCH(N$17,Templates!$I$1:FQ$1,0))="","",INDEX(Templates!$I$2:$FP$150,ROW()-ROW(N$21)+1, MATCH(N$17,Templates!$I$1:FQ$1,0)))</f>
        <v>Return Fan 1</v>
      </c>
      <c r="O71" s="49" t="str" cm="1">
        <f t="array" ref="O71">IF(INDEX(Templates!$I$2:$FP$150,ROW()-ROW(O$21)+1, MATCH(O$17,Templates!$I$1:FR$1,0))="","",INDEX(Templates!$I$2:$FP$150,ROW()-ROW(O$21)+1, MATCH(O$17,Templates!$I$1:FR$1,0)))</f>
        <v>Return Fan 1</v>
      </c>
      <c r="P71" s="49" t="str" cm="1">
        <f t="array" ref="P71">IF(INDEX(Templates!$I$2:$FP$150,ROW()-ROW(P$21)+1, MATCH(P$17,Templates!$I$1:FS$1,0))="","",INDEX(Templates!$I$2:$FP$150,ROW()-ROW(P$21)+1, MATCH(P$17,Templates!$I$1:FS$1,0)))</f>
        <v>Return Fan 1</v>
      </c>
      <c r="Q71" s="49" t="str" cm="1">
        <f t="array" ref="Q71">IF(INDEX(Templates!$I$2:$FP$150,ROW()-ROW(Q$21)+1, MATCH(Q$17,Templates!$I$1:FT$1,0))="","",INDEX(Templates!$I$2:$FP$150,ROW()-ROW(Q$21)+1, MATCH(Q$17,Templates!$I$1:FT$1,0)))</f>
        <v>Return Fan 1</v>
      </c>
      <c r="R71" s="49" t="str" cm="1">
        <f t="array" ref="R71">IF(INDEX(Templates!$I$2:$FP$150,ROW()-ROW(R$21)+1, MATCH(R$17,Templates!$I$1:FU$1,0))="","",INDEX(Templates!$I$2:$FP$150,ROW()-ROW(R$21)+1, MATCH(R$17,Templates!$I$1:FU$1,0)))</f>
        <v>Return Fan 1</v>
      </c>
      <c r="S71" s="49" t="str" cm="1">
        <f t="array" ref="S71">IF(INDEX(Templates!$I$2:$FP$150,ROW()-ROW(S$21)+1, MATCH(S$17,Templates!$I$1:FT$1,0))="","",INDEX(Templates!$I$2:$FP$150,ROW()-ROW(S$21)+1, MATCH(S$17,Templates!$I$1:FT$1,0)))</f>
        <v>Return Fan 1</v>
      </c>
      <c r="T71" s="49" t="str" cm="1">
        <f t="array" ref="T71">IF(INDEX(Templates!$I$2:$FP$150,ROW()-ROW(T$21)+1, MATCH(T$17,Templates!$I$1:FU$1,0))="","",INDEX(Templates!$I$2:$FP$150,ROW()-ROW(T$21)+1, MATCH(T$17,Templates!$I$1:FU$1,0)))</f>
        <v/>
      </c>
      <c r="U71" s="49" t="str" cm="1">
        <f t="array" ref="U71">IF(INDEX(Templates!$I$2:$FP$150,ROW()-ROW(U$21)+1, MATCH(U$17,Templates!$I$1:FV$1,0))="","",INDEX(Templates!$I$2:$FP$150,ROW()-ROW(U$21)+1, MATCH(U$17,Templates!$I$1:FV$1,0)))</f>
        <v>Return Fan 1</v>
      </c>
      <c r="V71" s="49" t="str" cm="1">
        <f t="array" ref="V71">IF(INDEX(Templates!$I$2:$FP$150,ROW()-ROW(V$21)+1, MATCH(V$17,Templates!$I$1:FW$1,0))="","",INDEX(Templates!$I$2:$FP$150,ROW()-ROW(V$21)+1, MATCH(V$17,Templates!$I$1:FW$1,0)))</f>
        <v>Return Fan 1</v>
      </c>
      <c r="W71" s="49" t="str" cm="1">
        <f t="array" ref="W71">IF(INDEX(Templates!$I$2:$FP$150,ROW()-ROW(W$21)+1, MATCH(W$17,Templates!$I$1:FX$1,0))="","",INDEX(Templates!$I$2:$FP$150,ROW()-ROW(W$21)+1, MATCH(W$17,Templates!$I$1:FX$1,0)))</f>
        <v>Return Fan 1</v>
      </c>
      <c r="X71" s="49" t="str" cm="1">
        <f t="array" ref="X71">IF(INDEX(Templates!$I$2:$FP$150,ROW()-ROW(X$21)+1, MATCH(X$17,Templates!$I$1:FY$1,0))="","",INDEX(Templates!$I$2:$FP$150,ROW()-ROW(X$21)+1, MATCH(X$17,Templates!$I$1:FY$1,0)))</f>
        <v>Return Fan 1</v>
      </c>
      <c r="Y71" s="49" t="str" cm="1">
        <f t="array" ref="Y71">IF(INDEX(Templates!$I$2:$FP$150,ROW()-ROW(Y$21)+1, MATCH(Y$17,Templates!$I$1:FZ$1,0))="","",INDEX(Templates!$I$2:$FP$150,ROW()-ROW(Y$21)+1, MATCH(Y$17,Templates!$I$1:FZ$1,0)))</f>
        <v>Return Fan 1</v>
      </c>
      <c r="Z71" s="49" t="str" cm="1">
        <f t="array" ref="Z71">IF(INDEX(Templates!$I$2:$FP$150,ROW()-ROW(Z$21)+1, MATCH(Z$17,Templates!$I$1:GA$1,0))="","",INDEX(Templates!$I$2:$FP$150,ROW()-ROW(Z$21)+1, MATCH(Z$17,Templates!$I$1:GA$1,0)))</f>
        <v/>
      </c>
      <c r="AA71" s="49" t="str" cm="1">
        <f t="array" ref="AA71">IF(INDEX(Templates!$I$2:$FP$150,ROW()-ROW(AA$21)+1, MATCH(AA$17,Templates!$I$1:GB$1,0))="","",INDEX(Templates!$I$2:$FP$150,ROW()-ROW(AA$21)+1, MATCH(AA$17,Templates!$I$1:GB$1,0)))</f>
        <v>Return Fan 1</v>
      </c>
      <c r="AB71" s="49" t="str" cm="1">
        <f t="array" ref="AB71">IF(INDEX(Templates!$I$2:$FP$150,ROW()-ROW(AB$21)+1, MATCH(AB$17,Templates!$I$1:GC$1,0))="","",INDEX(Templates!$I$2:$FP$150,ROW()-ROW(AB$21)+1, MATCH(AB$17,Templates!$I$1:GC$1,0)))</f>
        <v/>
      </c>
      <c r="AC71" s="49" t="str" cm="1">
        <f t="array" ref="AC71">IF(INDEX(Templates!$I$2:$FP$150,ROW()-ROW(AC$21)+1, MATCH(AC$17,Templates!$I$1:GD$1,0))="","",INDEX(Templates!$I$2:$FP$150,ROW()-ROW(AC$21)+1, MATCH(AC$17,Templates!$I$1:GD$1,0)))</f>
        <v>Return Fan 1</v>
      </c>
      <c r="AD71" s="49" t="str" cm="1">
        <f t="array" ref="AD71">IF(INDEX(Templates!$I$2:$FP$150,ROW()-ROW(AD$21)+1, MATCH(AD$17,Templates!$I$1:GE$1,0))="","",INDEX(Templates!$I$2:$FP$150,ROW()-ROW(AD$21)+1, MATCH(AD$17,Templates!$I$1:GE$1,0)))</f>
        <v>Return Fan 1</v>
      </c>
      <c r="AE71" s="49" t="str" cm="1">
        <f t="array" ref="AE71">IF(INDEX(Templates!$I$2:$FP$150,ROW()-ROW(AE$21)+1, MATCH(AE$17,Templates!$I$1:GF$1,0))="","",INDEX(Templates!$I$2:$FP$150,ROW()-ROW(AE$21)+1, MATCH(AE$17,Templates!$I$1:GF$1,0)))</f>
        <v>Return Fan 1</v>
      </c>
      <c r="AF71" s="49" t="str" cm="1">
        <f t="array" ref="AF71">IF(INDEX(Templates!$I$2:$FP$150,ROW()-ROW(AF$21)+1, MATCH(AF$17,Templates!$I$1:GG$1,0))="","",INDEX(Templates!$I$2:$FP$150,ROW()-ROW(AF$21)+1, MATCH(AF$17,Templates!$I$1:GG$1,0)))</f>
        <v>Return Fan 1</v>
      </c>
    </row>
    <row r="72" spans="1:32" s="18" customFormat="1">
      <c r="A72" s="35" t="s">
        <v>374</v>
      </c>
      <c r="B72" s="6" t="s">
        <v>378</v>
      </c>
      <c r="C72" s="60" t="str" cm="1">
        <f t="array" ref="C72">IF(INDEX(Templates!A$2:A$151,ROW()-ROW($21:$21)+1)="","",INDEX(Templates!A$2:A$151,ROW()-ROW($21:$21)+1))</f>
        <v>JSON_PATH:boilers[0]</v>
      </c>
      <c r="D72" s="60" t="str" cm="1">
        <f t="array" ref="D72">IF(INDEX(Templates!B$2:B$151,ROW()-ROW($21:$21)+1)="","",INDEX(Templates!B$2:B$151,ROW()-ROW($21:$21)+1))</f>
        <v>id</v>
      </c>
      <c r="E72" s="60" t="str" cm="1">
        <f t="array" ref="E72">IF(INDEX(Templates!C$2:C$151,ROW()-ROW($21:$21)+1)="","",INDEX(Templates!C$2:C$151,ROW()-ROW($21:$21)+1))</f>
        <v/>
      </c>
      <c r="F72" s="119" t="str" cm="1">
        <f t="array" ref="F72">IF(INDEX(Templates!D$2:D$151,ROW()-ROW($21:$21)+1)="","",INDEX(Templates!D$2:D$151,ROW()-ROW($21:$21)+1))</f>
        <v/>
      </c>
      <c r="G72" s="107" t="str" cm="1">
        <f t="array" ref="G72">IF(INDEX(Templates!E$2:E$151,ROW()-ROW($21:$21)+1)="","",INDEX(Templates!E$2:E$151,ROW()-ROW($21:$21)+1))</f>
        <v>Boiler</v>
      </c>
      <c r="H72" s="62" t="str" cm="1">
        <f t="array" ref="H72">IF(INDEX(Templates!F$2:F$151,ROW()-ROW($21:$21)+1)="","",INDEX(Templates!F$2:F$151,ROW()-ROW($21:$21)+1))</f>
        <v>Boiler 1</v>
      </c>
      <c r="I72" s="62" t="str" cm="1">
        <f t="array" ref="I72">IF(INDEX(Templates!G$2:G$151,ROW()-ROW($21:$21)+1)="","",INDEX(Templates!G$2:G$151,ROW()-ROW($21:$21)+1))</f>
        <v>ASHRAE229 1</v>
      </c>
      <c r="J72" s="62" t="str" cm="1">
        <f t="array" ref="J72">IF(INDEX(Templates!H$2:H$151,ROW()-ROW($21:$21)+1)="","",INDEX(Templates!H$2:H$151,ROW()-ROW($21:$21)+1))</f>
        <v>id</v>
      </c>
      <c r="K72" s="63" t="str" cm="1">
        <f t="array" ref="K72">IF(INDEX(Templates!I$2:I$151,ROW()-ROW($21:$21)+1)="","",INDEX(Templates!I$2:I$151,ROW()-ROW($21:$21)+1))</f>
        <v/>
      </c>
      <c r="L72" s="63" t="str" cm="1">
        <f t="array" ref="L72">IF(INDEX(Templates!J$2:J$151,ROW()-ROW($21:$21)+1)="","",INDEX(Templates!J$2:J$151,ROW()-ROW($21:$21)+1))</f>
        <v/>
      </c>
      <c r="M72" s="49" t="str" cm="1">
        <f t="array" ref="M72">IF(INDEX(Templates!$I$2:$FP$150,ROW()-ROW(M$21)+1, MATCH(M$17,Templates!$I$1:FP$1,0))="","",INDEX(Templates!$I$2:$FP$150,ROW()-ROW(M$21)+1, MATCH(M$17,Templates!$I$1:FP$1,0)))</f>
        <v>Boiler 1</v>
      </c>
      <c r="N72" s="49" t="str" cm="1">
        <f t="array" ref="N72">IF(INDEX(Templates!$I$2:$FP$150,ROW()-ROW(N$21)+1, MATCH(N$17,Templates!$I$1:FQ$1,0))="","",INDEX(Templates!$I$2:$FP$150,ROW()-ROW(N$21)+1, MATCH(N$17,Templates!$I$1:FQ$1,0)))</f>
        <v>Boiler 1</v>
      </c>
      <c r="O72" s="49" t="str" cm="1">
        <f t="array" ref="O72">IF(INDEX(Templates!$I$2:$FP$150,ROW()-ROW(O$21)+1, MATCH(O$17,Templates!$I$1:FR$1,0))="","",INDEX(Templates!$I$2:$FP$150,ROW()-ROW(O$21)+1, MATCH(O$17,Templates!$I$1:FR$1,0)))</f>
        <v>Boiler 1</v>
      </c>
      <c r="P72" s="49" t="str" cm="1">
        <f t="array" ref="P72">IF(INDEX(Templates!$I$2:$FP$150,ROW()-ROW(P$21)+1, MATCH(P$17,Templates!$I$1:FS$1,0))="","",INDEX(Templates!$I$2:$FP$150,ROW()-ROW(P$21)+1, MATCH(P$17,Templates!$I$1:FS$1,0)))</f>
        <v>Boiler 1</v>
      </c>
      <c r="Q72" s="49" t="str" cm="1">
        <f t="array" ref="Q72">IF(INDEX(Templates!$I$2:$FP$150,ROW()-ROW(Q$21)+1, MATCH(Q$17,Templates!$I$1:FT$1,0))="","",INDEX(Templates!$I$2:$FP$150,ROW()-ROW(Q$21)+1, MATCH(Q$17,Templates!$I$1:FT$1,0)))</f>
        <v/>
      </c>
      <c r="R72" s="49" t="str" cm="1">
        <f t="array" ref="R72">IF(INDEX(Templates!$I$2:$FP$150,ROW()-ROW(R$21)+1, MATCH(R$17,Templates!$I$1:FU$1,0))="","",INDEX(Templates!$I$2:$FP$150,ROW()-ROW(R$21)+1, MATCH(R$17,Templates!$I$1:FU$1,0)))</f>
        <v/>
      </c>
      <c r="S72" s="49" t="str" cm="1">
        <f t="array" ref="S72">IF(INDEX(Templates!$I$2:$FP$150,ROW()-ROW(S$21)+1, MATCH(S$17,Templates!$I$1:FT$1,0))="","",INDEX(Templates!$I$2:$FP$150,ROW()-ROW(S$21)+1, MATCH(S$17,Templates!$I$1:FT$1,0)))</f>
        <v/>
      </c>
      <c r="T72" s="49" t="str" cm="1">
        <f t="array" ref="T72">IF(INDEX(Templates!$I$2:$FP$150,ROW()-ROW(T$21)+1, MATCH(T$17,Templates!$I$1:FU$1,0))="","",INDEX(Templates!$I$2:$FP$150,ROW()-ROW(T$21)+1, MATCH(T$17,Templates!$I$1:FU$1,0)))</f>
        <v/>
      </c>
      <c r="U72" s="49" t="str" cm="1">
        <f t="array" ref="U72">IF(INDEX(Templates!$I$2:$FP$150,ROW()-ROW(U$21)+1, MATCH(U$17,Templates!$I$1:FV$1,0))="","",INDEX(Templates!$I$2:$FP$150,ROW()-ROW(U$21)+1, MATCH(U$17,Templates!$I$1:FV$1,0)))</f>
        <v/>
      </c>
      <c r="V72" s="49" t="str" cm="1">
        <f t="array" ref="V72">IF(INDEX(Templates!$I$2:$FP$150,ROW()-ROW(V$21)+1, MATCH(V$17,Templates!$I$1:FW$1,0))="","",INDEX(Templates!$I$2:$FP$150,ROW()-ROW(V$21)+1, MATCH(V$17,Templates!$I$1:FW$1,0)))</f>
        <v/>
      </c>
      <c r="W72" s="49" t="str" cm="1">
        <f t="array" ref="W72">IF(INDEX(Templates!$I$2:$FP$150,ROW()-ROW(W$21)+1, MATCH(W$17,Templates!$I$1:FX$1,0))="","",INDEX(Templates!$I$2:$FP$150,ROW()-ROW(W$21)+1, MATCH(W$17,Templates!$I$1:FX$1,0)))</f>
        <v/>
      </c>
      <c r="X72" s="49" t="str" cm="1">
        <f t="array" ref="X72">IF(INDEX(Templates!$I$2:$FP$150,ROW()-ROW(X$21)+1, MATCH(X$17,Templates!$I$1:FY$1,0))="","",INDEX(Templates!$I$2:$FP$150,ROW()-ROW(X$21)+1, MATCH(X$17,Templates!$I$1:FY$1,0)))</f>
        <v/>
      </c>
      <c r="Y72" s="49" t="str" cm="1">
        <f t="array" ref="Y72">IF(INDEX(Templates!$I$2:$FP$150,ROW()-ROW(Y$21)+1, MATCH(Y$17,Templates!$I$1:FZ$1,0))="","",INDEX(Templates!$I$2:$FP$150,ROW()-ROW(Y$21)+1, MATCH(Y$17,Templates!$I$1:FZ$1,0)))</f>
        <v>Boiler 1</v>
      </c>
      <c r="Z72" s="49" t="str" cm="1">
        <f t="array" ref="Z72">IF(INDEX(Templates!$I$2:$FP$150,ROW()-ROW(Z$21)+1, MATCH(Z$17,Templates!$I$1:GA$1,0))="","",INDEX(Templates!$I$2:$FP$150,ROW()-ROW(Z$21)+1, MATCH(Z$17,Templates!$I$1:GA$1,0)))</f>
        <v/>
      </c>
      <c r="AA72" s="49" t="str" cm="1">
        <f t="array" ref="AA72">IF(INDEX(Templates!$I$2:$FP$150,ROW()-ROW(AA$21)+1, MATCH(AA$17,Templates!$I$1:GB$1,0))="","",INDEX(Templates!$I$2:$FP$150,ROW()-ROW(AA$21)+1, MATCH(AA$17,Templates!$I$1:GB$1,0)))</f>
        <v>Boiler 1</v>
      </c>
      <c r="AB72" s="49" t="str" cm="1">
        <f t="array" ref="AB72">IF(INDEX(Templates!$I$2:$FP$150,ROW()-ROW(AB$21)+1, MATCH(AB$17,Templates!$I$1:GC$1,0))="","",INDEX(Templates!$I$2:$FP$150,ROW()-ROW(AB$21)+1, MATCH(AB$17,Templates!$I$1:GC$1,0)))</f>
        <v/>
      </c>
      <c r="AC72" s="49" t="str" cm="1">
        <f t="array" ref="AC72">IF(INDEX(Templates!$I$2:$FP$150,ROW()-ROW(AC$21)+1, MATCH(AC$17,Templates!$I$1:GD$1,0))="","",INDEX(Templates!$I$2:$FP$150,ROW()-ROW(AC$21)+1, MATCH(AC$17,Templates!$I$1:GD$1,0)))</f>
        <v>Boiler 1</v>
      </c>
      <c r="AD72" s="49" t="str" cm="1">
        <f t="array" ref="AD72">IF(INDEX(Templates!$I$2:$FP$150,ROW()-ROW(AD$21)+1, MATCH(AD$17,Templates!$I$1:GE$1,0))="","",INDEX(Templates!$I$2:$FP$150,ROW()-ROW(AD$21)+1, MATCH(AD$17,Templates!$I$1:GE$1,0)))</f>
        <v>Boiler 1</v>
      </c>
      <c r="AE72" s="49" t="str" cm="1">
        <f t="array" ref="AE72">IF(INDEX(Templates!$I$2:$FP$150,ROW()-ROW(AE$21)+1, MATCH(AE$17,Templates!$I$1:GF$1,0))="","",INDEX(Templates!$I$2:$FP$150,ROW()-ROW(AE$21)+1, MATCH(AE$17,Templates!$I$1:GF$1,0)))</f>
        <v>Boiler 1</v>
      </c>
      <c r="AF72" s="49" t="str" cm="1">
        <f t="array" ref="AF72">IF(INDEX(Templates!$I$2:$FP$150,ROW()-ROW(AF$21)+1, MATCH(AF$17,Templates!$I$1:GG$1,0))="","",INDEX(Templates!$I$2:$FP$150,ROW()-ROW(AF$21)+1, MATCH(AF$17,Templates!$I$1:GG$1,0)))</f>
        <v>Boiler 1</v>
      </c>
    </row>
    <row r="73" spans="1:32" s="18" customFormat="1">
      <c r="A73" s="35" t="s">
        <v>374</v>
      </c>
      <c r="B73" s="6" t="s">
        <v>378</v>
      </c>
      <c r="C73" s="60" t="str" cm="1">
        <f t="array" ref="C73">IF(INDEX(Templates!A$2:A$151,ROW()-ROW($21:$21)+1)="","",INDEX(Templates!A$2:A$151,ROW()-ROW($21:$21)+1))</f>
        <v>JSON_PATH:boilers[0]</v>
      </c>
      <c r="D73" s="60" t="str" cm="1">
        <f t="array" ref="D73">IF(INDEX(Templates!B$2:B$151,ROW()-ROW($21:$21)+1)="","",INDEX(Templates!B$2:B$151,ROW()-ROW($21:$21)+1))</f>
        <v>loop</v>
      </c>
      <c r="E73" s="60" t="str" cm="1">
        <f t="array" ref="E73">IF(INDEX(Templates!C$2:C$151,ROW()-ROW($21:$21)+1)="","",INDEX(Templates!C$2:C$151,ROW()-ROW($21:$21)+1))</f>
        <v/>
      </c>
      <c r="F73" s="119" t="str" cm="1">
        <f t="array" ref="F73">IF(INDEX(Templates!D$2:D$151,ROW()-ROW($21:$21)+1)="","",INDEX(Templates!D$2:D$151,ROW()-ROW($21:$21)+1))</f>
        <v/>
      </c>
      <c r="G73" s="107" t="str" cm="1">
        <f t="array" ref="G73">IF(INDEX(Templates!E$2:E$151,ROW()-ROW($21:$21)+1)="","",INDEX(Templates!E$2:E$151,ROW()-ROW($21:$21)+1))</f>
        <v>Boiler</v>
      </c>
      <c r="H73" s="62" t="str" cm="1">
        <f t="array" ref="H73">IF(INDEX(Templates!F$2:F$151,ROW()-ROW($21:$21)+1)="","",INDEX(Templates!F$2:F$151,ROW()-ROW($21:$21)+1))</f>
        <v>Boiler 1</v>
      </c>
      <c r="I73" s="62" t="str" cm="1">
        <f t="array" ref="I73">IF(INDEX(Templates!G$2:G$151,ROW()-ROW($21:$21)+1)="","",INDEX(Templates!G$2:G$151,ROW()-ROW($21:$21)+1))</f>
        <v>ASHRAE229 1</v>
      </c>
      <c r="J73" s="62" t="str" cm="1">
        <f t="array" ref="J73">IF(INDEX(Templates!H$2:H$151,ROW()-ROW($21:$21)+1)="","",INDEX(Templates!H$2:H$151,ROW()-ROW($21:$21)+1))</f>
        <v>loop</v>
      </c>
      <c r="K73" s="63" t="str" cm="1">
        <f t="array" ref="K73">IF(INDEX(Templates!I$2:I$151,ROW()-ROW($21:$21)+1)="","",INDEX(Templates!I$2:I$151,ROW()-ROW($21:$21)+1))</f>
        <v/>
      </c>
      <c r="L73" s="63" t="str" cm="1">
        <f t="array" ref="L73">IF(INDEX(Templates!J$2:J$151,ROW()-ROW($21:$21)+1)="","",INDEX(Templates!J$2:J$151,ROW()-ROW($21:$21)+1))</f>
        <v/>
      </c>
      <c r="M73" s="49" t="str" cm="1">
        <f t="array" ref="M73">IF(INDEX(Templates!$I$2:$FP$150,ROW()-ROW(M$21)+1, MATCH(M$17,Templates!$I$1:FP$1,0))="","",INDEX(Templates!$I$2:$FP$150,ROW()-ROW(M$21)+1, MATCH(M$17,Templates!$I$1:FP$1,0)))</f>
        <v>Boiler Loop 1</v>
      </c>
      <c r="N73" s="49" t="str" cm="1">
        <f t="array" ref="N73">IF(INDEX(Templates!$I$2:$FP$150,ROW()-ROW(N$21)+1, MATCH(N$17,Templates!$I$1:FQ$1,0))="","",INDEX(Templates!$I$2:$FP$150,ROW()-ROW(N$21)+1, MATCH(N$17,Templates!$I$1:FQ$1,0)))</f>
        <v>Boiler Loop 1</v>
      </c>
      <c r="O73" s="49" t="str" cm="1">
        <f t="array" ref="O73">IF(INDEX(Templates!$I$2:$FP$150,ROW()-ROW(O$21)+1, MATCH(O$17,Templates!$I$1:FR$1,0))="","",INDEX(Templates!$I$2:$FP$150,ROW()-ROW(O$21)+1, MATCH(O$17,Templates!$I$1:FR$1,0)))</f>
        <v>Boiler Loop 1</v>
      </c>
      <c r="P73" s="49" t="str" cm="1">
        <f t="array" ref="P73">IF(INDEX(Templates!$I$2:$FP$150,ROW()-ROW(P$21)+1, MATCH(P$17,Templates!$I$1:FS$1,0))="","",INDEX(Templates!$I$2:$FP$150,ROW()-ROW(P$21)+1, MATCH(P$17,Templates!$I$1:FS$1,0)))</f>
        <v>Boiler Loop 1</v>
      </c>
      <c r="Q73" s="49" t="str" cm="1">
        <f t="array" ref="Q73">IF(INDEX(Templates!$I$2:$FP$150,ROW()-ROW(Q$21)+1, MATCH(Q$17,Templates!$I$1:FT$1,0))="","",INDEX(Templates!$I$2:$FP$150,ROW()-ROW(Q$21)+1, MATCH(Q$17,Templates!$I$1:FT$1,0)))</f>
        <v/>
      </c>
      <c r="R73" s="49" t="str" cm="1">
        <f t="array" ref="R73">IF(INDEX(Templates!$I$2:$FP$150,ROW()-ROW(R$21)+1, MATCH(R$17,Templates!$I$1:FU$1,0))="","",INDEX(Templates!$I$2:$FP$150,ROW()-ROW(R$21)+1, MATCH(R$17,Templates!$I$1:FU$1,0)))</f>
        <v/>
      </c>
      <c r="S73" s="49" t="str" cm="1">
        <f t="array" ref="S73">IF(INDEX(Templates!$I$2:$FP$150,ROW()-ROW(S$21)+1, MATCH(S$17,Templates!$I$1:FT$1,0))="","",INDEX(Templates!$I$2:$FP$150,ROW()-ROW(S$21)+1, MATCH(S$17,Templates!$I$1:FT$1,0)))</f>
        <v/>
      </c>
      <c r="T73" s="49" t="str" cm="1">
        <f t="array" ref="T73">IF(INDEX(Templates!$I$2:$FP$150,ROW()-ROW(T$21)+1, MATCH(T$17,Templates!$I$1:FU$1,0))="","",INDEX(Templates!$I$2:$FP$150,ROW()-ROW(T$21)+1, MATCH(T$17,Templates!$I$1:FU$1,0)))</f>
        <v/>
      </c>
      <c r="U73" s="49" t="str" cm="1">
        <f t="array" ref="U73">IF(INDEX(Templates!$I$2:$FP$150,ROW()-ROW(U$21)+1, MATCH(U$17,Templates!$I$1:FV$1,0))="","",INDEX(Templates!$I$2:$FP$150,ROW()-ROW(U$21)+1, MATCH(U$17,Templates!$I$1:FV$1,0)))</f>
        <v/>
      </c>
      <c r="V73" s="49" t="str" cm="1">
        <f t="array" ref="V73">IF(INDEX(Templates!$I$2:$FP$150,ROW()-ROW(V$21)+1, MATCH(V$17,Templates!$I$1:FW$1,0))="","",INDEX(Templates!$I$2:$FP$150,ROW()-ROW(V$21)+1, MATCH(V$17,Templates!$I$1:FW$1,0)))</f>
        <v/>
      </c>
      <c r="W73" s="49" t="str" cm="1">
        <f t="array" ref="W73">IF(INDEX(Templates!$I$2:$FP$150,ROW()-ROW(W$21)+1, MATCH(W$17,Templates!$I$1:FX$1,0))="","",INDEX(Templates!$I$2:$FP$150,ROW()-ROW(W$21)+1, MATCH(W$17,Templates!$I$1:FX$1,0)))</f>
        <v/>
      </c>
      <c r="X73" s="49" t="str" cm="1">
        <f t="array" ref="X73">IF(INDEX(Templates!$I$2:$FP$150,ROW()-ROW(X$21)+1, MATCH(X$17,Templates!$I$1:FY$1,0))="","",INDEX(Templates!$I$2:$FP$150,ROW()-ROW(X$21)+1, MATCH(X$17,Templates!$I$1:FY$1,0)))</f>
        <v/>
      </c>
      <c r="Y73" s="49" t="str" cm="1">
        <f t="array" ref="Y73">IF(INDEX(Templates!$I$2:$FP$150,ROW()-ROW(Y$21)+1, MATCH(Y$17,Templates!$I$1:FZ$1,0))="","",INDEX(Templates!$I$2:$FP$150,ROW()-ROW(Y$21)+1, MATCH(Y$17,Templates!$I$1:FZ$1,0)))</f>
        <v>Boiler Loop 1</v>
      </c>
      <c r="Z73" s="49" t="str" cm="1">
        <f t="array" ref="Z73">IF(INDEX(Templates!$I$2:$FP$150,ROW()-ROW(Z$21)+1, MATCH(Z$17,Templates!$I$1:GA$1,0))="","",INDEX(Templates!$I$2:$FP$150,ROW()-ROW(Z$21)+1, MATCH(Z$17,Templates!$I$1:GA$1,0)))</f>
        <v/>
      </c>
      <c r="AA73" s="49" t="str" cm="1">
        <f t="array" ref="AA73">IF(INDEX(Templates!$I$2:$FP$150,ROW()-ROW(AA$21)+1, MATCH(AA$17,Templates!$I$1:GB$1,0))="","",INDEX(Templates!$I$2:$FP$150,ROW()-ROW(AA$21)+1, MATCH(AA$17,Templates!$I$1:GB$1,0)))</f>
        <v>Boiler Loop 1</v>
      </c>
      <c r="AB73" s="49" t="str" cm="1">
        <f t="array" ref="AB73">IF(INDEX(Templates!$I$2:$FP$150,ROW()-ROW(AB$21)+1, MATCH(AB$17,Templates!$I$1:GC$1,0))="","",INDEX(Templates!$I$2:$FP$150,ROW()-ROW(AB$21)+1, MATCH(AB$17,Templates!$I$1:GC$1,0)))</f>
        <v/>
      </c>
      <c r="AC73" s="49" t="str" cm="1">
        <f t="array" ref="AC73">IF(INDEX(Templates!$I$2:$FP$150,ROW()-ROW(AC$21)+1, MATCH(AC$17,Templates!$I$1:GD$1,0))="","",INDEX(Templates!$I$2:$FP$150,ROW()-ROW(AC$21)+1, MATCH(AC$17,Templates!$I$1:GD$1,0)))</f>
        <v>Boiler Loop 1</v>
      </c>
      <c r="AD73" s="49" t="str" cm="1">
        <f t="array" ref="AD73">IF(INDEX(Templates!$I$2:$FP$150,ROW()-ROW(AD$21)+1, MATCH(AD$17,Templates!$I$1:GE$1,0))="","",INDEX(Templates!$I$2:$FP$150,ROW()-ROW(AD$21)+1, MATCH(AD$17,Templates!$I$1:GE$1,0)))</f>
        <v>Boiler Loop 1</v>
      </c>
      <c r="AE73" s="49" t="str" cm="1">
        <f t="array" ref="AE73">IF(INDEX(Templates!$I$2:$FP$150,ROW()-ROW(AE$21)+1, MATCH(AE$17,Templates!$I$1:GF$1,0))="","",INDEX(Templates!$I$2:$FP$150,ROW()-ROW(AE$21)+1, MATCH(AE$17,Templates!$I$1:GF$1,0)))</f>
        <v>Boiler Loop 1</v>
      </c>
      <c r="AF73" s="49" t="str" cm="1">
        <f t="array" ref="AF73">IF(INDEX(Templates!$I$2:$FP$150,ROW()-ROW(AF$21)+1, MATCH(AF$17,Templates!$I$1:GG$1,0))="","",INDEX(Templates!$I$2:$FP$150,ROW()-ROW(AF$21)+1, MATCH(AF$17,Templates!$I$1:GG$1,0)))</f>
        <v>Boiler Loop 1</v>
      </c>
    </row>
    <row r="74" spans="1:32" s="18" customFormat="1">
      <c r="A74" s="35" t="s">
        <v>374</v>
      </c>
      <c r="B74" s="6" t="s">
        <v>378</v>
      </c>
      <c r="C74" s="60" t="str" cm="1">
        <f t="array" ref="C74">IF(INDEX(Templates!A$2:A$151,ROW()-ROW($21:$21)+1)="","",INDEX(Templates!A$2:A$151,ROW()-ROW($21:$21)+1))</f>
        <v>JSON_PATH:boilers[0]</v>
      </c>
      <c r="D74" s="60" t="str" cm="1">
        <f t="array" ref="D74">IF(INDEX(Templates!B$2:B$151,ROW()-ROW($21:$21)+1)="","",INDEX(Templates!B$2:B$151,ROW()-ROW($21:$21)+1))</f>
        <v>energy_source_type</v>
      </c>
      <c r="E74" s="60" t="str" cm="1">
        <f t="array" ref="E74">IF(INDEX(Templates!C$2:C$151,ROW()-ROW($21:$21)+1)="","",INDEX(Templates!C$2:C$151,ROW()-ROW($21:$21)+1))</f>
        <v/>
      </c>
      <c r="F74" s="119" t="str" cm="1">
        <f t="array" ref="F74">IF(INDEX(Templates!D$2:D$151,ROW()-ROW($21:$21)+1)="","",INDEX(Templates!D$2:D$151,ROW()-ROW($21:$21)+1))</f>
        <v/>
      </c>
      <c r="G74" s="107" t="str" cm="1">
        <f t="array" ref="G74">IF(INDEX(Templates!E$2:E$151,ROW()-ROW($21:$21)+1)="","",INDEX(Templates!E$2:E$151,ROW()-ROW($21:$21)+1))</f>
        <v>Boiler</v>
      </c>
      <c r="H74" s="62" t="str" cm="1">
        <f t="array" ref="H74">IF(INDEX(Templates!F$2:F$151,ROW()-ROW($21:$21)+1)="","",INDEX(Templates!F$2:F$151,ROW()-ROW($21:$21)+1))</f>
        <v>Boiler 1</v>
      </c>
      <c r="I74" s="62" t="str" cm="1">
        <f t="array" ref="I74">IF(INDEX(Templates!G$2:G$151,ROW()-ROW($21:$21)+1)="","",INDEX(Templates!G$2:G$151,ROW()-ROW($21:$21)+1))</f>
        <v>ASHRAE229 1</v>
      </c>
      <c r="J74" s="62" t="str" cm="1">
        <f t="array" ref="J74">IF(INDEX(Templates!H$2:H$151,ROW()-ROW($21:$21)+1)="","",INDEX(Templates!H$2:H$151,ROW()-ROW($21:$21)+1))</f>
        <v>energy_source_type</v>
      </c>
      <c r="K74" s="63" t="str" cm="1">
        <f t="array" ref="K74">IF(INDEX(Templates!I$2:I$151,ROW()-ROW($21:$21)+1)="","",INDEX(Templates!I$2:I$151,ROW()-ROW($21:$21)+1))</f>
        <v/>
      </c>
      <c r="L74" s="63" t="str" cm="1">
        <f t="array" ref="L74">IF(INDEX(Templates!J$2:J$151,ROW()-ROW($21:$21)+1)="","",INDEX(Templates!J$2:J$151,ROW()-ROW($21:$21)+1))</f>
        <v/>
      </c>
      <c r="M74" s="49" t="str" cm="1">
        <f t="array" ref="M74">IF(INDEX(Templates!$I$2:$FP$150,ROW()-ROW(M$21)+1, MATCH(M$17,Templates!$I$1:FP$1,0))="","",INDEX(Templates!$I$2:$FP$150,ROW()-ROW(M$21)+1, MATCH(M$17,Templates!$I$1:FP$1,0)))</f>
        <v>NATURAL_GAS</v>
      </c>
      <c r="N74" s="49" t="str" cm="1">
        <f t="array" ref="N74">IF(INDEX(Templates!$I$2:$FP$150,ROW()-ROW(N$21)+1, MATCH(N$17,Templates!$I$1:FQ$1,0))="","",INDEX(Templates!$I$2:$FP$150,ROW()-ROW(N$21)+1, MATCH(N$17,Templates!$I$1:FQ$1,0)))</f>
        <v>NATURAL_GAS</v>
      </c>
      <c r="O74" s="49" t="str" cm="1">
        <f t="array" ref="O74">IF(INDEX(Templates!$I$2:$FP$150,ROW()-ROW(O$21)+1, MATCH(O$17,Templates!$I$1:FR$1,0))="","",INDEX(Templates!$I$2:$FP$150,ROW()-ROW(O$21)+1, MATCH(O$17,Templates!$I$1:FR$1,0)))</f>
        <v>NATURAL_GAS</v>
      </c>
      <c r="P74" s="49" t="str" cm="1">
        <f t="array" ref="P74">IF(INDEX(Templates!$I$2:$FP$150,ROW()-ROW(P$21)+1, MATCH(P$17,Templates!$I$1:FS$1,0))="","",INDEX(Templates!$I$2:$FP$150,ROW()-ROW(P$21)+1, MATCH(P$17,Templates!$I$1:FS$1,0)))</f>
        <v>NATURAL_GAS</v>
      </c>
      <c r="Q74" s="49" t="str" cm="1">
        <f t="array" ref="Q74">IF(INDEX(Templates!$I$2:$FP$150,ROW()-ROW(Q$21)+1, MATCH(Q$17,Templates!$I$1:FT$1,0))="","",INDEX(Templates!$I$2:$FP$150,ROW()-ROW(Q$21)+1, MATCH(Q$17,Templates!$I$1:FT$1,0)))</f>
        <v/>
      </c>
      <c r="R74" s="49" t="str" cm="1">
        <f t="array" ref="R74">IF(INDEX(Templates!$I$2:$FP$150,ROW()-ROW(R$21)+1, MATCH(R$17,Templates!$I$1:FU$1,0))="","",INDEX(Templates!$I$2:$FP$150,ROW()-ROW(R$21)+1, MATCH(R$17,Templates!$I$1:FU$1,0)))</f>
        <v/>
      </c>
      <c r="S74" s="49" t="str" cm="1">
        <f t="array" ref="S74">IF(INDEX(Templates!$I$2:$FP$150,ROW()-ROW(S$21)+1, MATCH(S$17,Templates!$I$1:FT$1,0))="","",INDEX(Templates!$I$2:$FP$150,ROW()-ROW(S$21)+1, MATCH(S$17,Templates!$I$1:FT$1,0)))</f>
        <v/>
      </c>
      <c r="T74" s="49" t="str" cm="1">
        <f t="array" ref="T74">IF(INDEX(Templates!$I$2:$FP$150,ROW()-ROW(T$21)+1, MATCH(T$17,Templates!$I$1:FU$1,0))="","",INDEX(Templates!$I$2:$FP$150,ROW()-ROW(T$21)+1, MATCH(T$17,Templates!$I$1:FU$1,0)))</f>
        <v/>
      </c>
      <c r="U74" s="49" t="str" cm="1">
        <f t="array" ref="U74">IF(INDEX(Templates!$I$2:$FP$150,ROW()-ROW(U$21)+1, MATCH(U$17,Templates!$I$1:FV$1,0))="","",INDEX(Templates!$I$2:$FP$150,ROW()-ROW(U$21)+1, MATCH(U$17,Templates!$I$1:FV$1,0)))</f>
        <v/>
      </c>
      <c r="V74" s="49" t="str" cm="1">
        <f t="array" ref="V74">IF(INDEX(Templates!$I$2:$FP$150,ROW()-ROW(V$21)+1, MATCH(V$17,Templates!$I$1:FW$1,0))="","",INDEX(Templates!$I$2:$FP$150,ROW()-ROW(V$21)+1, MATCH(V$17,Templates!$I$1:FW$1,0)))</f>
        <v/>
      </c>
      <c r="W74" s="49" t="str" cm="1">
        <f t="array" ref="W74">IF(INDEX(Templates!$I$2:$FP$150,ROW()-ROW(W$21)+1, MATCH(W$17,Templates!$I$1:FX$1,0))="","",INDEX(Templates!$I$2:$FP$150,ROW()-ROW(W$21)+1, MATCH(W$17,Templates!$I$1:FX$1,0)))</f>
        <v/>
      </c>
      <c r="X74" s="49" t="str" cm="1">
        <f t="array" ref="X74">IF(INDEX(Templates!$I$2:$FP$150,ROW()-ROW(X$21)+1, MATCH(X$17,Templates!$I$1:FY$1,0))="","",INDEX(Templates!$I$2:$FP$150,ROW()-ROW(X$21)+1, MATCH(X$17,Templates!$I$1:FY$1,0)))</f>
        <v/>
      </c>
      <c r="Y74" s="49" t="str" cm="1">
        <f t="array" ref="Y74">IF(INDEX(Templates!$I$2:$FP$150,ROW()-ROW(Y$21)+1, MATCH(Y$17,Templates!$I$1:FZ$1,0))="","",INDEX(Templates!$I$2:$FP$150,ROW()-ROW(Y$21)+1, MATCH(Y$17,Templates!$I$1:FZ$1,0)))</f>
        <v>NATURAL_GAS</v>
      </c>
      <c r="Z74" s="49" t="str" cm="1">
        <f t="array" ref="Z74">IF(INDEX(Templates!$I$2:$FP$150,ROW()-ROW(Z$21)+1, MATCH(Z$17,Templates!$I$1:GA$1,0))="","",INDEX(Templates!$I$2:$FP$150,ROW()-ROW(Z$21)+1, MATCH(Z$17,Templates!$I$1:GA$1,0)))</f>
        <v/>
      </c>
      <c r="AA74" s="49" t="str" cm="1">
        <f t="array" ref="AA74">IF(INDEX(Templates!$I$2:$FP$150,ROW()-ROW(AA$21)+1, MATCH(AA$17,Templates!$I$1:GB$1,0))="","",INDEX(Templates!$I$2:$FP$150,ROW()-ROW(AA$21)+1, MATCH(AA$17,Templates!$I$1:GB$1,0)))</f>
        <v>NATURAL_GAS</v>
      </c>
      <c r="AB74" s="49" t="str" cm="1">
        <f t="array" ref="AB74">IF(INDEX(Templates!$I$2:$FP$150,ROW()-ROW(AB$21)+1, MATCH(AB$17,Templates!$I$1:GC$1,0))="","",INDEX(Templates!$I$2:$FP$150,ROW()-ROW(AB$21)+1, MATCH(AB$17,Templates!$I$1:GC$1,0)))</f>
        <v/>
      </c>
      <c r="AC74" s="49" t="str" cm="1">
        <f t="array" ref="AC74">IF(INDEX(Templates!$I$2:$FP$150,ROW()-ROW(AC$21)+1, MATCH(AC$17,Templates!$I$1:GD$1,0))="","",INDEX(Templates!$I$2:$FP$150,ROW()-ROW(AC$21)+1, MATCH(AC$17,Templates!$I$1:GD$1,0)))</f>
        <v>NATURAL_GAS</v>
      </c>
      <c r="AD74" s="49" t="str" cm="1">
        <f t="array" ref="AD74">IF(INDEX(Templates!$I$2:$FP$150,ROW()-ROW(AD$21)+1, MATCH(AD$17,Templates!$I$1:GE$1,0))="","",INDEX(Templates!$I$2:$FP$150,ROW()-ROW(AD$21)+1, MATCH(AD$17,Templates!$I$1:GE$1,0)))</f>
        <v>NATURAL_GAS</v>
      </c>
      <c r="AE74" s="49" t="str" cm="1">
        <f t="array" ref="AE74">IF(INDEX(Templates!$I$2:$FP$150,ROW()-ROW(AE$21)+1, MATCH(AE$17,Templates!$I$1:GF$1,0))="","",INDEX(Templates!$I$2:$FP$150,ROW()-ROW(AE$21)+1, MATCH(AE$17,Templates!$I$1:GF$1,0)))</f>
        <v>NATURAL_GAS</v>
      </c>
      <c r="AF74" s="49" t="str" cm="1">
        <f t="array" ref="AF74">IF(INDEX(Templates!$I$2:$FP$150,ROW()-ROW(AF$21)+1, MATCH(AF$17,Templates!$I$1:GG$1,0))="","",INDEX(Templates!$I$2:$FP$150,ROW()-ROW(AF$21)+1, MATCH(AF$17,Templates!$I$1:GG$1,0)))</f>
        <v>NATURAL_GAS</v>
      </c>
    </row>
    <row r="75" spans="1:32" s="18" customFormat="1">
      <c r="A75" s="35" t="s">
        <v>374</v>
      </c>
      <c r="B75" s="6" t="s">
        <v>378</v>
      </c>
      <c r="C75" s="60" t="str" cm="1">
        <f t="array" ref="C75">IF(INDEX(Templates!A$2:A$151,ROW()-ROW($21:$21)+1)="","",INDEX(Templates!A$2:A$151,ROW()-ROW($21:$21)+1))</f>
        <v>JSON_PATH:chillers[0]</v>
      </c>
      <c r="D75" s="60" t="str" cm="1">
        <f t="array" ref="D75">IF(INDEX(Templates!B$2:B$151,ROW()-ROW($21:$21)+1)="","",INDEX(Templates!B$2:B$151,ROW()-ROW($21:$21)+1))</f>
        <v>id</v>
      </c>
      <c r="E75" s="60" t="str" cm="1">
        <f t="array" ref="E75">IF(INDEX(Templates!C$2:C$151,ROW()-ROW($21:$21)+1)="","",INDEX(Templates!C$2:C$151,ROW()-ROW($21:$21)+1))</f>
        <v/>
      </c>
      <c r="F75" s="119" t="str" cm="1">
        <f t="array" ref="F75">IF(INDEX(Templates!D$2:D$151,ROW()-ROW($21:$21)+1)="","",INDEX(Templates!D$2:D$151,ROW()-ROW($21:$21)+1))</f>
        <v/>
      </c>
      <c r="G75" s="107" t="str" cm="1">
        <f t="array" ref="G75">IF(INDEX(Templates!E$2:E$151,ROW()-ROW($21:$21)+1)="","",INDEX(Templates!E$2:E$151,ROW()-ROW($21:$21)+1))</f>
        <v>Chiller</v>
      </c>
      <c r="H75" s="62" t="str" cm="1">
        <f t="array" ref="H75">IF(INDEX(Templates!F$2:F$151,ROW()-ROW($21:$21)+1)="","",INDEX(Templates!F$2:F$151,ROW()-ROW($21:$21)+1))</f>
        <v>Chiller 1</v>
      </c>
      <c r="I75" s="62" t="str" cm="1">
        <f t="array" ref="I75">IF(INDEX(Templates!G$2:G$151,ROW()-ROW($21:$21)+1)="","",INDEX(Templates!G$2:G$151,ROW()-ROW($21:$21)+1))</f>
        <v>ASHRAE229 1</v>
      </c>
      <c r="J75" s="62" t="str" cm="1">
        <f t="array" ref="J75">IF(INDEX(Templates!H$2:H$151,ROW()-ROW($21:$21)+1)="","",INDEX(Templates!H$2:H$151,ROW()-ROW($21:$21)+1))</f>
        <v>id</v>
      </c>
      <c r="K75" s="63" t="str" cm="1">
        <f t="array" ref="K75">IF(INDEX(Templates!I$2:I$151,ROW()-ROW($21:$21)+1)="","",INDEX(Templates!I$2:I$151,ROW()-ROW($21:$21)+1))</f>
        <v/>
      </c>
      <c r="L75" s="63" t="str" cm="1">
        <f t="array" ref="L75">IF(INDEX(Templates!J$2:J$151,ROW()-ROW($21:$21)+1)="","",INDEX(Templates!J$2:J$151,ROW()-ROW($21:$21)+1))</f>
        <v/>
      </c>
      <c r="M75" s="49" t="str" cm="1">
        <f t="array" ref="M75">IF(INDEX(Templates!$I$2:$FP$150,ROW()-ROW(M$21)+1, MATCH(M$17,Templates!$I$1:FP$1,0))="","",INDEX(Templates!$I$2:$FP$150,ROW()-ROW(M$21)+1, MATCH(M$17,Templates!$I$1:FP$1,0)))</f>
        <v>Chiller 1</v>
      </c>
      <c r="N75" s="49" t="str" cm="1">
        <f t="array" ref="N75">IF(INDEX(Templates!$I$2:$FP$150,ROW()-ROW(N$21)+1, MATCH(N$17,Templates!$I$1:FQ$1,0))="","",INDEX(Templates!$I$2:$FP$150,ROW()-ROW(N$21)+1, MATCH(N$17,Templates!$I$1:FQ$1,0)))</f>
        <v>Chiller 1</v>
      </c>
      <c r="O75" s="49" t="str" cm="1">
        <f t="array" ref="O75">IF(INDEX(Templates!$I$2:$FP$150,ROW()-ROW(O$21)+1, MATCH(O$17,Templates!$I$1:FR$1,0))="","",INDEX(Templates!$I$2:$FP$150,ROW()-ROW(O$21)+1, MATCH(O$17,Templates!$I$1:FR$1,0)))</f>
        <v/>
      </c>
      <c r="P75" s="49" t="str" cm="1">
        <f t="array" ref="P75">IF(INDEX(Templates!$I$2:$FP$150,ROW()-ROW(P$21)+1, MATCH(P$17,Templates!$I$1:FS$1,0))="","",INDEX(Templates!$I$2:$FP$150,ROW()-ROW(P$21)+1, MATCH(P$17,Templates!$I$1:FS$1,0)))</f>
        <v>Chiller 1</v>
      </c>
      <c r="Q75" s="49" t="str" cm="1">
        <f t="array" ref="Q75">IF(INDEX(Templates!$I$2:$FP$150,ROW()-ROW(Q$21)+1, MATCH(Q$17,Templates!$I$1:FT$1,0))="","",INDEX(Templates!$I$2:$FP$150,ROW()-ROW(Q$21)+1, MATCH(Q$17,Templates!$I$1:FT$1,0)))</f>
        <v/>
      </c>
      <c r="R75" s="49" t="str" cm="1">
        <f t="array" ref="R75">IF(INDEX(Templates!$I$2:$FP$150,ROW()-ROW(R$21)+1, MATCH(R$17,Templates!$I$1:FU$1,0))="","",INDEX(Templates!$I$2:$FP$150,ROW()-ROW(R$21)+1, MATCH(R$17,Templates!$I$1:FU$1,0)))</f>
        <v/>
      </c>
      <c r="S75" s="49" t="str" cm="1">
        <f t="array" ref="S75">IF(INDEX(Templates!$I$2:$FP$150,ROW()-ROW(S$21)+1, MATCH(S$17,Templates!$I$1:FT$1,0))="","",INDEX(Templates!$I$2:$FP$150,ROW()-ROW(S$21)+1, MATCH(S$17,Templates!$I$1:FT$1,0)))</f>
        <v>Chiller 1</v>
      </c>
      <c r="T75" s="49" t="str" cm="1">
        <f t="array" ref="T75">IF(INDEX(Templates!$I$2:$FP$150,ROW()-ROW(T$21)+1, MATCH(T$17,Templates!$I$1:FU$1,0))="","",INDEX(Templates!$I$2:$FP$150,ROW()-ROW(T$21)+1, MATCH(T$17,Templates!$I$1:FU$1,0)))</f>
        <v/>
      </c>
      <c r="U75" s="49" t="str" cm="1">
        <f t="array" ref="U75">IF(INDEX(Templates!$I$2:$FP$150,ROW()-ROW(U$21)+1, MATCH(U$17,Templates!$I$1:FV$1,0))="","",INDEX(Templates!$I$2:$FP$150,ROW()-ROW(U$21)+1, MATCH(U$17,Templates!$I$1:FV$1,0)))</f>
        <v/>
      </c>
      <c r="V75" s="49" t="str" cm="1">
        <f t="array" ref="V75">IF(INDEX(Templates!$I$2:$FP$150,ROW()-ROW(V$21)+1, MATCH(V$17,Templates!$I$1:FW$1,0))="","",INDEX(Templates!$I$2:$FP$150,ROW()-ROW(V$21)+1, MATCH(V$17,Templates!$I$1:FW$1,0)))</f>
        <v/>
      </c>
      <c r="W75" s="49" t="str" cm="1">
        <f t="array" ref="W75">IF(INDEX(Templates!$I$2:$FP$150,ROW()-ROW(W$21)+1, MATCH(W$17,Templates!$I$1:FX$1,0))="","",INDEX(Templates!$I$2:$FP$150,ROW()-ROW(W$21)+1, MATCH(W$17,Templates!$I$1:FX$1,0)))</f>
        <v>Chiller 1</v>
      </c>
      <c r="X75" s="49" t="str" cm="1">
        <f t="array" ref="X75">IF(INDEX(Templates!$I$2:$FP$150,ROW()-ROW(X$21)+1, MATCH(X$17,Templates!$I$1:FY$1,0))="","",INDEX(Templates!$I$2:$FP$150,ROW()-ROW(X$21)+1, MATCH(X$17,Templates!$I$1:FY$1,0)))</f>
        <v/>
      </c>
      <c r="Y75" s="49" t="str" cm="1">
        <f t="array" ref="Y75">IF(INDEX(Templates!$I$2:$FP$150,ROW()-ROW(Y$21)+1, MATCH(Y$17,Templates!$I$1:FZ$1,0))="","",INDEX(Templates!$I$2:$FP$150,ROW()-ROW(Y$21)+1, MATCH(Y$17,Templates!$I$1:FZ$1,0)))</f>
        <v>Chiller 1</v>
      </c>
      <c r="Z75" s="49" t="str" cm="1">
        <f t="array" ref="Z75">IF(INDEX(Templates!$I$2:$FP$150,ROW()-ROW(Z$21)+1, MATCH(Z$17,Templates!$I$1:GA$1,0))="","",INDEX(Templates!$I$2:$FP$150,ROW()-ROW(Z$21)+1, MATCH(Z$17,Templates!$I$1:GA$1,0)))</f>
        <v/>
      </c>
      <c r="AA75" s="49" t="str" cm="1">
        <f t="array" ref="AA75">IF(INDEX(Templates!$I$2:$FP$150,ROW()-ROW(AA$21)+1, MATCH(AA$17,Templates!$I$1:GB$1,0))="","",INDEX(Templates!$I$2:$FP$150,ROW()-ROW(AA$21)+1, MATCH(AA$17,Templates!$I$1:GB$1,0)))</f>
        <v>Chiller 1</v>
      </c>
      <c r="AB75" s="49" t="str" cm="1">
        <f t="array" ref="AB75">IF(INDEX(Templates!$I$2:$FP$150,ROW()-ROW(AB$21)+1, MATCH(AB$17,Templates!$I$1:GC$1,0))="","",INDEX(Templates!$I$2:$FP$150,ROW()-ROW(AB$21)+1, MATCH(AB$17,Templates!$I$1:GC$1,0)))</f>
        <v/>
      </c>
      <c r="AC75" s="49" t="str" cm="1">
        <f t="array" ref="AC75">IF(INDEX(Templates!$I$2:$FP$150,ROW()-ROW(AC$21)+1, MATCH(AC$17,Templates!$I$1:GD$1,0))="","",INDEX(Templates!$I$2:$FP$150,ROW()-ROW(AC$21)+1, MATCH(AC$17,Templates!$I$1:GD$1,0)))</f>
        <v>Chiller 1</v>
      </c>
      <c r="AD75" s="49" t="str" cm="1">
        <f t="array" ref="AD75">IF(INDEX(Templates!$I$2:$FP$150,ROW()-ROW(AD$21)+1, MATCH(AD$17,Templates!$I$1:GE$1,0))="","",INDEX(Templates!$I$2:$FP$150,ROW()-ROW(AD$21)+1, MATCH(AD$17,Templates!$I$1:GE$1,0)))</f>
        <v>Chiller 1</v>
      </c>
      <c r="AE75" s="49" t="str" cm="1">
        <f t="array" ref="AE75">IF(INDEX(Templates!$I$2:$FP$150,ROW()-ROW(AE$21)+1, MATCH(AE$17,Templates!$I$1:GF$1,0))="","",INDEX(Templates!$I$2:$FP$150,ROW()-ROW(AE$21)+1, MATCH(AE$17,Templates!$I$1:GF$1,0)))</f>
        <v>Chiller 1</v>
      </c>
      <c r="AF75" s="49" t="str" cm="1">
        <f t="array" ref="AF75">IF(INDEX(Templates!$I$2:$FP$150,ROW()-ROW(AF$21)+1, MATCH(AF$17,Templates!$I$1:GG$1,0))="","",INDEX(Templates!$I$2:$FP$150,ROW()-ROW(AF$21)+1, MATCH(AF$17,Templates!$I$1:GG$1,0)))</f>
        <v>Chiller 1</v>
      </c>
    </row>
    <row r="76" spans="1:32" s="18" customFormat="1">
      <c r="A76" s="35" t="s">
        <v>374</v>
      </c>
      <c r="B76" s="6" t="s">
        <v>378</v>
      </c>
      <c r="C76" s="60" t="str" cm="1">
        <f t="array" ref="C76">IF(INDEX(Templates!A$2:A$151,ROW()-ROW($21:$21)+1)="","",INDEX(Templates!A$2:A$151,ROW()-ROW($21:$21)+1))</f>
        <v>JSON_PATH:chillers[0]</v>
      </c>
      <c r="D76" s="60" t="str" cm="1">
        <f t="array" ref="D76">IF(INDEX(Templates!B$2:B$151,ROW()-ROW($21:$21)+1)="","",INDEX(Templates!B$2:B$151,ROW()-ROW($21:$21)+1))</f>
        <v>cooling_loop</v>
      </c>
      <c r="E76" s="60" t="str" cm="1">
        <f t="array" ref="E76">IF(INDEX(Templates!C$2:C$151,ROW()-ROW($21:$21)+1)="","",INDEX(Templates!C$2:C$151,ROW()-ROW($21:$21)+1))</f>
        <v/>
      </c>
      <c r="F76" s="119" t="str" cm="1">
        <f t="array" ref="F76">IF(INDEX(Templates!D$2:D$151,ROW()-ROW($21:$21)+1)="","",INDEX(Templates!D$2:D$151,ROW()-ROW($21:$21)+1))</f>
        <v/>
      </c>
      <c r="G76" s="107" t="str" cm="1">
        <f t="array" ref="G76">IF(INDEX(Templates!E$2:E$151,ROW()-ROW($21:$21)+1)="","",INDEX(Templates!E$2:E$151,ROW()-ROW($21:$21)+1))</f>
        <v>Chiller</v>
      </c>
      <c r="H76" s="62" t="str" cm="1">
        <f t="array" ref="H76">IF(INDEX(Templates!F$2:F$151,ROW()-ROW($21:$21)+1)="","",INDEX(Templates!F$2:F$151,ROW()-ROW($21:$21)+1))</f>
        <v>Chiller 1</v>
      </c>
      <c r="I76" s="62" t="str" cm="1">
        <f t="array" ref="I76">IF(INDEX(Templates!G$2:G$151,ROW()-ROW($21:$21)+1)="","",INDEX(Templates!G$2:G$151,ROW()-ROW($21:$21)+1))</f>
        <v>ASHRAE229 1</v>
      </c>
      <c r="J76" s="62" t="str" cm="1">
        <f t="array" ref="J76">IF(INDEX(Templates!H$2:H$151,ROW()-ROW($21:$21)+1)="","",INDEX(Templates!H$2:H$151,ROW()-ROW($21:$21)+1))</f>
        <v>cooling_loop</v>
      </c>
      <c r="K76" s="63" t="str" cm="1">
        <f t="array" ref="K76">IF(INDEX(Templates!I$2:I$151,ROW()-ROW($21:$21)+1)="","",INDEX(Templates!I$2:I$151,ROW()-ROW($21:$21)+1))</f>
        <v/>
      </c>
      <c r="L76" s="63" t="str" cm="1">
        <f t="array" ref="L76">IF(INDEX(Templates!J$2:J$151,ROW()-ROW($21:$21)+1)="","",INDEX(Templates!J$2:J$151,ROW()-ROW($21:$21)+1))</f>
        <v/>
      </c>
      <c r="M76" s="49" t="str" cm="1">
        <f t="array" ref="M76">IF(INDEX(Templates!$I$2:$FP$150,ROW()-ROW(M$21)+1, MATCH(M$17,Templates!$I$1:FP$1,0))="","",INDEX(Templates!$I$2:$FP$150,ROW()-ROW(M$21)+1, MATCH(M$17,Templates!$I$1:FP$1,0)))</f>
        <v>Chiller Loop 1</v>
      </c>
      <c r="N76" s="49" t="str" cm="1">
        <f t="array" ref="N76">IF(INDEX(Templates!$I$2:$FP$150,ROW()-ROW(N$21)+1, MATCH(N$17,Templates!$I$1:FQ$1,0))="","",INDEX(Templates!$I$2:$FP$150,ROW()-ROW(N$21)+1, MATCH(N$17,Templates!$I$1:FQ$1,0)))</f>
        <v>Chiller Loop 1</v>
      </c>
      <c r="O76" s="49" t="str" cm="1">
        <f t="array" ref="O76">IF(INDEX(Templates!$I$2:$FP$150,ROW()-ROW(O$21)+1, MATCH(O$17,Templates!$I$1:FR$1,0))="","",INDEX(Templates!$I$2:$FP$150,ROW()-ROW(O$21)+1, MATCH(O$17,Templates!$I$1:FR$1,0)))</f>
        <v/>
      </c>
      <c r="P76" s="49" t="str" cm="1">
        <f t="array" ref="P76">IF(INDEX(Templates!$I$2:$FP$150,ROW()-ROW(P$21)+1, MATCH(P$17,Templates!$I$1:FS$1,0))="","",INDEX(Templates!$I$2:$FP$150,ROW()-ROW(P$21)+1, MATCH(P$17,Templates!$I$1:FS$1,0)))</f>
        <v>Chiller Loop 1</v>
      </c>
      <c r="Q76" s="49" t="str" cm="1">
        <f t="array" ref="Q76">IF(INDEX(Templates!$I$2:$FP$150,ROW()-ROW(Q$21)+1, MATCH(Q$17,Templates!$I$1:FT$1,0))="","",INDEX(Templates!$I$2:$FP$150,ROW()-ROW(Q$21)+1, MATCH(Q$17,Templates!$I$1:FT$1,0)))</f>
        <v/>
      </c>
      <c r="R76" s="49" t="str" cm="1">
        <f t="array" ref="R76">IF(INDEX(Templates!$I$2:$FP$150,ROW()-ROW(R$21)+1, MATCH(R$17,Templates!$I$1:FU$1,0))="","",INDEX(Templates!$I$2:$FP$150,ROW()-ROW(R$21)+1, MATCH(R$17,Templates!$I$1:FU$1,0)))</f>
        <v/>
      </c>
      <c r="S76" s="49" t="str" cm="1">
        <f t="array" ref="S76">IF(INDEX(Templates!$I$2:$FP$150,ROW()-ROW(S$21)+1, MATCH(S$17,Templates!$I$1:FT$1,0))="","",INDEX(Templates!$I$2:$FP$150,ROW()-ROW(S$21)+1, MATCH(S$17,Templates!$I$1:FT$1,0)))</f>
        <v>Chiller Loop 1</v>
      </c>
      <c r="T76" s="49" t="str" cm="1">
        <f t="array" ref="T76">IF(INDEX(Templates!$I$2:$FP$150,ROW()-ROW(T$21)+1, MATCH(T$17,Templates!$I$1:FU$1,0))="","",INDEX(Templates!$I$2:$FP$150,ROW()-ROW(T$21)+1, MATCH(T$17,Templates!$I$1:FU$1,0)))</f>
        <v/>
      </c>
      <c r="U76" s="49" t="str" cm="1">
        <f t="array" ref="U76">IF(INDEX(Templates!$I$2:$FP$150,ROW()-ROW(U$21)+1, MATCH(U$17,Templates!$I$1:FV$1,0))="","",INDEX(Templates!$I$2:$FP$150,ROW()-ROW(U$21)+1, MATCH(U$17,Templates!$I$1:FV$1,0)))</f>
        <v/>
      </c>
      <c r="V76" s="49" t="str" cm="1">
        <f t="array" ref="V76">IF(INDEX(Templates!$I$2:$FP$150,ROW()-ROW(V$21)+1, MATCH(V$17,Templates!$I$1:FW$1,0))="","",INDEX(Templates!$I$2:$FP$150,ROW()-ROW(V$21)+1, MATCH(V$17,Templates!$I$1:FW$1,0)))</f>
        <v/>
      </c>
      <c r="W76" s="49" t="str" cm="1">
        <f t="array" ref="W76">IF(INDEX(Templates!$I$2:$FP$150,ROW()-ROW(W$21)+1, MATCH(W$17,Templates!$I$1:FX$1,0))="","",INDEX(Templates!$I$2:$FP$150,ROW()-ROW(W$21)+1, MATCH(W$17,Templates!$I$1:FX$1,0)))</f>
        <v>Chiller Loop 1</v>
      </c>
      <c r="X76" s="49" t="str" cm="1">
        <f t="array" ref="X76">IF(INDEX(Templates!$I$2:$FP$150,ROW()-ROW(X$21)+1, MATCH(X$17,Templates!$I$1:FY$1,0))="","",INDEX(Templates!$I$2:$FP$150,ROW()-ROW(X$21)+1, MATCH(X$17,Templates!$I$1:FY$1,0)))</f>
        <v/>
      </c>
      <c r="Y76" s="49" t="str" cm="1">
        <f t="array" ref="Y76">IF(INDEX(Templates!$I$2:$FP$150,ROW()-ROW(Y$21)+1, MATCH(Y$17,Templates!$I$1:FZ$1,0))="","",INDEX(Templates!$I$2:$FP$150,ROW()-ROW(Y$21)+1, MATCH(Y$17,Templates!$I$1:FZ$1,0)))</f>
        <v>Chiller Loop 1</v>
      </c>
      <c r="Z76" s="49" t="str" cm="1">
        <f t="array" ref="Z76">IF(INDEX(Templates!$I$2:$FP$150,ROW()-ROW(Z$21)+1, MATCH(Z$17,Templates!$I$1:GA$1,0))="","",INDEX(Templates!$I$2:$FP$150,ROW()-ROW(Z$21)+1, MATCH(Z$17,Templates!$I$1:GA$1,0)))</f>
        <v/>
      </c>
      <c r="AA76" s="49" t="str" cm="1">
        <f t="array" ref="AA76">IF(INDEX(Templates!$I$2:$FP$150,ROW()-ROW(AA$21)+1, MATCH(AA$17,Templates!$I$1:GB$1,0))="","",INDEX(Templates!$I$2:$FP$150,ROW()-ROW(AA$21)+1, MATCH(AA$17,Templates!$I$1:GB$1,0)))</f>
        <v>Chiller Loop 1</v>
      </c>
      <c r="AB76" s="49" t="str" cm="1">
        <f t="array" ref="AB76">IF(INDEX(Templates!$I$2:$FP$150,ROW()-ROW(AB$21)+1, MATCH(AB$17,Templates!$I$1:GC$1,0))="","",INDEX(Templates!$I$2:$FP$150,ROW()-ROW(AB$21)+1, MATCH(AB$17,Templates!$I$1:GC$1,0)))</f>
        <v/>
      </c>
      <c r="AC76" s="49" t="str" cm="1">
        <f t="array" ref="AC76">IF(INDEX(Templates!$I$2:$FP$150,ROW()-ROW(AC$21)+1, MATCH(AC$17,Templates!$I$1:GD$1,0))="","",INDEX(Templates!$I$2:$FP$150,ROW()-ROW(AC$21)+1, MATCH(AC$17,Templates!$I$1:GD$1,0)))</f>
        <v>Chiller Loop 1</v>
      </c>
      <c r="AD76" s="49" t="str" cm="1">
        <f t="array" ref="AD76">IF(INDEX(Templates!$I$2:$FP$150,ROW()-ROW(AD$21)+1, MATCH(AD$17,Templates!$I$1:GE$1,0))="","",INDEX(Templates!$I$2:$FP$150,ROW()-ROW(AD$21)+1, MATCH(AD$17,Templates!$I$1:GE$1,0)))</f>
        <v>Chiller Loop 1</v>
      </c>
      <c r="AE76" s="49" t="str" cm="1">
        <f t="array" ref="AE76">IF(INDEX(Templates!$I$2:$FP$150,ROW()-ROW(AE$21)+1, MATCH(AE$17,Templates!$I$1:GF$1,0))="","",INDEX(Templates!$I$2:$FP$150,ROW()-ROW(AE$21)+1, MATCH(AE$17,Templates!$I$1:GF$1,0)))</f>
        <v>Chiller Loop 1</v>
      </c>
      <c r="AF76" s="49" t="str" cm="1">
        <f t="array" ref="AF76">IF(INDEX(Templates!$I$2:$FP$150,ROW()-ROW(AF$21)+1, MATCH(AF$17,Templates!$I$1:GG$1,0))="","",INDEX(Templates!$I$2:$FP$150,ROW()-ROW(AF$21)+1, MATCH(AF$17,Templates!$I$1:GG$1,0)))</f>
        <v>Chiller Loop 1</v>
      </c>
    </row>
    <row r="77" spans="1:32" s="18" customFormat="1">
      <c r="A77" s="35" t="s">
        <v>374</v>
      </c>
      <c r="B77" s="6" t="s">
        <v>378</v>
      </c>
      <c r="C77" s="60" t="str" cm="1">
        <f t="array" ref="C77">IF(INDEX(Templates!A$2:A$151,ROW()-ROW($21:$21)+1)="","",INDEX(Templates!A$2:A$151,ROW()-ROW($21:$21)+1))</f>
        <v>JSON_PATH:chillers[0]</v>
      </c>
      <c r="D77" s="60" t="str" cm="1">
        <f t="array" ref="D77">IF(INDEX(Templates!B$2:B$151,ROW()-ROW($21:$21)+1)="","",INDEX(Templates!B$2:B$151,ROW()-ROW($21:$21)+1))</f>
        <v>design_capacity</v>
      </c>
      <c r="E77" s="60" t="str" cm="1">
        <f t="array" ref="E77">IF(INDEX(Templates!C$2:C$151,ROW()-ROW($21:$21)+1)="","",INDEX(Templates!C$2:C$151,ROW()-ROW($21:$21)+1))</f>
        <v/>
      </c>
      <c r="F77" s="119" t="str" cm="1">
        <f t="array" ref="F77">IF(INDEX(Templates!D$2:D$151,ROW()-ROW($21:$21)+1)="","",INDEX(Templates!D$2:D$151,ROW()-ROW($21:$21)+1))</f>
        <v/>
      </c>
      <c r="G77" s="107" t="str" cm="1">
        <f t="array" ref="G77">IF(INDEX(Templates!E$2:E$151,ROW()-ROW($21:$21)+1)="","",INDEX(Templates!E$2:E$151,ROW()-ROW($21:$21)+1))</f>
        <v>Chiller</v>
      </c>
      <c r="H77" s="62" t="str" cm="1">
        <f t="array" ref="H77">IF(INDEX(Templates!F$2:F$151,ROW()-ROW($21:$21)+1)="","",INDEX(Templates!F$2:F$151,ROW()-ROW($21:$21)+1))</f>
        <v>Chiller 1</v>
      </c>
      <c r="I77" s="62" t="str" cm="1">
        <f t="array" ref="I77">IF(INDEX(Templates!G$2:G$151,ROW()-ROW($21:$21)+1)="","",INDEX(Templates!G$2:G$151,ROW()-ROW($21:$21)+1))</f>
        <v>ASHRAE229 1</v>
      </c>
      <c r="J77" s="62" t="str" cm="1">
        <f t="array" ref="J77">IF(INDEX(Templates!H$2:H$151,ROW()-ROW($21:$21)+1)="","",INDEX(Templates!H$2:H$151,ROW()-ROW($21:$21)+1))</f>
        <v>design_capacity</v>
      </c>
      <c r="K77" s="63" t="str" cm="1">
        <f t="array" ref="K77">IF(INDEX(Templates!I$2:I$151,ROW()-ROW($21:$21)+1)="","",INDEX(Templates!I$2:I$151,ROW()-ROW($21:$21)+1))</f>
        <v>cooling_capacity</v>
      </c>
      <c r="L77" s="63" t="str" cm="1">
        <f t="array" ref="L77">IF(INDEX(Templates!J$2:J$151,ROW()-ROW($21:$21)+1)="","",INDEX(Templates!J$2:J$151,ROW()-ROW($21:$21)+1))</f>
        <v>ton</v>
      </c>
      <c r="M77" s="49" t="str" cm="1">
        <f t="array" ref="M77">IF(INDEX(Templates!$I$2:$FP$150,ROW()-ROW(M$21)+1, MATCH(M$17,Templates!$I$1:FP$1,0))="","",INDEX(Templates!$I$2:$FP$150,ROW()-ROW(M$21)+1, MATCH(M$17,Templates!$I$1:FP$1,0)))</f>
        <v/>
      </c>
      <c r="N77" s="49" t="str" cm="1">
        <f t="array" ref="N77">IF(INDEX(Templates!$I$2:$FP$150,ROW()-ROW(N$21)+1, MATCH(N$17,Templates!$I$1:FQ$1,0))="","",INDEX(Templates!$I$2:$FP$150,ROW()-ROW(N$21)+1, MATCH(N$17,Templates!$I$1:FQ$1,0)))</f>
        <v/>
      </c>
      <c r="O77" s="49" t="str" cm="1">
        <f t="array" ref="O77">IF(INDEX(Templates!$I$2:$FP$150,ROW()-ROW(O$21)+1, MATCH(O$17,Templates!$I$1:FR$1,0))="","",INDEX(Templates!$I$2:$FP$150,ROW()-ROW(O$21)+1, MATCH(O$17,Templates!$I$1:FR$1,0)))</f>
        <v/>
      </c>
      <c r="P77" s="49" t="str" cm="1">
        <f t="array" ref="P77">IF(INDEX(Templates!$I$2:$FP$150,ROW()-ROW(P$21)+1, MATCH(P$17,Templates!$I$1:FS$1,0))="","",INDEX(Templates!$I$2:$FP$150,ROW()-ROW(P$21)+1, MATCH(P$17,Templates!$I$1:FS$1,0)))</f>
        <v/>
      </c>
      <c r="Q77" s="49" t="str" cm="1">
        <f t="array" ref="Q77">IF(INDEX(Templates!$I$2:$FP$150,ROW()-ROW(Q$21)+1, MATCH(Q$17,Templates!$I$1:FT$1,0))="","",INDEX(Templates!$I$2:$FP$150,ROW()-ROW(Q$21)+1, MATCH(Q$17,Templates!$I$1:FT$1,0)))</f>
        <v/>
      </c>
      <c r="R77" s="49" t="str" cm="1">
        <f t="array" ref="R77">IF(INDEX(Templates!$I$2:$FP$150,ROW()-ROW(R$21)+1, MATCH(R$17,Templates!$I$1:FU$1,0))="","",INDEX(Templates!$I$2:$FP$150,ROW()-ROW(R$21)+1, MATCH(R$17,Templates!$I$1:FU$1,0)))</f>
        <v/>
      </c>
      <c r="S77" s="49" t="str" cm="1">
        <f t="array" ref="S77">IF(INDEX(Templates!$I$2:$FP$150,ROW()-ROW(S$21)+1, MATCH(S$17,Templates!$I$1:FT$1,0))="","",INDEX(Templates!$I$2:$FP$150,ROW()-ROW(S$21)+1, MATCH(S$17,Templates!$I$1:FT$1,0)))</f>
        <v/>
      </c>
      <c r="T77" s="49" t="str" cm="1">
        <f t="array" ref="T77">IF(INDEX(Templates!$I$2:$FP$150,ROW()-ROW(T$21)+1, MATCH(T$17,Templates!$I$1:FU$1,0))="","",INDEX(Templates!$I$2:$FP$150,ROW()-ROW(T$21)+1, MATCH(T$17,Templates!$I$1:FU$1,0)))</f>
        <v/>
      </c>
      <c r="U77" s="49" t="str" cm="1">
        <f t="array" ref="U77">IF(INDEX(Templates!$I$2:$FP$150,ROW()-ROW(U$21)+1, MATCH(U$17,Templates!$I$1:FV$1,0))="","",INDEX(Templates!$I$2:$FP$150,ROW()-ROW(U$21)+1, MATCH(U$17,Templates!$I$1:FV$1,0)))</f>
        <v/>
      </c>
      <c r="V77" s="49" t="str" cm="1">
        <f t="array" ref="V77">IF(INDEX(Templates!$I$2:$FP$150,ROW()-ROW(V$21)+1, MATCH(V$17,Templates!$I$1:FW$1,0))="","",INDEX(Templates!$I$2:$FP$150,ROW()-ROW(V$21)+1, MATCH(V$17,Templates!$I$1:FW$1,0)))</f>
        <v/>
      </c>
      <c r="W77" s="49" t="str" cm="1">
        <f t="array" ref="W77">IF(INDEX(Templates!$I$2:$FP$150,ROW()-ROW(W$21)+1, MATCH(W$17,Templates!$I$1:FX$1,0))="","",INDEX(Templates!$I$2:$FP$150,ROW()-ROW(W$21)+1, MATCH(W$17,Templates!$I$1:FX$1,0)))</f>
        <v/>
      </c>
      <c r="X77" s="49" t="str" cm="1">
        <f t="array" ref="X77">IF(INDEX(Templates!$I$2:$FP$150,ROW()-ROW(X$21)+1, MATCH(X$17,Templates!$I$1:FY$1,0))="","",INDEX(Templates!$I$2:$FP$150,ROW()-ROW(X$21)+1, MATCH(X$17,Templates!$I$1:FY$1,0)))</f>
        <v/>
      </c>
      <c r="Y77" s="49" t="str" cm="1">
        <f t="array" ref="Y77">IF(INDEX(Templates!$I$2:$FP$150,ROW()-ROW(Y$21)+1, MATCH(Y$17,Templates!$I$1:FZ$1,0))="","",INDEX(Templates!$I$2:$FP$150,ROW()-ROW(Y$21)+1, MATCH(Y$17,Templates!$I$1:FZ$1,0)))</f>
        <v/>
      </c>
      <c r="Z77" s="49" t="str" cm="1">
        <f t="array" ref="Z77">IF(INDEX(Templates!$I$2:$FP$150,ROW()-ROW(Z$21)+1, MATCH(Z$17,Templates!$I$1:GA$1,0))="","",INDEX(Templates!$I$2:$FP$150,ROW()-ROW(Z$21)+1, MATCH(Z$17,Templates!$I$1:GA$1,0)))</f>
        <v/>
      </c>
      <c r="AA77" s="49" t="str" cm="1">
        <f t="array" ref="AA77">IF(INDEX(Templates!$I$2:$FP$150,ROW()-ROW(AA$21)+1, MATCH(AA$17,Templates!$I$1:GB$1,0))="","",INDEX(Templates!$I$2:$FP$150,ROW()-ROW(AA$21)+1, MATCH(AA$17,Templates!$I$1:GB$1,0)))</f>
        <v/>
      </c>
      <c r="AB77" s="49" t="str" cm="1">
        <f t="array" ref="AB77">IF(INDEX(Templates!$I$2:$FP$150,ROW()-ROW(AB$21)+1, MATCH(AB$17,Templates!$I$1:GC$1,0))="","",INDEX(Templates!$I$2:$FP$150,ROW()-ROW(AB$21)+1, MATCH(AB$17,Templates!$I$1:GC$1,0)))</f>
        <v/>
      </c>
      <c r="AC77" s="49" t="str" cm="1">
        <f t="array" ref="AC77">IF(INDEX(Templates!$I$2:$FP$150,ROW()-ROW(AC$21)+1, MATCH(AC$17,Templates!$I$1:GD$1,0))="","",INDEX(Templates!$I$2:$FP$150,ROW()-ROW(AC$21)+1, MATCH(AC$17,Templates!$I$1:GD$1,0)))</f>
        <v/>
      </c>
      <c r="AD77" s="49" t="str" cm="1">
        <f t="array" ref="AD77">IF(INDEX(Templates!$I$2:$FP$150,ROW()-ROW(AD$21)+1, MATCH(AD$17,Templates!$I$1:GE$1,0))="","",INDEX(Templates!$I$2:$FP$150,ROW()-ROW(AD$21)+1, MATCH(AD$17,Templates!$I$1:GE$1,0)))</f>
        <v/>
      </c>
      <c r="AE77" s="49" t="str" cm="1">
        <f t="array" ref="AE77">IF(INDEX(Templates!$I$2:$FP$150,ROW()-ROW(AE$21)+1, MATCH(AE$17,Templates!$I$1:GF$1,0))="","",INDEX(Templates!$I$2:$FP$150,ROW()-ROW(AE$21)+1, MATCH(AE$17,Templates!$I$1:GF$1,0)))</f>
        <v/>
      </c>
      <c r="AF77" s="49" t="str" cm="1">
        <f t="array" ref="AF77">IF(INDEX(Templates!$I$2:$FP$150,ROW()-ROW(AF$21)+1, MATCH(AF$17,Templates!$I$1:GG$1,0))="","",INDEX(Templates!$I$2:$FP$150,ROW()-ROW(AF$21)+1, MATCH(AF$17,Templates!$I$1:GG$1,0)))</f>
        <v/>
      </c>
    </row>
    <row r="78" spans="1:32" s="18" customFormat="1">
      <c r="A78" s="35" t="s">
        <v>374</v>
      </c>
      <c r="B78" s="6" t="s">
        <v>378</v>
      </c>
      <c r="C78" s="60" t="str" cm="1">
        <f t="array" ref="C78">IF(INDEX(Templates!A$2:A$151,ROW()-ROW($21:$21)+1)="","",INDEX(Templates!A$2:A$151,ROW()-ROW($21:$21)+1))</f>
        <v>JSON_PATH:chillers[0]</v>
      </c>
      <c r="D78" s="60" t="str" cm="1">
        <f t="array" ref="D78">IF(INDEX(Templates!B$2:B$151,ROW()-ROW($21:$21)+1)="","",INDEX(Templates!B$2:B$151,ROW()-ROW($21:$21)+1))</f>
        <v>energy_source_type</v>
      </c>
      <c r="E78" s="60" t="str" cm="1">
        <f t="array" ref="E78">IF(INDEX(Templates!C$2:C$151,ROW()-ROW($21:$21)+1)="","",INDEX(Templates!C$2:C$151,ROW()-ROW($21:$21)+1))</f>
        <v/>
      </c>
      <c r="F78" s="119" t="str" cm="1">
        <f t="array" ref="F78">IF(INDEX(Templates!D$2:D$151,ROW()-ROW($21:$21)+1)="","",INDEX(Templates!D$2:D$151,ROW()-ROW($21:$21)+1))</f>
        <v/>
      </c>
      <c r="G78" s="107" t="str" cm="1">
        <f t="array" ref="G78">IF(INDEX(Templates!E$2:E$151,ROW()-ROW($21:$21)+1)="","",INDEX(Templates!E$2:E$151,ROW()-ROW($21:$21)+1))</f>
        <v>Chiller</v>
      </c>
      <c r="H78" s="62" t="str" cm="1">
        <f t="array" ref="H78">IF(INDEX(Templates!F$2:F$151,ROW()-ROW($21:$21)+1)="","",INDEX(Templates!F$2:F$151,ROW()-ROW($21:$21)+1))</f>
        <v>Chiller 1</v>
      </c>
      <c r="I78" s="62" t="str" cm="1">
        <f t="array" ref="I78">IF(INDEX(Templates!G$2:G$151,ROW()-ROW($21:$21)+1)="","",INDEX(Templates!G$2:G$151,ROW()-ROW($21:$21)+1))</f>
        <v>ASHRAE229 1</v>
      </c>
      <c r="J78" s="62" t="str" cm="1">
        <f t="array" ref="J78">IF(INDEX(Templates!H$2:H$151,ROW()-ROW($21:$21)+1)="","",INDEX(Templates!H$2:H$151,ROW()-ROW($21:$21)+1))</f>
        <v>energy_source_type</v>
      </c>
      <c r="K78" s="63" t="str" cm="1">
        <f t="array" ref="K78">IF(INDEX(Templates!I$2:I$151,ROW()-ROW($21:$21)+1)="","",INDEX(Templates!I$2:I$151,ROW()-ROW($21:$21)+1))</f>
        <v/>
      </c>
      <c r="L78" s="63" t="str" cm="1">
        <f t="array" ref="L78">IF(INDEX(Templates!J$2:J$151,ROW()-ROW($21:$21)+1)="","",INDEX(Templates!J$2:J$151,ROW()-ROW($21:$21)+1))</f>
        <v/>
      </c>
      <c r="M78" s="49" t="str" cm="1">
        <f t="array" ref="M78">IF(INDEX(Templates!$I$2:$FP$150,ROW()-ROW(M$21)+1, MATCH(M$17,Templates!$I$1:FP$1,0))="","",INDEX(Templates!$I$2:$FP$150,ROW()-ROW(M$21)+1, MATCH(M$17,Templates!$I$1:FP$1,0)))</f>
        <v/>
      </c>
      <c r="N78" s="49" t="str" cm="1">
        <f t="array" ref="N78">IF(INDEX(Templates!$I$2:$FP$150,ROW()-ROW(N$21)+1, MATCH(N$17,Templates!$I$1:FQ$1,0))="","",INDEX(Templates!$I$2:$FP$150,ROW()-ROW(N$21)+1, MATCH(N$17,Templates!$I$1:FQ$1,0)))</f>
        <v/>
      </c>
      <c r="O78" s="49" t="str" cm="1">
        <f t="array" ref="O78">IF(INDEX(Templates!$I$2:$FP$150,ROW()-ROW(O$21)+1, MATCH(O$17,Templates!$I$1:FR$1,0))="","",INDEX(Templates!$I$2:$FP$150,ROW()-ROW(O$21)+1, MATCH(O$17,Templates!$I$1:FR$1,0)))</f>
        <v/>
      </c>
      <c r="P78" s="49" t="str" cm="1">
        <f t="array" ref="P78">IF(INDEX(Templates!$I$2:$FP$150,ROW()-ROW(P$21)+1, MATCH(P$17,Templates!$I$1:FS$1,0))="","",INDEX(Templates!$I$2:$FP$150,ROW()-ROW(P$21)+1, MATCH(P$17,Templates!$I$1:FS$1,0)))</f>
        <v/>
      </c>
      <c r="Q78" s="49" t="str" cm="1">
        <f t="array" ref="Q78">IF(INDEX(Templates!$I$2:$FP$150,ROW()-ROW(Q$21)+1, MATCH(Q$17,Templates!$I$1:FT$1,0))="","",INDEX(Templates!$I$2:$FP$150,ROW()-ROW(Q$21)+1, MATCH(Q$17,Templates!$I$1:FT$1,0)))</f>
        <v/>
      </c>
      <c r="R78" s="49" t="str" cm="1">
        <f t="array" ref="R78">IF(INDEX(Templates!$I$2:$FP$150,ROW()-ROW(R$21)+1, MATCH(R$17,Templates!$I$1:FU$1,0))="","",INDEX(Templates!$I$2:$FP$150,ROW()-ROW(R$21)+1, MATCH(R$17,Templates!$I$1:FU$1,0)))</f>
        <v/>
      </c>
      <c r="S78" s="49" t="str" cm="1">
        <f t="array" ref="S78">IF(INDEX(Templates!$I$2:$FP$150,ROW()-ROW(S$21)+1, MATCH(S$17,Templates!$I$1:FT$1,0))="","",INDEX(Templates!$I$2:$FP$150,ROW()-ROW(S$21)+1, MATCH(S$17,Templates!$I$1:FT$1,0)))</f>
        <v/>
      </c>
      <c r="T78" s="49" t="str" cm="1">
        <f t="array" ref="T78">IF(INDEX(Templates!$I$2:$FP$150,ROW()-ROW(T$21)+1, MATCH(T$17,Templates!$I$1:FU$1,0))="","",INDEX(Templates!$I$2:$FP$150,ROW()-ROW(T$21)+1, MATCH(T$17,Templates!$I$1:FU$1,0)))</f>
        <v/>
      </c>
      <c r="U78" s="49" t="str" cm="1">
        <f t="array" ref="U78">IF(INDEX(Templates!$I$2:$FP$150,ROW()-ROW(U$21)+1, MATCH(U$17,Templates!$I$1:FV$1,0))="","",INDEX(Templates!$I$2:$FP$150,ROW()-ROW(U$21)+1, MATCH(U$17,Templates!$I$1:FV$1,0)))</f>
        <v/>
      </c>
      <c r="V78" s="49" t="str" cm="1">
        <f t="array" ref="V78">IF(INDEX(Templates!$I$2:$FP$150,ROW()-ROW(V$21)+1, MATCH(V$17,Templates!$I$1:FW$1,0))="","",INDEX(Templates!$I$2:$FP$150,ROW()-ROW(V$21)+1, MATCH(V$17,Templates!$I$1:FW$1,0)))</f>
        <v/>
      </c>
      <c r="W78" s="49" t="str" cm="1">
        <f t="array" ref="W78">IF(INDEX(Templates!$I$2:$FP$150,ROW()-ROW(W$21)+1, MATCH(W$17,Templates!$I$1:FX$1,0))="","",INDEX(Templates!$I$2:$FP$150,ROW()-ROW(W$21)+1, MATCH(W$17,Templates!$I$1:FX$1,0)))</f>
        <v/>
      </c>
      <c r="X78" s="49" t="str" cm="1">
        <f t="array" ref="X78">IF(INDEX(Templates!$I$2:$FP$150,ROW()-ROW(X$21)+1, MATCH(X$17,Templates!$I$1:FY$1,0))="","",INDEX(Templates!$I$2:$FP$150,ROW()-ROW(X$21)+1, MATCH(X$17,Templates!$I$1:FY$1,0)))</f>
        <v/>
      </c>
      <c r="Y78" s="49" t="str" cm="1">
        <f t="array" ref="Y78">IF(INDEX(Templates!$I$2:$FP$150,ROW()-ROW(Y$21)+1, MATCH(Y$17,Templates!$I$1:FZ$1,0))="","",INDEX(Templates!$I$2:$FP$150,ROW()-ROW(Y$21)+1, MATCH(Y$17,Templates!$I$1:FZ$1,0)))</f>
        <v/>
      </c>
      <c r="Z78" s="49" t="str" cm="1">
        <f t="array" ref="Z78">IF(INDEX(Templates!$I$2:$FP$150,ROW()-ROW(Z$21)+1, MATCH(Z$17,Templates!$I$1:GA$1,0))="","",INDEX(Templates!$I$2:$FP$150,ROW()-ROW(Z$21)+1, MATCH(Z$17,Templates!$I$1:GA$1,0)))</f>
        <v/>
      </c>
      <c r="AA78" s="49" t="str" cm="1">
        <f t="array" ref="AA78">IF(INDEX(Templates!$I$2:$FP$150,ROW()-ROW(AA$21)+1, MATCH(AA$17,Templates!$I$1:GB$1,0))="","",INDEX(Templates!$I$2:$FP$150,ROW()-ROW(AA$21)+1, MATCH(AA$17,Templates!$I$1:GB$1,0)))</f>
        <v/>
      </c>
      <c r="AB78" s="49" t="str" cm="1">
        <f t="array" ref="AB78">IF(INDEX(Templates!$I$2:$FP$150,ROW()-ROW(AB$21)+1, MATCH(AB$17,Templates!$I$1:GC$1,0))="","",INDEX(Templates!$I$2:$FP$150,ROW()-ROW(AB$21)+1, MATCH(AB$17,Templates!$I$1:GC$1,0)))</f>
        <v/>
      </c>
      <c r="AC78" s="49" t="str" cm="1">
        <f t="array" ref="AC78">IF(INDEX(Templates!$I$2:$FP$150,ROW()-ROW(AC$21)+1, MATCH(AC$17,Templates!$I$1:GD$1,0))="","",INDEX(Templates!$I$2:$FP$150,ROW()-ROW(AC$21)+1, MATCH(AC$17,Templates!$I$1:GD$1,0)))</f>
        <v/>
      </c>
      <c r="AD78" s="49" t="str" cm="1">
        <f t="array" ref="AD78">IF(INDEX(Templates!$I$2:$FP$150,ROW()-ROW(AD$21)+1, MATCH(AD$17,Templates!$I$1:GE$1,0))="","",INDEX(Templates!$I$2:$FP$150,ROW()-ROW(AD$21)+1, MATCH(AD$17,Templates!$I$1:GE$1,0)))</f>
        <v/>
      </c>
      <c r="AE78" s="49" t="str" cm="1">
        <f t="array" ref="AE78">IF(INDEX(Templates!$I$2:$FP$150,ROW()-ROW(AE$21)+1, MATCH(AE$17,Templates!$I$1:GF$1,0))="","",INDEX(Templates!$I$2:$FP$150,ROW()-ROW(AE$21)+1, MATCH(AE$17,Templates!$I$1:GF$1,0)))</f>
        <v/>
      </c>
      <c r="AF78" s="49" t="str" cm="1">
        <f t="array" ref="AF78">IF(INDEX(Templates!$I$2:$FP$150,ROW()-ROW(AF$21)+1, MATCH(AF$17,Templates!$I$1:GG$1,0))="","",INDEX(Templates!$I$2:$FP$150,ROW()-ROW(AF$21)+1, MATCH(AF$17,Templates!$I$1:GG$1,0)))</f>
        <v/>
      </c>
    </row>
    <row r="79" spans="1:32" s="18" customFormat="1">
      <c r="A79" s="35" t="s">
        <v>374</v>
      </c>
      <c r="B79" s="6" t="s">
        <v>378</v>
      </c>
      <c r="C79" s="60" t="str" cm="1">
        <f t="array" ref="C79">IF(INDEX(Templates!A$2:A$151,ROW()-ROW($21:$21)+1)="","",INDEX(Templates!A$2:A$151,ROW()-ROW($21:$21)+1))</f>
        <v>JSON_PATH:chillers[0]</v>
      </c>
      <c r="D79" s="60" t="str" cm="1">
        <f t="array" ref="D79">IF(INDEX(Templates!B$2:B$151,ROW()-ROW($21:$21)+1)="","",INDEX(Templates!B$2:B$151,ROW()-ROW($21:$21)+1))</f>
        <v>full_load_efficiency</v>
      </c>
      <c r="E79" s="60" t="str" cm="1">
        <f t="array" ref="E79">IF(INDEX(Templates!C$2:C$151,ROW()-ROW($21:$21)+1)="","",INDEX(Templates!C$2:C$151,ROW()-ROW($21:$21)+1))</f>
        <v/>
      </c>
      <c r="F79" s="119" t="str" cm="1">
        <f t="array" ref="F79">IF(INDEX(Templates!D$2:D$151,ROW()-ROW($21:$21)+1)="","",INDEX(Templates!D$2:D$151,ROW()-ROW($21:$21)+1))</f>
        <v/>
      </c>
      <c r="G79" s="107" t="str" cm="1">
        <f t="array" ref="G79">IF(INDEX(Templates!E$2:E$151,ROW()-ROW($21:$21)+1)="","",INDEX(Templates!E$2:E$151,ROW()-ROW($21:$21)+1))</f>
        <v>Chiller</v>
      </c>
      <c r="H79" s="62" t="str" cm="1">
        <f t="array" ref="H79">IF(INDEX(Templates!F$2:F$151,ROW()-ROW($21:$21)+1)="","",INDEX(Templates!F$2:F$151,ROW()-ROW($21:$21)+1))</f>
        <v>Chiller 1</v>
      </c>
      <c r="I79" s="62" t="str" cm="1">
        <f t="array" ref="I79">IF(INDEX(Templates!G$2:G$151,ROW()-ROW($21:$21)+1)="","",INDEX(Templates!G$2:G$151,ROW()-ROW($21:$21)+1))</f>
        <v>ASHRAE229 1</v>
      </c>
      <c r="J79" s="62" t="str" cm="1">
        <f t="array" ref="J79">IF(INDEX(Templates!H$2:H$151,ROW()-ROW($21:$21)+1)="","",INDEX(Templates!H$2:H$151,ROW()-ROW($21:$21)+1))</f>
        <v>full_load_efficiency</v>
      </c>
      <c r="K79" s="63" t="str" cm="1">
        <f t="array" ref="K79">IF(INDEX(Templates!I$2:I$151,ROW()-ROW($21:$21)+1)="","",INDEX(Templates!I$2:I$151,ROW()-ROW($21:$21)+1))</f>
        <v>cooling_efficiency</v>
      </c>
      <c r="L79" s="63" t="str" cm="1">
        <f t="array" ref="L79">IF(INDEX(Templates!J$2:J$151,ROW()-ROW($21:$21)+1)="","",INDEX(Templates!J$2:J$151,ROW()-ROW($21:$21)+1))</f>
        <v>kW/ton</v>
      </c>
      <c r="M79" s="49" t="str" cm="1">
        <f t="array" ref="M79">IF(INDEX(Templates!$I$2:$FP$150,ROW()-ROW(M$21)+1, MATCH(M$17,Templates!$I$1:FP$1,0))="","",INDEX(Templates!$I$2:$FP$150,ROW()-ROW(M$21)+1, MATCH(M$17,Templates!$I$1:FP$1,0)))</f>
        <v/>
      </c>
      <c r="N79" s="49" t="str" cm="1">
        <f t="array" ref="N79">IF(INDEX(Templates!$I$2:$FP$150,ROW()-ROW(N$21)+1, MATCH(N$17,Templates!$I$1:FQ$1,0))="","",INDEX(Templates!$I$2:$FP$150,ROW()-ROW(N$21)+1, MATCH(N$17,Templates!$I$1:FQ$1,0)))</f>
        <v/>
      </c>
      <c r="O79" s="49" t="str" cm="1">
        <f t="array" ref="O79">IF(INDEX(Templates!$I$2:$FP$150,ROW()-ROW(O$21)+1, MATCH(O$17,Templates!$I$1:FR$1,0))="","",INDEX(Templates!$I$2:$FP$150,ROW()-ROW(O$21)+1, MATCH(O$17,Templates!$I$1:FR$1,0)))</f>
        <v/>
      </c>
      <c r="P79" s="49" t="str" cm="1">
        <f t="array" ref="P79">IF(INDEX(Templates!$I$2:$FP$150,ROW()-ROW(P$21)+1, MATCH(P$17,Templates!$I$1:FS$1,0))="","",INDEX(Templates!$I$2:$FP$150,ROW()-ROW(P$21)+1, MATCH(P$17,Templates!$I$1:FS$1,0)))</f>
        <v/>
      </c>
      <c r="Q79" s="49" t="str" cm="1">
        <f t="array" ref="Q79">IF(INDEX(Templates!$I$2:$FP$150,ROW()-ROW(Q$21)+1, MATCH(Q$17,Templates!$I$1:FT$1,0))="","",INDEX(Templates!$I$2:$FP$150,ROW()-ROW(Q$21)+1, MATCH(Q$17,Templates!$I$1:FT$1,0)))</f>
        <v/>
      </c>
      <c r="R79" s="49" t="str" cm="1">
        <f t="array" ref="R79">IF(INDEX(Templates!$I$2:$FP$150,ROW()-ROW(R$21)+1, MATCH(R$17,Templates!$I$1:FU$1,0))="","",INDEX(Templates!$I$2:$FP$150,ROW()-ROW(R$21)+1, MATCH(R$17,Templates!$I$1:FU$1,0)))</f>
        <v/>
      </c>
      <c r="S79" s="49" t="str" cm="1">
        <f t="array" ref="S79">IF(INDEX(Templates!$I$2:$FP$150,ROW()-ROW(S$21)+1, MATCH(S$17,Templates!$I$1:FT$1,0))="","",INDEX(Templates!$I$2:$FP$150,ROW()-ROW(S$21)+1, MATCH(S$17,Templates!$I$1:FT$1,0)))</f>
        <v/>
      </c>
      <c r="T79" s="49" t="str" cm="1">
        <f t="array" ref="T79">IF(INDEX(Templates!$I$2:$FP$150,ROW()-ROW(T$21)+1, MATCH(T$17,Templates!$I$1:FU$1,0))="","",INDEX(Templates!$I$2:$FP$150,ROW()-ROW(T$21)+1, MATCH(T$17,Templates!$I$1:FU$1,0)))</f>
        <v/>
      </c>
      <c r="U79" s="49" t="str" cm="1">
        <f t="array" ref="U79">IF(INDEX(Templates!$I$2:$FP$150,ROW()-ROW(U$21)+1, MATCH(U$17,Templates!$I$1:FV$1,0))="","",INDEX(Templates!$I$2:$FP$150,ROW()-ROW(U$21)+1, MATCH(U$17,Templates!$I$1:FV$1,0)))</f>
        <v/>
      </c>
      <c r="V79" s="49" t="str" cm="1">
        <f t="array" ref="V79">IF(INDEX(Templates!$I$2:$FP$150,ROW()-ROW(V$21)+1, MATCH(V$17,Templates!$I$1:FW$1,0))="","",INDEX(Templates!$I$2:$FP$150,ROW()-ROW(V$21)+1, MATCH(V$17,Templates!$I$1:FW$1,0)))</f>
        <v/>
      </c>
      <c r="W79" s="49" t="str" cm="1">
        <f t="array" ref="W79">IF(INDEX(Templates!$I$2:$FP$150,ROW()-ROW(W$21)+1, MATCH(W$17,Templates!$I$1:FX$1,0))="","",INDEX(Templates!$I$2:$FP$150,ROW()-ROW(W$21)+1, MATCH(W$17,Templates!$I$1:FX$1,0)))</f>
        <v/>
      </c>
      <c r="X79" s="49" t="str" cm="1">
        <f t="array" ref="X79">IF(INDEX(Templates!$I$2:$FP$150,ROW()-ROW(X$21)+1, MATCH(X$17,Templates!$I$1:FY$1,0))="","",INDEX(Templates!$I$2:$FP$150,ROW()-ROW(X$21)+1, MATCH(X$17,Templates!$I$1:FY$1,0)))</f>
        <v/>
      </c>
      <c r="Y79" s="49" t="str" cm="1">
        <f t="array" ref="Y79">IF(INDEX(Templates!$I$2:$FP$150,ROW()-ROW(Y$21)+1, MATCH(Y$17,Templates!$I$1:FZ$1,0))="","",INDEX(Templates!$I$2:$FP$150,ROW()-ROW(Y$21)+1, MATCH(Y$17,Templates!$I$1:FZ$1,0)))</f>
        <v/>
      </c>
      <c r="Z79" s="49" t="str" cm="1">
        <f t="array" ref="Z79">IF(INDEX(Templates!$I$2:$FP$150,ROW()-ROW(Z$21)+1, MATCH(Z$17,Templates!$I$1:GA$1,0))="","",INDEX(Templates!$I$2:$FP$150,ROW()-ROW(Z$21)+1, MATCH(Z$17,Templates!$I$1:GA$1,0)))</f>
        <v/>
      </c>
      <c r="AA79" s="49" t="str" cm="1">
        <f t="array" ref="AA79">IF(INDEX(Templates!$I$2:$FP$150,ROW()-ROW(AA$21)+1, MATCH(AA$17,Templates!$I$1:GB$1,0))="","",INDEX(Templates!$I$2:$FP$150,ROW()-ROW(AA$21)+1, MATCH(AA$17,Templates!$I$1:GB$1,0)))</f>
        <v/>
      </c>
      <c r="AB79" s="49" t="str" cm="1">
        <f t="array" ref="AB79">IF(INDEX(Templates!$I$2:$FP$150,ROW()-ROW(AB$21)+1, MATCH(AB$17,Templates!$I$1:GC$1,0))="","",INDEX(Templates!$I$2:$FP$150,ROW()-ROW(AB$21)+1, MATCH(AB$17,Templates!$I$1:GC$1,0)))</f>
        <v/>
      </c>
      <c r="AC79" s="49" t="str" cm="1">
        <f t="array" ref="AC79">IF(INDEX(Templates!$I$2:$FP$150,ROW()-ROW(AC$21)+1, MATCH(AC$17,Templates!$I$1:GD$1,0))="","",INDEX(Templates!$I$2:$FP$150,ROW()-ROW(AC$21)+1, MATCH(AC$17,Templates!$I$1:GD$1,0)))</f>
        <v/>
      </c>
      <c r="AD79" s="49" t="str" cm="1">
        <f t="array" ref="AD79">IF(INDEX(Templates!$I$2:$FP$150,ROW()-ROW(AD$21)+1, MATCH(AD$17,Templates!$I$1:GE$1,0))="","",INDEX(Templates!$I$2:$FP$150,ROW()-ROW(AD$21)+1, MATCH(AD$17,Templates!$I$1:GE$1,0)))</f>
        <v/>
      </c>
      <c r="AE79" s="49" t="str" cm="1">
        <f t="array" ref="AE79">IF(INDEX(Templates!$I$2:$FP$150,ROW()-ROW(AE$21)+1, MATCH(AE$17,Templates!$I$1:GF$1,0))="","",INDEX(Templates!$I$2:$FP$150,ROW()-ROW(AE$21)+1, MATCH(AE$17,Templates!$I$1:GF$1,0)))</f>
        <v/>
      </c>
      <c r="AF79" s="49" t="str" cm="1">
        <f t="array" ref="AF79">IF(INDEX(Templates!$I$2:$FP$150,ROW()-ROW(AF$21)+1, MATCH(AF$17,Templates!$I$1:GG$1,0))="","",INDEX(Templates!$I$2:$FP$150,ROW()-ROW(AF$21)+1, MATCH(AF$17,Templates!$I$1:GG$1,0)))</f>
        <v/>
      </c>
    </row>
    <row r="80" spans="1:32" s="18" customFormat="1">
      <c r="A80" s="35" t="s">
        <v>374</v>
      </c>
      <c r="B80" s="6" t="s">
        <v>378</v>
      </c>
      <c r="C80" s="60" t="str" cm="1">
        <f t="array" ref="C80">IF(INDEX(Templates!A$2:A$151,ROW()-ROW($21:$21)+1)="","",INDEX(Templates!A$2:A$151,ROW()-ROW($21:$21)+1))</f>
        <v>JSON_PATH:chillers[0]</v>
      </c>
      <c r="D80" s="60" t="str" cm="1">
        <f t="array" ref="D80">IF(INDEX(Templates!B$2:B$151,ROW()-ROW($21:$21)+1)="","",INDEX(Templates!B$2:B$151,ROW()-ROW($21:$21)+1))</f>
        <v>compressor_type</v>
      </c>
      <c r="E80" s="60" t="str" cm="1">
        <f t="array" ref="E80">IF(INDEX(Templates!C$2:C$151,ROW()-ROW($21:$21)+1)="","",INDEX(Templates!C$2:C$151,ROW()-ROW($21:$21)+1))</f>
        <v/>
      </c>
      <c r="F80" s="119" t="str" cm="1">
        <f t="array" ref="F80">IF(INDEX(Templates!D$2:D$151,ROW()-ROW($21:$21)+1)="","",INDEX(Templates!D$2:D$151,ROW()-ROW($21:$21)+1))</f>
        <v/>
      </c>
      <c r="G80" s="107" t="str" cm="1">
        <f t="array" ref="G80">IF(INDEX(Templates!E$2:E$151,ROW()-ROW($21:$21)+1)="","",INDEX(Templates!E$2:E$151,ROW()-ROW($21:$21)+1))</f>
        <v>Chiller</v>
      </c>
      <c r="H80" s="62" t="str" cm="1">
        <f t="array" ref="H80">IF(INDEX(Templates!F$2:F$151,ROW()-ROW($21:$21)+1)="","",INDEX(Templates!F$2:F$151,ROW()-ROW($21:$21)+1))</f>
        <v>Chiller 1</v>
      </c>
      <c r="I80" s="62" t="str" cm="1">
        <f t="array" ref="I80">IF(INDEX(Templates!G$2:G$151,ROW()-ROW($21:$21)+1)="","",INDEX(Templates!G$2:G$151,ROW()-ROW($21:$21)+1))</f>
        <v>ASHRAE229 1</v>
      </c>
      <c r="J80" s="62" t="str" cm="1">
        <f t="array" ref="J80">IF(INDEX(Templates!H$2:H$151,ROW()-ROW($21:$21)+1)="","",INDEX(Templates!H$2:H$151,ROW()-ROW($21:$21)+1))</f>
        <v>compressor_type</v>
      </c>
      <c r="K80" s="63" t="str" cm="1">
        <f t="array" ref="K80">IF(INDEX(Templates!I$2:I$151,ROW()-ROW($21:$21)+1)="","",INDEX(Templates!I$2:I$151,ROW()-ROW($21:$21)+1))</f>
        <v/>
      </c>
      <c r="L80" s="63" t="str" cm="1">
        <f t="array" ref="L80">IF(INDEX(Templates!J$2:J$151,ROW()-ROW($21:$21)+1)="","",INDEX(Templates!J$2:J$151,ROW()-ROW($21:$21)+1))</f>
        <v/>
      </c>
      <c r="M80" s="49" t="str" cm="1">
        <f t="array" ref="M80">IF(INDEX(Templates!$I$2:$FP$150,ROW()-ROW(M$21)+1, MATCH(M$17,Templates!$I$1:FP$1,0))="","",INDEX(Templates!$I$2:$FP$150,ROW()-ROW(M$21)+1, MATCH(M$17,Templates!$I$1:FP$1,0)))</f>
        <v/>
      </c>
      <c r="N80" s="49" t="str" cm="1">
        <f t="array" ref="N80">IF(INDEX(Templates!$I$2:$FP$150,ROW()-ROW(N$21)+1, MATCH(N$17,Templates!$I$1:FQ$1,0))="","",INDEX(Templates!$I$2:$FP$150,ROW()-ROW(N$21)+1, MATCH(N$17,Templates!$I$1:FQ$1,0)))</f>
        <v/>
      </c>
      <c r="O80" s="49" t="str" cm="1">
        <f t="array" ref="O80">IF(INDEX(Templates!$I$2:$FP$150,ROW()-ROW(O$21)+1, MATCH(O$17,Templates!$I$1:FR$1,0))="","",INDEX(Templates!$I$2:$FP$150,ROW()-ROW(O$21)+1, MATCH(O$17,Templates!$I$1:FR$1,0)))</f>
        <v/>
      </c>
      <c r="P80" s="49" t="str" cm="1">
        <f t="array" ref="P80">IF(INDEX(Templates!$I$2:$FP$150,ROW()-ROW(P$21)+1, MATCH(P$17,Templates!$I$1:FS$1,0))="","",INDEX(Templates!$I$2:$FP$150,ROW()-ROW(P$21)+1, MATCH(P$17,Templates!$I$1:FS$1,0)))</f>
        <v/>
      </c>
      <c r="Q80" s="49" t="str" cm="1">
        <f t="array" ref="Q80">IF(INDEX(Templates!$I$2:$FP$150,ROW()-ROW(Q$21)+1, MATCH(Q$17,Templates!$I$1:FT$1,0))="","",INDEX(Templates!$I$2:$FP$150,ROW()-ROW(Q$21)+1, MATCH(Q$17,Templates!$I$1:FT$1,0)))</f>
        <v/>
      </c>
      <c r="R80" s="49" t="str" cm="1">
        <f t="array" ref="R80">IF(INDEX(Templates!$I$2:$FP$150,ROW()-ROW(R$21)+1, MATCH(R$17,Templates!$I$1:FU$1,0))="","",INDEX(Templates!$I$2:$FP$150,ROW()-ROW(R$21)+1, MATCH(R$17,Templates!$I$1:FU$1,0)))</f>
        <v/>
      </c>
      <c r="S80" s="49" t="str" cm="1">
        <f t="array" ref="S80">IF(INDEX(Templates!$I$2:$FP$150,ROW()-ROW(S$21)+1, MATCH(S$17,Templates!$I$1:FT$1,0))="","",INDEX(Templates!$I$2:$FP$150,ROW()-ROW(S$21)+1, MATCH(S$17,Templates!$I$1:FT$1,0)))</f>
        <v/>
      </c>
      <c r="T80" s="49" t="str" cm="1">
        <f t="array" ref="T80">IF(INDEX(Templates!$I$2:$FP$150,ROW()-ROW(T$21)+1, MATCH(T$17,Templates!$I$1:FU$1,0))="","",INDEX(Templates!$I$2:$FP$150,ROW()-ROW(T$21)+1, MATCH(T$17,Templates!$I$1:FU$1,0)))</f>
        <v/>
      </c>
      <c r="U80" s="49" t="str" cm="1">
        <f t="array" ref="U80">IF(INDEX(Templates!$I$2:$FP$150,ROW()-ROW(U$21)+1, MATCH(U$17,Templates!$I$1:FV$1,0))="","",INDEX(Templates!$I$2:$FP$150,ROW()-ROW(U$21)+1, MATCH(U$17,Templates!$I$1:FV$1,0)))</f>
        <v/>
      </c>
      <c r="V80" s="49" t="str" cm="1">
        <f t="array" ref="V80">IF(INDEX(Templates!$I$2:$FP$150,ROW()-ROW(V$21)+1, MATCH(V$17,Templates!$I$1:FW$1,0))="","",INDEX(Templates!$I$2:$FP$150,ROW()-ROW(V$21)+1, MATCH(V$17,Templates!$I$1:FW$1,0)))</f>
        <v/>
      </c>
      <c r="W80" s="49" t="str" cm="1">
        <f t="array" ref="W80">IF(INDEX(Templates!$I$2:$FP$150,ROW()-ROW(W$21)+1, MATCH(W$17,Templates!$I$1:FX$1,0))="","",INDEX(Templates!$I$2:$FP$150,ROW()-ROW(W$21)+1, MATCH(W$17,Templates!$I$1:FX$1,0)))</f>
        <v/>
      </c>
      <c r="X80" s="49" t="str" cm="1">
        <f t="array" ref="X80">IF(INDEX(Templates!$I$2:$FP$150,ROW()-ROW(X$21)+1, MATCH(X$17,Templates!$I$1:FY$1,0))="","",INDEX(Templates!$I$2:$FP$150,ROW()-ROW(X$21)+1, MATCH(X$17,Templates!$I$1:FY$1,0)))</f>
        <v/>
      </c>
      <c r="Y80" s="49" t="str" cm="1">
        <f t="array" ref="Y80">IF(INDEX(Templates!$I$2:$FP$150,ROW()-ROW(Y$21)+1, MATCH(Y$17,Templates!$I$1:FZ$1,0))="","",INDEX(Templates!$I$2:$FP$150,ROW()-ROW(Y$21)+1, MATCH(Y$17,Templates!$I$1:FZ$1,0)))</f>
        <v/>
      </c>
      <c r="Z80" s="49" t="str" cm="1">
        <f t="array" ref="Z80">IF(INDEX(Templates!$I$2:$FP$150,ROW()-ROW(Z$21)+1, MATCH(Z$17,Templates!$I$1:GA$1,0))="","",INDEX(Templates!$I$2:$FP$150,ROW()-ROW(Z$21)+1, MATCH(Z$17,Templates!$I$1:GA$1,0)))</f>
        <v/>
      </c>
      <c r="AA80" s="49" t="str" cm="1">
        <f t="array" ref="AA80">IF(INDEX(Templates!$I$2:$FP$150,ROW()-ROW(AA$21)+1, MATCH(AA$17,Templates!$I$1:GB$1,0))="","",INDEX(Templates!$I$2:$FP$150,ROW()-ROW(AA$21)+1, MATCH(AA$17,Templates!$I$1:GB$1,0)))</f>
        <v/>
      </c>
      <c r="AB80" s="49" t="str" cm="1">
        <f t="array" ref="AB80">IF(INDEX(Templates!$I$2:$FP$150,ROW()-ROW(AB$21)+1, MATCH(AB$17,Templates!$I$1:GC$1,0))="","",INDEX(Templates!$I$2:$FP$150,ROW()-ROW(AB$21)+1, MATCH(AB$17,Templates!$I$1:GC$1,0)))</f>
        <v/>
      </c>
      <c r="AC80" s="49" t="str" cm="1">
        <f t="array" ref="AC80">IF(INDEX(Templates!$I$2:$FP$150,ROW()-ROW(AC$21)+1, MATCH(AC$17,Templates!$I$1:GD$1,0))="","",INDEX(Templates!$I$2:$FP$150,ROW()-ROW(AC$21)+1, MATCH(AC$17,Templates!$I$1:GD$1,0)))</f>
        <v/>
      </c>
      <c r="AD80" s="49" t="str" cm="1">
        <f t="array" ref="AD80">IF(INDEX(Templates!$I$2:$FP$150,ROW()-ROW(AD$21)+1, MATCH(AD$17,Templates!$I$1:GE$1,0))="","",INDEX(Templates!$I$2:$FP$150,ROW()-ROW(AD$21)+1, MATCH(AD$17,Templates!$I$1:GE$1,0)))</f>
        <v/>
      </c>
      <c r="AE80" s="49" t="str" cm="1">
        <f t="array" ref="AE80">IF(INDEX(Templates!$I$2:$FP$150,ROW()-ROW(AE$21)+1, MATCH(AE$17,Templates!$I$1:GF$1,0))="","",INDEX(Templates!$I$2:$FP$150,ROW()-ROW(AE$21)+1, MATCH(AE$17,Templates!$I$1:GF$1,0)))</f>
        <v/>
      </c>
      <c r="AF80" s="49" t="str" cm="1">
        <f t="array" ref="AF80">IF(INDEX(Templates!$I$2:$FP$150,ROW()-ROW(AF$21)+1, MATCH(AF$17,Templates!$I$1:GG$1,0))="","",INDEX(Templates!$I$2:$FP$150,ROW()-ROW(AF$21)+1, MATCH(AF$17,Templates!$I$1:GG$1,0)))</f>
        <v/>
      </c>
    </row>
    <row r="81" spans="1:32" s="18" customFormat="1">
      <c r="A81" s="35" t="s">
        <v>374</v>
      </c>
      <c r="B81" s="6" t="s">
        <v>378</v>
      </c>
      <c r="C81" s="60" t="str" cm="1">
        <f t="array" ref="C81">IF(INDEX(Templates!A$2:A$151,ROW()-ROW($21:$21)+1)="","",INDEX(Templates!A$2:A$151,ROW()-ROW($21:$21)+1))</f>
        <v>JSON_PATH:chillers[1]</v>
      </c>
      <c r="D81" s="60" t="str" cm="1">
        <f t="array" ref="D81">IF(INDEX(Templates!B$2:B$151,ROW()-ROW($21:$21)+1)="","",INDEX(Templates!B$2:B$151,ROW()-ROW($21:$21)+1))</f>
        <v>id</v>
      </c>
      <c r="E81" s="60" t="str" cm="1">
        <f t="array" ref="E81">IF(INDEX(Templates!C$2:C$151,ROW()-ROW($21:$21)+1)="","",INDEX(Templates!C$2:C$151,ROW()-ROW($21:$21)+1))</f>
        <v/>
      </c>
      <c r="F81" s="119" t="str" cm="1">
        <f t="array" ref="F81">IF(INDEX(Templates!D$2:D$151,ROW()-ROW($21:$21)+1)="","",INDEX(Templates!D$2:D$151,ROW()-ROW($21:$21)+1))</f>
        <v/>
      </c>
      <c r="G81" s="107" t="str" cm="1">
        <f t="array" ref="G81">IF(INDEX(Templates!E$2:E$151,ROW()-ROW($21:$21)+1)="","",INDEX(Templates!E$2:E$151,ROW()-ROW($21:$21)+1))</f>
        <v>Chiller</v>
      </c>
      <c r="H81" s="62" t="str" cm="1">
        <f t="array" ref="H81">IF(INDEX(Templates!F$2:F$151,ROW()-ROW($21:$21)+1)="","",INDEX(Templates!F$2:F$151,ROW()-ROW($21:$21)+1))</f>
        <v>Chiller 2</v>
      </c>
      <c r="I81" s="62" t="str" cm="1">
        <f t="array" ref="I81">IF(INDEX(Templates!G$2:G$151,ROW()-ROW($21:$21)+1)="","",INDEX(Templates!G$2:G$151,ROW()-ROW($21:$21)+1))</f>
        <v>ASHRAE229 1</v>
      </c>
      <c r="J81" s="62" t="str" cm="1">
        <f t="array" ref="J81">IF(INDEX(Templates!H$2:H$151,ROW()-ROW($21:$21)+1)="","",INDEX(Templates!H$2:H$151,ROW()-ROW($21:$21)+1))</f>
        <v>id</v>
      </c>
      <c r="K81" s="63" t="str" cm="1">
        <f t="array" ref="K81">IF(INDEX(Templates!I$2:I$151,ROW()-ROW($21:$21)+1)="","",INDEX(Templates!I$2:I$151,ROW()-ROW($21:$21)+1))</f>
        <v/>
      </c>
      <c r="L81" s="63" t="str" cm="1">
        <f t="array" ref="L81">IF(INDEX(Templates!J$2:J$151,ROW()-ROW($21:$21)+1)="","",INDEX(Templates!J$2:J$151,ROW()-ROW($21:$21)+1))</f>
        <v/>
      </c>
      <c r="M81" s="49" t="str" cm="1">
        <f t="array" ref="M81">IF(INDEX(Templates!$I$2:$FP$150,ROW()-ROW(M$21)+1, MATCH(M$17,Templates!$I$1:FP$1,0))="","",INDEX(Templates!$I$2:$FP$150,ROW()-ROW(M$21)+1, MATCH(M$17,Templates!$I$1:FP$1,0)))</f>
        <v/>
      </c>
      <c r="N81" s="49" t="str" cm="1">
        <f t="array" ref="N81">IF(INDEX(Templates!$I$2:$FP$150,ROW()-ROW(N$21)+1, MATCH(N$17,Templates!$I$1:FQ$1,0))="","",INDEX(Templates!$I$2:$FP$150,ROW()-ROW(N$21)+1, MATCH(N$17,Templates!$I$1:FQ$1,0)))</f>
        <v/>
      </c>
      <c r="O81" s="49" t="str" cm="1">
        <f t="array" ref="O81">IF(INDEX(Templates!$I$2:$FP$150,ROW()-ROW(O$21)+1, MATCH(O$17,Templates!$I$1:FR$1,0))="","",INDEX(Templates!$I$2:$FP$150,ROW()-ROW(O$21)+1, MATCH(O$17,Templates!$I$1:FR$1,0)))</f>
        <v/>
      </c>
      <c r="P81" s="49" t="str" cm="1">
        <f t="array" ref="P81">IF(INDEX(Templates!$I$2:$FP$150,ROW()-ROW(P$21)+1, MATCH(P$17,Templates!$I$1:FS$1,0))="","",INDEX(Templates!$I$2:$FP$150,ROW()-ROW(P$21)+1, MATCH(P$17,Templates!$I$1:FS$1,0)))</f>
        <v/>
      </c>
      <c r="Q81" s="49" t="str" cm="1">
        <f t="array" ref="Q81">IF(INDEX(Templates!$I$2:$FP$150,ROW()-ROW(Q$21)+1, MATCH(Q$17,Templates!$I$1:FT$1,0))="","",INDEX(Templates!$I$2:$FP$150,ROW()-ROW(Q$21)+1, MATCH(Q$17,Templates!$I$1:FT$1,0)))</f>
        <v/>
      </c>
      <c r="R81" s="49" t="str" cm="1">
        <f t="array" ref="R81">IF(INDEX(Templates!$I$2:$FP$150,ROW()-ROW(R$21)+1, MATCH(R$17,Templates!$I$1:FU$1,0))="","",INDEX(Templates!$I$2:$FP$150,ROW()-ROW(R$21)+1, MATCH(R$17,Templates!$I$1:FU$1,0)))</f>
        <v/>
      </c>
      <c r="S81" s="49" t="str" cm="1">
        <f t="array" ref="S81">IF(INDEX(Templates!$I$2:$FP$150,ROW()-ROW(S$21)+1, MATCH(S$17,Templates!$I$1:FT$1,0))="","",INDEX(Templates!$I$2:$FP$150,ROW()-ROW(S$21)+1, MATCH(S$17,Templates!$I$1:FT$1,0)))</f>
        <v/>
      </c>
      <c r="T81" s="49" t="str" cm="1">
        <f t="array" ref="T81">IF(INDEX(Templates!$I$2:$FP$150,ROW()-ROW(T$21)+1, MATCH(T$17,Templates!$I$1:FU$1,0))="","",INDEX(Templates!$I$2:$FP$150,ROW()-ROW(T$21)+1, MATCH(T$17,Templates!$I$1:FU$1,0)))</f>
        <v/>
      </c>
      <c r="U81" s="49" t="str" cm="1">
        <f t="array" ref="U81">IF(INDEX(Templates!$I$2:$FP$150,ROW()-ROW(U$21)+1, MATCH(U$17,Templates!$I$1:FV$1,0))="","",INDEX(Templates!$I$2:$FP$150,ROW()-ROW(U$21)+1, MATCH(U$17,Templates!$I$1:FV$1,0)))</f>
        <v/>
      </c>
      <c r="V81" s="49" t="str" cm="1">
        <f t="array" ref="V81">IF(INDEX(Templates!$I$2:$FP$150,ROW()-ROW(V$21)+1, MATCH(V$17,Templates!$I$1:FW$1,0))="","",INDEX(Templates!$I$2:$FP$150,ROW()-ROW(V$21)+1, MATCH(V$17,Templates!$I$1:FW$1,0)))</f>
        <v/>
      </c>
      <c r="W81" s="49" t="str" cm="1">
        <f t="array" ref="W81">IF(INDEX(Templates!$I$2:$FP$150,ROW()-ROW(W$21)+1, MATCH(W$17,Templates!$I$1:FX$1,0))="","",INDEX(Templates!$I$2:$FP$150,ROW()-ROW(W$21)+1, MATCH(W$17,Templates!$I$1:FX$1,0)))</f>
        <v/>
      </c>
      <c r="X81" s="49" t="str" cm="1">
        <f t="array" ref="X81">IF(INDEX(Templates!$I$2:$FP$150,ROW()-ROW(X$21)+1, MATCH(X$17,Templates!$I$1:FY$1,0))="","",INDEX(Templates!$I$2:$FP$150,ROW()-ROW(X$21)+1, MATCH(X$17,Templates!$I$1:FY$1,0)))</f>
        <v/>
      </c>
      <c r="Y81" s="49" t="str" cm="1">
        <f t="array" ref="Y81">IF(INDEX(Templates!$I$2:$FP$150,ROW()-ROW(Y$21)+1, MATCH(Y$17,Templates!$I$1:FZ$1,0))="","",INDEX(Templates!$I$2:$FP$150,ROW()-ROW(Y$21)+1, MATCH(Y$17,Templates!$I$1:FZ$1,0)))</f>
        <v/>
      </c>
      <c r="Z81" s="49" t="str" cm="1">
        <f t="array" ref="Z81">IF(INDEX(Templates!$I$2:$FP$150,ROW()-ROW(Z$21)+1, MATCH(Z$17,Templates!$I$1:GA$1,0))="","",INDEX(Templates!$I$2:$FP$150,ROW()-ROW(Z$21)+1, MATCH(Z$17,Templates!$I$1:GA$1,0)))</f>
        <v/>
      </c>
      <c r="AA81" s="49" t="str" cm="1">
        <f t="array" ref="AA81">IF(INDEX(Templates!$I$2:$FP$150,ROW()-ROW(AA$21)+1, MATCH(AA$17,Templates!$I$1:GB$1,0))="","",INDEX(Templates!$I$2:$FP$150,ROW()-ROW(AA$21)+1, MATCH(AA$17,Templates!$I$1:GB$1,0)))</f>
        <v/>
      </c>
      <c r="AB81" s="49" t="str" cm="1">
        <f t="array" ref="AB81">IF(INDEX(Templates!$I$2:$FP$150,ROW()-ROW(AB$21)+1, MATCH(AB$17,Templates!$I$1:GC$1,0))="","",INDEX(Templates!$I$2:$FP$150,ROW()-ROW(AB$21)+1, MATCH(AB$17,Templates!$I$1:GC$1,0)))</f>
        <v/>
      </c>
      <c r="AC81" s="49" t="str" cm="1">
        <f t="array" ref="AC81">IF(INDEX(Templates!$I$2:$FP$150,ROW()-ROW(AC$21)+1, MATCH(AC$17,Templates!$I$1:GD$1,0))="","",INDEX(Templates!$I$2:$FP$150,ROW()-ROW(AC$21)+1, MATCH(AC$17,Templates!$I$1:GD$1,0)))</f>
        <v/>
      </c>
      <c r="AD81" s="49" t="str" cm="1">
        <f t="array" ref="AD81">IF(INDEX(Templates!$I$2:$FP$150,ROW()-ROW(AD$21)+1, MATCH(AD$17,Templates!$I$1:GE$1,0))="","",INDEX(Templates!$I$2:$FP$150,ROW()-ROW(AD$21)+1, MATCH(AD$17,Templates!$I$1:GE$1,0)))</f>
        <v/>
      </c>
      <c r="AE81" s="49" t="str" cm="1">
        <f t="array" ref="AE81">IF(INDEX(Templates!$I$2:$FP$150,ROW()-ROW(AE$21)+1, MATCH(AE$17,Templates!$I$1:GF$1,0))="","",INDEX(Templates!$I$2:$FP$150,ROW()-ROW(AE$21)+1, MATCH(AE$17,Templates!$I$1:GF$1,0)))</f>
        <v/>
      </c>
      <c r="AF81" s="49" t="str" cm="1">
        <f t="array" ref="AF81">IF(INDEX(Templates!$I$2:$FP$150,ROW()-ROW(AF$21)+1, MATCH(AF$17,Templates!$I$1:GG$1,0))="","",INDEX(Templates!$I$2:$FP$150,ROW()-ROW(AF$21)+1, MATCH(AF$17,Templates!$I$1:GG$1,0)))</f>
        <v/>
      </c>
    </row>
    <row r="82" spans="1:32" s="18" customFormat="1">
      <c r="A82" s="35" t="s">
        <v>374</v>
      </c>
      <c r="B82" s="6" t="s">
        <v>378</v>
      </c>
      <c r="C82" s="60" t="str" cm="1">
        <f t="array" ref="C82">IF(INDEX(Templates!A$2:A$151,ROW()-ROW($21:$21)+1)="","",INDEX(Templates!A$2:A$151,ROW()-ROW($21:$21)+1))</f>
        <v>JSON_PATH:chillers[1]</v>
      </c>
      <c r="D82" s="60" t="str" cm="1">
        <f t="array" ref="D82">IF(INDEX(Templates!B$2:B$151,ROW()-ROW($21:$21)+1)="","",INDEX(Templates!B$2:B$151,ROW()-ROW($21:$21)+1))</f>
        <v>cooling_loop</v>
      </c>
      <c r="E82" s="60" t="str" cm="1">
        <f t="array" ref="E82">IF(INDEX(Templates!C$2:C$151,ROW()-ROW($21:$21)+1)="","",INDEX(Templates!C$2:C$151,ROW()-ROW($21:$21)+1))</f>
        <v/>
      </c>
      <c r="F82" s="119" t="str" cm="1">
        <f t="array" ref="F82">IF(INDEX(Templates!D$2:D$151,ROW()-ROW($21:$21)+1)="","",INDEX(Templates!D$2:D$151,ROW()-ROW($21:$21)+1))</f>
        <v/>
      </c>
      <c r="G82" s="107" t="str" cm="1">
        <f t="array" ref="G82">IF(INDEX(Templates!E$2:E$151,ROW()-ROW($21:$21)+1)="","",INDEX(Templates!E$2:E$151,ROW()-ROW($21:$21)+1))</f>
        <v>Chiller</v>
      </c>
      <c r="H82" s="62" t="str" cm="1">
        <f t="array" ref="H82">IF(INDEX(Templates!F$2:F$151,ROW()-ROW($21:$21)+1)="","",INDEX(Templates!F$2:F$151,ROW()-ROW($21:$21)+1))</f>
        <v>Chiller 2</v>
      </c>
      <c r="I82" s="62" t="str" cm="1">
        <f t="array" ref="I82">IF(INDEX(Templates!G$2:G$151,ROW()-ROW($21:$21)+1)="","",INDEX(Templates!G$2:G$151,ROW()-ROW($21:$21)+1))</f>
        <v>ASHRAE229 1</v>
      </c>
      <c r="J82" s="62" t="str" cm="1">
        <f t="array" ref="J82">IF(INDEX(Templates!H$2:H$151,ROW()-ROW($21:$21)+1)="","",INDEX(Templates!H$2:H$151,ROW()-ROW($21:$21)+1))</f>
        <v>cooling_loop</v>
      </c>
      <c r="K82" s="63" t="str" cm="1">
        <f t="array" ref="K82">IF(INDEX(Templates!I$2:I$151,ROW()-ROW($21:$21)+1)="","",INDEX(Templates!I$2:I$151,ROW()-ROW($21:$21)+1))</f>
        <v/>
      </c>
      <c r="L82" s="63" t="str" cm="1">
        <f t="array" ref="L82">IF(INDEX(Templates!J$2:J$151,ROW()-ROW($21:$21)+1)="","",INDEX(Templates!J$2:J$151,ROW()-ROW($21:$21)+1))</f>
        <v/>
      </c>
      <c r="M82" s="49" t="str" cm="1">
        <f t="array" ref="M82">IF(INDEX(Templates!$I$2:$FP$150,ROW()-ROW(M$21)+1, MATCH(M$17,Templates!$I$1:FP$1,0))="","",INDEX(Templates!$I$2:$FP$150,ROW()-ROW(M$21)+1, MATCH(M$17,Templates!$I$1:FP$1,0)))</f>
        <v/>
      </c>
      <c r="N82" s="49" t="str" cm="1">
        <f t="array" ref="N82">IF(INDEX(Templates!$I$2:$FP$150,ROW()-ROW(N$21)+1, MATCH(N$17,Templates!$I$1:FQ$1,0))="","",INDEX(Templates!$I$2:$FP$150,ROW()-ROW(N$21)+1, MATCH(N$17,Templates!$I$1:FQ$1,0)))</f>
        <v/>
      </c>
      <c r="O82" s="49" t="str" cm="1">
        <f t="array" ref="O82">IF(INDEX(Templates!$I$2:$FP$150,ROW()-ROW(O$21)+1, MATCH(O$17,Templates!$I$1:FR$1,0))="","",INDEX(Templates!$I$2:$FP$150,ROW()-ROW(O$21)+1, MATCH(O$17,Templates!$I$1:FR$1,0)))</f>
        <v/>
      </c>
      <c r="P82" s="49" t="str" cm="1">
        <f t="array" ref="P82">IF(INDEX(Templates!$I$2:$FP$150,ROW()-ROW(P$21)+1, MATCH(P$17,Templates!$I$1:FS$1,0))="","",INDEX(Templates!$I$2:$FP$150,ROW()-ROW(P$21)+1, MATCH(P$17,Templates!$I$1:FS$1,0)))</f>
        <v/>
      </c>
      <c r="Q82" s="49" t="str" cm="1">
        <f t="array" ref="Q82">IF(INDEX(Templates!$I$2:$FP$150,ROW()-ROW(Q$21)+1, MATCH(Q$17,Templates!$I$1:FT$1,0))="","",INDEX(Templates!$I$2:$FP$150,ROW()-ROW(Q$21)+1, MATCH(Q$17,Templates!$I$1:FT$1,0)))</f>
        <v/>
      </c>
      <c r="R82" s="49" t="str" cm="1">
        <f t="array" ref="R82">IF(INDEX(Templates!$I$2:$FP$150,ROW()-ROW(R$21)+1, MATCH(R$17,Templates!$I$1:FU$1,0))="","",INDEX(Templates!$I$2:$FP$150,ROW()-ROW(R$21)+1, MATCH(R$17,Templates!$I$1:FU$1,0)))</f>
        <v/>
      </c>
      <c r="S82" s="49" t="str" cm="1">
        <f t="array" ref="S82">IF(INDEX(Templates!$I$2:$FP$150,ROW()-ROW(S$21)+1, MATCH(S$17,Templates!$I$1:FT$1,0))="","",INDEX(Templates!$I$2:$FP$150,ROW()-ROW(S$21)+1, MATCH(S$17,Templates!$I$1:FT$1,0)))</f>
        <v/>
      </c>
      <c r="T82" s="49" t="str" cm="1">
        <f t="array" ref="T82">IF(INDEX(Templates!$I$2:$FP$150,ROW()-ROW(T$21)+1, MATCH(T$17,Templates!$I$1:FU$1,0))="","",INDEX(Templates!$I$2:$FP$150,ROW()-ROW(T$21)+1, MATCH(T$17,Templates!$I$1:FU$1,0)))</f>
        <v/>
      </c>
      <c r="U82" s="49" t="str" cm="1">
        <f t="array" ref="U82">IF(INDEX(Templates!$I$2:$FP$150,ROW()-ROW(U$21)+1, MATCH(U$17,Templates!$I$1:FV$1,0))="","",INDEX(Templates!$I$2:$FP$150,ROW()-ROW(U$21)+1, MATCH(U$17,Templates!$I$1:FV$1,0)))</f>
        <v/>
      </c>
      <c r="V82" s="49" t="str" cm="1">
        <f t="array" ref="V82">IF(INDEX(Templates!$I$2:$FP$150,ROW()-ROW(V$21)+1, MATCH(V$17,Templates!$I$1:FW$1,0))="","",INDEX(Templates!$I$2:$FP$150,ROW()-ROW(V$21)+1, MATCH(V$17,Templates!$I$1:FW$1,0)))</f>
        <v/>
      </c>
      <c r="W82" s="49" t="str" cm="1">
        <f t="array" ref="W82">IF(INDEX(Templates!$I$2:$FP$150,ROW()-ROW(W$21)+1, MATCH(W$17,Templates!$I$1:FX$1,0))="","",INDEX(Templates!$I$2:$FP$150,ROW()-ROW(W$21)+1, MATCH(W$17,Templates!$I$1:FX$1,0)))</f>
        <v/>
      </c>
      <c r="X82" s="49" t="str" cm="1">
        <f t="array" ref="X82">IF(INDEX(Templates!$I$2:$FP$150,ROW()-ROW(X$21)+1, MATCH(X$17,Templates!$I$1:FY$1,0))="","",INDEX(Templates!$I$2:$FP$150,ROW()-ROW(X$21)+1, MATCH(X$17,Templates!$I$1:FY$1,0)))</f>
        <v/>
      </c>
      <c r="Y82" s="49" t="str" cm="1">
        <f t="array" ref="Y82">IF(INDEX(Templates!$I$2:$FP$150,ROW()-ROW(Y$21)+1, MATCH(Y$17,Templates!$I$1:FZ$1,0))="","",INDEX(Templates!$I$2:$FP$150,ROW()-ROW(Y$21)+1, MATCH(Y$17,Templates!$I$1:FZ$1,0)))</f>
        <v/>
      </c>
      <c r="Z82" s="49" t="str" cm="1">
        <f t="array" ref="Z82">IF(INDEX(Templates!$I$2:$FP$150,ROW()-ROW(Z$21)+1, MATCH(Z$17,Templates!$I$1:GA$1,0))="","",INDEX(Templates!$I$2:$FP$150,ROW()-ROW(Z$21)+1, MATCH(Z$17,Templates!$I$1:GA$1,0)))</f>
        <v/>
      </c>
      <c r="AA82" s="49" t="str" cm="1">
        <f t="array" ref="AA82">IF(INDEX(Templates!$I$2:$FP$150,ROW()-ROW(AA$21)+1, MATCH(AA$17,Templates!$I$1:GB$1,0))="","",INDEX(Templates!$I$2:$FP$150,ROW()-ROW(AA$21)+1, MATCH(AA$17,Templates!$I$1:GB$1,0)))</f>
        <v/>
      </c>
      <c r="AB82" s="49" t="str" cm="1">
        <f t="array" ref="AB82">IF(INDEX(Templates!$I$2:$FP$150,ROW()-ROW(AB$21)+1, MATCH(AB$17,Templates!$I$1:GC$1,0))="","",INDEX(Templates!$I$2:$FP$150,ROW()-ROW(AB$21)+1, MATCH(AB$17,Templates!$I$1:GC$1,0)))</f>
        <v/>
      </c>
      <c r="AC82" s="49" t="str" cm="1">
        <f t="array" ref="AC82">IF(INDEX(Templates!$I$2:$FP$150,ROW()-ROW(AC$21)+1, MATCH(AC$17,Templates!$I$1:GD$1,0))="","",INDEX(Templates!$I$2:$FP$150,ROW()-ROW(AC$21)+1, MATCH(AC$17,Templates!$I$1:GD$1,0)))</f>
        <v/>
      </c>
      <c r="AD82" s="49" t="str" cm="1">
        <f t="array" ref="AD82">IF(INDEX(Templates!$I$2:$FP$150,ROW()-ROW(AD$21)+1, MATCH(AD$17,Templates!$I$1:GE$1,0))="","",INDEX(Templates!$I$2:$FP$150,ROW()-ROW(AD$21)+1, MATCH(AD$17,Templates!$I$1:GE$1,0)))</f>
        <v/>
      </c>
      <c r="AE82" s="49" t="str" cm="1">
        <f t="array" ref="AE82">IF(INDEX(Templates!$I$2:$FP$150,ROW()-ROW(AE$21)+1, MATCH(AE$17,Templates!$I$1:GF$1,0))="","",INDEX(Templates!$I$2:$FP$150,ROW()-ROW(AE$21)+1, MATCH(AE$17,Templates!$I$1:GF$1,0)))</f>
        <v/>
      </c>
      <c r="AF82" s="49" t="str" cm="1">
        <f t="array" ref="AF82">IF(INDEX(Templates!$I$2:$FP$150,ROW()-ROW(AF$21)+1, MATCH(AF$17,Templates!$I$1:GG$1,0))="","",INDEX(Templates!$I$2:$FP$150,ROW()-ROW(AF$21)+1, MATCH(AF$17,Templates!$I$1:GG$1,0)))</f>
        <v/>
      </c>
    </row>
    <row r="83" spans="1:32" s="18" customFormat="1">
      <c r="A83" s="35" t="s">
        <v>374</v>
      </c>
      <c r="B83" s="6" t="s">
        <v>378</v>
      </c>
      <c r="C83" s="60" t="str" cm="1">
        <f t="array" ref="C83">IF(INDEX(Templates!A$2:A$151,ROW()-ROW($21:$21)+1)="","",INDEX(Templates!A$2:A$151,ROW()-ROW($21:$21)+1))</f>
        <v>JSON_PATH:chillers[1]</v>
      </c>
      <c r="D83" s="60" t="str" cm="1">
        <f t="array" ref="D83">IF(INDEX(Templates!B$2:B$151,ROW()-ROW($21:$21)+1)="","",INDEX(Templates!B$2:B$151,ROW()-ROW($21:$21)+1))</f>
        <v>design_capacity</v>
      </c>
      <c r="E83" s="60" t="str" cm="1">
        <f t="array" ref="E83">IF(INDEX(Templates!C$2:C$151,ROW()-ROW($21:$21)+1)="","",INDEX(Templates!C$2:C$151,ROW()-ROW($21:$21)+1))</f>
        <v/>
      </c>
      <c r="F83" s="119" t="str" cm="1">
        <f t="array" ref="F83">IF(INDEX(Templates!D$2:D$151,ROW()-ROW($21:$21)+1)="","",INDEX(Templates!D$2:D$151,ROW()-ROW($21:$21)+1))</f>
        <v/>
      </c>
      <c r="G83" s="107" t="str" cm="1">
        <f t="array" ref="G83">IF(INDEX(Templates!E$2:E$151,ROW()-ROW($21:$21)+1)="","",INDEX(Templates!E$2:E$151,ROW()-ROW($21:$21)+1))</f>
        <v>Chiller</v>
      </c>
      <c r="H83" s="62" t="str" cm="1">
        <f t="array" ref="H83">IF(INDEX(Templates!F$2:F$151,ROW()-ROW($21:$21)+1)="","",INDEX(Templates!F$2:F$151,ROW()-ROW($21:$21)+1))</f>
        <v>Chiller 2</v>
      </c>
      <c r="I83" s="62" t="str" cm="1">
        <f t="array" ref="I83">IF(INDEX(Templates!G$2:G$151,ROW()-ROW($21:$21)+1)="","",INDEX(Templates!G$2:G$151,ROW()-ROW($21:$21)+1))</f>
        <v>ASHRAE229 1</v>
      </c>
      <c r="J83" s="62" t="str" cm="1">
        <f t="array" ref="J83">IF(INDEX(Templates!H$2:H$151,ROW()-ROW($21:$21)+1)="","",INDEX(Templates!H$2:H$151,ROW()-ROW($21:$21)+1))</f>
        <v>design_capacity</v>
      </c>
      <c r="K83" s="63" t="str" cm="1">
        <f t="array" ref="K83">IF(INDEX(Templates!I$2:I$151,ROW()-ROW($21:$21)+1)="","",INDEX(Templates!I$2:I$151,ROW()-ROW($21:$21)+1))</f>
        <v>cooling_capacity</v>
      </c>
      <c r="L83" s="63" t="str" cm="1">
        <f t="array" ref="L83">IF(INDEX(Templates!J$2:J$151,ROW()-ROW($21:$21)+1)="","",INDEX(Templates!J$2:J$151,ROW()-ROW($21:$21)+1))</f>
        <v>ton</v>
      </c>
      <c r="M83" s="49" t="str" cm="1">
        <f t="array" ref="M83">IF(INDEX(Templates!$I$2:$FP$150,ROW()-ROW(M$21)+1, MATCH(M$17,Templates!$I$1:FP$1,0))="","",INDEX(Templates!$I$2:$FP$150,ROW()-ROW(M$21)+1, MATCH(M$17,Templates!$I$1:FP$1,0)))</f>
        <v/>
      </c>
      <c r="N83" s="49" t="str" cm="1">
        <f t="array" ref="N83">IF(INDEX(Templates!$I$2:$FP$150,ROW()-ROW(N$21)+1, MATCH(N$17,Templates!$I$1:FQ$1,0))="","",INDEX(Templates!$I$2:$FP$150,ROW()-ROW(N$21)+1, MATCH(N$17,Templates!$I$1:FQ$1,0)))</f>
        <v/>
      </c>
      <c r="O83" s="49" t="str" cm="1">
        <f t="array" ref="O83">IF(INDEX(Templates!$I$2:$FP$150,ROW()-ROW(O$21)+1, MATCH(O$17,Templates!$I$1:FR$1,0))="","",INDEX(Templates!$I$2:$FP$150,ROW()-ROW(O$21)+1, MATCH(O$17,Templates!$I$1:FR$1,0)))</f>
        <v/>
      </c>
      <c r="P83" s="49" t="str" cm="1">
        <f t="array" ref="P83">IF(INDEX(Templates!$I$2:$FP$150,ROW()-ROW(P$21)+1, MATCH(P$17,Templates!$I$1:FS$1,0))="","",INDEX(Templates!$I$2:$FP$150,ROW()-ROW(P$21)+1, MATCH(P$17,Templates!$I$1:FS$1,0)))</f>
        <v/>
      </c>
      <c r="Q83" s="49" t="str" cm="1">
        <f t="array" ref="Q83">IF(INDEX(Templates!$I$2:$FP$150,ROW()-ROW(Q$21)+1, MATCH(Q$17,Templates!$I$1:FT$1,0))="","",INDEX(Templates!$I$2:$FP$150,ROW()-ROW(Q$21)+1, MATCH(Q$17,Templates!$I$1:FT$1,0)))</f>
        <v/>
      </c>
      <c r="R83" s="49" t="str" cm="1">
        <f t="array" ref="R83">IF(INDEX(Templates!$I$2:$FP$150,ROW()-ROW(R$21)+1, MATCH(R$17,Templates!$I$1:FU$1,0))="","",INDEX(Templates!$I$2:$FP$150,ROW()-ROW(R$21)+1, MATCH(R$17,Templates!$I$1:FU$1,0)))</f>
        <v/>
      </c>
      <c r="S83" s="49" t="str" cm="1">
        <f t="array" ref="S83">IF(INDEX(Templates!$I$2:$FP$150,ROW()-ROW(S$21)+1, MATCH(S$17,Templates!$I$1:FT$1,0))="","",INDEX(Templates!$I$2:$FP$150,ROW()-ROW(S$21)+1, MATCH(S$17,Templates!$I$1:FT$1,0)))</f>
        <v/>
      </c>
      <c r="T83" s="49" t="str" cm="1">
        <f t="array" ref="T83">IF(INDEX(Templates!$I$2:$FP$150,ROW()-ROW(T$21)+1, MATCH(T$17,Templates!$I$1:FU$1,0))="","",INDEX(Templates!$I$2:$FP$150,ROW()-ROW(T$21)+1, MATCH(T$17,Templates!$I$1:FU$1,0)))</f>
        <v/>
      </c>
      <c r="U83" s="49" t="str" cm="1">
        <f t="array" ref="U83">IF(INDEX(Templates!$I$2:$FP$150,ROW()-ROW(U$21)+1, MATCH(U$17,Templates!$I$1:FV$1,0))="","",INDEX(Templates!$I$2:$FP$150,ROW()-ROW(U$21)+1, MATCH(U$17,Templates!$I$1:FV$1,0)))</f>
        <v/>
      </c>
      <c r="V83" s="49" t="str" cm="1">
        <f t="array" ref="V83">IF(INDEX(Templates!$I$2:$FP$150,ROW()-ROW(V$21)+1, MATCH(V$17,Templates!$I$1:FW$1,0))="","",INDEX(Templates!$I$2:$FP$150,ROW()-ROW(V$21)+1, MATCH(V$17,Templates!$I$1:FW$1,0)))</f>
        <v/>
      </c>
      <c r="W83" s="49" t="str" cm="1">
        <f t="array" ref="W83">IF(INDEX(Templates!$I$2:$FP$150,ROW()-ROW(W$21)+1, MATCH(W$17,Templates!$I$1:FX$1,0))="","",INDEX(Templates!$I$2:$FP$150,ROW()-ROW(W$21)+1, MATCH(W$17,Templates!$I$1:FX$1,0)))</f>
        <v/>
      </c>
      <c r="X83" s="49" t="str" cm="1">
        <f t="array" ref="X83">IF(INDEX(Templates!$I$2:$FP$150,ROW()-ROW(X$21)+1, MATCH(X$17,Templates!$I$1:FY$1,0))="","",INDEX(Templates!$I$2:$FP$150,ROW()-ROW(X$21)+1, MATCH(X$17,Templates!$I$1:FY$1,0)))</f>
        <v/>
      </c>
      <c r="Y83" s="49" t="str" cm="1">
        <f t="array" ref="Y83">IF(INDEX(Templates!$I$2:$FP$150,ROW()-ROW(Y$21)+1, MATCH(Y$17,Templates!$I$1:FZ$1,0))="","",INDEX(Templates!$I$2:$FP$150,ROW()-ROW(Y$21)+1, MATCH(Y$17,Templates!$I$1:FZ$1,0)))</f>
        <v/>
      </c>
      <c r="Z83" s="49" t="str" cm="1">
        <f t="array" ref="Z83">IF(INDEX(Templates!$I$2:$FP$150,ROW()-ROW(Z$21)+1, MATCH(Z$17,Templates!$I$1:GA$1,0))="","",INDEX(Templates!$I$2:$FP$150,ROW()-ROW(Z$21)+1, MATCH(Z$17,Templates!$I$1:GA$1,0)))</f>
        <v/>
      </c>
      <c r="AA83" s="49" t="str" cm="1">
        <f t="array" ref="AA83">IF(INDEX(Templates!$I$2:$FP$150,ROW()-ROW(AA$21)+1, MATCH(AA$17,Templates!$I$1:GB$1,0))="","",INDEX(Templates!$I$2:$FP$150,ROW()-ROW(AA$21)+1, MATCH(AA$17,Templates!$I$1:GB$1,0)))</f>
        <v/>
      </c>
      <c r="AB83" s="49" t="str" cm="1">
        <f t="array" ref="AB83">IF(INDEX(Templates!$I$2:$FP$150,ROW()-ROW(AB$21)+1, MATCH(AB$17,Templates!$I$1:GC$1,0))="","",INDEX(Templates!$I$2:$FP$150,ROW()-ROW(AB$21)+1, MATCH(AB$17,Templates!$I$1:GC$1,0)))</f>
        <v/>
      </c>
      <c r="AC83" s="49" t="str" cm="1">
        <f t="array" ref="AC83">IF(INDEX(Templates!$I$2:$FP$150,ROW()-ROW(AC$21)+1, MATCH(AC$17,Templates!$I$1:GD$1,0))="","",INDEX(Templates!$I$2:$FP$150,ROW()-ROW(AC$21)+1, MATCH(AC$17,Templates!$I$1:GD$1,0)))</f>
        <v/>
      </c>
      <c r="AD83" s="49" t="str" cm="1">
        <f t="array" ref="AD83">IF(INDEX(Templates!$I$2:$FP$150,ROW()-ROW(AD$21)+1, MATCH(AD$17,Templates!$I$1:GE$1,0))="","",INDEX(Templates!$I$2:$FP$150,ROW()-ROW(AD$21)+1, MATCH(AD$17,Templates!$I$1:GE$1,0)))</f>
        <v/>
      </c>
      <c r="AE83" s="49" t="str" cm="1">
        <f t="array" ref="AE83">IF(INDEX(Templates!$I$2:$FP$150,ROW()-ROW(AE$21)+1, MATCH(AE$17,Templates!$I$1:GF$1,0))="","",INDEX(Templates!$I$2:$FP$150,ROW()-ROW(AE$21)+1, MATCH(AE$17,Templates!$I$1:GF$1,0)))</f>
        <v/>
      </c>
      <c r="AF83" s="49" t="str" cm="1">
        <f t="array" ref="AF83">IF(INDEX(Templates!$I$2:$FP$150,ROW()-ROW(AF$21)+1, MATCH(AF$17,Templates!$I$1:GG$1,0))="","",INDEX(Templates!$I$2:$FP$150,ROW()-ROW(AF$21)+1, MATCH(AF$17,Templates!$I$1:GG$1,0)))</f>
        <v/>
      </c>
    </row>
    <row r="84" spans="1:32" s="18" customFormat="1">
      <c r="A84" s="35" t="s">
        <v>374</v>
      </c>
      <c r="B84" s="6" t="s">
        <v>378</v>
      </c>
      <c r="C84" s="60" t="str" cm="1">
        <f t="array" ref="C84">IF(INDEX(Templates!A$2:A$151,ROW()-ROW($21:$21)+1)="","",INDEX(Templates!A$2:A$151,ROW()-ROW($21:$21)+1))</f>
        <v>JSON_PATH:chillers[2]</v>
      </c>
      <c r="D84" s="60" t="str" cm="1">
        <f t="array" ref="D84">IF(INDEX(Templates!B$2:B$151,ROW()-ROW($21:$21)+1)="","",INDEX(Templates!B$2:B$151,ROW()-ROW($21:$21)+1))</f>
        <v>id</v>
      </c>
      <c r="E84" s="60" t="str" cm="1">
        <f t="array" ref="E84">IF(INDEX(Templates!C$2:C$151,ROW()-ROW($21:$21)+1)="","",INDEX(Templates!C$2:C$151,ROW()-ROW($21:$21)+1))</f>
        <v/>
      </c>
      <c r="F84" s="119" t="str" cm="1">
        <f t="array" ref="F84">IF(INDEX(Templates!D$2:D$151,ROW()-ROW($21:$21)+1)="","",INDEX(Templates!D$2:D$151,ROW()-ROW($21:$21)+1))</f>
        <v/>
      </c>
      <c r="G84" s="107" t="str" cm="1">
        <f t="array" ref="G84">IF(INDEX(Templates!E$2:E$151,ROW()-ROW($21:$21)+1)="","",INDEX(Templates!E$2:E$151,ROW()-ROW($21:$21)+1))</f>
        <v>Chiller</v>
      </c>
      <c r="H84" s="62" t="str" cm="1">
        <f t="array" ref="H84">IF(INDEX(Templates!F$2:F$151,ROW()-ROW($21:$21)+1)="","",INDEX(Templates!F$2:F$151,ROW()-ROW($21:$21)+1))</f>
        <v>Chiller 3</v>
      </c>
      <c r="I84" s="62" t="str" cm="1">
        <f t="array" ref="I84">IF(INDEX(Templates!G$2:G$151,ROW()-ROW($21:$21)+1)="","",INDEX(Templates!G$2:G$151,ROW()-ROW($21:$21)+1))</f>
        <v>ASHRAE229 1</v>
      </c>
      <c r="J84" s="62" t="str" cm="1">
        <f t="array" ref="J84">IF(INDEX(Templates!H$2:H$151,ROW()-ROW($21:$21)+1)="","",INDEX(Templates!H$2:H$151,ROW()-ROW($21:$21)+1))</f>
        <v>id</v>
      </c>
      <c r="K84" s="63" t="str" cm="1">
        <f t="array" ref="K84">IF(INDEX(Templates!I$2:I$151,ROW()-ROW($21:$21)+1)="","",INDEX(Templates!I$2:I$151,ROW()-ROW($21:$21)+1))</f>
        <v/>
      </c>
      <c r="L84" s="63" t="str" cm="1">
        <f t="array" ref="L84">IF(INDEX(Templates!J$2:J$151,ROW()-ROW($21:$21)+1)="","",INDEX(Templates!J$2:J$151,ROW()-ROW($21:$21)+1))</f>
        <v/>
      </c>
      <c r="M84" s="49" t="str" cm="1">
        <f t="array" ref="M84">IF(INDEX(Templates!$I$2:$FP$150,ROW()-ROW(M$21)+1, MATCH(M$17,Templates!$I$1:FP$1,0))="","",INDEX(Templates!$I$2:$FP$150,ROW()-ROW(M$21)+1, MATCH(M$17,Templates!$I$1:FP$1,0)))</f>
        <v/>
      </c>
      <c r="N84" s="49" t="str" cm="1">
        <f t="array" ref="N84">IF(INDEX(Templates!$I$2:$FP$150,ROW()-ROW(N$21)+1, MATCH(N$17,Templates!$I$1:FQ$1,0))="","",INDEX(Templates!$I$2:$FP$150,ROW()-ROW(N$21)+1, MATCH(N$17,Templates!$I$1:FQ$1,0)))</f>
        <v/>
      </c>
      <c r="O84" s="49" t="str" cm="1">
        <f t="array" ref="O84">IF(INDEX(Templates!$I$2:$FP$150,ROW()-ROW(O$21)+1, MATCH(O$17,Templates!$I$1:FR$1,0))="","",INDEX(Templates!$I$2:$FP$150,ROW()-ROW(O$21)+1, MATCH(O$17,Templates!$I$1:FR$1,0)))</f>
        <v/>
      </c>
      <c r="P84" s="49" t="str" cm="1">
        <f t="array" ref="P84">IF(INDEX(Templates!$I$2:$FP$150,ROW()-ROW(P$21)+1, MATCH(P$17,Templates!$I$1:FS$1,0))="","",INDEX(Templates!$I$2:$FP$150,ROW()-ROW(P$21)+1, MATCH(P$17,Templates!$I$1:FS$1,0)))</f>
        <v/>
      </c>
      <c r="Q84" s="49" t="str" cm="1">
        <f t="array" ref="Q84">IF(INDEX(Templates!$I$2:$FP$150,ROW()-ROW(Q$21)+1, MATCH(Q$17,Templates!$I$1:FT$1,0))="","",INDEX(Templates!$I$2:$FP$150,ROW()-ROW(Q$21)+1, MATCH(Q$17,Templates!$I$1:FT$1,0)))</f>
        <v/>
      </c>
      <c r="R84" s="49" t="str" cm="1">
        <f t="array" ref="R84">IF(INDEX(Templates!$I$2:$FP$150,ROW()-ROW(R$21)+1, MATCH(R$17,Templates!$I$1:FU$1,0))="","",INDEX(Templates!$I$2:$FP$150,ROW()-ROW(R$21)+1, MATCH(R$17,Templates!$I$1:FU$1,0)))</f>
        <v/>
      </c>
      <c r="S84" s="49" t="str" cm="1">
        <f t="array" ref="S84">IF(INDEX(Templates!$I$2:$FP$150,ROW()-ROW(S$21)+1, MATCH(S$17,Templates!$I$1:FT$1,0))="","",INDEX(Templates!$I$2:$FP$150,ROW()-ROW(S$21)+1, MATCH(S$17,Templates!$I$1:FT$1,0)))</f>
        <v/>
      </c>
      <c r="T84" s="49" t="str" cm="1">
        <f t="array" ref="T84">IF(INDEX(Templates!$I$2:$FP$150,ROW()-ROW(T$21)+1, MATCH(T$17,Templates!$I$1:FU$1,0))="","",INDEX(Templates!$I$2:$FP$150,ROW()-ROW(T$21)+1, MATCH(T$17,Templates!$I$1:FU$1,0)))</f>
        <v/>
      </c>
      <c r="U84" s="49" t="str" cm="1">
        <f t="array" ref="U84">IF(INDEX(Templates!$I$2:$FP$150,ROW()-ROW(U$21)+1, MATCH(U$17,Templates!$I$1:FV$1,0))="","",INDEX(Templates!$I$2:$FP$150,ROW()-ROW(U$21)+1, MATCH(U$17,Templates!$I$1:FV$1,0)))</f>
        <v/>
      </c>
      <c r="V84" s="49" t="str" cm="1">
        <f t="array" ref="V84">IF(INDEX(Templates!$I$2:$FP$150,ROW()-ROW(V$21)+1, MATCH(V$17,Templates!$I$1:FW$1,0))="","",INDEX(Templates!$I$2:$FP$150,ROW()-ROW(V$21)+1, MATCH(V$17,Templates!$I$1:FW$1,0)))</f>
        <v/>
      </c>
      <c r="W84" s="49" t="str" cm="1">
        <f t="array" ref="W84">IF(INDEX(Templates!$I$2:$FP$150,ROW()-ROW(W$21)+1, MATCH(W$17,Templates!$I$1:FX$1,0))="","",INDEX(Templates!$I$2:$FP$150,ROW()-ROW(W$21)+1, MATCH(W$17,Templates!$I$1:FX$1,0)))</f>
        <v/>
      </c>
      <c r="X84" s="49" t="str" cm="1">
        <f t="array" ref="X84">IF(INDEX(Templates!$I$2:$FP$150,ROW()-ROW(X$21)+1, MATCH(X$17,Templates!$I$1:FY$1,0))="","",INDEX(Templates!$I$2:$FP$150,ROW()-ROW(X$21)+1, MATCH(X$17,Templates!$I$1:FY$1,0)))</f>
        <v/>
      </c>
      <c r="Y84" s="49" t="str" cm="1">
        <f t="array" ref="Y84">IF(INDEX(Templates!$I$2:$FP$150,ROW()-ROW(Y$21)+1, MATCH(Y$17,Templates!$I$1:FZ$1,0))="","",INDEX(Templates!$I$2:$FP$150,ROW()-ROW(Y$21)+1, MATCH(Y$17,Templates!$I$1:FZ$1,0)))</f>
        <v/>
      </c>
      <c r="Z84" s="49" t="str" cm="1">
        <f t="array" ref="Z84">IF(INDEX(Templates!$I$2:$FP$150,ROW()-ROW(Z$21)+1, MATCH(Z$17,Templates!$I$1:GA$1,0))="","",INDEX(Templates!$I$2:$FP$150,ROW()-ROW(Z$21)+1, MATCH(Z$17,Templates!$I$1:GA$1,0)))</f>
        <v/>
      </c>
      <c r="AA84" s="49" t="str" cm="1">
        <f t="array" ref="AA84">IF(INDEX(Templates!$I$2:$FP$150,ROW()-ROW(AA$21)+1, MATCH(AA$17,Templates!$I$1:GB$1,0))="","",INDEX(Templates!$I$2:$FP$150,ROW()-ROW(AA$21)+1, MATCH(AA$17,Templates!$I$1:GB$1,0)))</f>
        <v/>
      </c>
      <c r="AB84" s="49" t="str" cm="1">
        <f t="array" ref="AB84">IF(INDEX(Templates!$I$2:$FP$150,ROW()-ROW(AB$21)+1, MATCH(AB$17,Templates!$I$1:GC$1,0))="","",INDEX(Templates!$I$2:$FP$150,ROW()-ROW(AB$21)+1, MATCH(AB$17,Templates!$I$1:GC$1,0)))</f>
        <v/>
      </c>
      <c r="AC84" s="49" t="str" cm="1">
        <f t="array" ref="AC84">IF(INDEX(Templates!$I$2:$FP$150,ROW()-ROW(AC$21)+1, MATCH(AC$17,Templates!$I$1:GD$1,0))="","",INDEX(Templates!$I$2:$FP$150,ROW()-ROW(AC$21)+1, MATCH(AC$17,Templates!$I$1:GD$1,0)))</f>
        <v/>
      </c>
      <c r="AD84" s="49" t="str" cm="1">
        <f t="array" ref="AD84">IF(INDEX(Templates!$I$2:$FP$150,ROW()-ROW(AD$21)+1, MATCH(AD$17,Templates!$I$1:GE$1,0))="","",INDEX(Templates!$I$2:$FP$150,ROW()-ROW(AD$21)+1, MATCH(AD$17,Templates!$I$1:GE$1,0)))</f>
        <v/>
      </c>
      <c r="AE84" s="49" t="str" cm="1">
        <f t="array" ref="AE84">IF(INDEX(Templates!$I$2:$FP$150,ROW()-ROW(AE$21)+1, MATCH(AE$17,Templates!$I$1:GF$1,0))="","",INDEX(Templates!$I$2:$FP$150,ROW()-ROW(AE$21)+1, MATCH(AE$17,Templates!$I$1:GF$1,0)))</f>
        <v/>
      </c>
      <c r="AF84" s="49" t="str" cm="1">
        <f t="array" ref="AF84">IF(INDEX(Templates!$I$2:$FP$150,ROW()-ROW(AF$21)+1, MATCH(AF$17,Templates!$I$1:GG$1,0))="","",INDEX(Templates!$I$2:$FP$150,ROW()-ROW(AF$21)+1, MATCH(AF$17,Templates!$I$1:GG$1,0)))</f>
        <v/>
      </c>
    </row>
    <row r="85" spans="1:32" s="18" customFormat="1">
      <c r="A85" s="35" t="s">
        <v>374</v>
      </c>
      <c r="B85" s="6" t="s">
        <v>378</v>
      </c>
      <c r="C85" s="60" t="str" cm="1">
        <f t="array" ref="C85">IF(INDEX(Templates!A$2:A$151,ROW()-ROW($21:$21)+1)="","",INDEX(Templates!A$2:A$151,ROW()-ROW($21:$21)+1))</f>
        <v>JSON_PATH:chillers[2]</v>
      </c>
      <c r="D85" s="60" t="str" cm="1">
        <f t="array" ref="D85">IF(INDEX(Templates!B$2:B$151,ROW()-ROW($21:$21)+1)="","",INDEX(Templates!B$2:B$151,ROW()-ROW($21:$21)+1))</f>
        <v>cooling_loop</v>
      </c>
      <c r="E85" s="60" t="str" cm="1">
        <f t="array" ref="E85">IF(INDEX(Templates!C$2:C$151,ROW()-ROW($21:$21)+1)="","",INDEX(Templates!C$2:C$151,ROW()-ROW($21:$21)+1))</f>
        <v/>
      </c>
      <c r="F85" s="119" t="str" cm="1">
        <f t="array" ref="F85">IF(INDEX(Templates!D$2:D$151,ROW()-ROW($21:$21)+1)="","",INDEX(Templates!D$2:D$151,ROW()-ROW($21:$21)+1))</f>
        <v/>
      </c>
      <c r="G85" s="107" t="str" cm="1">
        <f t="array" ref="G85">IF(INDEX(Templates!E$2:E$151,ROW()-ROW($21:$21)+1)="","",INDEX(Templates!E$2:E$151,ROW()-ROW($21:$21)+1))</f>
        <v>Chiller</v>
      </c>
      <c r="H85" s="62" t="str" cm="1">
        <f t="array" ref="H85">IF(INDEX(Templates!F$2:F$151,ROW()-ROW($21:$21)+1)="","",INDEX(Templates!F$2:F$151,ROW()-ROW($21:$21)+1))</f>
        <v>Chiller 3</v>
      </c>
      <c r="I85" s="62" t="str" cm="1">
        <f t="array" ref="I85">IF(INDEX(Templates!G$2:G$151,ROW()-ROW($21:$21)+1)="","",INDEX(Templates!G$2:G$151,ROW()-ROW($21:$21)+1))</f>
        <v>ASHRAE229 1</v>
      </c>
      <c r="J85" s="62" t="str" cm="1">
        <f t="array" ref="J85">IF(INDEX(Templates!H$2:H$151,ROW()-ROW($21:$21)+1)="","",INDEX(Templates!H$2:H$151,ROW()-ROW($21:$21)+1))</f>
        <v>cooling_loop</v>
      </c>
      <c r="K85" s="63" t="str" cm="1">
        <f t="array" ref="K85">IF(INDEX(Templates!I$2:I$151,ROW()-ROW($21:$21)+1)="","",INDEX(Templates!I$2:I$151,ROW()-ROW($21:$21)+1))</f>
        <v/>
      </c>
      <c r="L85" s="63" t="str" cm="1">
        <f t="array" ref="L85">IF(INDEX(Templates!J$2:J$151,ROW()-ROW($21:$21)+1)="","",INDEX(Templates!J$2:J$151,ROW()-ROW($21:$21)+1))</f>
        <v/>
      </c>
      <c r="M85" s="49" t="str" cm="1">
        <f t="array" ref="M85">IF(INDEX(Templates!$I$2:$FP$150,ROW()-ROW(M$21)+1, MATCH(M$17,Templates!$I$1:FP$1,0))="","",INDEX(Templates!$I$2:$FP$150,ROW()-ROW(M$21)+1, MATCH(M$17,Templates!$I$1:FP$1,0)))</f>
        <v/>
      </c>
      <c r="N85" s="49" t="str" cm="1">
        <f t="array" ref="N85">IF(INDEX(Templates!$I$2:$FP$150,ROW()-ROW(N$21)+1, MATCH(N$17,Templates!$I$1:FQ$1,0))="","",INDEX(Templates!$I$2:$FP$150,ROW()-ROW(N$21)+1, MATCH(N$17,Templates!$I$1:FQ$1,0)))</f>
        <v/>
      </c>
      <c r="O85" s="49" t="str" cm="1">
        <f t="array" ref="O85">IF(INDEX(Templates!$I$2:$FP$150,ROW()-ROW(O$21)+1, MATCH(O$17,Templates!$I$1:FR$1,0))="","",INDEX(Templates!$I$2:$FP$150,ROW()-ROW(O$21)+1, MATCH(O$17,Templates!$I$1:FR$1,0)))</f>
        <v/>
      </c>
      <c r="P85" s="49" t="str" cm="1">
        <f t="array" ref="P85">IF(INDEX(Templates!$I$2:$FP$150,ROW()-ROW(P$21)+1, MATCH(P$17,Templates!$I$1:FS$1,0))="","",INDEX(Templates!$I$2:$FP$150,ROW()-ROW(P$21)+1, MATCH(P$17,Templates!$I$1:FS$1,0)))</f>
        <v/>
      </c>
      <c r="Q85" s="49" t="str" cm="1">
        <f t="array" ref="Q85">IF(INDEX(Templates!$I$2:$FP$150,ROW()-ROW(Q$21)+1, MATCH(Q$17,Templates!$I$1:FT$1,0))="","",INDEX(Templates!$I$2:$FP$150,ROW()-ROW(Q$21)+1, MATCH(Q$17,Templates!$I$1:FT$1,0)))</f>
        <v/>
      </c>
      <c r="R85" s="49" t="str" cm="1">
        <f t="array" ref="R85">IF(INDEX(Templates!$I$2:$FP$150,ROW()-ROW(R$21)+1, MATCH(R$17,Templates!$I$1:FU$1,0))="","",INDEX(Templates!$I$2:$FP$150,ROW()-ROW(R$21)+1, MATCH(R$17,Templates!$I$1:FU$1,0)))</f>
        <v/>
      </c>
      <c r="S85" s="49" t="str" cm="1">
        <f t="array" ref="S85">IF(INDEX(Templates!$I$2:$FP$150,ROW()-ROW(S$21)+1, MATCH(S$17,Templates!$I$1:FT$1,0))="","",INDEX(Templates!$I$2:$FP$150,ROW()-ROW(S$21)+1, MATCH(S$17,Templates!$I$1:FT$1,0)))</f>
        <v/>
      </c>
      <c r="T85" s="49" t="str" cm="1">
        <f t="array" ref="T85">IF(INDEX(Templates!$I$2:$FP$150,ROW()-ROW(T$21)+1, MATCH(T$17,Templates!$I$1:FU$1,0))="","",INDEX(Templates!$I$2:$FP$150,ROW()-ROW(T$21)+1, MATCH(T$17,Templates!$I$1:FU$1,0)))</f>
        <v/>
      </c>
      <c r="U85" s="49" t="str" cm="1">
        <f t="array" ref="U85">IF(INDEX(Templates!$I$2:$FP$150,ROW()-ROW(U$21)+1, MATCH(U$17,Templates!$I$1:FV$1,0))="","",INDEX(Templates!$I$2:$FP$150,ROW()-ROW(U$21)+1, MATCH(U$17,Templates!$I$1:FV$1,0)))</f>
        <v/>
      </c>
      <c r="V85" s="49" t="str" cm="1">
        <f t="array" ref="V85">IF(INDEX(Templates!$I$2:$FP$150,ROW()-ROW(V$21)+1, MATCH(V$17,Templates!$I$1:FW$1,0))="","",INDEX(Templates!$I$2:$FP$150,ROW()-ROW(V$21)+1, MATCH(V$17,Templates!$I$1:FW$1,0)))</f>
        <v/>
      </c>
      <c r="W85" s="49" t="str" cm="1">
        <f t="array" ref="W85">IF(INDEX(Templates!$I$2:$FP$150,ROW()-ROW(W$21)+1, MATCH(W$17,Templates!$I$1:FX$1,0))="","",INDEX(Templates!$I$2:$FP$150,ROW()-ROW(W$21)+1, MATCH(W$17,Templates!$I$1:FX$1,0)))</f>
        <v/>
      </c>
      <c r="X85" s="49" t="str" cm="1">
        <f t="array" ref="X85">IF(INDEX(Templates!$I$2:$FP$150,ROW()-ROW(X$21)+1, MATCH(X$17,Templates!$I$1:FY$1,0))="","",INDEX(Templates!$I$2:$FP$150,ROW()-ROW(X$21)+1, MATCH(X$17,Templates!$I$1:FY$1,0)))</f>
        <v/>
      </c>
      <c r="Y85" s="49" t="str" cm="1">
        <f t="array" ref="Y85">IF(INDEX(Templates!$I$2:$FP$150,ROW()-ROW(Y$21)+1, MATCH(Y$17,Templates!$I$1:FZ$1,0))="","",INDEX(Templates!$I$2:$FP$150,ROW()-ROW(Y$21)+1, MATCH(Y$17,Templates!$I$1:FZ$1,0)))</f>
        <v/>
      </c>
      <c r="Z85" s="49" t="str" cm="1">
        <f t="array" ref="Z85">IF(INDEX(Templates!$I$2:$FP$150,ROW()-ROW(Z$21)+1, MATCH(Z$17,Templates!$I$1:GA$1,0))="","",INDEX(Templates!$I$2:$FP$150,ROW()-ROW(Z$21)+1, MATCH(Z$17,Templates!$I$1:GA$1,0)))</f>
        <v/>
      </c>
      <c r="AA85" s="49" t="str" cm="1">
        <f t="array" ref="AA85">IF(INDEX(Templates!$I$2:$FP$150,ROW()-ROW(AA$21)+1, MATCH(AA$17,Templates!$I$1:GB$1,0))="","",INDEX(Templates!$I$2:$FP$150,ROW()-ROW(AA$21)+1, MATCH(AA$17,Templates!$I$1:GB$1,0)))</f>
        <v/>
      </c>
      <c r="AB85" s="49" t="str" cm="1">
        <f t="array" ref="AB85">IF(INDEX(Templates!$I$2:$FP$150,ROW()-ROW(AB$21)+1, MATCH(AB$17,Templates!$I$1:GC$1,0))="","",INDEX(Templates!$I$2:$FP$150,ROW()-ROW(AB$21)+1, MATCH(AB$17,Templates!$I$1:GC$1,0)))</f>
        <v/>
      </c>
      <c r="AC85" s="49" t="str" cm="1">
        <f t="array" ref="AC85">IF(INDEX(Templates!$I$2:$FP$150,ROW()-ROW(AC$21)+1, MATCH(AC$17,Templates!$I$1:GD$1,0))="","",INDEX(Templates!$I$2:$FP$150,ROW()-ROW(AC$21)+1, MATCH(AC$17,Templates!$I$1:GD$1,0)))</f>
        <v/>
      </c>
      <c r="AD85" s="49" t="str" cm="1">
        <f t="array" ref="AD85">IF(INDEX(Templates!$I$2:$FP$150,ROW()-ROW(AD$21)+1, MATCH(AD$17,Templates!$I$1:GE$1,0))="","",INDEX(Templates!$I$2:$FP$150,ROW()-ROW(AD$21)+1, MATCH(AD$17,Templates!$I$1:GE$1,0)))</f>
        <v/>
      </c>
      <c r="AE85" s="49" t="str" cm="1">
        <f t="array" ref="AE85">IF(INDEX(Templates!$I$2:$FP$150,ROW()-ROW(AE$21)+1, MATCH(AE$17,Templates!$I$1:GF$1,0))="","",INDEX(Templates!$I$2:$FP$150,ROW()-ROW(AE$21)+1, MATCH(AE$17,Templates!$I$1:GF$1,0)))</f>
        <v/>
      </c>
      <c r="AF85" s="49" t="str" cm="1">
        <f t="array" ref="AF85">IF(INDEX(Templates!$I$2:$FP$150,ROW()-ROW(AF$21)+1, MATCH(AF$17,Templates!$I$1:GG$1,0))="","",INDEX(Templates!$I$2:$FP$150,ROW()-ROW(AF$21)+1, MATCH(AF$17,Templates!$I$1:GG$1,0)))</f>
        <v/>
      </c>
    </row>
    <row r="86" spans="1:32" s="18" customFormat="1">
      <c r="A86" s="35" t="s">
        <v>374</v>
      </c>
      <c r="B86" s="6" t="s">
        <v>378</v>
      </c>
      <c r="C86" s="60" t="str" cm="1">
        <f t="array" ref="C86">IF(INDEX(Templates!A$2:A$151,ROW()-ROW($21:$21)+1)="","",INDEX(Templates!A$2:A$151,ROW()-ROW($21:$21)+1))</f>
        <v>JSON_PATH:chillers[2]</v>
      </c>
      <c r="D86" s="60" t="str" cm="1">
        <f t="array" ref="D86">IF(INDEX(Templates!B$2:B$151,ROW()-ROW($21:$21)+1)="","",INDEX(Templates!B$2:B$151,ROW()-ROW($21:$21)+1))</f>
        <v>design_capacity</v>
      </c>
      <c r="E86" s="60" t="str" cm="1">
        <f t="array" ref="E86">IF(INDEX(Templates!C$2:C$151,ROW()-ROW($21:$21)+1)="","",INDEX(Templates!C$2:C$151,ROW()-ROW($21:$21)+1))</f>
        <v/>
      </c>
      <c r="F86" s="119" t="str" cm="1">
        <f t="array" ref="F86">IF(INDEX(Templates!D$2:D$151,ROW()-ROW($21:$21)+1)="","",INDEX(Templates!D$2:D$151,ROW()-ROW($21:$21)+1))</f>
        <v/>
      </c>
      <c r="G86" s="107" t="str" cm="1">
        <f t="array" ref="G86">IF(INDEX(Templates!E$2:E$151,ROW()-ROW($21:$21)+1)="","",INDEX(Templates!E$2:E$151,ROW()-ROW($21:$21)+1))</f>
        <v>Chiller</v>
      </c>
      <c r="H86" s="62" t="str" cm="1">
        <f t="array" ref="H86">IF(INDEX(Templates!F$2:F$151,ROW()-ROW($21:$21)+1)="","",INDEX(Templates!F$2:F$151,ROW()-ROW($21:$21)+1))</f>
        <v>Chiller 3</v>
      </c>
      <c r="I86" s="62" t="str" cm="1">
        <f t="array" ref="I86">IF(INDEX(Templates!G$2:G$151,ROW()-ROW($21:$21)+1)="","",INDEX(Templates!G$2:G$151,ROW()-ROW($21:$21)+1))</f>
        <v>ASHRAE229 1</v>
      </c>
      <c r="J86" s="62" t="str" cm="1">
        <f t="array" ref="J86">IF(INDEX(Templates!H$2:H$151,ROW()-ROW($21:$21)+1)="","",INDEX(Templates!H$2:H$151,ROW()-ROW($21:$21)+1))</f>
        <v>design_capacity</v>
      </c>
      <c r="K86" s="63" t="str" cm="1">
        <f t="array" ref="K86">IF(INDEX(Templates!I$2:I$151,ROW()-ROW($21:$21)+1)="","",INDEX(Templates!I$2:I$151,ROW()-ROW($21:$21)+1))</f>
        <v>cooling_capacity</v>
      </c>
      <c r="L86" s="63" t="str" cm="1">
        <f t="array" ref="L86">IF(INDEX(Templates!J$2:J$151,ROW()-ROW($21:$21)+1)="","",INDEX(Templates!J$2:J$151,ROW()-ROW($21:$21)+1))</f>
        <v>ton</v>
      </c>
      <c r="M86" s="49" t="str" cm="1">
        <f t="array" ref="M86">IF(INDEX(Templates!$I$2:$FP$150,ROW()-ROW(M$21)+1, MATCH(M$17,Templates!$I$1:FP$1,0))="","",INDEX(Templates!$I$2:$FP$150,ROW()-ROW(M$21)+1, MATCH(M$17,Templates!$I$1:FP$1,0)))</f>
        <v/>
      </c>
      <c r="N86" s="49" t="str" cm="1">
        <f t="array" ref="N86">IF(INDEX(Templates!$I$2:$FP$150,ROW()-ROW(N$21)+1, MATCH(N$17,Templates!$I$1:FQ$1,0))="","",INDEX(Templates!$I$2:$FP$150,ROW()-ROW(N$21)+1, MATCH(N$17,Templates!$I$1:FQ$1,0)))</f>
        <v/>
      </c>
      <c r="O86" s="49" t="str" cm="1">
        <f t="array" ref="O86">IF(INDEX(Templates!$I$2:$FP$150,ROW()-ROW(O$21)+1, MATCH(O$17,Templates!$I$1:FR$1,0))="","",INDEX(Templates!$I$2:$FP$150,ROW()-ROW(O$21)+1, MATCH(O$17,Templates!$I$1:FR$1,0)))</f>
        <v/>
      </c>
      <c r="P86" s="49" t="str" cm="1">
        <f t="array" ref="P86">IF(INDEX(Templates!$I$2:$FP$150,ROW()-ROW(P$21)+1, MATCH(P$17,Templates!$I$1:FS$1,0))="","",INDEX(Templates!$I$2:$FP$150,ROW()-ROW(P$21)+1, MATCH(P$17,Templates!$I$1:FS$1,0)))</f>
        <v/>
      </c>
      <c r="Q86" s="49" t="str" cm="1">
        <f t="array" ref="Q86">IF(INDEX(Templates!$I$2:$FP$150,ROW()-ROW(Q$21)+1, MATCH(Q$17,Templates!$I$1:FT$1,0))="","",INDEX(Templates!$I$2:$FP$150,ROW()-ROW(Q$21)+1, MATCH(Q$17,Templates!$I$1:FT$1,0)))</f>
        <v/>
      </c>
      <c r="R86" s="49" t="str" cm="1">
        <f t="array" ref="R86">IF(INDEX(Templates!$I$2:$FP$150,ROW()-ROW(R$21)+1, MATCH(R$17,Templates!$I$1:FU$1,0))="","",INDEX(Templates!$I$2:$FP$150,ROW()-ROW(R$21)+1, MATCH(R$17,Templates!$I$1:FU$1,0)))</f>
        <v/>
      </c>
      <c r="S86" s="49" t="str" cm="1">
        <f t="array" ref="S86">IF(INDEX(Templates!$I$2:$FP$150,ROW()-ROW(S$21)+1, MATCH(S$17,Templates!$I$1:FT$1,0))="","",INDEX(Templates!$I$2:$FP$150,ROW()-ROW(S$21)+1, MATCH(S$17,Templates!$I$1:FT$1,0)))</f>
        <v/>
      </c>
      <c r="T86" s="49" t="str" cm="1">
        <f t="array" ref="T86">IF(INDEX(Templates!$I$2:$FP$150,ROW()-ROW(T$21)+1, MATCH(T$17,Templates!$I$1:FU$1,0))="","",INDEX(Templates!$I$2:$FP$150,ROW()-ROW(T$21)+1, MATCH(T$17,Templates!$I$1:FU$1,0)))</f>
        <v/>
      </c>
      <c r="U86" s="49" t="str" cm="1">
        <f t="array" ref="U86">IF(INDEX(Templates!$I$2:$FP$150,ROW()-ROW(U$21)+1, MATCH(U$17,Templates!$I$1:FV$1,0))="","",INDEX(Templates!$I$2:$FP$150,ROW()-ROW(U$21)+1, MATCH(U$17,Templates!$I$1:FV$1,0)))</f>
        <v/>
      </c>
      <c r="V86" s="49" t="str" cm="1">
        <f t="array" ref="V86">IF(INDEX(Templates!$I$2:$FP$150,ROW()-ROW(V$21)+1, MATCH(V$17,Templates!$I$1:FW$1,0))="","",INDEX(Templates!$I$2:$FP$150,ROW()-ROW(V$21)+1, MATCH(V$17,Templates!$I$1:FW$1,0)))</f>
        <v/>
      </c>
      <c r="W86" s="49" t="str" cm="1">
        <f t="array" ref="W86">IF(INDEX(Templates!$I$2:$FP$150,ROW()-ROW(W$21)+1, MATCH(W$17,Templates!$I$1:FX$1,0))="","",INDEX(Templates!$I$2:$FP$150,ROW()-ROW(W$21)+1, MATCH(W$17,Templates!$I$1:FX$1,0)))</f>
        <v/>
      </c>
      <c r="X86" s="49" t="str" cm="1">
        <f t="array" ref="X86">IF(INDEX(Templates!$I$2:$FP$150,ROW()-ROW(X$21)+1, MATCH(X$17,Templates!$I$1:FY$1,0))="","",INDEX(Templates!$I$2:$FP$150,ROW()-ROW(X$21)+1, MATCH(X$17,Templates!$I$1:FY$1,0)))</f>
        <v/>
      </c>
      <c r="Y86" s="49" t="str" cm="1">
        <f t="array" ref="Y86">IF(INDEX(Templates!$I$2:$FP$150,ROW()-ROW(Y$21)+1, MATCH(Y$17,Templates!$I$1:FZ$1,0))="","",INDEX(Templates!$I$2:$FP$150,ROW()-ROW(Y$21)+1, MATCH(Y$17,Templates!$I$1:FZ$1,0)))</f>
        <v/>
      </c>
      <c r="Z86" s="49" t="str" cm="1">
        <f t="array" ref="Z86">IF(INDEX(Templates!$I$2:$FP$150,ROW()-ROW(Z$21)+1, MATCH(Z$17,Templates!$I$1:GA$1,0))="","",INDEX(Templates!$I$2:$FP$150,ROW()-ROW(Z$21)+1, MATCH(Z$17,Templates!$I$1:GA$1,0)))</f>
        <v/>
      </c>
      <c r="AA86" s="49" t="str" cm="1">
        <f t="array" ref="AA86">IF(INDEX(Templates!$I$2:$FP$150,ROW()-ROW(AA$21)+1, MATCH(AA$17,Templates!$I$1:GB$1,0))="","",INDEX(Templates!$I$2:$FP$150,ROW()-ROW(AA$21)+1, MATCH(AA$17,Templates!$I$1:GB$1,0)))</f>
        <v/>
      </c>
      <c r="AB86" s="49" t="str" cm="1">
        <f t="array" ref="AB86">IF(INDEX(Templates!$I$2:$FP$150,ROW()-ROW(AB$21)+1, MATCH(AB$17,Templates!$I$1:GC$1,0))="","",INDEX(Templates!$I$2:$FP$150,ROW()-ROW(AB$21)+1, MATCH(AB$17,Templates!$I$1:GC$1,0)))</f>
        <v/>
      </c>
      <c r="AC86" s="49" t="str" cm="1">
        <f t="array" ref="AC86">IF(INDEX(Templates!$I$2:$FP$150,ROW()-ROW(AC$21)+1, MATCH(AC$17,Templates!$I$1:GD$1,0))="","",INDEX(Templates!$I$2:$FP$150,ROW()-ROW(AC$21)+1, MATCH(AC$17,Templates!$I$1:GD$1,0)))</f>
        <v/>
      </c>
      <c r="AD86" s="49" t="str" cm="1">
        <f t="array" ref="AD86">IF(INDEX(Templates!$I$2:$FP$150,ROW()-ROW(AD$21)+1, MATCH(AD$17,Templates!$I$1:GE$1,0))="","",INDEX(Templates!$I$2:$FP$150,ROW()-ROW(AD$21)+1, MATCH(AD$17,Templates!$I$1:GE$1,0)))</f>
        <v/>
      </c>
      <c r="AE86" s="49" t="str" cm="1">
        <f t="array" ref="AE86">IF(INDEX(Templates!$I$2:$FP$150,ROW()-ROW(AE$21)+1, MATCH(AE$17,Templates!$I$1:GF$1,0))="","",INDEX(Templates!$I$2:$FP$150,ROW()-ROW(AE$21)+1, MATCH(AE$17,Templates!$I$1:GF$1,0)))</f>
        <v/>
      </c>
      <c r="AF86" s="49" t="str" cm="1">
        <f t="array" ref="AF86">IF(INDEX(Templates!$I$2:$FP$150,ROW()-ROW(AF$21)+1, MATCH(AF$17,Templates!$I$1:GG$1,0))="","",INDEX(Templates!$I$2:$FP$150,ROW()-ROW(AF$21)+1, MATCH(AF$17,Templates!$I$1:GG$1,0)))</f>
        <v/>
      </c>
    </row>
    <row r="87" spans="1:32" s="18" customFormat="1">
      <c r="A87" s="35" t="s">
        <v>374</v>
      </c>
      <c r="B87" s="6" t="s">
        <v>378</v>
      </c>
      <c r="C87" s="60" t="str" cm="1">
        <f t="array" ref="C87">IF(INDEX(Templates!A$2:A$151,ROW()-ROW($21:$21)+1)="","",INDEX(Templates!A$2:A$151,ROW()-ROW($21:$21)+1))</f>
        <v>JSON_PATH:chillers[3]</v>
      </c>
      <c r="D87" s="60" t="str" cm="1">
        <f t="array" ref="D87">IF(INDEX(Templates!B$2:B$151,ROW()-ROW($21:$21)+1)="","",INDEX(Templates!B$2:B$151,ROW()-ROW($21:$21)+1))</f>
        <v>id</v>
      </c>
      <c r="E87" s="60" t="str" cm="1">
        <f t="array" ref="E87">IF(INDEX(Templates!C$2:C$151,ROW()-ROW($21:$21)+1)="","",INDEX(Templates!C$2:C$151,ROW()-ROW($21:$21)+1))</f>
        <v/>
      </c>
      <c r="F87" s="119" t="str" cm="1">
        <f t="array" ref="F87">IF(INDEX(Templates!D$2:D$151,ROW()-ROW($21:$21)+1)="","",INDEX(Templates!D$2:D$151,ROW()-ROW($21:$21)+1))</f>
        <v/>
      </c>
      <c r="G87" s="107" t="str" cm="1">
        <f t="array" ref="G87">IF(INDEX(Templates!E$2:E$151,ROW()-ROW($21:$21)+1)="","",INDEX(Templates!E$2:E$151,ROW()-ROW($21:$21)+1))</f>
        <v>Chiller</v>
      </c>
      <c r="H87" s="62" t="str" cm="1">
        <f t="array" ref="H87">IF(INDEX(Templates!F$2:F$151,ROW()-ROW($21:$21)+1)="","",INDEX(Templates!F$2:F$151,ROW()-ROW($21:$21)+1))</f>
        <v>Chiller 4</v>
      </c>
      <c r="I87" s="62" t="str" cm="1">
        <f t="array" ref="I87">IF(INDEX(Templates!G$2:G$151,ROW()-ROW($21:$21)+1)="","",INDEX(Templates!G$2:G$151,ROW()-ROW($21:$21)+1))</f>
        <v>ASHRAE229 1</v>
      </c>
      <c r="J87" s="62" t="str" cm="1">
        <f t="array" ref="J87">IF(INDEX(Templates!H$2:H$151,ROW()-ROW($21:$21)+1)="","",INDEX(Templates!H$2:H$151,ROW()-ROW($21:$21)+1))</f>
        <v>id</v>
      </c>
      <c r="K87" s="63" t="str" cm="1">
        <f t="array" ref="K87">IF(INDEX(Templates!I$2:I$151,ROW()-ROW($21:$21)+1)="","",INDEX(Templates!I$2:I$151,ROW()-ROW($21:$21)+1))</f>
        <v/>
      </c>
      <c r="L87" s="63" t="str" cm="1">
        <f t="array" ref="L87">IF(INDEX(Templates!J$2:J$151,ROW()-ROW($21:$21)+1)="","",INDEX(Templates!J$2:J$151,ROW()-ROW($21:$21)+1))</f>
        <v/>
      </c>
      <c r="M87" s="49" t="str" cm="1">
        <f t="array" ref="M87">IF(INDEX(Templates!$I$2:$FP$150,ROW()-ROW(M$21)+1, MATCH(M$17,Templates!$I$1:FP$1,0))="","",INDEX(Templates!$I$2:$FP$150,ROW()-ROW(M$21)+1, MATCH(M$17,Templates!$I$1:FP$1,0)))</f>
        <v/>
      </c>
      <c r="N87" s="49" t="str" cm="1">
        <f t="array" ref="N87">IF(INDEX(Templates!$I$2:$FP$150,ROW()-ROW(N$21)+1, MATCH(N$17,Templates!$I$1:FQ$1,0))="","",INDEX(Templates!$I$2:$FP$150,ROW()-ROW(N$21)+1, MATCH(N$17,Templates!$I$1:FQ$1,0)))</f>
        <v/>
      </c>
      <c r="O87" s="49" t="str" cm="1">
        <f t="array" ref="O87">IF(INDEX(Templates!$I$2:$FP$150,ROW()-ROW(O$21)+1, MATCH(O$17,Templates!$I$1:FR$1,0))="","",INDEX(Templates!$I$2:$FP$150,ROW()-ROW(O$21)+1, MATCH(O$17,Templates!$I$1:FR$1,0)))</f>
        <v/>
      </c>
      <c r="P87" s="49" t="str" cm="1">
        <f t="array" ref="P87">IF(INDEX(Templates!$I$2:$FP$150,ROW()-ROW(P$21)+1, MATCH(P$17,Templates!$I$1:FS$1,0))="","",INDEX(Templates!$I$2:$FP$150,ROW()-ROW(P$21)+1, MATCH(P$17,Templates!$I$1:FS$1,0)))</f>
        <v/>
      </c>
      <c r="Q87" s="49" t="str" cm="1">
        <f t="array" ref="Q87">IF(INDEX(Templates!$I$2:$FP$150,ROW()-ROW(Q$21)+1, MATCH(Q$17,Templates!$I$1:FT$1,0))="","",INDEX(Templates!$I$2:$FP$150,ROW()-ROW(Q$21)+1, MATCH(Q$17,Templates!$I$1:FT$1,0)))</f>
        <v/>
      </c>
      <c r="R87" s="49" t="str" cm="1">
        <f t="array" ref="R87">IF(INDEX(Templates!$I$2:$FP$150,ROW()-ROW(R$21)+1, MATCH(R$17,Templates!$I$1:FU$1,0))="","",INDEX(Templates!$I$2:$FP$150,ROW()-ROW(R$21)+1, MATCH(R$17,Templates!$I$1:FU$1,0)))</f>
        <v/>
      </c>
      <c r="S87" s="49" t="str" cm="1">
        <f t="array" ref="S87">IF(INDEX(Templates!$I$2:$FP$150,ROW()-ROW(S$21)+1, MATCH(S$17,Templates!$I$1:FT$1,0))="","",INDEX(Templates!$I$2:$FP$150,ROW()-ROW(S$21)+1, MATCH(S$17,Templates!$I$1:FT$1,0)))</f>
        <v/>
      </c>
      <c r="T87" s="49" t="str" cm="1">
        <f t="array" ref="T87">IF(INDEX(Templates!$I$2:$FP$150,ROW()-ROW(T$21)+1, MATCH(T$17,Templates!$I$1:FU$1,0))="","",INDEX(Templates!$I$2:$FP$150,ROW()-ROW(T$21)+1, MATCH(T$17,Templates!$I$1:FU$1,0)))</f>
        <v/>
      </c>
      <c r="U87" s="49" t="str" cm="1">
        <f t="array" ref="U87">IF(INDEX(Templates!$I$2:$FP$150,ROW()-ROW(U$21)+1, MATCH(U$17,Templates!$I$1:FV$1,0))="","",INDEX(Templates!$I$2:$FP$150,ROW()-ROW(U$21)+1, MATCH(U$17,Templates!$I$1:FV$1,0)))</f>
        <v/>
      </c>
      <c r="V87" s="49" t="str" cm="1">
        <f t="array" ref="V87">IF(INDEX(Templates!$I$2:$FP$150,ROW()-ROW(V$21)+1, MATCH(V$17,Templates!$I$1:FW$1,0))="","",INDEX(Templates!$I$2:$FP$150,ROW()-ROW(V$21)+1, MATCH(V$17,Templates!$I$1:FW$1,0)))</f>
        <v/>
      </c>
      <c r="W87" s="49" t="str" cm="1">
        <f t="array" ref="W87">IF(INDEX(Templates!$I$2:$FP$150,ROW()-ROW(W$21)+1, MATCH(W$17,Templates!$I$1:FX$1,0))="","",INDEX(Templates!$I$2:$FP$150,ROW()-ROW(W$21)+1, MATCH(W$17,Templates!$I$1:FX$1,0)))</f>
        <v/>
      </c>
      <c r="X87" s="49" t="str" cm="1">
        <f t="array" ref="X87">IF(INDEX(Templates!$I$2:$FP$150,ROW()-ROW(X$21)+1, MATCH(X$17,Templates!$I$1:FY$1,0))="","",INDEX(Templates!$I$2:$FP$150,ROW()-ROW(X$21)+1, MATCH(X$17,Templates!$I$1:FY$1,0)))</f>
        <v/>
      </c>
      <c r="Y87" s="49" t="str" cm="1">
        <f t="array" ref="Y87">IF(INDEX(Templates!$I$2:$FP$150,ROW()-ROW(Y$21)+1, MATCH(Y$17,Templates!$I$1:FZ$1,0))="","",INDEX(Templates!$I$2:$FP$150,ROW()-ROW(Y$21)+1, MATCH(Y$17,Templates!$I$1:FZ$1,0)))</f>
        <v/>
      </c>
      <c r="Z87" s="49" t="str" cm="1">
        <f t="array" ref="Z87">IF(INDEX(Templates!$I$2:$FP$150,ROW()-ROW(Z$21)+1, MATCH(Z$17,Templates!$I$1:GA$1,0))="","",INDEX(Templates!$I$2:$FP$150,ROW()-ROW(Z$21)+1, MATCH(Z$17,Templates!$I$1:GA$1,0)))</f>
        <v/>
      </c>
      <c r="AA87" s="49" t="str" cm="1">
        <f t="array" ref="AA87">IF(INDEX(Templates!$I$2:$FP$150,ROW()-ROW(AA$21)+1, MATCH(AA$17,Templates!$I$1:GB$1,0))="","",INDEX(Templates!$I$2:$FP$150,ROW()-ROW(AA$21)+1, MATCH(AA$17,Templates!$I$1:GB$1,0)))</f>
        <v/>
      </c>
      <c r="AB87" s="49" t="str" cm="1">
        <f t="array" ref="AB87">IF(INDEX(Templates!$I$2:$FP$150,ROW()-ROW(AB$21)+1, MATCH(AB$17,Templates!$I$1:GC$1,0))="","",INDEX(Templates!$I$2:$FP$150,ROW()-ROW(AB$21)+1, MATCH(AB$17,Templates!$I$1:GC$1,0)))</f>
        <v/>
      </c>
      <c r="AC87" s="49" t="str" cm="1">
        <f t="array" ref="AC87">IF(INDEX(Templates!$I$2:$FP$150,ROW()-ROW(AC$21)+1, MATCH(AC$17,Templates!$I$1:GD$1,0))="","",INDEX(Templates!$I$2:$FP$150,ROW()-ROW(AC$21)+1, MATCH(AC$17,Templates!$I$1:GD$1,0)))</f>
        <v/>
      </c>
      <c r="AD87" s="49" t="str" cm="1">
        <f t="array" ref="AD87">IF(INDEX(Templates!$I$2:$FP$150,ROW()-ROW(AD$21)+1, MATCH(AD$17,Templates!$I$1:GE$1,0))="","",INDEX(Templates!$I$2:$FP$150,ROW()-ROW(AD$21)+1, MATCH(AD$17,Templates!$I$1:GE$1,0)))</f>
        <v/>
      </c>
      <c r="AE87" s="49" t="str" cm="1">
        <f t="array" ref="AE87">IF(INDEX(Templates!$I$2:$FP$150,ROW()-ROW(AE$21)+1, MATCH(AE$17,Templates!$I$1:GF$1,0))="","",INDEX(Templates!$I$2:$FP$150,ROW()-ROW(AE$21)+1, MATCH(AE$17,Templates!$I$1:GF$1,0)))</f>
        <v/>
      </c>
      <c r="AF87" s="49" t="str" cm="1">
        <f t="array" ref="AF87">IF(INDEX(Templates!$I$2:$FP$150,ROW()-ROW(AF$21)+1, MATCH(AF$17,Templates!$I$1:GG$1,0))="","",INDEX(Templates!$I$2:$FP$150,ROW()-ROW(AF$21)+1, MATCH(AF$17,Templates!$I$1:GG$1,0)))</f>
        <v/>
      </c>
    </row>
    <row r="88" spans="1:32" s="18" customFormat="1">
      <c r="A88" s="35" t="s">
        <v>374</v>
      </c>
      <c r="B88" s="6" t="s">
        <v>378</v>
      </c>
      <c r="C88" s="60" t="str" cm="1">
        <f t="array" ref="C88">IF(INDEX(Templates!A$2:A$151,ROW()-ROW($21:$21)+1)="","",INDEX(Templates!A$2:A$151,ROW()-ROW($21:$21)+1))</f>
        <v>JSON_PATH:chillers[3]</v>
      </c>
      <c r="D88" s="60" t="str" cm="1">
        <f t="array" ref="D88">IF(INDEX(Templates!B$2:B$151,ROW()-ROW($21:$21)+1)="","",INDEX(Templates!B$2:B$151,ROW()-ROW($21:$21)+1))</f>
        <v>cooling_loop</v>
      </c>
      <c r="E88" s="60" t="str" cm="1">
        <f t="array" ref="E88">IF(INDEX(Templates!C$2:C$151,ROW()-ROW($21:$21)+1)="","",INDEX(Templates!C$2:C$151,ROW()-ROW($21:$21)+1))</f>
        <v/>
      </c>
      <c r="F88" s="119" t="str" cm="1">
        <f t="array" ref="F88">IF(INDEX(Templates!D$2:D$151,ROW()-ROW($21:$21)+1)="","",INDEX(Templates!D$2:D$151,ROW()-ROW($21:$21)+1))</f>
        <v/>
      </c>
      <c r="G88" s="107" t="str" cm="1">
        <f t="array" ref="G88">IF(INDEX(Templates!E$2:E$151,ROW()-ROW($21:$21)+1)="","",INDEX(Templates!E$2:E$151,ROW()-ROW($21:$21)+1))</f>
        <v>Chiller</v>
      </c>
      <c r="H88" s="62" t="str" cm="1">
        <f t="array" ref="H88">IF(INDEX(Templates!F$2:F$151,ROW()-ROW($21:$21)+1)="","",INDEX(Templates!F$2:F$151,ROW()-ROW($21:$21)+1))</f>
        <v>Chiller 4</v>
      </c>
      <c r="I88" s="62" t="str" cm="1">
        <f t="array" ref="I88">IF(INDEX(Templates!G$2:G$151,ROW()-ROW($21:$21)+1)="","",INDEX(Templates!G$2:G$151,ROW()-ROW($21:$21)+1))</f>
        <v>ASHRAE229 1</v>
      </c>
      <c r="J88" s="62" t="str" cm="1">
        <f t="array" ref="J88">IF(INDEX(Templates!H$2:H$151,ROW()-ROW($21:$21)+1)="","",INDEX(Templates!H$2:H$151,ROW()-ROW($21:$21)+1))</f>
        <v>cooling_loop</v>
      </c>
      <c r="K88" s="63" t="str" cm="1">
        <f t="array" ref="K88">IF(INDEX(Templates!I$2:I$151,ROW()-ROW($21:$21)+1)="","",INDEX(Templates!I$2:I$151,ROW()-ROW($21:$21)+1))</f>
        <v/>
      </c>
      <c r="L88" s="63" t="str" cm="1">
        <f t="array" ref="L88">IF(INDEX(Templates!J$2:J$151,ROW()-ROW($21:$21)+1)="","",INDEX(Templates!J$2:J$151,ROW()-ROW($21:$21)+1))</f>
        <v/>
      </c>
      <c r="M88" s="49" t="str" cm="1">
        <f t="array" ref="M88">IF(INDEX(Templates!$I$2:$FP$150,ROW()-ROW(M$21)+1, MATCH(M$17,Templates!$I$1:FP$1,0))="","",INDEX(Templates!$I$2:$FP$150,ROW()-ROW(M$21)+1, MATCH(M$17,Templates!$I$1:FP$1,0)))</f>
        <v/>
      </c>
      <c r="N88" s="49" t="str" cm="1">
        <f t="array" ref="N88">IF(INDEX(Templates!$I$2:$FP$150,ROW()-ROW(N$21)+1, MATCH(N$17,Templates!$I$1:FQ$1,0))="","",INDEX(Templates!$I$2:$FP$150,ROW()-ROW(N$21)+1, MATCH(N$17,Templates!$I$1:FQ$1,0)))</f>
        <v/>
      </c>
      <c r="O88" s="49" t="str" cm="1">
        <f t="array" ref="O88">IF(INDEX(Templates!$I$2:$FP$150,ROW()-ROW(O$21)+1, MATCH(O$17,Templates!$I$1:FR$1,0))="","",INDEX(Templates!$I$2:$FP$150,ROW()-ROW(O$21)+1, MATCH(O$17,Templates!$I$1:FR$1,0)))</f>
        <v/>
      </c>
      <c r="P88" s="49" t="str" cm="1">
        <f t="array" ref="P88">IF(INDEX(Templates!$I$2:$FP$150,ROW()-ROW(P$21)+1, MATCH(P$17,Templates!$I$1:FS$1,0))="","",INDEX(Templates!$I$2:$FP$150,ROW()-ROW(P$21)+1, MATCH(P$17,Templates!$I$1:FS$1,0)))</f>
        <v/>
      </c>
      <c r="Q88" s="49" t="str" cm="1">
        <f t="array" ref="Q88">IF(INDEX(Templates!$I$2:$FP$150,ROW()-ROW(Q$21)+1, MATCH(Q$17,Templates!$I$1:FT$1,0))="","",INDEX(Templates!$I$2:$FP$150,ROW()-ROW(Q$21)+1, MATCH(Q$17,Templates!$I$1:FT$1,0)))</f>
        <v/>
      </c>
      <c r="R88" s="49" t="str" cm="1">
        <f t="array" ref="R88">IF(INDEX(Templates!$I$2:$FP$150,ROW()-ROW(R$21)+1, MATCH(R$17,Templates!$I$1:FU$1,0))="","",INDEX(Templates!$I$2:$FP$150,ROW()-ROW(R$21)+1, MATCH(R$17,Templates!$I$1:FU$1,0)))</f>
        <v/>
      </c>
      <c r="S88" s="49" t="str" cm="1">
        <f t="array" ref="S88">IF(INDEX(Templates!$I$2:$FP$150,ROW()-ROW(S$21)+1, MATCH(S$17,Templates!$I$1:FT$1,0))="","",INDEX(Templates!$I$2:$FP$150,ROW()-ROW(S$21)+1, MATCH(S$17,Templates!$I$1:FT$1,0)))</f>
        <v/>
      </c>
      <c r="T88" s="49" t="str" cm="1">
        <f t="array" ref="T88">IF(INDEX(Templates!$I$2:$FP$150,ROW()-ROW(T$21)+1, MATCH(T$17,Templates!$I$1:FU$1,0))="","",INDEX(Templates!$I$2:$FP$150,ROW()-ROW(T$21)+1, MATCH(T$17,Templates!$I$1:FU$1,0)))</f>
        <v/>
      </c>
      <c r="U88" s="49" t="str" cm="1">
        <f t="array" ref="U88">IF(INDEX(Templates!$I$2:$FP$150,ROW()-ROW(U$21)+1, MATCH(U$17,Templates!$I$1:FV$1,0))="","",INDEX(Templates!$I$2:$FP$150,ROW()-ROW(U$21)+1, MATCH(U$17,Templates!$I$1:FV$1,0)))</f>
        <v/>
      </c>
      <c r="V88" s="49" t="str" cm="1">
        <f t="array" ref="V88">IF(INDEX(Templates!$I$2:$FP$150,ROW()-ROW(V$21)+1, MATCH(V$17,Templates!$I$1:FW$1,0))="","",INDEX(Templates!$I$2:$FP$150,ROW()-ROW(V$21)+1, MATCH(V$17,Templates!$I$1:FW$1,0)))</f>
        <v/>
      </c>
      <c r="W88" s="49" t="str" cm="1">
        <f t="array" ref="W88">IF(INDEX(Templates!$I$2:$FP$150,ROW()-ROW(W$21)+1, MATCH(W$17,Templates!$I$1:FX$1,0))="","",INDEX(Templates!$I$2:$FP$150,ROW()-ROW(W$21)+1, MATCH(W$17,Templates!$I$1:FX$1,0)))</f>
        <v/>
      </c>
      <c r="X88" s="49" t="str" cm="1">
        <f t="array" ref="X88">IF(INDEX(Templates!$I$2:$FP$150,ROW()-ROW(X$21)+1, MATCH(X$17,Templates!$I$1:FY$1,0))="","",INDEX(Templates!$I$2:$FP$150,ROW()-ROW(X$21)+1, MATCH(X$17,Templates!$I$1:FY$1,0)))</f>
        <v/>
      </c>
      <c r="Y88" s="49" t="str" cm="1">
        <f t="array" ref="Y88">IF(INDEX(Templates!$I$2:$FP$150,ROW()-ROW(Y$21)+1, MATCH(Y$17,Templates!$I$1:FZ$1,0))="","",INDEX(Templates!$I$2:$FP$150,ROW()-ROW(Y$21)+1, MATCH(Y$17,Templates!$I$1:FZ$1,0)))</f>
        <v/>
      </c>
      <c r="Z88" s="49" t="str" cm="1">
        <f t="array" ref="Z88">IF(INDEX(Templates!$I$2:$FP$150,ROW()-ROW(Z$21)+1, MATCH(Z$17,Templates!$I$1:GA$1,0))="","",INDEX(Templates!$I$2:$FP$150,ROW()-ROW(Z$21)+1, MATCH(Z$17,Templates!$I$1:GA$1,0)))</f>
        <v/>
      </c>
      <c r="AA88" s="49" t="str" cm="1">
        <f t="array" ref="AA88">IF(INDEX(Templates!$I$2:$FP$150,ROW()-ROW(AA$21)+1, MATCH(AA$17,Templates!$I$1:GB$1,0))="","",INDEX(Templates!$I$2:$FP$150,ROW()-ROW(AA$21)+1, MATCH(AA$17,Templates!$I$1:GB$1,0)))</f>
        <v/>
      </c>
      <c r="AB88" s="49" t="str" cm="1">
        <f t="array" ref="AB88">IF(INDEX(Templates!$I$2:$FP$150,ROW()-ROW(AB$21)+1, MATCH(AB$17,Templates!$I$1:GC$1,0))="","",INDEX(Templates!$I$2:$FP$150,ROW()-ROW(AB$21)+1, MATCH(AB$17,Templates!$I$1:GC$1,0)))</f>
        <v/>
      </c>
      <c r="AC88" s="49" t="str" cm="1">
        <f t="array" ref="AC88">IF(INDEX(Templates!$I$2:$FP$150,ROW()-ROW(AC$21)+1, MATCH(AC$17,Templates!$I$1:GD$1,0))="","",INDEX(Templates!$I$2:$FP$150,ROW()-ROW(AC$21)+1, MATCH(AC$17,Templates!$I$1:GD$1,0)))</f>
        <v/>
      </c>
      <c r="AD88" s="49" t="str" cm="1">
        <f t="array" ref="AD88">IF(INDEX(Templates!$I$2:$FP$150,ROW()-ROW(AD$21)+1, MATCH(AD$17,Templates!$I$1:GE$1,0))="","",INDEX(Templates!$I$2:$FP$150,ROW()-ROW(AD$21)+1, MATCH(AD$17,Templates!$I$1:GE$1,0)))</f>
        <v/>
      </c>
      <c r="AE88" s="49" t="str" cm="1">
        <f t="array" ref="AE88">IF(INDEX(Templates!$I$2:$FP$150,ROW()-ROW(AE$21)+1, MATCH(AE$17,Templates!$I$1:GF$1,0))="","",INDEX(Templates!$I$2:$FP$150,ROW()-ROW(AE$21)+1, MATCH(AE$17,Templates!$I$1:GF$1,0)))</f>
        <v/>
      </c>
      <c r="AF88" s="49" t="str" cm="1">
        <f t="array" ref="AF88">IF(INDEX(Templates!$I$2:$FP$150,ROW()-ROW(AF$21)+1, MATCH(AF$17,Templates!$I$1:GG$1,0))="","",INDEX(Templates!$I$2:$FP$150,ROW()-ROW(AF$21)+1, MATCH(AF$17,Templates!$I$1:GG$1,0)))</f>
        <v/>
      </c>
    </row>
    <row r="89" spans="1:32" s="18" customFormat="1">
      <c r="A89" s="35" t="s">
        <v>374</v>
      </c>
      <c r="B89" s="6" t="s">
        <v>378</v>
      </c>
      <c r="C89" s="60" t="str" cm="1">
        <f t="array" ref="C89">IF(INDEX(Templates!A$2:A$151,ROW()-ROW($21:$21)+1)="","",INDEX(Templates!A$2:A$151,ROW()-ROW($21:$21)+1))</f>
        <v>JSON_PATH:chillers[3]</v>
      </c>
      <c r="D89" s="60" t="str" cm="1">
        <f t="array" ref="D89">IF(INDEX(Templates!B$2:B$151,ROW()-ROW($21:$21)+1)="","",INDEX(Templates!B$2:B$151,ROW()-ROW($21:$21)+1))</f>
        <v>design_capacity</v>
      </c>
      <c r="E89" s="60" t="str" cm="1">
        <f t="array" ref="E89">IF(INDEX(Templates!C$2:C$151,ROW()-ROW($21:$21)+1)="","",INDEX(Templates!C$2:C$151,ROW()-ROW($21:$21)+1))</f>
        <v/>
      </c>
      <c r="F89" s="119" t="str" cm="1">
        <f t="array" ref="F89">IF(INDEX(Templates!D$2:D$151,ROW()-ROW($21:$21)+1)="","",INDEX(Templates!D$2:D$151,ROW()-ROW($21:$21)+1))</f>
        <v/>
      </c>
      <c r="G89" s="107" t="str" cm="1">
        <f t="array" ref="G89">IF(INDEX(Templates!E$2:E$151,ROW()-ROW($21:$21)+1)="","",INDEX(Templates!E$2:E$151,ROW()-ROW($21:$21)+1))</f>
        <v>Chiller</v>
      </c>
      <c r="H89" s="62" t="str" cm="1">
        <f t="array" ref="H89">IF(INDEX(Templates!F$2:F$151,ROW()-ROW($21:$21)+1)="","",INDEX(Templates!F$2:F$151,ROW()-ROW($21:$21)+1))</f>
        <v>Chiller 4</v>
      </c>
      <c r="I89" s="62" t="str" cm="1">
        <f t="array" ref="I89">IF(INDEX(Templates!G$2:G$151,ROW()-ROW($21:$21)+1)="","",INDEX(Templates!G$2:G$151,ROW()-ROW($21:$21)+1))</f>
        <v>ASHRAE229 1</v>
      </c>
      <c r="J89" s="62" t="str" cm="1">
        <f t="array" ref="J89">IF(INDEX(Templates!H$2:H$151,ROW()-ROW($21:$21)+1)="","",INDEX(Templates!H$2:H$151,ROW()-ROW($21:$21)+1))</f>
        <v>design_capacity</v>
      </c>
      <c r="K89" s="63" t="str" cm="1">
        <f t="array" ref="K89">IF(INDEX(Templates!I$2:I$151,ROW()-ROW($21:$21)+1)="","",INDEX(Templates!I$2:I$151,ROW()-ROW($21:$21)+1))</f>
        <v>cooling_capacity</v>
      </c>
      <c r="L89" s="63" t="str" cm="1">
        <f t="array" ref="L89">IF(INDEX(Templates!J$2:J$151,ROW()-ROW($21:$21)+1)="","",INDEX(Templates!J$2:J$151,ROW()-ROW($21:$21)+1))</f>
        <v>ton</v>
      </c>
      <c r="M89" s="49" t="str" cm="1">
        <f t="array" ref="M89">IF(INDEX(Templates!$I$2:$FP$150,ROW()-ROW(M$21)+1, MATCH(M$17,Templates!$I$1:FP$1,0))="","",INDEX(Templates!$I$2:$FP$150,ROW()-ROW(M$21)+1, MATCH(M$17,Templates!$I$1:FP$1,0)))</f>
        <v/>
      </c>
      <c r="N89" s="49" t="str" cm="1">
        <f t="array" ref="N89">IF(INDEX(Templates!$I$2:$FP$150,ROW()-ROW(N$21)+1, MATCH(N$17,Templates!$I$1:FQ$1,0))="","",INDEX(Templates!$I$2:$FP$150,ROW()-ROW(N$21)+1, MATCH(N$17,Templates!$I$1:FQ$1,0)))</f>
        <v/>
      </c>
      <c r="O89" s="49" t="str" cm="1">
        <f t="array" ref="O89">IF(INDEX(Templates!$I$2:$FP$150,ROW()-ROW(O$21)+1, MATCH(O$17,Templates!$I$1:FR$1,0))="","",INDEX(Templates!$I$2:$FP$150,ROW()-ROW(O$21)+1, MATCH(O$17,Templates!$I$1:FR$1,0)))</f>
        <v/>
      </c>
      <c r="P89" s="49" t="str" cm="1">
        <f t="array" ref="P89">IF(INDEX(Templates!$I$2:$FP$150,ROW()-ROW(P$21)+1, MATCH(P$17,Templates!$I$1:FS$1,0))="","",INDEX(Templates!$I$2:$FP$150,ROW()-ROW(P$21)+1, MATCH(P$17,Templates!$I$1:FS$1,0)))</f>
        <v/>
      </c>
      <c r="Q89" s="49" t="str" cm="1">
        <f t="array" ref="Q89">IF(INDEX(Templates!$I$2:$FP$150,ROW()-ROW(Q$21)+1, MATCH(Q$17,Templates!$I$1:FT$1,0))="","",INDEX(Templates!$I$2:$FP$150,ROW()-ROW(Q$21)+1, MATCH(Q$17,Templates!$I$1:FT$1,0)))</f>
        <v/>
      </c>
      <c r="R89" s="49" t="str" cm="1">
        <f t="array" ref="R89">IF(INDEX(Templates!$I$2:$FP$150,ROW()-ROW(R$21)+1, MATCH(R$17,Templates!$I$1:FU$1,0))="","",INDEX(Templates!$I$2:$FP$150,ROW()-ROW(R$21)+1, MATCH(R$17,Templates!$I$1:FU$1,0)))</f>
        <v/>
      </c>
      <c r="S89" s="49" t="str" cm="1">
        <f t="array" ref="S89">IF(INDEX(Templates!$I$2:$FP$150,ROW()-ROW(S$21)+1, MATCH(S$17,Templates!$I$1:FT$1,0))="","",INDEX(Templates!$I$2:$FP$150,ROW()-ROW(S$21)+1, MATCH(S$17,Templates!$I$1:FT$1,0)))</f>
        <v/>
      </c>
      <c r="T89" s="49" t="str" cm="1">
        <f t="array" ref="T89">IF(INDEX(Templates!$I$2:$FP$150,ROW()-ROW(T$21)+1, MATCH(T$17,Templates!$I$1:FU$1,0))="","",INDEX(Templates!$I$2:$FP$150,ROW()-ROW(T$21)+1, MATCH(T$17,Templates!$I$1:FU$1,0)))</f>
        <v/>
      </c>
      <c r="U89" s="49" t="str" cm="1">
        <f t="array" ref="U89">IF(INDEX(Templates!$I$2:$FP$150,ROW()-ROW(U$21)+1, MATCH(U$17,Templates!$I$1:FV$1,0))="","",INDEX(Templates!$I$2:$FP$150,ROW()-ROW(U$21)+1, MATCH(U$17,Templates!$I$1:FV$1,0)))</f>
        <v/>
      </c>
      <c r="V89" s="49" t="str" cm="1">
        <f t="array" ref="V89">IF(INDEX(Templates!$I$2:$FP$150,ROW()-ROW(V$21)+1, MATCH(V$17,Templates!$I$1:FW$1,0))="","",INDEX(Templates!$I$2:$FP$150,ROW()-ROW(V$21)+1, MATCH(V$17,Templates!$I$1:FW$1,0)))</f>
        <v/>
      </c>
      <c r="W89" s="49" t="str" cm="1">
        <f t="array" ref="W89">IF(INDEX(Templates!$I$2:$FP$150,ROW()-ROW(W$21)+1, MATCH(W$17,Templates!$I$1:FX$1,0))="","",INDEX(Templates!$I$2:$FP$150,ROW()-ROW(W$21)+1, MATCH(W$17,Templates!$I$1:FX$1,0)))</f>
        <v/>
      </c>
      <c r="X89" s="49" t="str" cm="1">
        <f t="array" ref="X89">IF(INDEX(Templates!$I$2:$FP$150,ROW()-ROW(X$21)+1, MATCH(X$17,Templates!$I$1:FY$1,0))="","",INDEX(Templates!$I$2:$FP$150,ROW()-ROW(X$21)+1, MATCH(X$17,Templates!$I$1:FY$1,0)))</f>
        <v/>
      </c>
      <c r="Y89" s="49" t="str" cm="1">
        <f t="array" ref="Y89">IF(INDEX(Templates!$I$2:$FP$150,ROW()-ROW(Y$21)+1, MATCH(Y$17,Templates!$I$1:FZ$1,0))="","",INDEX(Templates!$I$2:$FP$150,ROW()-ROW(Y$21)+1, MATCH(Y$17,Templates!$I$1:FZ$1,0)))</f>
        <v/>
      </c>
      <c r="Z89" s="49" t="str" cm="1">
        <f t="array" ref="Z89">IF(INDEX(Templates!$I$2:$FP$150,ROW()-ROW(Z$21)+1, MATCH(Z$17,Templates!$I$1:GA$1,0))="","",INDEX(Templates!$I$2:$FP$150,ROW()-ROW(Z$21)+1, MATCH(Z$17,Templates!$I$1:GA$1,0)))</f>
        <v/>
      </c>
      <c r="AA89" s="49" t="str" cm="1">
        <f t="array" ref="AA89">IF(INDEX(Templates!$I$2:$FP$150,ROW()-ROW(AA$21)+1, MATCH(AA$17,Templates!$I$1:GB$1,0))="","",INDEX(Templates!$I$2:$FP$150,ROW()-ROW(AA$21)+1, MATCH(AA$17,Templates!$I$1:GB$1,0)))</f>
        <v/>
      </c>
      <c r="AB89" s="49" t="str" cm="1">
        <f t="array" ref="AB89">IF(INDEX(Templates!$I$2:$FP$150,ROW()-ROW(AB$21)+1, MATCH(AB$17,Templates!$I$1:GC$1,0))="","",INDEX(Templates!$I$2:$FP$150,ROW()-ROW(AB$21)+1, MATCH(AB$17,Templates!$I$1:GC$1,0)))</f>
        <v/>
      </c>
      <c r="AC89" s="49" t="str" cm="1">
        <f t="array" ref="AC89">IF(INDEX(Templates!$I$2:$FP$150,ROW()-ROW(AC$21)+1, MATCH(AC$17,Templates!$I$1:GD$1,0))="","",INDEX(Templates!$I$2:$FP$150,ROW()-ROW(AC$21)+1, MATCH(AC$17,Templates!$I$1:GD$1,0)))</f>
        <v/>
      </c>
      <c r="AD89" s="49" t="str" cm="1">
        <f t="array" ref="AD89">IF(INDEX(Templates!$I$2:$FP$150,ROW()-ROW(AD$21)+1, MATCH(AD$17,Templates!$I$1:GE$1,0))="","",INDEX(Templates!$I$2:$FP$150,ROW()-ROW(AD$21)+1, MATCH(AD$17,Templates!$I$1:GE$1,0)))</f>
        <v/>
      </c>
      <c r="AE89" s="49" t="str" cm="1">
        <f t="array" ref="AE89">IF(INDEX(Templates!$I$2:$FP$150,ROW()-ROW(AE$21)+1, MATCH(AE$17,Templates!$I$1:GF$1,0))="","",INDEX(Templates!$I$2:$FP$150,ROW()-ROW(AE$21)+1, MATCH(AE$17,Templates!$I$1:GF$1,0)))</f>
        <v/>
      </c>
      <c r="AF89" s="49" t="str" cm="1">
        <f t="array" ref="AF89">IF(INDEX(Templates!$I$2:$FP$150,ROW()-ROW(AF$21)+1, MATCH(AF$17,Templates!$I$1:GG$1,0))="","",INDEX(Templates!$I$2:$FP$150,ROW()-ROW(AF$21)+1, MATCH(AF$17,Templates!$I$1:GG$1,0)))</f>
        <v/>
      </c>
    </row>
    <row r="90" spans="1:32" s="18" customFormat="1">
      <c r="A90" s="35" t="s">
        <v>374</v>
      </c>
      <c r="B90" s="6" t="s">
        <v>378</v>
      </c>
      <c r="C90" s="60" t="str" cm="1">
        <f t="array" ref="C90">IF(INDEX(Templates!A$2:A$151,ROW()-ROW($21:$21)+1)="","",INDEX(Templates!A$2:A$151,ROW()-ROW($21:$21)+1))</f>
        <v>JSON_PATH:external_fluid_sources[0]</v>
      </c>
      <c r="D90" s="60" t="str" cm="1">
        <f t="array" ref="D90">IF(INDEX(Templates!B$2:B$151,ROW()-ROW($21:$21)+1)="","",INDEX(Templates!B$2:B$151,ROW()-ROW($21:$21)+1))</f>
        <v>id</v>
      </c>
      <c r="E90" s="60" t="str" cm="1">
        <f t="array" ref="E90">IF(INDEX(Templates!C$2:C$151,ROW()-ROW($21:$21)+1)="","",INDEX(Templates!C$2:C$151,ROW()-ROW($21:$21)+1))</f>
        <v/>
      </c>
      <c r="F90" s="119" t="str" cm="1">
        <f t="array" ref="F90">IF(INDEX(Templates!D$2:D$151,ROW()-ROW($21:$21)+1)="","",INDEX(Templates!D$2:D$151,ROW()-ROW($21:$21)+1))</f>
        <v/>
      </c>
      <c r="G90" s="107" t="str" cm="1">
        <f t="array" ref="G90">IF(INDEX(Templates!E$2:E$151,ROW()-ROW($21:$21)+1)="","",INDEX(Templates!E$2:E$151,ROW()-ROW($21:$21)+1))</f>
        <v>ExternalFluidSource</v>
      </c>
      <c r="H90" s="62" t="str" cm="1">
        <f t="array" ref="H90">IF(INDEX(Templates!F$2:F$151,ROW()-ROW($21:$21)+1)="","",INDEX(Templates!F$2:F$151,ROW()-ROW($21:$21)+1))</f>
        <v>Purchased Loop 1</v>
      </c>
      <c r="I90" s="62" t="str" cm="1">
        <f t="array" ref="I90">IF(INDEX(Templates!G$2:G$151,ROW()-ROW($21:$21)+1)="","",INDEX(Templates!G$2:G$151,ROW()-ROW($21:$21)+1))</f>
        <v>ASHRAE229 1</v>
      </c>
      <c r="J90" s="62" t="str" cm="1">
        <f t="array" ref="J90">IF(INDEX(Templates!H$2:H$151,ROW()-ROW($21:$21)+1)="","",INDEX(Templates!H$2:H$151,ROW()-ROW($21:$21)+1))</f>
        <v>id</v>
      </c>
      <c r="K90" s="63" t="str" cm="1">
        <f t="array" ref="K90">IF(INDEX(Templates!I$2:I$151,ROW()-ROW($21:$21)+1)="","",INDEX(Templates!I$2:I$151,ROW()-ROW($21:$21)+1))</f>
        <v/>
      </c>
      <c r="L90" s="63" t="str" cm="1">
        <f t="array" ref="L90">IF(INDEX(Templates!J$2:J$151,ROW()-ROW($21:$21)+1)="","",INDEX(Templates!J$2:J$151,ROW()-ROW($21:$21)+1))</f>
        <v/>
      </c>
      <c r="M90" s="49" t="str" cm="1">
        <f t="array" ref="M90">IF(INDEX(Templates!$I$2:$FP$150,ROW()-ROW(M$21)+1, MATCH(M$17,Templates!$I$1:FP$1,0))="","",INDEX(Templates!$I$2:$FP$150,ROW()-ROW(M$21)+1, MATCH(M$17,Templates!$I$1:FP$1,0)))</f>
        <v/>
      </c>
      <c r="N90" s="49" t="str" cm="1">
        <f t="array" ref="N90">IF(INDEX(Templates!$I$2:$FP$150,ROW()-ROW(N$21)+1, MATCH(N$17,Templates!$I$1:FQ$1,0))="","",INDEX(Templates!$I$2:$FP$150,ROW()-ROW(N$21)+1, MATCH(N$17,Templates!$I$1:FQ$1,0)))</f>
        <v/>
      </c>
      <c r="O90" s="49" t="str" cm="1">
        <f t="array" ref="O90">IF(INDEX(Templates!$I$2:$FP$150,ROW()-ROW(O$21)+1, MATCH(O$17,Templates!$I$1:FR$1,0))="","",INDEX(Templates!$I$2:$FP$150,ROW()-ROW(O$21)+1, MATCH(O$17,Templates!$I$1:FR$1,0)))</f>
        <v/>
      </c>
      <c r="P90" s="49" t="str" cm="1">
        <f t="array" ref="P90">IF(INDEX(Templates!$I$2:$FP$150,ROW()-ROW(P$21)+1, MATCH(P$17,Templates!$I$1:FS$1,0))="","",INDEX(Templates!$I$2:$FP$150,ROW()-ROW(P$21)+1, MATCH(P$17,Templates!$I$1:FS$1,0)))</f>
        <v/>
      </c>
      <c r="Q90" s="49" t="str" cm="1">
        <f t="array" ref="Q90">IF(INDEX(Templates!$I$2:$FP$150,ROW()-ROW(Q$21)+1, MATCH(Q$17,Templates!$I$1:FT$1,0))="","",INDEX(Templates!$I$2:$FP$150,ROW()-ROW(Q$21)+1, MATCH(Q$17,Templates!$I$1:FT$1,0)))</f>
        <v/>
      </c>
      <c r="R90" s="49" t="str" cm="1">
        <f t="array" ref="R90">IF(INDEX(Templates!$I$2:$FP$150,ROW()-ROW(R$21)+1, MATCH(R$17,Templates!$I$1:FU$1,0))="","",INDEX(Templates!$I$2:$FP$150,ROW()-ROW(R$21)+1, MATCH(R$17,Templates!$I$1:FU$1,0)))</f>
        <v/>
      </c>
      <c r="S90" s="49" t="str" cm="1">
        <f t="array" ref="S90">IF(INDEX(Templates!$I$2:$FP$150,ROW()-ROW(S$21)+1, MATCH(S$17,Templates!$I$1:FT$1,0))="","",INDEX(Templates!$I$2:$FP$150,ROW()-ROW(S$21)+1, MATCH(S$17,Templates!$I$1:FT$1,0)))</f>
        <v/>
      </c>
      <c r="T90" s="49" t="str" cm="1">
        <f t="array" ref="T90">IF(INDEX(Templates!$I$2:$FP$150,ROW()-ROW(T$21)+1, MATCH(T$17,Templates!$I$1:FU$1,0))="","",INDEX(Templates!$I$2:$FP$150,ROW()-ROW(T$21)+1, MATCH(T$17,Templates!$I$1:FU$1,0)))</f>
        <v/>
      </c>
      <c r="U90" s="49" t="str" cm="1">
        <f t="array" ref="U90">IF(INDEX(Templates!$I$2:$FP$150,ROW()-ROW(U$21)+1, MATCH(U$17,Templates!$I$1:FV$1,0))="","",INDEX(Templates!$I$2:$FP$150,ROW()-ROW(U$21)+1, MATCH(U$17,Templates!$I$1:FV$1,0)))</f>
        <v>Purchased CW 1</v>
      </c>
      <c r="V90" s="49" t="str" cm="1">
        <f t="array" ref="V90">IF(INDEX(Templates!$I$2:$FP$150,ROW()-ROW(V$21)+1, MATCH(V$17,Templates!$I$1:FW$1,0))="","",INDEX(Templates!$I$2:$FP$150,ROW()-ROW(V$21)+1, MATCH(V$17,Templates!$I$1:FW$1,0)))</f>
        <v>Purchased HW 1</v>
      </c>
      <c r="W90" s="49" t="str" cm="1">
        <f t="array" ref="W90">IF(INDEX(Templates!$I$2:$FP$150,ROW()-ROW(W$21)+1, MATCH(W$17,Templates!$I$1:FX$1,0))="","",INDEX(Templates!$I$2:$FP$150,ROW()-ROW(W$21)+1, MATCH(W$17,Templates!$I$1:FX$1,0)))</f>
        <v>Purchased HW 1</v>
      </c>
      <c r="X90" s="49" t="str" cm="1">
        <f t="array" ref="X90">IF(INDEX(Templates!$I$2:$FP$150,ROW()-ROW(X$21)+1, MATCH(X$17,Templates!$I$1:FY$1,0))="","",INDEX(Templates!$I$2:$FP$150,ROW()-ROW(X$21)+1, MATCH(X$17,Templates!$I$1:FY$1,0)))</f>
        <v>Purchased CHW</v>
      </c>
      <c r="Y90" s="49" t="str" cm="1">
        <f t="array" ref="Y90">IF(INDEX(Templates!$I$2:$FP$150,ROW()-ROW(Y$21)+1, MATCH(Y$17,Templates!$I$1:FZ$1,0))="","",INDEX(Templates!$I$2:$FP$150,ROW()-ROW(Y$21)+1, MATCH(Y$17,Templates!$I$1:FZ$1,0)))</f>
        <v/>
      </c>
      <c r="Z90" s="49" t="str" cm="1">
        <f t="array" ref="Z90">IF(INDEX(Templates!$I$2:$FP$150,ROW()-ROW(Z$21)+1, MATCH(Z$17,Templates!$I$1:GA$1,0))="","",INDEX(Templates!$I$2:$FP$150,ROW()-ROW(Z$21)+1, MATCH(Z$17,Templates!$I$1:GA$1,0)))</f>
        <v/>
      </c>
      <c r="AA90" s="49" t="str" cm="1">
        <f t="array" ref="AA90">IF(INDEX(Templates!$I$2:$FP$150,ROW()-ROW(AA$21)+1, MATCH(AA$17,Templates!$I$1:GB$1,0))="","",INDEX(Templates!$I$2:$FP$150,ROW()-ROW(AA$21)+1, MATCH(AA$17,Templates!$I$1:GB$1,0)))</f>
        <v/>
      </c>
      <c r="AB90" s="49" t="str" cm="1">
        <f t="array" ref="AB90">IF(INDEX(Templates!$I$2:$FP$150,ROW()-ROW(AB$21)+1, MATCH(AB$17,Templates!$I$1:GC$1,0))="","",INDEX(Templates!$I$2:$FP$150,ROW()-ROW(AB$21)+1, MATCH(AB$17,Templates!$I$1:GC$1,0)))</f>
        <v/>
      </c>
      <c r="AC90" s="49" t="str" cm="1">
        <f t="array" ref="AC90">IF(INDEX(Templates!$I$2:$FP$150,ROW()-ROW(AC$21)+1, MATCH(AC$17,Templates!$I$1:GD$1,0))="","",INDEX(Templates!$I$2:$FP$150,ROW()-ROW(AC$21)+1, MATCH(AC$17,Templates!$I$1:GD$1,0)))</f>
        <v/>
      </c>
      <c r="AD90" s="49" t="str" cm="1">
        <f t="array" ref="AD90">IF(INDEX(Templates!$I$2:$FP$150,ROW()-ROW(AD$21)+1, MATCH(AD$17,Templates!$I$1:GE$1,0))="","",INDEX(Templates!$I$2:$FP$150,ROW()-ROW(AD$21)+1, MATCH(AD$17,Templates!$I$1:GE$1,0)))</f>
        <v/>
      </c>
      <c r="AE90" s="49" t="str" cm="1">
        <f t="array" ref="AE90">IF(INDEX(Templates!$I$2:$FP$150,ROW()-ROW(AE$21)+1, MATCH(AE$17,Templates!$I$1:GF$1,0))="","",INDEX(Templates!$I$2:$FP$150,ROW()-ROW(AE$21)+1, MATCH(AE$17,Templates!$I$1:GF$1,0)))</f>
        <v/>
      </c>
      <c r="AF90" s="49" t="str" cm="1">
        <f t="array" ref="AF90">IF(INDEX(Templates!$I$2:$FP$150,ROW()-ROW(AF$21)+1, MATCH(AF$17,Templates!$I$1:GG$1,0))="","",INDEX(Templates!$I$2:$FP$150,ROW()-ROW(AF$21)+1, MATCH(AF$17,Templates!$I$1:GG$1,0)))</f>
        <v/>
      </c>
    </row>
    <row r="91" spans="1:32" s="18" customFormat="1">
      <c r="A91" s="35" t="s">
        <v>374</v>
      </c>
      <c r="B91" s="6" t="s">
        <v>378</v>
      </c>
      <c r="C91" s="60" t="str" cm="1">
        <f t="array" ref="C91">IF(INDEX(Templates!A$2:A$151,ROW()-ROW($21:$21)+1)="","",INDEX(Templates!A$2:A$151,ROW()-ROW($21:$21)+1))</f>
        <v>JSON_PATH:external_fluid_sources[0]</v>
      </c>
      <c r="D91" s="60" t="str" cm="1">
        <f t="array" ref="D91">IF(INDEX(Templates!B$2:B$151,ROW()-ROW($21:$21)+1)="","",INDEX(Templates!B$2:B$151,ROW()-ROW($21:$21)+1))</f>
        <v>loop</v>
      </c>
      <c r="E91" s="60" t="str" cm="1">
        <f t="array" ref="E91">IF(INDEX(Templates!C$2:C$151,ROW()-ROW($21:$21)+1)="","",INDEX(Templates!C$2:C$151,ROW()-ROW($21:$21)+1))</f>
        <v/>
      </c>
      <c r="F91" s="119" t="str" cm="1">
        <f t="array" ref="F91">IF(INDEX(Templates!D$2:D$151,ROW()-ROW($21:$21)+1)="","",INDEX(Templates!D$2:D$151,ROW()-ROW($21:$21)+1))</f>
        <v/>
      </c>
      <c r="G91" s="107" t="str" cm="1">
        <f t="array" ref="G91">IF(INDEX(Templates!E$2:E$151,ROW()-ROW($21:$21)+1)="","",INDEX(Templates!E$2:E$151,ROW()-ROW($21:$21)+1))</f>
        <v>ExternalFluidSource</v>
      </c>
      <c r="H91" s="62" t="str" cm="1">
        <f t="array" ref="H91">IF(INDEX(Templates!F$2:F$151,ROW()-ROW($21:$21)+1)="","",INDEX(Templates!F$2:F$151,ROW()-ROW($21:$21)+1))</f>
        <v>Purchased Loop 1</v>
      </c>
      <c r="I91" s="62" t="str" cm="1">
        <f t="array" ref="I91">IF(INDEX(Templates!G$2:G$151,ROW()-ROW($21:$21)+1)="","",INDEX(Templates!G$2:G$151,ROW()-ROW($21:$21)+1))</f>
        <v>ASHRAE229 1</v>
      </c>
      <c r="J91" s="62" t="str" cm="1">
        <f t="array" ref="J91">IF(INDEX(Templates!H$2:H$151,ROW()-ROW($21:$21)+1)="","",INDEX(Templates!H$2:H$151,ROW()-ROW($21:$21)+1))</f>
        <v>loop</v>
      </c>
      <c r="K91" s="63" t="str" cm="1">
        <f t="array" ref="K91">IF(INDEX(Templates!I$2:I$151,ROW()-ROW($21:$21)+1)="","",INDEX(Templates!I$2:I$151,ROW()-ROW($21:$21)+1))</f>
        <v/>
      </c>
      <c r="L91" s="63" t="str" cm="1">
        <f t="array" ref="L91">IF(INDEX(Templates!J$2:J$151,ROW()-ROW($21:$21)+1)="","",INDEX(Templates!J$2:J$151,ROW()-ROW($21:$21)+1))</f>
        <v/>
      </c>
      <c r="M91" s="49" t="str" cm="1">
        <f t="array" ref="M91">IF(INDEX(Templates!$I$2:$FP$150,ROW()-ROW(M$21)+1, MATCH(M$17,Templates!$I$1:FP$1,0))="","",INDEX(Templates!$I$2:$FP$150,ROW()-ROW(M$21)+1, MATCH(M$17,Templates!$I$1:FP$1,0)))</f>
        <v/>
      </c>
      <c r="N91" s="49" t="str" cm="1">
        <f t="array" ref="N91">IF(INDEX(Templates!$I$2:$FP$150,ROW()-ROW(N$21)+1, MATCH(N$17,Templates!$I$1:FQ$1,0))="","",INDEX(Templates!$I$2:$FP$150,ROW()-ROW(N$21)+1, MATCH(N$17,Templates!$I$1:FQ$1,0)))</f>
        <v/>
      </c>
      <c r="O91" s="49" t="str" cm="1">
        <f t="array" ref="O91">IF(INDEX(Templates!$I$2:$FP$150,ROW()-ROW(O$21)+1, MATCH(O$17,Templates!$I$1:FR$1,0))="","",INDEX(Templates!$I$2:$FP$150,ROW()-ROW(O$21)+1, MATCH(O$17,Templates!$I$1:FR$1,0)))</f>
        <v/>
      </c>
      <c r="P91" s="49" t="str" cm="1">
        <f t="array" ref="P91">IF(INDEX(Templates!$I$2:$FP$150,ROW()-ROW(P$21)+1, MATCH(P$17,Templates!$I$1:FS$1,0))="","",INDEX(Templates!$I$2:$FP$150,ROW()-ROW(P$21)+1, MATCH(P$17,Templates!$I$1:FS$1,0)))</f>
        <v/>
      </c>
      <c r="Q91" s="49" t="str" cm="1">
        <f t="array" ref="Q91">IF(INDEX(Templates!$I$2:$FP$150,ROW()-ROW(Q$21)+1, MATCH(Q$17,Templates!$I$1:FT$1,0))="","",INDEX(Templates!$I$2:$FP$150,ROW()-ROW(Q$21)+1, MATCH(Q$17,Templates!$I$1:FT$1,0)))</f>
        <v/>
      </c>
      <c r="R91" s="49" t="str" cm="1">
        <f t="array" ref="R91">IF(INDEX(Templates!$I$2:$FP$150,ROW()-ROW(R$21)+1, MATCH(R$17,Templates!$I$1:FU$1,0))="","",INDEX(Templates!$I$2:$FP$150,ROW()-ROW(R$21)+1, MATCH(R$17,Templates!$I$1:FU$1,0)))</f>
        <v/>
      </c>
      <c r="S91" s="49" t="str" cm="1">
        <f t="array" ref="S91">IF(INDEX(Templates!$I$2:$FP$150,ROW()-ROW(S$21)+1, MATCH(S$17,Templates!$I$1:FT$1,0))="","",INDEX(Templates!$I$2:$FP$150,ROW()-ROW(S$21)+1, MATCH(S$17,Templates!$I$1:FT$1,0)))</f>
        <v/>
      </c>
      <c r="T91" s="49" t="str" cm="1">
        <f t="array" ref="T91">IF(INDEX(Templates!$I$2:$FP$150,ROW()-ROW(T$21)+1, MATCH(T$17,Templates!$I$1:FU$1,0))="","",INDEX(Templates!$I$2:$FP$150,ROW()-ROW(T$21)+1, MATCH(T$17,Templates!$I$1:FU$1,0)))</f>
        <v/>
      </c>
      <c r="U91" s="49" t="str" cm="1">
        <f t="array" ref="U91">IF(INDEX(Templates!$I$2:$FP$150,ROW()-ROW(U$21)+1, MATCH(U$17,Templates!$I$1:FV$1,0))="","",INDEX(Templates!$I$2:$FP$150,ROW()-ROW(U$21)+1, MATCH(U$17,Templates!$I$1:FV$1,0)))</f>
        <v>Chilled Water Loop 1</v>
      </c>
      <c r="V91" s="49" t="str" cm="1">
        <f t="array" ref="V91">IF(INDEX(Templates!$I$2:$FP$150,ROW()-ROW(V$21)+1, MATCH(V$17,Templates!$I$1:FW$1,0))="","",INDEX(Templates!$I$2:$FP$150,ROW()-ROW(V$21)+1, MATCH(V$17,Templates!$I$1:FW$1,0)))</f>
        <v>Purchased HW Loop 1</v>
      </c>
      <c r="W91" s="49" t="str" cm="1">
        <f t="array" ref="W91">IF(INDEX(Templates!$I$2:$FP$150,ROW()-ROW(W$21)+1, MATCH(W$17,Templates!$I$1:FX$1,0))="","",INDEX(Templates!$I$2:$FP$150,ROW()-ROW(W$21)+1, MATCH(W$17,Templates!$I$1:FX$1,0)))</f>
        <v>Purchased HW Loop 1</v>
      </c>
      <c r="X91" s="49" t="str" cm="1">
        <f t="array" ref="X91">IF(INDEX(Templates!$I$2:$FP$150,ROW()-ROW(X$21)+1, MATCH(X$17,Templates!$I$1:FY$1,0))="","",INDEX(Templates!$I$2:$FP$150,ROW()-ROW(X$21)+1, MATCH(X$17,Templates!$I$1:FY$1,0)))</f>
        <v>Purchased CHW Loop 1</v>
      </c>
      <c r="Y91" s="49" t="str" cm="1">
        <f t="array" ref="Y91">IF(INDEX(Templates!$I$2:$FP$150,ROW()-ROW(Y$21)+1, MATCH(Y$17,Templates!$I$1:FZ$1,0))="","",INDEX(Templates!$I$2:$FP$150,ROW()-ROW(Y$21)+1, MATCH(Y$17,Templates!$I$1:FZ$1,0)))</f>
        <v/>
      </c>
      <c r="Z91" s="49" t="str" cm="1">
        <f t="array" ref="Z91">IF(INDEX(Templates!$I$2:$FP$150,ROW()-ROW(Z$21)+1, MATCH(Z$17,Templates!$I$1:GA$1,0))="","",INDEX(Templates!$I$2:$FP$150,ROW()-ROW(Z$21)+1, MATCH(Z$17,Templates!$I$1:GA$1,0)))</f>
        <v/>
      </c>
      <c r="AA91" s="49" t="str" cm="1">
        <f t="array" ref="AA91">IF(INDEX(Templates!$I$2:$FP$150,ROW()-ROW(AA$21)+1, MATCH(AA$17,Templates!$I$1:GB$1,0))="","",INDEX(Templates!$I$2:$FP$150,ROW()-ROW(AA$21)+1, MATCH(AA$17,Templates!$I$1:GB$1,0)))</f>
        <v/>
      </c>
      <c r="AB91" s="49" t="str" cm="1">
        <f t="array" ref="AB91">IF(INDEX(Templates!$I$2:$FP$150,ROW()-ROW(AB$21)+1, MATCH(AB$17,Templates!$I$1:GC$1,0))="","",INDEX(Templates!$I$2:$FP$150,ROW()-ROW(AB$21)+1, MATCH(AB$17,Templates!$I$1:GC$1,0)))</f>
        <v/>
      </c>
      <c r="AC91" s="49" t="str" cm="1">
        <f t="array" ref="AC91">IF(INDEX(Templates!$I$2:$FP$150,ROW()-ROW(AC$21)+1, MATCH(AC$17,Templates!$I$1:GD$1,0))="","",INDEX(Templates!$I$2:$FP$150,ROW()-ROW(AC$21)+1, MATCH(AC$17,Templates!$I$1:GD$1,0)))</f>
        <v/>
      </c>
      <c r="AD91" s="49" t="str" cm="1">
        <f t="array" ref="AD91">IF(INDEX(Templates!$I$2:$FP$150,ROW()-ROW(AD$21)+1, MATCH(AD$17,Templates!$I$1:GE$1,0))="","",INDEX(Templates!$I$2:$FP$150,ROW()-ROW(AD$21)+1, MATCH(AD$17,Templates!$I$1:GE$1,0)))</f>
        <v/>
      </c>
      <c r="AE91" s="49" t="str" cm="1">
        <f t="array" ref="AE91">IF(INDEX(Templates!$I$2:$FP$150,ROW()-ROW(AE$21)+1, MATCH(AE$17,Templates!$I$1:GF$1,0))="","",INDEX(Templates!$I$2:$FP$150,ROW()-ROW(AE$21)+1, MATCH(AE$17,Templates!$I$1:GF$1,0)))</f>
        <v/>
      </c>
      <c r="AF91" s="49" t="str" cm="1">
        <f t="array" ref="AF91">IF(INDEX(Templates!$I$2:$FP$150,ROW()-ROW(AF$21)+1, MATCH(AF$17,Templates!$I$1:GG$1,0))="","",INDEX(Templates!$I$2:$FP$150,ROW()-ROW(AF$21)+1, MATCH(AF$17,Templates!$I$1:GG$1,0)))</f>
        <v/>
      </c>
    </row>
    <row r="92" spans="1:32" s="18" customFormat="1">
      <c r="A92" s="35" t="s">
        <v>374</v>
      </c>
      <c r="B92" s="6" t="s">
        <v>378</v>
      </c>
      <c r="C92" s="60" t="str" cm="1">
        <f t="array" ref="C92">IF(INDEX(Templates!A$2:A$151,ROW()-ROW($21:$21)+1)="","",INDEX(Templates!A$2:A$151,ROW()-ROW($21:$21)+1))</f>
        <v>JSON_PATH:external_fluid_sources[0]</v>
      </c>
      <c r="D92" s="60" t="str" cm="1">
        <f t="array" ref="D92">IF(INDEX(Templates!B$2:B$151,ROW()-ROW($21:$21)+1)="","",INDEX(Templates!B$2:B$151,ROW()-ROW($21:$21)+1))</f>
        <v>type</v>
      </c>
      <c r="E92" s="60" t="str" cm="1">
        <f t="array" ref="E92">IF(INDEX(Templates!C$2:C$151,ROW()-ROW($21:$21)+1)="","",INDEX(Templates!C$2:C$151,ROW()-ROW($21:$21)+1))</f>
        <v/>
      </c>
      <c r="F92" s="119" t="str" cm="1">
        <f t="array" ref="F92">IF(INDEX(Templates!D$2:D$151,ROW()-ROW($21:$21)+1)="","",INDEX(Templates!D$2:D$151,ROW()-ROW($21:$21)+1))</f>
        <v/>
      </c>
      <c r="G92" s="107" t="str" cm="1">
        <f t="array" ref="G92">IF(INDEX(Templates!E$2:E$151,ROW()-ROW($21:$21)+1)="","",INDEX(Templates!E$2:E$151,ROW()-ROW($21:$21)+1))</f>
        <v>ExternalFluidSource</v>
      </c>
      <c r="H92" s="62" t="str" cm="1">
        <f t="array" ref="H92">IF(INDEX(Templates!F$2:F$151,ROW()-ROW($21:$21)+1)="","",INDEX(Templates!F$2:F$151,ROW()-ROW($21:$21)+1))</f>
        <v>Purchased Loop 1</v>
      </c>
      <c r="I92" s="62" t="str" cm="1">
        <f t="array" ref="I92">IF(INDEX(Templates!G$2:G$151,ROW()-ROW($21:$21)+1)="","",INDEX(Templates!G$2:G$151,ROW()-ROW($21:$21)+1))</f>
        <v>ASHRAE229 1</v>
      </c>
      <c r="J92" s="62" t="str" cm="1">
        <f t="array" ref="J92">IF(INDEX(Templates!H$2:H$151,ROW()-ROW($21:$21)+1)="","",INDEX(Templates!H$2:H$151,ROW()-ROW($21:$21)+1))</f>
        <v>type</v>
      </c>
      <c r="K92" s="63" t="str" cm="1">
        <f t="array" ref="K92">IF(INDEX(Templates!I$2:I$151,ROW()-ROW($21:$21)+1)="","",INDEX(Templates!I$2:I$151,ROW()-ROW($21:$21)+1))</f>
        <v/>
      </c>
      <c r="L92" s="63" t="str" cm="1">
        <f t="array" ref="L92">IF(INDEX(Templates!J$2:J$151,ROW()-ROW($21:$21)+1)="","",INDEX(Templates!J$2:J$151,ROW()-ROW($21:$21)+1))</f>
        <v/>
      </c>
      <c r="M92" s="49" t="str" cm="1">
        <f t="array" ref="M92">IF(INDEX(Templates!$I$2:$FP$150,ROW()-ROW(M$21)+1, MATCH(M$17,Templates!$I$1:FP$1,0))="","",INDEX(Templates!$I$2:$FP$150,ROW()-ROW(M$21)+1, MATCH(M$17,Templates!$I$1:FP$1,0)))</f>
        <v/>
      </c>
      <c r="N92" s="49" t="str" cm="1">
        <f t="array" ref="N92">IF(INDEX(Templates!$I$2:$FP$150,ROW()-ROW(N$21)+1, MATCH(N$17,Templates!$I$1:FQ$1,0))="","",INDEX(Templates!$I$2:$FP$150,ROW()-ROW(N$21)+1, MATCH(N$17,Templates!$I$1:FQ$1,0)))</f>
        <v/>
      </c>
      <c r="O92" s="49" t="str" cm="1">
        <f t="array" ref="O92">IF(INDEX(Templates!$I$2:$FP$150,ROW()-ROW(O$21)+1, MATCH(O$17,Templates!$I$1:FR$1,0))="","",INDEX(Templates!$I$2:$FP$150,ROW()-ROW(O$21)+1, MATCH(O$17,Templates!$I$1:FR$1,0)))</f>
        <v/>
      </c>
      <c r="P92" s="49" t="str" cm="1">
        <f t="array" ref="P92">IF(INDEX(Templates!$I$2:$FP$150,ROW()-ROW(P$21)+1, MATCH(P$17,Templates!$I$1:FS$1,0))="","",INDEX(Templates!$I$2:$FP$150,ROW()-ROW(P$21)+1, MATCH(P$17,Templates!$I$1:FS$1,0)))</f>
        <v/>
      </c>
      <c r="Q92" s="49" t="str" cm="1">
        <f t="array" ref="Q92">IF(INDEX(Templates!$I$2:$FP$150,ROW()-ROW(Q$21)+1, MATCH(Q$17,Templates!$I$1:FT$1,0))="","",INDEX(Templates!$I$2:$FP$150,ROW()-ROW(Q$21)+1, MATCH(Q$17,Templates!$I$1:FT$1,0)))</f>
        <v/>
      </c>
      <c r="R92" s="49" t="str" cm="1">
        <f t="array" ref="R92">IF(INDEX(Templates!$I$2:$FP$150,ROW()-ROW(R$21)+1, MATCH(R$17,Templates!$I$1:FU$1,0))="","",INDEX(Templates!$I$2:$FP$150,ROW()-ROW(R$21)+1, MATCH(R$17,Templates!$I$1:FU$1,0)))</f>
        <v/>
      </c>
      <c r="S92" s="49" t="str" cm="1">
        <f t="array" ref="S92">IF(INDEX(Templates!$I$2:$FP$150,ROW()-ROW(S$21)+1, MATCH(S$17,Templates!$I$1:FT$1,0))="","",INDEX(Templates!$I$2:$FP$150,ROW()-ROW(S$21)+1, MATCH(S$17,Templates!$I$1:FT$1,0)))</f>
        <v/>
      </c>
      <c r="T92" s="49" t="str" cm="1">
        <f t="array" ref="T92">IF(INDEX(Templates!$I$2:$FP$150,ROW()-ROW(T$21)+1, MATCH(T$17,Templates!$I$1:FU$1,0))="","",INDEX(Templates!$I$2:$FP$150,ROW()-ROW(T$21)+1, MATCH(T$17,Templates!$I$1:FU$1,0)))</f>
        <v/>
      </c>
      <c r="U92" s="49" t="str" cm="1">
        <f t="array" ref="U92">IF(INDEX(Templates!$I$2:$FP$150,ROW()-ROW(U$21)+1, MATCH(U$17,Templates!$I$1:FV$1,0))="","",INDEX(Templates!$I$2:$FP$150,ROW()-ROW(U$21)+1, MATCH(U$17,Templates!$I$1:FV$1,0)))</f>
        <v>CHILLED_WATER</v>
      </c>
      <c r="V92" s="49" t="str" cm="1">
        <f t="array" ref="V92">IF(INDEX(Templates!$I$2:$FP$150,ROW()-ROW(V$21)+1, MATCH(V$17,Templates!$I$1:FW$1,0))="","",INDEX(Templates!$I$2:$FP$150,ROW()-ROW(V$21)+1, MATCH(V$17,Templates!$I$1:FW$1,0)))</f>
        <v>HOT_WATER</v>
      </c>
      <c r="W92" s="49" t="str" cm="1">
        <f t="array" ref="W92">IF(INDEX(Templates!$I$2:$FP$150,ROW()-ROW(W$21)+1, MATCH(W$17,Templates!$I$1:FX$1,0))="","",INDEX(Templates!$I$2:$FP$150,ROW()-ROW(W$21)+1, MATCH(W$17,Templates!$I$1:FX$1,0)))</f>
        <v>HOT_WATER</v>
      </c>
      <c r="X92" s="49" t="str" cm="1">
        <f t="array" ref="X92">IF(INDEX(Templates!$I$2:$FP$150,ROW()-ROW(X$21)+1, MATCH(X$17,Templates!$I$1:FY$1,0))="","",INDEX(Templates!$I$2:$FP$150,ROW()-ROW(X$21)+1, MATCH(X$17,Templates!$I$1:FY$1,0)))</f>
        <v>CHILLED_WATER</v>
      </c>
      <c r="Y92" s="49" t="str" cm="1">
        <f t="array" ref="Y92">IF(INDEX(Templates!$I$2:$FP$150,ROW()-ROW(Y$21)+1, MATCH(Y$17,Templates!$I$1:FZ$1,0))="","",INDEX(Templates!$I$2:$FP$150,ROW()-ROW(Y$21)+1, MATCH(Y$17,Templates!$I$1:FZ$1,0)))</f>
        <v/>
      </c>
      <c r="Z92" s="49" t="str" cm="1">
        <f t="array" ref="Z92">IF(INDEX(Templates!$I$2:$FP$150,ROW()-ROW(Z$21)+1, MATCH(Z$17,Templates!$I$1:GA$1,0))="","",INDEX(Templates!$I$2:$FP$150,ROW()-ROW(Z$21)+1, MATCH(Z$17,Templates!$I$1:GA$1,0)))</f>
        <v/>
      </c>
      <c r="AA92" s="49" t="str" cm="1">
        <f t="array" ref="AA92">IF(INDEX(Templates!$I$2:$FP$150,ROW()-ROW(AA$21)+1, MATCH(AA$17,Templates!$I$1:GB$1,0))="","",INDEX(Templates!$I$2:$FP$150,ROW()-ROW(AA$21)+1, MATCH(AA$17,Templates!$I$1:GB$1,0)))</f>
        <v/>
      </c>
      <c r="AB92" s="49" t="str" cm="1">
        <f t="array" ref="AB92">IF(INDEX(Templates!$I$2:$FP$150,ROW()-ROW(AB$21)+1, MATCH(AB$17,Templates!$I$1:GC$1,0))="","",INDEX(Templates!$I$2:$FP$150,ROW()-ROW(AB$21)+1, MATCH(AB$17,Templates!$I$1:GC$1,0)))</f>
        <v/>
      </c>
      <c r="AC92" s="49" t="str" cm="1">
        <f t="array" ref="AC92">IF(INDEX(Templates!$I$2:$FP$150,ROW()-ROW(AC$21)+1, MATCH(AC$17,Templates!$I$1:GD$1,0))="","",INDEX(Templates!$I$2:$FP$150,ROW()-ROW(AC$21)+1, MATCH(AC$17,Templates!$I$1:GD$1,0)))</f>
        <v/>
      </c>
      <c r="AD92" s="49" t="str" cm="1">
        <f t="array" ref="AD92">IF(INDEX(Templates!$I$2:$FP$150,ROW()-ROW(AD$21)+1, MATCH(AD$17,Templates!$I$1:GE$1,0))="","",INDEX(Templates!$I$2:$FP$150,ROW()-ROW(AD$21)+1, MATCH(AD$17,Templates!$I$1:GE$1,0)))</f>
        <v/>
      </c>
      <c r="AE92" s="49" t="str" cm="1">
        <f t="array" ref="AE92">IF(INDEX(Templates!$I$2:$FP$150,ROW()-ROW(AE$21)+1, MATCH(AE$17,Templates!$I$1:GF$1,0))="","",INDEX(Templates!$I$2:$FP$150,ROW()-ROW(AE$21)+1, MATCH(AE$17,Templates!$I$1:GF$1,0)))</f>
        <v/>
      </c>
      <c r="AF92" s="49" t="str" cm="1">
        <f t="array" ref="AF92">IF(INDEX(Templates!$I$2:$FP$150,ROW()-ROW(AF$21)+1, MATCH(AF$17,Templates!$I$1:GG$1,0))="","",INDEX(Templates!$I$2:$FP$150,ROW()-ROW(AF$21)+1, MATCH(AF$17,Templates!$I$1:GG$1,0)))</f>
        <v/>
      </c>
    </row>
    <row r="93" spans="1:32" s="18" customFormat="1">
      <c r="A93" s="35" t="s">
        <v>374</v>
      </c>
      <c r="B93" s="6" t="s">
        <v>378</v>
      </c>
      <c r="C93" s="60" t="str" cm="1">
        <f t="array" ref="C93">IF(INDEX(Templates!A$2:A$151,ROW()-ROW($21:$21)+1)="","",INDEX(Templates!A$2:A$151,ROW()-ROW($21:$21)+1))</f>
        <v>JSON_PATH:external_fluid_sources[1]</v>
      </c>
      <c r="D93" s="60" t="str" cm="1">
        <f t="array" ref="D93">IF(INDEX(Templates!B$2:B$151,ROW()-ROW($21:$21)+1)="","",INDEX(Templates!B$2:B$151,ROW()-ROW($21:$21)+1))</f>
        <v>id</v>
      </c>
      <c r="E93" s="60" t="str" cm="1">
        <f t="array" ref="E93">IF(INDEX(Templates!C$2:C$151,ROW()-ROW($21:$21)+1)="","",INDEX(Templates!C$2:C$151,ROW()-ROW($21:$21)+1))</f>
        <v/>
      </c>
      <c r="F93" s="119" t="str" cm="1">
        <f t="array" ref="F93">IF(INDEX(Templates!D$2:D$151,ROW()-ROW($21:$21)+1)="","",INDEX(Templates!D$2:D$151,ROW()-ROW($21:$21)+1))</f>
        <v/>
      </c>
      <c r="G93" s="107" t="str" cm="1">
        <f t="array" ref="G93">IF(INDEX(Templates!E$2:E$151,ROW()-ROW($21:$21)+1)="","",INDEX(Templates!E$2:E$151,ROW()-ROW($21:$21)+1))</f>
        <v>ExternalFluidSource</v>
      </c>
      <c r="H93" s="62" t="str" cm="1">
        <f t="array" ref="H93">IF(INDEX(Templates!F$2:F$151,ROW()-ROW($21:$21)+1)="","",INDEX(Templates!F$2:F$151,ROW()-ROW($21:$21)+1))</f>
        <v>Purchased Loop 2</v>
      </c>
      <c r="I93" s="62" t="str" cm="1">
        <f t="array" ref="I93">IF(INDEX(Templates!G$2:G$151,ROW()-ROW($21:$21)+1)="","",INDEX(Templates!G$2:G$151,ROW()-ROW($21:$21)+1))</f>
        <v>ASHRAE229 1</v>
      </c>
      <c r="J93" s="62" t="str" cm="1">
        <f t="array" ref="J93">IF(INDEX(Templates!H$2:H$151,ROW()-ROW($21:$21)+1)="","",INDEX(Templates!H$2:H$151,ROW()-ROW($21:$21)+1))</f>
        <v>id</v>
      </c>
      <c r="K93" s="63" t="str" cm="1">
        <f t="array" ref="K93">IF(INDEX(Templates!I$2:I$151,ROW()-ROW($21:$21)+1)="","",INDEX(Templates!I$2:I$151,ROW()-ROW($21:$21)+1))</f>
        <v/>
      </c>
      <c r="L93" s="63" t="str" cm="1">
        <f t="array" ref="L93">IF(INDEX(Templates!J$2:J$151,ROW()-ROW($21:$21)+1)="","",INDEX(Templates!J$2:J$151,ROW()-ROW($21:$21)+1))</f>
        <v/>
      </c>
      <c r="M93" s="49" t="str" cm="1">
        <f t="array" ref="M93">IF(INDEX(Templates!$I$2:$FP$150,ROW()-ROW(M$21)+1, MATCH(M$17,Templates!$I$1:FP$1,0))="","",INDEX(Templates!$I$2:$FP$150,ROW()-ROW(M$21)+1, MATCH(M$17,Templates!$I$1:FP$1,0)))</f>
        <v/>
      </c>
      <c r="N93" s="49" t="str" cm="1">
        <f t="array" ref="N93">IF(INDEX(Templates!$I$2:$FP$150,ROW()-ROW(N$21)+1, MATCH(N$17,Templates!$I$1:FQ$1,0))="","",INDEX(Templates!$I$2:$FP$150,ROW()-ROW(N$21)+1, MATCH(N$17,Templates!$I$1:FQ$1,0)))</f>
        <v/>
      </c>
      <c r="O93" s="49" t="str" cm="1">
        <f t="array" ref="O93">IF(INDEX(Templates!$I$2:$FP$150,ROW()-ROW(O$21)+1, MATCH(O$17,Templates!$I$1:FR$1,0))="","",INDEX(Templates!$I$2:$FP$150,ROW()-ROW(O$21)+1, MATCH(O$17,Templates!$I$1:FR$1,0)))</f>
        <v/>
      </c>
      <c r="P93" s="49" t="str" cm="1">
        <f t="array" ref="P93">IF(INDEX(Templates!$I$2:$FP$150,ROW()-ROW(P$21)+1, MATCH(P$17,Templates!$I$1:FS$1,0))="","",INDEX(Templates!$I$2:$FP$150,ROW()-ROW(P$21)+1, MATCH(P$17,Templates!$I$1:FS$1,0)))</f>
        <v/>
      </c>
      <c r="Q93" s="49" t="str" cm="1">
        <f t="array" ref="Q93">IF(INDEX(Templates!$I$2:$FP$150,ROW()-ROW(Q$21)+1, MATCH(Q$17,Templates!$I$1:FT$1,0))="","",INDEX(Templates!$I$2:$FP$150,ROW()-ROW(Q$21)+1, MATCH(Q$17,Templates!$I$1:FT$1,0)))</f>
        <v/>
      </c>
      <c r="R93" s="49" t="str" cm="1">
        <f t="array" ref="R93">IF(INDEX(Templates!$I$2:$FP$150,ROW()-ROW(R$21)+1, MATCH(R$17,Templates!$I$1:FU$1,0))="","",INDEX(Templates!$I$2:$FP$150,ROW()-ROW(R$21)+1, MATCH(R$17,Templates!$I$1:FU$1,0)))</f>
        <v/>
      </c>
      <c r="S93" s="49" t="str" cm="1">
        <f t="array" ref="S93">IF(INDEX(Templates!$I$2:$FP$150,ROW()-ROW(S$21)+1, MATCH(S$17,Templates!$I$1:FT$1,0))="","",INDEX(Templates!$I$2:$FP$150,ROW()-ROW(S$21)+1, MATCH(S$17,Templates!$I$1:FT$1,0)))</f>
        <v/>
      </c>
      <c r="T93" s="49" t="str" cm="1">
        <f t="array" ref="T93">IF(INDEX(Templates!$I$2:$FP$150,ROW()-ROW(T$21)+1, MATCH(T$17,Templates!$I$1:FU$1,0))="","",INDEX(Templates!$I$2:$FP$150,ROW()-ROW(T$21)+1, MATCH(T$17,Templates!$I$1:FU$1,0)))</f>
        <v/>
      </c>
      <c r="U93" s="49" t="str" cm="1">
        <f t="array" ref="U93">IF(INDEX(Templates!$I$2:$FP$150,ROW()-ROW(U$21)+1, MATCH(U$17,Templates!$I$1:FV$1,0))="","",INDEX(Templates!$I$2:$FP$150,ROW()-ROW(U$21)+1, MATCH(U$17,Templates!$I$1:FV$1,0)))</f>
        <v/>
      </c>
      <c r="V93" s="49" t="str" cm="1">
        <f t="array" ref="V93">IF(INDEX(Templates!$I$2:$FP$150,ROW()-ROW(V$21)+1, MATCH(V$17,Templates!$I$1:FW$1,0))="","",INDEX(Templates!$I$2:$FP$150,ROW()-ROW(V$21)+1, MATCH(V$17,Templates!$I$1:FW$1,0)))</f>
        <v>Purchased CW 1</v>
      </c>
      <c r="W93" s="49" t="str" cm="1">
        <f t="array" ref="W93">IF(INDEX(Templates!$I$2:$FP$150,ROW()-ROW(W$21)+1, MATCH(W$17,Templates!$I$1:FX$1,0))="","",INDEX(Templates!$I$2:$FP$150,ROW()-ROW(W$21)+1, MATCH(W$17,Templates!$I$1:FX$1,0)))</f>
        <v/>
      </c>
      <c r="X93" s="49" t="str" cm="1">
        <f t="array" ref="X93">IF(INDEX(Templates!$I$2:$FP$150,ROW()-ROW(X$21)+1, MATCH(X$17,Templates!$I$1:FY$1,0))="","",INDEX(Templates!$I$2:$FP$150,ROW()-ROW(X$21)+1, MATCH(X$17,Templates!$I$1:FY$1,0)))</f>
        <v>Purchased HW</v>
      </c>
      <c r="Y93" s="49" t="str" cm="1">
        <f t="array" ref="Y93">IF(INDEX(Templates!$I$2:$FP$150,ROW()-ROW(Y$21)+1, MATCH(Y$17,Templates!$I$1:FZ$1,0))="","",INDEX(Templates!$I$2:$FP$150,ROW()-ROW(Y$21)+1, MATCH(Y$17,Templates!$I$1:FZ$1,0)))</f>
        <v/>
      </c>
      <c r="Z93" s="49" t="str" cm="1">
        <f t="array" ref="Z93">IF(INDEX(Templates!$I$2:$FP$150,ROW()-ROW(Z$21)+1, MATCH(Z$17,Templates!$I$1:GA$1,0))="","",INDEX(Templates!$I$2:$FP$150,ROW()-ROW(Z$21)+1, MATCH(Z$17,Templates!$I$1:GA$1,0)))</f>
        <v/>
      </c>
      <c r="AA93" s="49" t="str" cm="1">
        <f t="array" ref="AA93">IF(INDEX(Templates!$I$2:$FP$150,ROW()-ROW(AA$21)+1, MATCH(AA$17,Templates!$I$1:GB$1,0))="","",INDEX(Templates!$I$2:$FP$150,ROW()-ROW(AA$21)+1, MATCH(AA$17,Templates!$I$1:GB$1,0)))</f>
        <v/>
      </c>
      <c r="AB93" s="49" t="str" cm="1">
        <f t="array" ref="AB93">IF(INDEX(Templates!$I$2:$FP$150,ROW()-ROW(AB$21)+1, MATCH(AB$17,Templates!$I$1:GC$1,0))="","",INDEX(Templates!$I$2:$FP$150,ROW()-ROW(AB$21)+1, MATCH(AB$17,Templates!$I$1:GC$1,0)))</f>
        <v/>
      </c>
      <c r="AC93" s="49" t="str" cm="1">
        <f t="array" ref="AC93">IF(INDEX(Templates!$I$2:$FP$150,ROW()-ROW(AC$21)+1, MATCH(AC$17,Templates!$I$1:GD$1,0))="","",INDEX(Templates!$I$2:$FP$150,ROW()-ROW(AC$21)+1, MATCH(AC$17,Templates!$I$1:GD$1,0)))</f>
        <v/>
      </c>
      <c r="AD93" s="49" t="str" cm="1">
        <f t="array" ref="AD93">IF(INDEX(Templates!$I$2:$FP$150,ROW()-ROW(AD$21)+1, MATCH(AD$17,Templates!$I$1:GE$1,0))="","",INDEX(Templates!$I$2:$FP$150,ROW()-ROW(AD$21)+1, MATCH(AD$17,Templates!$I$1:GE$1,0)))</f>
        <v/>
      </c>
      <c r="AE93" s="49" t="str" cm="1">
        <f t="array" ref="AE93">IF(INDEX(Templates!$I$2:$FP$150,ROW()-ROW(AE$21)+1, MATCH(AE$17,Templates!$I$1:GF$1,0))="","",INDEX(Templates!$I$2:$FP$150,ROW()-ROW(AE$21)+1, MATCH(AE$17,Templates!$I$1:GF$1,0)))</f>
        <v/>
      </c>
      <c r="AF93" s="49" t="str" cm="1">
        <f t="array" ref="AF93">IF(INDEX(Templates!$I$2:$FP$150,ROW()-ROW(AF$21)+1, MATCH(AF$17,Templates!$I$1:GG$1,0))="","",INDEX(Templates!$I$2:$FP$150,ROW()-ROW(AF$21)+1, MATCH(AF$17,Templates!$I$1:GG$1,0)))</f>
        <v/>
      </c>
    </row>
    <row r="94" spans="1:32" s="18" customFormat="1">
      <c r="A94" s="35" t="s">
        <v>374</v>
      </c>
      <c r="B94" s="6" t="s">
        <v>378</v>
      </c>
      <c r="C94" s="60" t="str" cm="1">
        <f t="array" ref="C94">IF(INDEX(Templates!A$2:A$151,ROW()-ROW($21:$21)+1)="","",INDEX(Templates!A$2:A$151,ROW()-ROW($21:$21)+1))</f>
        <v>JSON_PATH:external_fluid_sources[1]</v>
      </c>
      <c r="D94" s="60" t="str" cm="1">
        <f t="array" ref="D94">IF(INDEX(Templates!B$2:B$151,ROW()-ROW($21:$21)+1)="","",INDEX(Templates!B$2:B$151,ROW()-ROW($21:$21)+1))</f>
        <v>loop</v>
      </c>
      <c r="E94" s="60" t="str" cm="1">
        <f t="array" ref="E94">IF(INDEX(Templates!C$2:C$151,ROW()-ROW($21:$21)+1)="","",INDEX(Templates!C$2:C$151,ROW()-ROW($21:$21)+1))</f>
        <v/>
      </c>
      <c r="F94" s="119" t="str" cm="1">
        <f t="array" ref="F94">IF(INDEX(Templates!D$2:D$151,ROW()-ROW($21:$21)+1)="","",INDEX(Templates!D$2:D$151,ROW()-ROW($21:$21)+1))</f>
        <v/>
      </c>
      <c r="G94" s="107" t="str" cm="1">
        <f t="array" ref="G94">IF(INDEX(Templates!E$2:E$151,ROW()-ROW($21:$21)+1)="","",INDEX(Templates!E$2:E$151,ROW()-ROW($21:$21)+1))</f>
        <v>ExternalFluidSource</v>
      </c>
      <c r="H94" s="62" t="str" cm="1">
        <f t="array" ref="H94">IF(INDEX(Templates!F$2:F$151,ROW()-ROW($21:$21)+1)="","",INDEX(Templates!F$2:F$151,ROW()-ROW($21:$21)+1))</f>
        <v>Purchased Loop 2</v>
      </c>
      <c r="I94" s="62" t="str" cm="1">
        <f t="array" ref="I94">IF(INDEX(Templates!G$2:G$151,ROW()-ROW($21:$21)+1)="","",INDEX(Templates!G$2:G$151,ROW()-ROW($21:$21)+1))</f>
        <v>ASHRAE229 1</v>
      </c>
      <c r="J94" s="62" t="str" cm="1">
        <f t="array" ref="J94">IF(INDEX(Templates!H$2:H$151,ROW()-ROW($21:$21)+1)="","",INDEX(Templates!H$2:H$151,ROW()-ROW($21:$21)+1))</f>
        <v>loop</v>
      </c>
      <c r="K94" s="63" t="str" cm="1">
        <f t="array" ref="K94">IF(INDEX(Templates!I$2:I$151,ROW()-ROW($21:$21)+1)="","",INDEX(Templates!I$2:I$151,ROW()-ROW($21:$21)+1))</f>
        <v/>
      </c>
      <c r="L94" s="63" t="str" cm="1">
        <f t="array" ref="L94">IF(INDEX(Templates!J$2:J$151,ROW()-ROW($21:$21)+1)="","",INDEX(Templates!J$2:J$151,ROW()-ROW($21:$21)+1))</f>
        <v/>
      </c>
      <c r="M94" s="49" t="str" cm="1">
        <f t="array" ref="M94">IF(INDEX(Templates!$I$2:$FP$150,ROW()-ROW(M$21)+1, MATCH(M$17,Templates!$I$1:FP$1,0))="","",INDEX(Templates!$I$2:$FP$150,ROW()-ROW(M$21)+1, MATCH(M$17,Templates!$I$1:FP$1,0)))</f>
        <v/>
      </c>
      <c r="N94" s="49" t="str" cm="1">
        <f t="array" ref="N94">IF(INDEX(Templates!$I$2:$FP$150,ROW()-ROW(N$21)+1, MATCH(N$17,Templates!$I$1:FQ$1,0))="","",INDEX(Templates!$I$2:$FP$150,ROW()-ROW(N$21)+1, MATCH(N$17,Templates!$I$1:FQ$1,0)))</f>
        <v/>
      </c>
      <c r="O94" s="49" t="str" cm="1">
        <f t="array" ref="O94">IF(INDEX(Templates!$I$2:$FP$150,ROW()-ROW(O$21)+1, MATCH(O$17,Templates!$I$1:FR$1,0))="","",INDEX(Templates!$I$2:$FP$150,ROW()-ROW(O$21)+1, MATCH(O$17,Templates!$I$1:FR$1,0)))</f>
        <v/>
      </c>
      <c r="P94" s="49" t="str" cm="1">
        <f t="array" ref="P94">IF(INDEX(Templates!$I$2:$FP$150,ROW()-ROW(P$21)+1, MATCH(P$17,Templates!$I$1:FS$1,0))="","",INDEX(Templates!$I$2:$FP$150,ROW()-ROW(P$21)+1, MATCH(P$17,Templates!$I$1:FS$1,0)))</f>
        <v/>
      </c>
      <c r="Q94" s="49" t="str" cm="1">
        <f t="array" ref="Q94">IF(INDEX(Templates!$I$2:$FP$150,ROW()-ROW(Q$21)+1, MATCH(Q$17,Templates!$I$1:FT$1,0))="","",INDEX(Templates!$I$2:$FP$150,ROW()-ROW(Q$21)+1, MATCH(Q$17,Templates!$I$1:FT$1,0)))</f>
        <v/>
      </c>
      <c r="R94" s="49" t="str" cm="1">
        <f t="array" ref="R94">IF(INDEX(Templates!$I$2:$FP$150,ROW()-ROW(R$21)+1, MATCH(R$17,Templates!$I$1:FU$1,0))="","",INDEX(Templates!$I$2:$FP$150,ROW()-ROW(R$21)+1, MATCH(R$17,Templates!$I$1:FU$1,0)))</f>
        <v/>
      </c>
      <c r="S94" s="49" t="str" cm="1">
        <f t="array" ref="S94">IF(INDEX(Templates!$I$2:$FP$150,ROW()-ROW(S$21)+1, MATCH(S$17,Templates!$I$1:FT$1,0))="","",INDEX(Templates!$I$2:$FP$150,ROW()-ROW(S$21)+1, MATCH(S$17,Templates!$I$1:FT$1,0)))</f>
        <v/>
      </c>
      <c r="T94" s="49" t="str" cm="1">
        <f t="array" ref="T94">IF(INDEX(Templates!$I$2:$FP$150,ROW()-ROW(T$21)+1, MATCH(T$17,Templates!$I$1:FU$1,0))="","",INDEX(Templates!$I$2:$FP$150,ROW()-ROW(T$21)+1, MATCH(T$17,Templates!$I$1:FU$1,0)))</f>
        <v/>
      </c>
      <c r="U94" s="49" t="str" cm="1">
        <f t="array" ref="U94">IF(INDEX(Templates!$I$2:$FP$150,ROW()-ROW(U$21)+1, MATCH(U$17,Templates!$I$1:FV$1,0))="","",INDEX(Templates!$I$2:$FP$150,ROW()-ROW(U$21)+1, MATCH(U$17,Templates!$I$1:FV$1,0)))</f>
        <v/>
      </c>
      <c r="V94" s="49" t="str" cm="1">
        <f t="array" ref="V94">IF(INDEX(Templates!$I$2:$FP$150,ROW()-ROW(V$21)+1, MATCH(V$17,Templates!$I$1:FW$1,0))="","",INDEX(Templates!$I$2:$FP$150,ROW()-ROW(V$21)+1, MATCH(V$17,Templates!$I$1:FW$1,0)))</f>
        <v>Chilled Water Loop 1</v>
      </c>
      <c r="W94" s="49" t="str" cm="1">
        <f t="array" ref="W94">IF(INDEX(Templates!$I$2:$FP$150,ROW()-ROW(W$21)+1, MATCH(W$17,Templates!$I$1:FX$1,0))="","",INDEX(Templates!$I$2:$FP$150,ROW()-ROW(W$21)+1, MATCH(W$17,Templates!$I$1:FX$1,0)))</f>
        <v/>
      </c>
      <c r="X94" s="49" t="str" cm="1">
        <f t="array" ref="X94">IF(INDEX(Templates!$I$2:$FP$150,ROW()-ROW(X$21)+1, MATCH(X$17,Templates!$I$1:FY$1,0))="","",INDEX(Templates!$I$2:$FP$150,ROW()-ROW(X$21)+1, MATCH(X$17,Templates!$I$1:FY$1,0)))</f>
        <v>Purchased HW Loop 1</v>
      </c>
      <c r="Y94" s="49" t="str" cm="1">
        <f t="array" ref="Y94">IF(INDEX(Templates!$I$2:$FP$150,ROW()-ROW(Y$21)+1, MATCH(Y$17,Templates!$I$1:FZ$1,0))="","",INDEX(Templates!$I$2:$FP$150,ROW()-ROW(Y$21)+1, MATCH(Y$17,Templates!$I$1:FZ$1,0)))</f>
        <v/>
      </c>
      <c r="Z94" s="49" t="str" cm="1">
        <f t="array" ref="Z94">IF(INDEX(Templates!$I$2:$FP$150,ROW()-ROW(Z$21)+1, MATCH(Z$17,Templates!$I$1:GA$1,0))="","",INDEX(Templates!$I$2:$FP$150,ROW()-ROW(Z$21)+1, MATCH(Z$17,Templates!$I$1:GA$1,0)))</f>
        <v/>
      </c>
      <c r="AA94" s="49" t="str" cm="1">
        <f t="array" ref="AA94">IF(INDEX(Templates!$I$2:$FP$150,ROW()-ROW(AA$21)+1, MATCH(AA$17,Templates!$I$1:GB$1,0))="","",INDEX(Templates!$I$2:$FP$150,ROW()-ROW(AA$21)+1, MATCH(AA$17,Templates!$I$1:GB$1,0)))</f>
        <v/>
      </c>
      <c r="AB94" s="49" t="str" cm="1">
        <f t="array" ref="AB94">IF(INDEX(Templates!$I$2:$FP$150,ROW()-ROW(AB$21)+1, MATCH(AB$17,Templates!$I$1:GC$1,0))="","",INDEX(Templates!$I$2:$FP$150,ROW()-ROW(AB$21)+1, MATCH(AB$17,Templates!$I$1:GC$1,0)))</f>
        <v/>
      </c>
      <c r="AC94" s="49" t="str" cm="1">
        <f t="array" ref="AC94">IF(INDEX(Templates!$I$2:$FP$150,ROW()-ROW(AC$21)+1, MATCH(AC$17,Templates!$I$1:GD$1,0))="","",INDEX(Templates!$I$2:$FP$150,ROW()-ROW(AC$21)+1, MATCH(AC$17,Templates!$I$1:GD$1,0)))</f>
        <v/>
      </c>
      <c r="AD94" s="49" t="str" cm="1">
        <f t="array" ref="AD94">IF(INDEX(Templates!$I$2:$FP$150,ROW()-ROW(AD$21)+1, MATCH(AD$17,Templates!$I$1:GE$1,0))="","",INDEX(Templates!$I$2:$FP$150,ROW()-ROW(AD$21)+1, MATCH(AD$17,Templates!$I$1:GE$1,0)))</f>
        <v/>
      </c>
      <c r="AE94" s="49" t="str" cm="1">
        <f t="array" ref="AE94">IF(INDEX(Templates!$I$2:$FP$150,ROW()-ROW(AE$21)+1, MATCH(AE$17,Templates!$I$1:GF$1,0))="","",INDEX(Templates!$I$2:$FP$150,ROW()-ROW(AE$21)+1, MATCH(AE$17,Templates!$I$1:GF$1,0)))</f>
        <v/>
      </c>
      <c r="AF94" s="49" t="str" cm="1">
        <f t="array" ref="AF94">IF(INDEX(Templates!$I$2:$FP$150,ROW()-ROW(AF$21)+1, MATCH(AF$17,Templates!$I$1:GG$1,0))="","",INDEX(Templates!$I$2:$FP$150,ROW()-ROW(AF$21)+1, MATCH(AF$17,Templates!$I$1:GG$1,0)))</f>
        <v/>
      </c>
    </row>
    <row r="95" spans="1:32" s="18" customFormat="1">
      <c r="A95" s="35" t="s">
        <v>374</v>
      </c>
      <c r="B95" s="6" t="s">
        <v>378</v>
      </c>
      <c r="C95" s="60" t="str" cm="1">
        <f t="array" ref="C95">IF(INDEX(Templates!A$2:A$151,ROW()-ROW($21:$21)+1)="","",INDEX(Templates!A$2:A$151,ROW()-ROW($21:$21)+1))</f>
        <v>JSON_PATH:external_fluid_sources[1]</v>
      </c>
      <c r="D95" s="60" t="str" cm="1">
        <f t="array" ref="D95">IF(INDEX(Templates!B$2:B$151,ROW()-ROW($21:$21)+1)="","",INDEX(Templates!B$2:B$151,ROW()-ROW($21:$21)+1))</f>
        <v>type</v>
      </c>
      <c r="E95" s="60" t="str" cm="1">
        <f t="array" ref="E95">IF(INDEX(Templates!C$2:C$151,ROW()-ROW($21:$21)+1)="","",INDEX(Templates!C$2:C$151,ROW()-ROW($21:$21)+1))</f>
        <v/>
      </c>
      <c r="F95" s="119" t="str" cm="1">
        <f t="array" ref="F95">IF(INDEX(Templates!D$2:D$151,ROW()-ROW($21:$21)+1)="","",INDEX(Templates!D$2:D$151,ROW()-ROW($21:$21)+1))</f>
        <v/>
      </c>
      <c r="G95" s="107" t="str" cm="1">
        <f t="array" ref="G95">IF(INDEX(Templates!E$2:E$151,ROW()-ROW($21:$21)+1)="","",INDEX(Templates!E$2:E$151,ROW()-ROW($21:$21)+1))</f>
        <v>ExternalFluidSource</v>
      </c>
      <c r="H95" s="62" t="str" cm="1">
        <f t="array" ref="H95">IF(INDEX(Templates!F$2:F$151,ROW()-ROW($21:$21)+1)="","",INDEX(Templates!F$2:F$151,ROW()-ROW($21:$21)+1))</f>
        <v>Purchased Loop 2</v>
      </c>
      <c r="I95" s="62" t="str" cm="1">
        <f t="array" ref="I95">IF(INDEX(Templates!G$2:G$151,ROW()-ROW($21:$21)+1)="","",INDEX(Templates!G$2:G$151,ROW()-ROW($21:$21)+1))</f>
        <v>ASHRAE229 1</v>
      </c>
      <c r="J95" s="62" t="str" cm="1">
        <f t="array" ref="J95">IF(INDEX(Templates!H$2:H$151,ROW()-ROW($21:$21)+1)="","",INDEX(Templates!H$2:H$151,ROW()-ROW($21:$21)+1))</f>
        <v>type</v>
      </c>
      <c r="K95" s="63" t="str" cm="1">
        <f t="array" ref="K95">IF(INDEX(Templates!I$2:I$151,ROW()-ROW($21:$21)+1)="","",INDEX(Templates!I$2:I$151,ROW()-ROW($21:$21)+1))</f>
        <v/>
      </c>
      <c r="L95" s="63" t="str" cm="1">
        <f t="array" ref="L95">IF(INDEX(Templates!J$2:J$151,ROW()-ROW($21:$21)+1)="","",INDEX(Templates!J$2:J$151,ROW()-ROW($21:$21)+1))</f>
        <v/>
      </c>
      <c r="M95" s="49" t="str" cm="1">
        <f t="array" ref="M95">IF(INDEX(Templates!$I$2:$FP$150,ROW()-ROW(M$21)+1, MATCH(M$17,Templates!$I$1:FP$1,0))="","",INDEX(Templates!$I$2:$FP$150,ROW()-ROW(M$21)+1, MATCH(M$17,Templates!$I$1:FP$1,0)))</f>
        <v/>
      </c>
      <c r="N95" s="49" t="str" cm="1">
        <f t="array" ref="N95">IF(INDEX(Templates!$I$2:$FP$150,ROW()-ROW(N$21)+1, MATCH(N$17,Templates!$I$1:FQ$1,0))="","",INDEX(Templates!$I$2:$FP$150,ROW()-ROW(N$21)+1, MATCH(N$17,Templates!$I$1:FQ$1,0)))</f>
        <v/>
      </c>
      <c r="O95" s="49" t="str" cm="1">
        <f t="array" ref="O95">IF(INDEX(Templates!$I$2:$FP$150,ROW()-ROW(O$21)+1, MATCH(O$17,Templates!$I$1:FR$1,0))="","",INDEX(Templates!$I$2:$FP$150,ROW()-ROW(O$21)+1, MATCH(O$17,Templates!$I$1:FR$1,0)))</f>
        <v/>
      </c>
      <c r="P95" s="49" t="str" cm="1">
        <f t="array" ref="P95">IF(INDEX(Templates!$I$2:$FP$150,ROW()-ROW(P$21)+1, MATCH(P$17,Templates!$I$1:FS$1,0))="","",INDEX(Templates!$I$2:$FP$150,ROW()-ROW(P$21)+1, MATCH(P$17,Templates!$I$1:FS$1,0)))</f>
        <v/>
      </c>
      <c r="Q95" s="49" t="str" cm="1">
        <f t="array" ref="Q95">IF(INDEX(Templates!$I$2:$FP$150,ROW()-ROW(Q$21)+1, MATCH(Q$17,Templates!$I$1:FT$1,0))="","",INDEX(Templates!$I$2:$FP$150,ROW()-ROW(Q$21)+1, MATCH(Q$17,Templates!$I$1:FT$1,0)))</f>
        <v/>
      </c>
      <c r="R95" s="49" t="str" cm="1">
        <f t="array" ref="R95">IF(INDEX(Templates!$I$2:$FP$150,ROW()-ROW(R$21)+1, MATCH(R$17,Templates!$I$1:FU$1,0))="","",INDEX(Templates!$I$2:$FP$150,ROW()-ROW(R$21)+1, MATCH(R$17,Templates!$I$1:FU$1,0)))</f>
        <v/>
      </c>
      <c r="S95" s="49" t="str" cm="1">
        <f t="array" ref="S95">IF(INDEX(Templates!$I$2:$FP$150,ROW()-ROW(S$21)+1, MATCH(S$17,Templates!$I$1:FT$1,0))="","",INDEX(Templates!$I$2:$FP$150,ROW()-ROW(S$21)+1, MATCH(S$17,Templates!$I$1:FT$1,0)))</f>
        <v/>
      </c>
      <c r="T95" s="49" t="str" cm="1">
        <f t="array" ref="T95">IF(INDEX(Templates!$I$2:$FP$150,ROW()-ROW(T$21)+1, MATCH(T$17,Templates!$I$1:FU$1,0))="","",INDEX(Templates!$I$2:$FP$150,ROW()-ROW(T$21)+1, MATCH(T$17,Templates!$I$1:FU$1,0)))</f>
        <v/>
      </c>
      <c r="U95" s="49" t="str" cm="1">
        <f t="array" ref="U95">IF(INDEX(Templates!$I$2:$FP$150,ROW()-ROW(U$21)+1, MATCH(U$17,Templates!$I$1:FV$1,0))="","",INDEX(Templates!$I$2:$FP$150,ROW()-ROW(U$21)+1, MATCH(U$17,Templates!$I$1:FV$1,0)))</f>
        <v/>
      </c>
      <c r="V95" s="49" t="str" cm="1">
        <f t="array" ref="V95">IF(INDEX(Templates!$I$2:$FP$150,ROW()-ROW(V$21)+1, MATCH(V$17,Templates!$I$1:FW$1,0))="","",INDEX(Templates!$I$2:$FP$150,ROW()-ROW(V$21)+1, MATCH(V$17,Templates!$I$1:FW$1,0)))</f>
        <v>CHILLED_WATER</v>
      </c>
      <c r="W95" s="49" t="str" cm="1">
        <f t="array" ref="W95">IF(INDEX(Templates!$I$2:$FP$150,ROW()-ROW(W$21)+1, MATCH(W$17,Templates!$I$1:FX$1,0))="","",INDEX(Templates!$I$2:$FP$150,ROW()-ROW(W$21)+1, MATCH(W$17,Templates!$I$1:FX$1,0)))</f>
        <v/>
      </c>
      <c r="X95" s="49" t="str" cm="1">
        <f t="array" ref="X95">IF(INDEX(Templates!$I$2:$FP$150,ROW()-ROW(X$21)+1, MATCH(X$17,Templates!$I$1:FY$1,0))="","",INDEX(Templates!$I$2:$FP$150,ROW()-ROW(X$21)+1, MATCH(X$17,Templates!$I$1:FY$1,0)))</f>
        <v>HOT_WATER</v>
      </c>
      <c r="Y95" s="49" t="str" cm="1">
        <f t="array" ref="Y95">IF(INDEX(Templates!$I$2:$FP$150,ROW()-ROW(Y$21)+1, MATCH(Y$17,Templates!$I$1:FZ$1,0))="","",INDEX(Templates!$I$2:$FP$150,ROW()-ROW(Y$21)+1, MATCH(Y$17,Templates!$I$1:FZ$1,0)))</f>
        <v/>
      </c>
      <c r="Z95" s="49" t="str" cm="1">
        <f t="array" ref="Z95">IF(INDEX(Templates!$I$2:$FP$150,ROW()-ROW(Z$21)+1, MATCH(Z$17,Templates!$I$1:GA$1,0))="","",INDEX(Templates!$I$2:$FP$150,ROW()-ROW(Z$21)+1, MATCH(Z$17,Templates!$I$1:GA$1,0)))</f>
        <v/>
      </c>
      <c r="AA95" s="49" t="str" cm="1">
        <f t="array" ref="AA95">IF(INDEX(Templates!$I$2:$FP$150,ROW()-ROW(AA$21)+1, MATCH(AA$17,Templates!$I$1:GB$1,0))="","",INDEX(Templates!$I$2:$FP$150,ROW()-ROW(AA$21)+1, MATCH(AA$17,Templates!$I$1:GB$1,0)))</f>
        <v/>
      </c>
      <c r="AB95" s="49" t="str" cm="1">
        <f t="array" ref="AB95">IF(INDEX(Templates!$I$2:$FP$150,ROW()-ROW(AB$21)+1, MATCH(AB$17,Templates!$I$1:GC$1,0))="","",INDEX(Templates!$I$2:$FP$150,ROW()-ROW(AB$21)+1, MATCH(AB$17,Templates!$I$1:GC$1,0)))</f>
        <v/>
      </c>
      <c r="AC95" s="49" t="str" cm="1">
        <f t="array" ref="AC95">IF(INDEX(Templates!$I$2:$FP$150,ROW()-ROW(AC$21)+1, MATCH(AC$17,Templates!$I$1:GD$1,0))="","",INDEX(Templates!$I$2:$FP$150,ROW()-ROW(AC$21)+1, MATCH(AC$17,Templates!$I$1:GD$1,0)))</f>
        <v/>
      </c>
      <c r="AD95" s="49" t="str" cm="1">
        <f t="array" ref="AD95">IF(INDEX(Templates!$I$2:$FP$150,ROW()-ROW(AD$21)+1, MATCH(AD$17,Templates!$I$1:GE$1,0))="","",INDEX(Templates!$I$2:$FP$150,ROW()-ROW(AD$21)+1, MATCH(AD$17,Templates!$I$1:GE$1,0)))</f>
        <v/>
      </c>
      <c r="AE95" s="49" t="str" cm="1">
        <f t="array" ref="AE95">IF(INDEX(Templates!$I$2:$FP$150,ROW()-ROW(AE$21)+1, MATCH(AE$17,Templates!$I$1:GF$1,0))="","",INDEX(Templates!$I$2:$FP$150,ROW()-ROW(AE$21)+1, MATCH(AE$17,Templates!$I$1:GF$1,0)))</f>
        <v/>
      </c>
      <c r="AF95" s="49" t="str" cm="1">
        <f t="array" ref="AF95">IF(INDEX(Templates!$I$2:$FP$150,ROW()-ROW(AF$21)+1, MATCH(AF$17,Templates!$I$1:GG$1,0))="","",INDEX(Templates!$I$2:$FP$150,ROW()-ROW(AF$21)+1, MATCH(AF$17,Templates!$I$1:GG$1,0)))</f>
        <v/>
      </c>
    </row>
    <row r="96" spans="1:32" s="18" customFormat="1">
      <c r="A96" s="35" t="s">
        <v>374</v>
      </c>
      <c r="B96" s="6" t="s">
        <v>378</v>
      </c>
      <c r="C96" s="60" t="str" cm="1">
        <f t="array" ref="C96">IF(INDEX(Templates!A$2:A$151,ROW()-ROW($21:$21)+1)="","",INDEX(Templates!A$2:A$151,ROW()-ROW($21:$21)+1))</f>
        <v>JSON_PATH:heat_rejections[0]</v>
      </c>
      <c r="D96" s="60" t="str" cm="1">
        <f t="array" ref="D96">IF(INDEX(Templates!B$2:B$151,ROW()-ROW($21:$21)+1)="","",INDEX(Templates!B$2:B$151,ROW()-ROW($21:$21)+1))</f>
        <v>id</v>
      </c>
      <c r="E96" s="60" t="str" cm="1">
        <f t="array" ref="E96">IF(INDEX(Templates!C$2:C$151,ROW()-ROW($21:$21)+1)="","",INDEX(Templates!C$2:C$151,ROW()-ROW($21:$21)+1))</f>
        <v/>
      </c>
      <c r="F96" s="119" t="str" cm="1">
        <f t="array" ref="F96">IF(INDEX(Templates!D$2:D$151,ROW()-ROW($21:$21)+1)="","",INDEX(Templates!D$2:D$151,ROW()-ROW($21:$21)+1))</f>
        <v/>
      </c>
      <c r="G96" s="107" t="str" cm="1">
        <f t="array" ref="G96">IF(INDEX(Templates!E$2:E$151,ROW()-ROW($21:$21)+1)="","",INDEX(Templates!E$2:E$151,ROW()-ROW($21:$21)+1))</f>
        <v>HeatRejection</v>
      </c>
      <c r="H96" s="62" t="str" cm="1">
        <f t="array" ref="H96">IF(INDEX(Templates!F$2:F$151,ROW()-ROW($21:$21)+1)="","",INDEX(Templates!F$2:F$151,ROW()-ROW($21:$21)+1))</f>
        <v>Cooling Tower 1</v>
      </c>
      <c r="I96" s="62" t="str" cm="1">
        <f t="array" ref="I96">IF(INDEX(Templates!G$2:G$151,ROW()-ROW($21:$21)+1)="","",INDEX(Templates!G$2:G$151,ROW()-ROW($21:$21)+1))</f>
        <v>ASHRAE229 1</v>
      </c>
      <c r="J96" s="62" t="str" cm="1">
        <f t="array" ref="J96">IF(INDEX(Templates!H$2:H$151,ROW()-ROW($21:$21)+1)="","",INDEX(Templates!H$2:H$151,ROW()-ROW($21:$21)+1))</f>
        <v>id</v>
      </c>
      <c r="K96" s="63" t="str" cm="1">
        <f t="array" ref="K96">IF(INDEX(Templates!I$2:I$151,ROW()-ROW($21:$21)+1)="","",INDEX(Templates!I$2:I$151,ROW()-ROW($21:$21)+1))</f>
        <v/>
      </c>
      <c r="L96" s="63" t="str" cm="1">
        <f t="array" ref="L96">IF(INDEX(Templates!J$2:J$151,ROW()-ROW($21:$21)+1)="","",INDEX(Templates!J$2:J$151,ROW()-ROW($21:$21)+1))</f>
        <v/>
      </c>
      <c r="M96" s="49" t="str" cm="1">
        <f t="array" ref="M96">IF(INDEX(Templates!$I$2:$FP$150,ROW()-ROW(M$21)+1, MATCH(M$17,Templates!$I$1:FP$1,0))="","",INDEX(Templates!$I$2:$FP$150,ROW()-ROW(M$21)+1, MATCH(M$17,Templates!$I$1:FP$1,0)))</f>
        <v/>
      </c>
      <c r="N96" s="49" t="str" cm="1">
        <f t="array" ref="N96">IF(INDEX(Templates!$I$2:$FP$150,ROW()-ROW(N$21)+1, MATCH(N$17,Templates!$I$1:FQ$1,0))="","",INDEX(Templates!$I$2:$FP$150,ROW()-ROW(N$21)+1, MATCH(N$17,Templates!$I$1:FQ$1,0)))</f>
        <v/>
      </c>
      <c r="O96" s="49" t="str" cm="1">
        <f t="array" ref="O96">IF(INDEX(Templates!$I$2:$FP$150,ROW()-ROW(O$21)+1, MATCH(O$17,Templates!$I$1:FR$1,0))="","",INDEX(Templates!$I$2:$FP$150,ROW()-ROW(O$21)+1, MATCH(O$17,Templates!$I$1:FR$1,0)))</f>
        <v/>
      </c>
      <c r="P96" s="49" t="str" cm="1">
        <f t="array" ref="P96">IF(INDEX(Templates!$I$2:$FP$150,ROW()-ROW(P$21)+1, MATCH(P$17,Templates!$I$1:FS$1,0))="","",INDEX(Templates!$I$2:$FP$150,ROW()-ROW(P$21)+1, MATCH(P$17,Templates!$I$1:FS$1,0)))</f>
        <v/>
      </c>
      <c r="Q96" s="49" t="str" cm="1">
        <f t="array" ref="Q96">IF(INDEX(Templates!$I$2:$FP$150,ROW()-ROW(Q$21)+1, MATCH(Q$17,Templates!$I$1:FT$1,0))="","",INDEX(Templates!$I$2:$FP$150,ROW()-ROW(Q$21)+1, MATCH(Q$17,Templates!$I$1:FT$1,0)))</f>
        <v/>
      </c>
      <c r="R96" s="49" t="str" cm="1">
        <f t="array" ref="R96">IF(INDEX(Templates!$I$2:$FP$150,ROW()-ROW(R$21)+1, MATCH(R$17,Templates!$I$1:FU$1,0))="","",INDEX(Templates!$I$2:$FP$150,ROW()-ROW(R$21)+1, MATCH(R$17,Templates!$I$1:FU$1,0)))</f>
        <v/>
      </c>
      <c r="S96" s="49" t="str" cm="1">
        <f t="array" ref="S96">IF(INDEX(Templates!$I$2:$FP$150,ROW()-ROW(S$21)+1, MATCH(S$17,Templates!$I$1:FT$1,0))="","",INDEX(Templates!$I$2:$FP$150,ROW()-ROW(S$21)+1, MATCH(S$17,Templates!$I$1:FT$1,0)))</f>
        <v/>
      </c>
      <c r="T96" s="49" t="str" cm="1">
        <f t="array" ref="T96">IF(INDEX(Templates!$I$2:$FP$150,ROW()-ROW(T$21)+1, MATCH(T$17,Templates!$I$1:FU$1,0))="","",INDEX(Templates!$I$2:$FP$150,ROW()-ROW(T$21)+1, MATCH(T$17,Templates!$I$1:FU$1,0)))</f>
        <v/>
      </c>
      <c r="U96" s="49" t="str" cm="1">
        <f t="array" ref="U96">IF(INDEX(Templates!$I$2:$FP$150,ROW()-ROW(U$21)+1, MATCH(U$17,Templates!$I$1:FV$1,0))="","",INDEX(Templates!$I$2:$FP$150,ROW()-ROW(U$21)+1, MATCH(U$17,Templates!$I$1:FV$1,0)))</f>
        <v/>
      </c>
      <c r="V96" s="49" t="str" cm="1">
        <f t="array" ref="V96">IF(INDEX(Templates!$I$2:$FP$150,ROW()-ROW(V$21)+1, MATCH(V$17,Templates!$I$1:FW$1,0))="","",INDEX(Templates!$I$2:$FP$150,ROW()-ROW(V$21)+1, MATCH(V$17,Templates!$I$1:FW$1,0)))</f>
        <v/>
      </c>
      <c r="W96" s="49" t="str" cm="1">
        <f t="array" ref="W96">IF(INDEX(Templates!$I$2:$FP$150,ROW()-ROW(W$21)+1, MATCH(W$17,Templates!$I$1:FX$1,0))="","",INDEX(Templates!$I$2:$FP$150,ROW()-ROW(W$21)+1, MATCH(W$17,Templates!$I$1:FX$1,0)))</f>
        <v/>
      </c>
      <c r="X96" s="49" t="str" cm="1">
        <f t="array" ref="X96">IF(INDEX(Templates!$I$2:$FP$150,ROW()-ROW(X$21)+1, MATCH(X$17,Templates!$I$1:FY$1,0))="","",INDEX(Templates!$I$2:$FP$150,ROW()-ROW(X$21)+1, MATCH(X$17,Templates!$I$1:FY$1,0)))</f>
        <v/>
      </c>
      <c r="Y96" s="49" t="str" cm="1">
        <f t="array" ref="Y96">IF(INDEX(Templates!$I$2:$FP$150,ROW()-ROW(Y$21)+1, MATCH(Y$17,Templates!$I$1:FZ$1,0))="","",INDEX(Templates!$I$2:$FP$150,ROW()-ROW(Y$21)+1, MATCH(Y$17,Templates!$I$1:FZ$1,0)))</f>
        <v/>
      </c>
      <c r="Z96" s="49" t="str" cm="1">
        <f t="array" ref="Z96">IF(INDEX(Templates!$I$2:$FP$150,ROW()-ROW(Z$21)+1, MATCH(Z$17,Templates!$I$1:GA$1,0))="","",INDEX(Templates!$I$2:$FP$150,ROW()-ROW(Z$21)+1, MATCH(Z$17,Templates!$I$1:GA$1,0)))</f>
        <v/>
      </c>
      <c r="AA96" s="49" t="str" cm="1">
        <f t="array" ref="AA96">IF(INDEX(Templates!$I$2:$FP$150,ROW()-ROW(AA$21)+1, MATCH(AA$17,Templates!$I$1:GB$1,0))="","",INDEX(Templates!$I$2:$FP$150,ROW()-ROW(AA$21)+1, MATCH(AA$17,Templates!$I$1:GB$1,0)))</f>
        <v/>
      </c>
      <c r="AB96" s="49" t="str" cm="1">
        <f t="array" ref="AB96">IF(INDEX(Templates!$I$2:$FP$150,ROW()-ROW(AB$21)+1, MATCH(AB$17,Templates!$I$1:GC$1,0))="","",INDEX(Templates!$I$2:$FP$150,ROW()-ROW(AB$21)+1, MATCH(AB$17,Templates!$I$1:GC$1,0)))</f>
        <v/>
      </c>
      <c r="AC96" s="49" t="str" cm="1">
        <f t="array" ref="AC96">IF(INDEX(Templates!$I$2:$FP$150,ROW()-ROW(AC$21)+1, MATCH(AC$17,Templates!$I$1:GD$1,0))="","",INDEX(Templates!$I$2:$FP$150,ROW()-ROW(AC$21)+1, MATCH(AC$17,Templates!$I$1:GD$1,0)))</f>
        <v/>
      </c>
      <c r="AD96" s="49" t="str" cm="1">
        <f t="array" ref="AD96">IF(INDEX(Templates!$I$2:$FP$150,ROW()-ROW(AD$21)+1, MATCH(AD$17,Templates!$I$1:GE$1,0))="","",INDEX(Templates!$I$2:$FP$150,ROW()-ROW(AD$21)+1, MATCH(AD$17,Templates!$I$1:GE$1,0)))</f>
        <v/>
      </c>
      <c r="AE96" s="49" t="str" cm="1">
        <f t="array" ref="AE96">IF(INDEX(Templates!$I$2:$FP$150,ROW()-ROW(AE$21)+1, MATCH(AE$17,Templates!$I$1:GF$1,0))="","",INDEX(Templates!$I$2:$FP$150,ROW()-ROW(AE$21)+1, MATCH(AE$17,Templates!$I$1:GF$1,0)))</f>
        <v/>
      </c>
      <c r="AF96" s="49" t="str" cm="1">
        <f t="array" ref="AF96">IF(INDEX(Templates!$I$2:$FP$150,ROW()-ROW(AF$21)+1, MATCH(AF$17,Templates!$I$1:GG$1,0))="","",INDEX(Templates!$I$2:$FP$150,ROW()-ROW(AF$21)+1, MATCH(AF$17,Templates!$I$1:GG$1,0)))</f>
        <v/>
      </c>
    </row>
    <row r="97" spans="1:32" s="18" customFormat="1">
      <c r="A97" s="35" t="s">
        <v>374</v>
      </c>
      <c r="B97" s="6" t="s">
        <v>378</v>
      </c>
      <c r="C97" s="60" t="str" cm="1">
        <f t="array" ref="C97">IF(INDEX(Templates!A$2:A$151,ROW()-ROW($21:$21)+1)="","",INDEX(Templates!A$2:A$151,ROW()-ROW($21:$21)+1))</f>
        <v>JSON_PATH:heat_rejections[0]</v>
      </c>
      <c r="D97" s="60" t="str" cm="1">
        <f t="array" ref="D97">IF(INDEX(Templates!B$2:B$151,ROW()-ROW($21:$21)+1)="","",INDEX(Templates!B$2:B$151,ROW()-ROW($21:$21)+1))</f>
        <v>loop</v>
      </c>
      <c r="E97" s="60" t="str" cm="1">
        <f t="array" ref="E97">IF(INDEX(Templates!C$2:C$151,ROW()-ROW($21:$21)+1)="","",INDEX(Templates!C$2:C$151,ROW()-ROW($21:$21)+1))</f>
        <v/>
      </c>
      <c r="F97" s="119" t="str" cm="1">
        <f t="array" ref="F97">IF(INDEX(Templates!D$2:D$151,ROW()-ROW($21:$21)+1)="","",INDEX(Templates!D$2:D$151,ROW()-ROW($21:$21)+1))</f>
        <v/>
      </c>
      <c r="G97" s="107" t="str" cm="1">
        <f t="array" ref="G97">IF(INDEX(Templates!E$2:E$151,ROW()-ROW($21:$21)+1)="","",INDEX(Templates!E$2:E$151,ROW()-ROW($21:$21)+1))</f>
        <v>HeatRejection</v>
      </c>
      <c r="H97" s="62" t="str" cm="1">
        <f t="array" ref="H97">IF(INDEX(Templates!F$2:F$151,ROW()-ROW($21:$21)+1)="","",INDEX(Templates!F$2:F$151,ROW()-ROW($21:$21)+1))</f>
        <v>Cooling Tower 1</v>
      </c>
      <c r="I97" s="62" t="str" cm="1">
        <f t="array" ref="I97">IF(INDEX(Templates!G$2:G$151,ROW()-ROW($21:$21)+1)="","",INDEX(Templates!G$2:G$151,ROW()-ROW($21:$21)+1))</f>
        <v>ASHRAE229 1</v>
      </c>
      <c r="J97" s="62" t="str" cm="1">
        <f t="array" ref="J97">IF(INDEX(Templates!H$2:H$151,ROW()-ROW($21:$21)+1)="","",INDEX(Templates!H$2:H$151,ROW()-ROW($21:$21)+1))</f>
        <v>loop</v>
      </c>
      <c r="K97" s="63" t="str" cm="1">
        <f t="array" ref="K97">IF(INDEX(Templates!I$2:I$151,ROW()-ROW($21:$21)+1)="","",INDEX(Templates!I$2:I$151,ROW()-ROW($21:$21)+1))</f>
        <v/>
      </c>
      <c r="L97" s="63" t="str" cm="1">
        <f t="array" ref="L97">IF(INDEX(Templates!J$2:J$151,ROW()-ROW($21:$21)+1)="","",INDEX(Templates!J$2:J$151,ROW()-ROW($21:$21)+1))</f>
        <v/>
      </c>
      <c r="M97" s="49" t="str" cm="1">
        <f t="array" ref="M97">IF(INDEX(Templates!$I$2:$FP$150,ROW()-ROW(M$21)+1, MATCH(M$17,Templates!$I$1:FP$1,0))="","",INDEX(Templates!$I$2:$FP$150,ROW()-ROW(M$21)+1, MATCH(M$17,Templates!$I$1:FP$1,0)))</f>
        <v/>
      </c>
      <c r="N97" s="49" t="str" cm="1">
        <f t="array" ref="N97">IF(INDEX(Templates!$I$2:$FP$150,ROW()-ROW(N$21)+1, MATCH(N$17,Templates!$I$1:FQ$1,0))="","",INDEX(Templates!$I$2:$FP$150,ROW()-ROW(N$21)+1, MATCH(N$17,Templates!$I$1:FQ$1,0)))</f>
        <v/>
      </c>
      <c r="O97" s="49" t="str" cm="1">
        <f t="array" ref="O97">IF(INDEX(Templates!$I$2:$FP$150,ROW()-ROW(O$21)+1, MATCH(O$17,Templates!$I$1:FR$1,0))="","",INDEX(Templates!$I$2:$FP$150,ROW()-ROW(O$21)+1, MATCH(O$17,Templates!$I$1:FR$1,0)))</f>
        <v/>
      </c>
      <c r="P97" s="49" t="str" cm="1">
        <f t="array" ref="P97">IF(INDEX(Templates!$I$2:$FP$150,ROW()-ROW(P$21)+1, MATCH(P$17,Templates!$I$1:FS$1,0))="","",INDEX(Templates!$I$2:$FP$150,ROW()-ROW(P$21)+1, MATCH(P$17,Templates!$I$1:FS$1,0)))</f>
        <v/>
      </c>
      <c r="Q97" s="49" t="str" cm="1">
        <f t="array" ref="Q97">IF(INDEX(Templates!$I$2:$FP$150,ROW()-ROW(Q$21)+1, MATCH(Q$17,Templates!$I$1:FT$1,0))="","",INDEX(Templates!$I$2:$FP$150,ROW()-ROW(Q$21)+1, MATCH(Q$17,Templates!$I$1:FT$1,0)))</f>
        <v/>
      </c>
      <c r="R97" s="49" t="str" cm="1">
        <f t="array" ref="R97">IF(INDEX(Templates!$I$2:$FP$150,ROW()-ROW(R$21)+1, MATCH(R$17,Templates!$I$1:FU$1,0))="","",INDEX(Templates!$I$2:$FP$150,ROW()-ROW(R$21)+1, MATCH(R$17,Templates!$I$1:FU$1,0)))</f>
        <v/>
      </c>
      <c r="S97" s="49" t="str" cm="1">
        <f t="array" ref="S97">IF(INDEX(Templates!$I$2:$FP$150,ROW()-ROW(S$21)+1, MATCH(S$17,Templates!$I$1:FT$1,0))="","",INDEX(Templates!$I$2:$FP$150,ROW()-ROW(S$21)+1, MATCH(S$17,Templates!$I$1:FT$1,0)))</f>
        <v/>
      </c>
      <c r="T97" s="49" t="str" cm="1">
        <f t="array" ref="T97">IF(INDEX(Templates!$I$2:$FP$150,ROW()-ROW(T$21)+1, MATCH(T$17,Templates!$I$1:FU$1,0))="","",INDEX(Templates!$I$2:$FP$150,ROW()-ROW(T$21)+1, MATCH(T$17,Templates!$I$1:FU$1,0)))</f>
        <v/>
      </c>
      <c r="U97" s="49" t="str" cm="1">
        <f t="array" ref="U97">IF(INDEX(Templates!$I$2:$FP$150,ROW()-ROW(U$21)+1, MATCH(U$17,Templates!$I$1:FV$1,0))="","",INDEX(Templates!$I$2:$FP$150,ROW()-ROW(U$21)+1, MATCH(U$17,Templates!$I$1:FV$1,0)))</f>
        <v/>
      </c>
      <c r="V97" s="49" t="str" cm="1">
        <f t="array" ref="V97">IF(INDEX(Templates!$I$2:$FP$150,ROW()-ROW(V$21)+1, MATCH(V$17,Templates!$I$1:FW$1,0))="","",INDEX(Templates!$I$2:$FP$150,ROW()-ROW(V$21)+1, MATCH(V$17,Templates!$I$1:FW$1,0)))</f>
        <v/>
      </c>
      <c r="W97" s="49" t="str" cm="1">
        <f t="array" ref="W97">IF(INDEX(Templates!$I$2:$FP$150,ROW()-ROW(W$21)+1, MATCH(W$17,Templates!$I$1:FX$1,0))="","",INDEX(Templates!$I$2:$FP$150,ROW()-ROW(W$21)+1, MATCH(W$17,Templates!$I$1:FX$1,0)))</f>
        <v/>
      </c>
      <c r="X97" s="49" t="str" cm="1">
        <f t="array" ref="X97">IF(INDEX(Templates!$I$2:$FP$150,ROW()-ROW(X$21)+1, MATCH(X$17,Templates!$I$1:FY$1,0))="","",INDEX(Templates!$I$2:$FP$150,ROW()-ROW(X$21)+1, MATCH(X$17,Templates!$I$1:FY$1,0)))</f>
        <v/>
      </c>
      <c r="Y97" s="49" t="str" cm="1">
        <f t="array" ref="Y97">IF(INDEX(Templates!$I$2:$FP$150,ROW()-ROW(Y$21)+1, MATCH(Y$17,Templates!$I$1:FZ$1,0))="","",INDEX(Templates!$I$2:$FP$150,ROW()-ROW(Y$21)+1, MATCH(Y$17,Templates!$I$1:FZ$1,0)))</f>
        <v/>
      </c>
      <c r="Z97" s="49" t="str" cm="1">
        <f t="array" ref="Z97">IF(INDEX(Templates!$I$2:$FP$150,ROW()-ROW(Z$21)+1, MATCH(Z$17,Templates!$I$1:GA$1,0))="","",INDEX(Templates!$I$2:$FP$150,ROW()-ROW(Z$21)+1, MATCH(Z$17,Templates!$I$1:GA$1,0)))</f>
        <v/>
      </c>
      <c r="AA97" s="49" t="str" cm="1">
        <f t="array" ref="AA97">IF(INDEX(Templates!$I$2:$FP$150,ROW()-ROW(AA$21)+1, MATCH(AA$17,Templates!$I$1:GB$1,0))="","",INDEX(Templates!$I$2:$FP$150,ROW()-ROW(AA$21)+1, MATCH(AA$17,Templates!$I$1:GB$1,0)))</f>
        <v/>
      </c>
      <c r="AB97" s="49" t="str" cm="1">
        <f t="array" ref="AB97">IF(INDEX(Templates!$I$2:$FP$150,ROW()-ROW(AB$21)+1, MATCH(AB$17,Templates!$I$1:GC$1,0))="","",INDEX(Templates!$I$2:$FP$150,ROW()-ROW(AB$21)+1, MATCH(AB$17,Templates!$I$1:GC$1,0)))</f>
        <v/>
      </c>
      <c r="AC97" s="49" t="str" cm="1">
        <f t="array" ref="AC97">IF(INDEX(Templates!$I$2:$FP$150,ROW()-ROW(AC$21)+1, MATCH(AC$17,Templates!$I$1:GD$1,0))="","",INDEX(Templates!$I$2:$FP$150,ROW()-ROW(AC$21)+1, MATCH(AC$17,Templates!$I$1:GD$1,0)))</f>
        <v/>
      </c>
      <c r="AD97" s="49" t="str" cm="1">
        <f t="array" ref="AD97">IF(INDEX(Templates!$I$2:$FP$150,ROW()-ROW(AD$21)+1, MATCH(AD$17,Templates!$I$1:GE$1,0))="","",INDEX(Templates!$I$2:$FP$150,ROW()-ROW(AD$21)+1, MATCH(AD$17,Templates!$I$1:GE$1,0)))</f>
        <v/>
      </c>
      <c r="AE97" s="49" t="str" cm="1">
        <f t="array" ref="AE97">IF(INDEX(Templates!$I$2:$FP$150,ROW()-ROW(AE$21)+1, MATCH(AE$17,Templates!$I$1:GF$1,0))="","",INDEX(Templates!$I$2:$FP$150,ROW()-ROW(AE$21)+1, MATCH(AE$17,Templates!$I$1:GF$1,0)))</f>
        <v/>
      </c>
      <c r="AF97" s="49" t="str" cm="1">
        <f t="array" ref="AF97">IF(INDEX(Templates!$I$2:$FP$150,ROW()-ROW(AF$21)+1, MATCH(AF$17,Templates!$I$1:GG$1,0))="","",INDEX(Templates!$I$2:$FP$150,ROW()-ROW(AF$21)+1, MATCH(AF$17,Templates!$I$1:GG$1,0)))</f>
        <v/>
      </c>
    </row>
    <row r="98" spans="1:32" s="18" customFormat="1">
      <c r="A98" s="35" t="s">
        <v>374</v>
      </c>
      <c r="B98" s="6" t="s">
        <v>378</v>
      </c>
      <c r="C98" s="60" t="str" cm="1">
        <f t="array" ref="C98">IF(INDEX(Templates!A$2:A$151,ROW()-ROW($21:$21)+1)="","",INDEX(Templates!A$2:A$151,ROW()-ROW($21:$21)+1))</f>
        <v>JSON_PATH:heat_rejections[0]</v>
      </c>
      <c r="D98" s="60" t="str" cm="1">
        <f t="array" ref="D98">IF(INDEX(Templates!B$2:B$151,ROW()-ROW($21:$21)+1)="","",INDEX(Templates!B$2:B$151,ROW()-ROW($21:$21)+1))</f>
        <v>type</v>
      </c>
      <c r="E98" s="60" t="str" cm="1">
        <f t="array" ref="E98">IF(INDEX(Templates!C$2:C$151,ROW()-ROW($21:$21)+1)="","",INDEX(Templates!C$2:C$151,ROW()-ROW($21:$21)+1))</f>
        <v/>
      </c>
      <c r="F98" s="119" t="str" cm="1">
        <f t="array" ref="F98">IF(INDEX(Templates!D$2:D$151,ROW()-ROW($21:$21)+1)="","",INDEX(Templates!D$2:D$151,ROW()-ROW($21:$21)+1))</f>
        <v/>
      </c>
      <c r="G98" s="107" t="str" cm="1">
        <f t="array" ref="G98">IF(INDEX(Templates!E$2:E$151,ROW()-ROW($21:$21)+1)="","",INDEX(Templates!E$2:E$151,ROW()-ROW($21:$21)+1))</f>
        <v>HeatRejection</v>
      </c>
      <c r="H98" s="62" t="str" cm="1">
        <f t="array" ref="H98">IF(INDEX(Templates!F$2:F$151,ROW()-ROW($21:$21)+1)="","",INDEX(Templates!F$2:F$151,ROW()-ROW($21:$21)+1))</f>
        <v>Cooling Tower 1</v>
      </c>
      <c r="I98" s="62" t="str" cm="1">
        <f t="array" ref="I98">IF(INDEX(Templates!G$2:G$151,ROW()-ROW($21:$21)+1)="","",INDEX(Templates!G$2:G$151,ROW()-ROW($21:$21)+1))</f>
        <v>ASHRAE229 1</v>
      </c>
      <c r="J98" s="62" t="str" cm="1">
        <f t="array" ref="J98">IF(INDEX(Templates!H$2:H$151,ROW()-ROW($21:$21)+1)="","",INDEX(Templates!H$2:H$151,ROW()-ROW($21:$21)+1))</f>
        <v>type</v>
      </c>
      <c r="K98" s="63" t="str" cm="1">
        <f t="array" ref="K98">IF(INDEX(Templates!I$2:I$151,ROW()-ROW($21:$21)+1)="","",INDEX(Templates!I$2:I$151,ROW()-ROW($21:$21)+1))</f>
        <v/>
      </c>
      <c r="L98" s="63" t="str" cm="1">
        <f t="array" ref="L98">IF(INDEX(Templates!J$2:J$151,ROW()-ROW($21:$21)+1)="","",INDEX(Templates!J$2:J$151,ROW()-ROW($21:$21)+1))</f>
        <v/>
      </c>
      <c r="M98" s="49" t="str" cm="1">
        <f t="array" ref="M98">IF(INDEX(Templates!$I$2:$FP$150,ROW()-ROW(M$21)+1, MATCH(M$17,Templates!$I$1:FP$1,0))="","",INDEX(Templates!$I$2:$FP$150,ROW()-ROW(M$21)+1, MATCH(M$17,Templates!$I$1:FP$1,0)))</f>
        <v/>
      </c>
      <c r="N98" s="49" t="str" cm="1">
        <f t="array" ref="N98">IF(INDEX(Templates!$I$2:$FP$150,ROW()-ROW(N$21)+1, MATCH(N$17,Templates!$I$1:FQ$1,0))="","",INDEX(Templates!$I$2:$FP$150,ROW()-ROW(N$21)+1, MATCH(N$17,Templates!$I$1:FQ$1,0)))</f>
        <v/>
      </c>
      <c r="O98" s="49" t="str" cm="1">
        <f t="array" ref="O98">IF(INDEX(Templates!$I$2:$FP$150,ROW()-ROW(O$21)+1, MATCH(O$17,Templates!$I$1:FR$1,0))="","",INDEX(Templates!$I$2:$FP$150,ROW()-ROW(O$21)+1, MATCH(O$17,Templates!$I$1:FR$1,0)))</f>
        <v/>
      </c>
      <c r="P98" s="49" t="str" cm="1">
        <f t="array" ref="P98">IF(INDEX(Templates!$I$2:$FP$150,ROW()-ROW(P$21)+1, MATCH(P$17,Templates!$I$1:FS$1,0))="","",INDEX(Templates!$I$2:$FP$150,ROW()-ROW(P$21)+1, MATCH(P$17,Templates!$I$1:FS$1,0)))</f>
        <v/>
      </c>
      <c r="Q98" s="49" t="str" cm="1">
        <f t="array" ref="Q98">IF(INDEX(Templates!$I$2:$FP$150,ROW()-ROW(Q$21)+1, MATCH(Q$17,Templates!$I$1:FT$1,0))="","",INDEX(Templates!$I$2:$FP$150,ROW()-ROW(Q$21)+1, MATCH(Q$17,Templates!$I$1:FT$1,0)))</f>
        <v/>
      </c>
      <c r="R98" s="49" t="str" cm="1">
        <f t="array" ref="R98">IF(INDEX(Templates!$I$2:$FP$150,ROW()-ROW(R$21)+1, MATCH(R$17,Templates!$I$1:FU$1,0))="","",INDEX(Templates!$I$2:$FP$150,ROW()-ROW(R$21)+1, MATCH(R$17,Templates!$I$1:FU$1,0)))</f>
        <v/>
      </c>
      <c r="S98" s="49" t="str" cm="1">
        <f t="array" ref="S98">IF(INDEX(Templates!$I$2:$FP$150,ROW()-ROW(S$21)+1, MATCH(S$17,Templates!$I$1:FT$1,0))="","",INDEX(Templates!$I$2:$FP$150,ROW()-ROW(S$21)+1, MATCH(S$17,Templates!$I$1:FT$1,0)))</f>
        <v/>
      </c>
      <c r="T98" s="49" t="str" cm="1">
        <f t="array" ref="T98">IF(INDEX(Templates!$I$2:$FP$150,ROW()-ROW(T$21)+1, MATCH(T$17,Templates!$I$1:FU$1,0))="","",INDEX(Templates!$I$2:$FP$150,ROW()-ROW(T$21)+1, MATCH(T$17,Templates!$I$1:FU$1,0)))</f>
        <v/>
      </c>
      <c r="U98" s="49" t="str" cm="1">
        <f t="array" ref="U98">IF(INDEX(Templates!$I$2:$FP$150,ROW()-ROW(U$21)+1, MATCH(U$17,Templates!$I$1:FV$1,0))="","",INDEX(Templates!$I$2:$FP$150,ROW()-ROW(U$21)+1, MATCH(U$17,Templates!$I$1:FV$1,0)))</f>
        <v/>
      </c>
      <c r="V98" s="49" t="str" cm="1">
        <f t="array" ref="V98">IF(INDEX(Templates!$I$2:$FP$150,ROW()-ROW(V$21)+1, MATCH(V$17,Templates!$I$1:FW$1,0))="","",INDEX(Templates!$I$2:$FP$150,ROW()-ROW(V$21)+1, MATCH(V$17,Templates!$I$1:FW$1,0)))</f>
        <v/>
      </c>
      <c r="W98" s="49" t="str" cm="1">
        <f t="array" ref="W98">IF(INDEX(Templates!$I$2:$FP$150,ROW()-ROW(W$21)+1, MATCH(W$17,Templates!$I$1:FX$1,0))="","",INDEX(Templates!$I$2:$FP$150,ROW()-ROW(W$21)+1, MATCH(W$17,Templates!$I$1:FX$1,0)))</f>
        <v/>
      </c>
      <c r="X98" s="49" t="str" cm="1">
        <f t="array" ref="X98">IF(INDEX(Templates!$I$2:$FP$150,ROW()-ROW(X$21)+1, MATCH(X$17,Templates!$I$1:FY$1,0))="","",INDEX(Templates!$I$2:$FP$150,ROW()-ROW(X$21)+1, MATCH(X$17,Templates!$I$1:FY$1,0)))</f>
        <v/>
      </c>
      <c r="Y98" s="49" t="str" cm="1">
        <f t="array" ref="Y98">IF(INDEX(Templates!$I$2:$FP$150,ROW()-ROW(Y$21)+1, MATCH(Y$17,Templates!$I$1:FZ$1,0))="","",INDEX(Templates!$I$2:$FP$150,ROW()-ROW(Y$21)+1, MATCH(Y$17,Templates!$I$1:FZ$1,0)))</f>
        <v/>
      </c>
      <c r="Z98" s="49" t="str" cm="1">
        <f t="array" ref="Z98">IF(INDEX(Templates!$I$2:$FP$150,ROW()-ROW(Z$21)+1, MATCH(Z$17,Templates!$I$1:GA$1,0))="","",INDEX(Templates!$I$2:$FP$150,ROW()-ROW(Z$21)+1, MATCH(Z$17,Templates!$I$1:GA$1,0)))</f>
        <v/>
      </c>
      <c r="AA98" s="49" t="str" cm="1">
        <f t="array" ref="AA98">IF(INDEX(Templates!$I$2:$FP$150,ROW()-ROW(AA$21)+1, MATCH(AA$17,Templates!$I$1:GB$1,0))="","",INDEX(Templates!$I$2:$FP$150,ROW()-ROW(AA$21)+1, MATCH(AA$17,Templates!$I$1:GB$1,0)))</f>
        <v/>
      </c>
      <c r="AB98" s="49" t="str" cm="1">
        <f t="array" ref="AB98">IF(INDEX(Templates!$I$2:$FP$150,ROW()-ROW(AB$21)+1, MATCH(AB$17,Templates!$I$1:GC$1,0))="","",INDEX(Templates!$I$2:$FP$150,ROW()-ROW(AB$21)+1, MATCH(AB$17,Templates!$I$1:GC$1,0)))</f>
        <v/>
      </c>
      <c r="AC98" s="49" t="str" cm="1">
        <f t="array" ref="AC98">IF(INDEX(Templates!$I$2:$FP$150,ROW()-ROW(AC$21)+1, MATCH(AC$17,Templates!$I$1:GD$1,0))="","",INDEX(Templates!$I$2:$FP$150,ROW()-ROW(AC$21)+1, MATCH(AC$17,Templates!$I$1:GD$1,0)))</f>
        <v/>
      </c>
      <c r="AD98" s="49" t="str" cm="1">
        <f t="array" ref="AD98">IF(INDEX(Templates!$I$2:$FP$150,ROW()-ROW(AD$21)+1, MATCH(AD$17,Templates!$I$1:GE$1,0))="","",INDEX(Templates!$I$2:$FP$150,ROW()-ROW(AD$21)+1, MATCH(AD$17,Templates!$I$1:GE$1,0)))</f>
        <v/>
      </c>
      <c r="AE98" s="49" t="str" cm="1">
        <f t="array" ref="AE98">IF(INDEX(Templates!$I$2:$FP$150,ROW()-ROW(AE$21)+1, MATCH(AE$17,Templates!$I$1:GF$1,0))="","",INDEX(Templates!$I$2:$FP$150,ROW()-ROW(AE$21)+1, MATCH(AE$17,Templates!$I$1:GF$1,0)))</f>
        <v/>
      </c>
      <c r="AF98" s="49" t="str" cm="1">
        <f t="array" ref="AF98">IF(INDEX(Templates!$I$2:$FP$150,ROW()-ROW(AF$21)+1, MATCH(AF$17,Templates!$I$1:GG$1,0))="","",INDEX(Templates!$I$2:$FP$150,ROW()-ROW(AF$21)+1, MATCH(AF$17,Templates!$I$1:GG$1,0)))</f>
        <v/>
      </c>
    </row>
    <row r="99" spans="1:32" s="18" customFormat="1">
      <c r="A99" s="35" t="s">
        <v>374</v>
      </c>
      <c r="B99" s="6" t="s">
        <v>378</v>
      </c>
      <c r="C99" s="60" t="str" cm="1">
        <f t="array" ref="C99">IF(INDEX(Templates!A$2:A$151,ROW()-ROW($21:$21)+1)="","",INDEX(Templates!A$2:A$151,ROW()-ROW($21:$21)+1))</f>
        <v>JSON_PATH:heat_rejections[0]</v>
      </c>
      <c r="D99" s="60" t="str" cm="1">
        <f t="array" ref="D99">IF(INDEX(Templates!B$2:B$151,ROW()-ROW($21:$21)+1)="","",INDEX(Templates!B$2:B$151,ROW()-ROW($21:$21)+1))</f>
        <v>design_wetbulb_temperature</v>
      </c>
      <c r="E99" s="60" t="str" cm="1">
        <f t="array" ref="E99">IF(INDEX(Templates!C$2:C$151,ROW()-ROW($21:$21)+1)="","",INDEX(Templates!C$2:C$151,ROW()-ROW($21:$21)+1))</f>
        <v/>
      </c>
      <c r="F99" s="119" t="str" cm="1">
        <f t="array" ref="F99">IF(INDEX(Templates!D$2:D$151,ROW()-ROW($21:$21)+1)="","",INDEX(Templates!D$2:D$151,ROW()-ROW($21:$21)+1))</f>
        <v/>
      </c>
      <c r="G99" s="107" t="str" cm="1">
        <f t="array" ref="G99">IF(INDEX(Templates!E$2:E$151,ROW()-ROW($21:$21)+1)="","",INDEX(Templates!E$2:E$151,ROW()-ROW($21:$21)+1))</f>
        <v>HeatRejection</v>
      </c>
      <c r="H99" s="62" t="str" cm="1">
        <f t="array" ref="H99">IF(INDEX(Templates!F$2:F$151,ROW()-ROW($21:$21)+1)="","",INDEX(Templates!F$2:F$151,ROW()-ROW($21:$21)+1))</f>
        <v>Cooling Tower 1</v>
      </c>
      <c r="I99" s="62" t="str" cm="1">
        <f t="array" ref="I99">IF(INDEX(Templates!G$2:G$151,ROW()-ROW($21:$21)+1)="","",INDEX(Templates!G$2:G$151,ROW()-ROW($21:$21)+1))</f>
        <v>ASHRAE229 1</v>
      </c>
      <c r="J99" s="62" t="str" cm="1">
        <f t="array" ref="J99">IF(INDEX(Templates!H$2:H$151,ROW()-ROW($21:$21)+1)="","",INDEX(Templates!H$2:H$151,ROW()-ROW($21:$21)+1))</f>
        <v>design_wetbulb_temperature</v>
      </c>
      <c r="K99" s="63" t="str" cm="1">
        <f t="array" ref="K99">IF(INDEX(Templates!I$2:I$151,ROW()-ROW($21:$21)+1)="","",INDEX(Templates!I$2:I$151,ROW()-ROW($21:$21)+1))</f>
        <v>temperature</v>
      </c>
      <c r="L99" s="63" t="str" cm="1">
        <f t="array" ref="L99">IF(INDEX(Templates!J$2:J$151,ROW()-ROW($21:$21)+1)="","",INDEX(Templates!J$2:J$151,ROW()-ROW($21:$21)+1))</f>
        <v>F</v>
      </c>
      <c r="M99" s="49" t="str" cm="1">
        <f t="array" ref="M99">IF(INDEX(Templates!$I$2:$FP$150,ROW()-ROW(M$21)+1, MATCH(M$17,Templates!$I$1:FP$1,0))="","",INDEX(Templates!$I$2:$FP$150,ROW()-ROW(M$21)+1, MATCH(M$17,Templates!$I$1:FP$1,0)))</f>
        <v/>
      </c>
      <c r="N99" s="49" t="str" cm="1">
        <f t="array" ref="N99">IF(INDEX(Templates!$I$2:$FP$150,ROW()-ROW(N$21)+1, MATCH(N$17,Templates!$I$1:FQ$1,0))="","",INDEX(Templates!$I$2:$FP$150,ROW()-ROW(N$21)+1, MATCH(N$17,Templates!$I$1:FQ$1,0)))</f>
        <v/>
      </c>
      <c r="O99" s="49" t="str" cm="1">
        <f t="array" ref="O99">IF(INDEX(Templates!$I$2:$FP$150,ROW()-ROW(O$21)+1, MATCH(O$17,Templates!$I$1:FR$1,0))="","",INDEX(Templates!$I$2:$FP$150,ROW()-ROW(O$21)+1, MATCH(O$17,Templates!$I$1:FR$1,0)))</f>
        <v/>
      </c>
      <c r="P99" s="49" t="str" cm="1">
        <f t="array" ref="P99">IF(INDEX(Templates!$I$2:$FP$150,ROW()-ROW(P$21)+1, MATCH(P$17,Templates!$I$1:FS$1,0))="","",INDEX(Templates!$I$2:$FP$150,ROW()-ROW(P$21)+1, MATCH(P$17,Templates!$I$1:FS$1,0)))</f>
        <v/>
      </c>
      <c r="Q99" s="49" t="str" cm="1">
        <f t="array" ref="Q99">IF(INDEX(Templates!$I$2:$FP$150,ROW()-ROW(Q$21)+1, MATCH(Q$17,Templates!$I$1:FT$1,0))="","",INDEX(Templates!$I$2:$FP$150,ROW()-ROW(Q$21)+1, MATCH(Q$17,Templates!$I$1:FT$1,0)))</f>
        <v/>
      </c>
      <c r="R99" s="49" t="str" cm="1">
        <f t="array" ref="R99">IF(INDEX(Templates!$I$2:$FP$150,ROW()-ROW(R$21)+1, MATCH(R$17,Templates!$I$1:FU$1,0))="","",INDEX(Templates!$I$2:$FP$150,ROW()-ROW(R$21)+1, MATCH(R$17,Templates!$I$1:FU$1,0)))</f>
        <v/>
      </c>
      <c r="S99" s="49" t="str" cm="1">
        <f t="array" ref="S99">IF(INDEX(Templates!$I$2:$FP$150,ROW()-ROW(S$21)+1, MATCH(S$17,Templates!$I$1:FT$1,0))="","",INDEX(Templates!$I$2:$FP$150,ROW()-ROW(S$21)+1, MATCH(S$17,Templates!$I$1:FT$1,0)))</f>
        <v/>
      </c>
      <c r="T99" s="49" t="str" cm="1">
        <f t="array" ref="T99">IF(INDEX(Templates!$I$2:$FP$150,ROW()-ROW(T$21)+1, MATCH(T$17,Templates!$I$1:FU$1,0))="","",INDEX(Templates!$I$2:$FP$150,ROW()-ROW(T$21)+1, MATCH(T$17,Templates!$I$1:FU$1,0)))</f>
        <v/>
      </c>
      <c r="U99" s="49" t="str" cm="1">
        <f t="array" ref="U99">IF(INDEX(Templates!$I$2:$FP$150,ROW()-ROW(U$21)+1, MATCH(U$17,Templates!$I$1:FV$1,0))="","",INDEX(Templates!$I$2:$FP$150,ROW()-ROW(U$21)+1, MATCH(U$17,Templates!$I$1:FV$1,0)))</f>
        <v/>
      </c>
      <c r="V99" s="49" t="str" cm="1">
        <f t="array" ref="V99">IF(INDEX(Templates!$I$2:$FP$150,ROW()-ROW(V$21)+1, MATCH(V$17,Templates!$I$1:FW$1,0))="","",INDEX(Templates!$I$2:$FP$150,ROW()-ROW(V$21)+1, MATCH(V$17,Templates!$I$1:FW$1,0)))</f>
        <v/>
      </c>
      <c r="W99" s="49" t="str" cm="1">
        <f t="array" ref="W99">IF(INDEX(Templates!$I$2:$FP$150,ROW()-ROW(W$21)+1, MATCH(W$17,Templates!$I$1:FX$1,0))="","",INDEX(Templates!$I$2:$FP$150,ROW()-ROW(W$21)+1, MATCH(W$17,Templates!$I$1:FX$1,0)))</f>
        <v/>
      </c>
      <c r="X99" s="49" t="str" cm="1">
        <f t="array" ref="X99">IF(INDEX(Templates!$I$2:$FP$150,ROW()-ROW(X$21)+1, MATCH(X$17,Templates!$I$1:FY$1,0))="","",INDEX(Templates!$I$2:$FP$150,ROW()-ROW(X$21)+1, MATCH(X$17,Templates!$I$1:FY$1,0)))</f>
        <v/>
      </c>
      <c r="Y99" s="49" t="str" cm="1">
        <f t="array" ref="Y99">IF(INDEX(Templates!$I$2:$FP$150,ROW()-ROW(Y$21)+1, MATCH(Y$17,Templates!$I$1:FZ$1,0))="","",INDEX(Templates!$I$2:$FP$150,ROW()-ROW(Y$21)+1, MATCH(Y$17,Templates!$I$1:FZ$1,0)))</f>
        <v/>
      </c>
      <c r="Z99" s="49" t="str" cm="1">
        <f t="array" ref="Z99">IF(INDEX(Templates!$I$2:$FP$150,ROW()-ROW(Z$21)+1, MATCH(Z$17,Templates!$I$1:GA$1,0))="","",INDEX(Templates!$I$2:$FP$150,ROW()-ROW(Z$21)+1, MATCH(Z$17,Templates!$I$1:GA$1,0)))</f>
        <v/>
      </c>
      <c r="AA99" s="49" t="str" cm="1">
        <f t="array" ref="AA99">IF(INDEX(Templates!$I$2:$FP$150,ROW()-ROW(AA$21)+1, MATCH(AA$17,Templates!$I$1:GB$1,0))="","",INDEX(Templates!$I$2:$FP$150,ROW()-ROW(AA$21)+1, MATCH(AA$17,Templates!$I$1:GB$1,0)))</f>
        <v/>
      </c>
      <c r="AB99" s="49" t="str" cm="1">
        <f t="array" ref="AB99">IF(INDEX(Templates!$I$2:$FP$150,ROW()-ROW(AB$21)+1, MATCH(AB$17,Templates!$I$1:GC$1,0))="","",INDEX(Templates!$I$2:$FP$150,ROW()-ROW(AB$21)+1, MATCH(AB$17,Templates!$I$1:GC$1,0)))</f>
        <v/>
      </c>
      <c r="AC99" s="49" t="str" cm="1">
        <f t="array" ref="AC99">IF(INDEX(Templates!$I$2:$FP$150,ROW()-ROW(AC$21)+1, MATCH(AC$17,Templates!$I$1:GD$1,0))="","",INDEX(Templates!$I$2:$FP$150,ROW()-ROW(AC$21)+1, MATCH(AC$17,Templates!$I$1:GD$1,0)))</f>
        <v/>
      </c>
      <c r="AD99" s="49" t="str" cm="1">
        <f t="array" ref="AD99">IF(INDEX(Templates!$I$2:$FP$150,ROW()-ROW(AD$21)+1, MATCH(AD$17,Templates!$I$1:GE$1,0))="","",INDEX(Templates!$I$2:$FP$150,ROW()-ROW(AD$21)+1, MATCH(AD$17,Templates!$I$1:GE$1,0)))</f>
        <v/>
      </c>
      <c r="AE99" s="49" t="str" cm="1">
        <f t="array" ref="AE99">IF(INDEX(Templates!$I$2:$FP$150,ROW()-ROW(AE$21)+1, MATCH(AE$17,Templates!$I$1:GF$1,0))="","",INDEX(Templates!$I$2:$FP$150,ROW()-ROW(AE$21)+1, MATCH(AE$17,Templates!$I$1:GF$1,0)))</f>
        <v/>
      </c>
      <c r="AF99" s="49" t="str" cm="1">
        <f t="array" ref="AF99">IF(INDEX(Templates!$I$2:$FP$150,ROW()-ROW(AF$21)+1, MATCH(AF$17,Templates!$I$1:GG$1,0))="","",INDEX(Templates!$I$2:$FP$150,ROW()-ROW(AF$21)+1, MATCH(AF$17,Templates!$I$1:GG$1,0)))</f>
        <v/>
      </c>
    </row>
    <row r="100" spans="1:32" s="18" customFormat="1">
      <c r="A100" s="35" t="s">
        <v>374</v>
      </c>
      <c r="B100" s="6" t="s">
        <v>378</v>
      </c>
      <c r="C100" s="60" t="str" cm="1">
        <f t="array" ref="C100">IF(INDEX(Templates!A$2:A$151,ROW()-ROW($21:$21)+1)="","",INDEX(Templates!A$2:A$151,ROW()-ROW($21:$21)+1))</f>
        <v>JSON_PATH:heat_rejections[0]</v>
      </c>
      <c r="D100" s="60" t="str" cm="1">
        <f t="array" ref="D100">IF(INDEX(Templates!B$2:B$151,ROW()-ROW($21:$21)+1)="","",INDEX(Templates!B$2:B$151,ROW()-ROW($21:$21)+1))</f>
        <v>design_water_flowrate</v>
      </c>
      <c r="E100" s="60" t="str" cm="1">
        <f t="array" ref="E100">IF(INDEX(Templates!C$2:C$151,ROW()-ROW($21:$21)+1)="","",INDEX(Templates!C$2:C$151,ROW()-ROW($21:$21)+1))</f>
        <v/>
      </c>
      <c r="F100" s="119" t="str" cm="1">
        <f t="array" ref="F100">IF(INDEX(Templates!D$2:D$151,ROW()-ROW($21:$21)+1)="","",INDEX(Templates!D$2:D$151,ROW()-ROW($21:$21)+1))</f>
        <v/>
      </c>
      <c r="G100" s="107" t="str" cm="1">
        <f t="array" ref="G100">IF(INDEX(Templates!E$2:E$151,ROW()-ROW($21:$21)+1)="","",INDEX(Templates!E$2:E$151,ROW()-ROW($21:$21)+1))</f>
        <v>HeatRejection</v>
      </c>
      <c r="H100" s="62" t="str" cm="1">
        <f t="array" ref="H100">IF(INDEX(Templates!F$2:F$151,ROW()-ROW($21:$21)+1)="","",INDEX(Templates!F$2:F$151,ROW()-ROW($21:$21)+1))</f>
        <v>Cooling Tower 1</v>
      </c>
      <c r="I100" s="62" t="str" cm="1">
        <f t="array" ref="I100">IF(INDEX(Templates!G$2:G$151,ROW()-ROW($21:$21)+1)="","",INDEX(Templates!G$2:G$151,ROW()-ROW($21:$21)+1))</f>
        <v>ASHRAE229 1</v>
      </c>
      <c r="J100" s="62" t="str" cm="1">
        <f t="array" ref="J100">IF(INDEX(Templates!H$2:H$151,ROW()-ROW($21:$21)+1)="","",INDEX(Templates!H$2:H$151,ROW()-ROW($21:$21)+1))</f>
        <v>design_water_flowrate</v>
      </c>
      <c r="K100" s="63" t="str" cm="1">
        <f t="array" ref="K100">IF(INDEX(Templates!I$2:I$151,ROW()-ROW($21:$21)+1)="","",INDEX(Templates!I$2:I$151,ROW()-ROW($21:$21)+1))</f>
        <v>fluid_flow_rate</v>
      </c>
      <c r="L100" s="63" t="str" cm="1">
        <f t="array" ref="L100">IF(INDEX(Templates!J$2:J$151,ROW()-ROW($21:$21)+1)="","",INDEX(Templates!J$2:J$151,ROW()-ROW($21:$21)+1))</f>
        <v>gallon/min</v>
      </c>
      <c r="M100" s="49" t="str" cm="1">
        <f t="array" ref="M100">IF(INDEX(Templates!$I$2:$FP$150,ROW()-ROW(M$21)+1, MATCH(M$17,Templates!$I$1:FP$1,0))="","",INDEX(Templates!$I$2:$FP$150,ROW()-ROW(M$21)+1, MATCH(M$17,Templates!$I$1:FP$1,0)))</f>
        <v/>
      </c>
      <c r="N100" s="49" t="str" cm="1">
        <f t="array" ref="N100">IF(INDEX(Templates!$I$2:$FP$150,ROW()-ROW(N$21)+1, MATCH(N$17,Templates!$I$1:FQ$1,0))="","",INDEX(Templates!$I$2:$FP$150,ROW()-ROW(N$21)+1, MATCH(N$17,Templates!$I$1:FQ$1,0)))</f>
        <v/>
      </c>
      <c r="O100" s="49" t="str" cm="1">
        <f t="array" ref="O100">IF(INDEX(Templates!$I$2:$FP$150,ROW()-ROW(O$21)+1, MATCH(O$17,Templates!$I$1:FR$1,0))="","",INDEX(Templates!$I$2:$FP$150,ROW()-ROW(O$21)+1, MATCH(O$17,Templates!$I$1:FR$1,0)))</f>
        <v/>
      </c>
      <c r="P100" s="49" t="str" cm="1">
        <f t="array" ref="P100">IF(INDEX(Templates!$I$2:$FP$150,ROW()-ROW(P$21)+1, MATCH(P$17,Templates!$I$1:FS$1,0))="","",INDEX(Templates!$I$2:$FP$150,ROW()-ROW(P$21)+1, MATCH(P$17,Templates!$I$1:FS$1,0)))</f>
        <v/>
      </c>
      <c r="Q100" s="49" t="str" cm="1">
        <f t="array" ref="Q100">IF(INDEX(Templates!$I$2:$FP$150,ROW()-ROW(Q$21)+1, MATCH(Q$17,Templates!$I$1:FT$1,0))="","",INDEX(Templates!$I$2:$FP$150,ROW()-ROW(Q$21)+1, MATCH(Q$17,Templates!$I$1:FT$1,0)))</f>
        <v/>
      </c>
      <c r="R100" s="49" t="str" cm="1">
        <f t="array" ref="R100">IF(INDEX(Templates!$I$2:$FP$150,ROW()-ROW(R$21)+1, MATCH(R$17,Templates!$I$1:FU$1,0))="","",INDEX(Templates!$I$2:$FP$150,ROW()-ROW(R$21)+1, MATCH(R$17,Templates!$I$1:FU$1,0)))</f>
        <v/>
      </c>
      <c r="S100" s="49" t="str" cm="1">
        <f t="array" ref="S100">IF(INDEX(Templates!$I$2:$FP$150,ROW()-ROW(S$21)+1, MATCH(S$17,Templates!$I$1:FT$1,0))="","",INDEX(Templates!$I$2:$FP$150,ROW()-ROW(S$21)+1, MATCH(S$17,Templates!$I$1:FT$1,0)))</f>
        <v/>
      </c>
      <c r="T100" s="49" t="str" cm="1">
        <f t="array" ref="T100">IF(INDEX(Templates!$I$2:$FP$150,ROW()-ROW(T$21)+1, MATCH(T$17,Templates!$I$1:FU$1,0))="","",INDEX(Templates!$I$2:$FP$150,ROW()-ROW(T$21)+1, MATCH(T$17,Templates!$I$1:FU$1,0)))</f>
        <v/>
      </c>
      <c r="U100" s="49" t="str" cm="1">
        <f t="array" ref="U100">IF(INDEX(Templates!$I$2:$FP$150,ROW()-ROW(U$21)+1, MATCH(U$17,Templates!$I$1:FV$1,0))="","",INDEX(Templates!$I$2:$FP$150,ROW()-ROW(U$21)+1, MATCH(U$17,Templates!$I$1:FV$1,0)))</f>
        <v/>
      </c>
      <c r="V100" s="49" t="str" cm="1">
        <f t="array" ref="V100">IF(INDEX(Templates!$I$2:$FP$150,ROW()-ROW(V$21)+1, MATCH(V$17,Templates!$I$1:FW$1,0))="","",INDEX(Templates!$I$2:$FP$150,ROW()-ROW(V$21)+1, MATCH(V$17,Templates!$I$1:FW$1,0)))</f>
        <v/>
      </c>
      <c r="W100" s="49" t="str" cm="1">
        <f t="array" ref="W100">IF(INDEX(Templates!$I$2:$FP$150,ROW()-ROW(W$21)+1, MATCH(W$17,Templates!$I$1:FX$1,0))="","",INDEX(Templates!$I$2:$FP$150,ROW()-ROW(W$21)+1, MATCH(W$17,Templates!$I$1:FX$1,0)))</f>
        <v/>
      </c>
      <c r="X100" s="49" t="str" cm="1">
        <f t="array" ref="X100">IF(INDEX(Templates!$I$2:$FP$150,ROW()-ROW(X$21)+1, MATCH(X$17,Templates!$I$1:FY$1,0))="","",INDEX(Templates!$I$2:$FP$150,ROW()-ROW(X$21)+1, MATCH(X$17,Templates!$I$1:FY$1,0)))</f>
        <v/>
      </c>
      <c r="Y100" s="49" t="str" cm="1">
        <f t="array" ref="Y100">IF(INDEX(Templates!$I$2:$FP$150,ROW()-ROW(Y$21)+1, MATCH(Y$17,Templates!$I$1:FZ$1,0))="","",INDEX(Templates!$I$2:$FP$150,ROW()-ROW(Y$21)+1, MATCH(Y$17,Templates!$I$1:FZ$1,0)))</f>
        <v/>
      </c>
      <c r="Z100" s="49" t="str" cm="1">
        <f t="array" ref="Z100">IF(INDEX(Templates!$I$2:$FP$150,ROW()-ROW(Z$21)+1, MATCH(Z$17,Templates!$I$1:GA$1,0))="","",INDEX(Templates!$I$2:$FP$150,ROW()-ROW(Z$21)+1, MATCH(Z$17,Templates!$I$1:GA$1,0)))</f>
        <v/>
      </c>
      <c r="AA100" s="49" t="str" cm="1">
        <f t="array" ref="AA100">IF(INDEX(Templates!$I$2:$FP$150,ROW()-ROW(AA$21)+1, MATCH(AA$17,Templates!$I$1:GB$1,0))="","",INDEX(Templates!$I$2:$FP$150,ROW()-ROW(AA$21)+1, MATCH(AA$17,Templates!$I$1:GB$1,0)))</f>
        <v/>
      </c>
      <c r="AB100" s="49" t="str" cm="1">
        <f t="array" ref="AB100">IF(INDEX(Templates!$I$2:$FP$150,ROW()-ROW(AB$21)+1, MATCH(AB$17,Templates!$I$1:GC$1,0))="","",INDEX(Templates!$I$2:$FP$150,ROW()-ROW(AB$21)+1, MATCH(AB$17,Templates!$I$1:GC$1,0)))</f>
        <v/>
      </c>
      <c r="AC100" s="49" t="str" cm="1">
        <f t="array" ref="AC100">IF(INDEX(Templates!$I$2:$FP$150,ROW()-ROW(AC$21)+1, MATCH(AC$17,Templates!$I$1:GD$1,0))="","",INDEX(Templates!$I$2:$FP$150,ROW()-ROW(AC$21)+1, MATCH(AC$17,Templates!$I$1:GD$1,0)))</f>
        <v/>
      </c>
      <c r="AD100" s="49" t="str" cm="1">
        <f t="array" ref="AD100">IF(INDEX(Templates!$I$2:$FP$150,ROW()-ROW(AD$21)+1, MATCH(AD$17,Templates!$I$1:GE$1,0))="","",INDEX(Templates!$I$2:$FP$150,ROW()-ROW(AD$21)+1, MATCH(AD$17,Templates!$I$1:GE$1,0)))</f>
        <v/>
      </c>
      <c r="AE100" s="49" t="str" cm="1">
        <f t="array" ref="AE100">IF(INDEX(Templates!$I$2:$FP$150,ROW()-ROW(AE$21)+1, MATCH(AE$17,Templates!$I$1:GF$1,0))="","",INDEX(Templates!$I$2:$FP$150,ROW()-ROW(AE$21)+1, MATCH(AE$17,Templates!$I$1:GF$1,0)))</f>
        <v/>
      </c>
      <c r="AF100" s="49" t="str" cm="1">
        <f t="array" ref="AF100">IF(INDEX(Templates!$I$2:$FP$150,ROW()-ROW(AF$21)+1, MATCH(AF$17,Templates!$I$1:GG$1,0))="","",INDEX(Templates!$I$2:$FP$150,ROW()-ROW(AF$21)+1, MATCH(AF$17,Templates!$I$1:GG$1,0)))</f>
        <v/>
      </c>
    </row>
    <row r="101" spans="1:32" s="18" customFormat="1">
      <c r="A101" s="35" t="s">
        <v>374</v>
      </c>
      <c r="B101" s="6" t="s">
        <v>378</v>
      </c>
      <c r="C101" s="60" t="str" cm="1">
        <f t="array" ref="C101">IF(INDEX(Templates!A$2:A$151,ROW()-ROW($21:$21)+1)="","",INDEX(Templates!A$2:A$151,ROW()-ROW($21:$21)+1))</f>
        <v>JSON_PATH:heat_rejections[0]</v>
      </c>
      <c r="D101" s="60" t="str" cm="1">
        <f t="array" ref="D101">IF(INDEX(Templates!B$2:B$151,ROW()-ROW($21:$21)+1)="","",INDEX(Templates!B$2:B$151,ROW()-ROW($21:$21)+1))</f>
        <v>design_wetbulb_temperature</v>
      </c>
      <c r="E101" s="60" t="str" cm="1">
        <f t="array" ref="E101">IF(INDEX(Templates!C$2:C$151,ROW()-ROW($21:$21)+1)="","",INDEX(Templates!C$2:C$151,ROW()-ROW($21:$21)+1))</f>
        <v/>
      </c>
      <c r="F101" s="119" t="str" cm="1">
        <f t="array" ref="F101">IF(INDEX(Templates!D$2:D$151,ROW()-ROW($21:$21)+1)="","",INDEX(Templates!D$2:D$151,ROW()-ROW($21:$21)+1))</f>
        <v/>
      </c>
      <c r="G101" s="107" t="str" cm="1">
        <f t="array" ref="G101">IF(INDEX(Templates!E$2:E$151,ROW()-ROW($21:$21)+1)="","",INDEX(Templates!E$2:E$151,ROW()-ROW($21:$21)+1))</f>
        <v>HeatRejection</v>
      </c>
      <c r="H101" s="62" t="str" cm="1">
        <f t="array" ref="H101">IF(INDEX(Templates!F$2:F$151,ROW()-ROW($21:$21)+1)="","",INDEX(Templates!F$2:F$151,ROW()-ROW($21:$21)+1))</f>
        <v>Cooling Tower 1</v>
      </c>
      <c r="I101" s="62" t="str" cm="1">
        <f t="array" ref="I101">IF(INDEX(Templates!G$2:G$151,ROW()-ROW($21:$21)+1)="","",INDEX(Templates!G$2:G$151,ROW()-ROW($21:$21)+1))</f>
        <v>ASHRAE229 1</v>
      </c>
      <c r="J101" s="62" t="str" cm="1">
        <f t="array" ref="J101">IF(INDEX(Templates!H$2:H$151,ROW()-ROW($21:$21)+1)="","",INDEX(Templates!H$2:H$151,ROW()-ROW($21:$21)+1))</f>
        <v>design_wetbulb_temperature</v>
      </c>
      <c r="K101" s="63" t="str" cm="1">
        <f t="array" ref="K101">IF(INDEX(Templates!I$2:I$151,ROW()-ROW($21:$21)+1)="","",INDEX(Templates!I$2:I$151,ROW()-ROW($21:$21)+1))</f>
        <v>temperature</v>
      </c>
      <c r="L101" s="63" t="str" cm="1">
        <f t="array" ref="L101">IF(INDEX(Templates!J$2:J$151,ROW()-ROW($21:$21)+1)="","",INDEX(Templates!J$2:J$151,ROW()-ROW($21:$21)+1))</f>
        <v>F</v>
      </c>
      <c r="M101" s="49" t="str" cm="1">
        <f t="array" ref="M101">IF(INDEX(Templates!$I$2:$FP$150,ROW()-ROW(M$21)+1, MATCH(M$17,Templates!$I$1:FP$1,0))="","",INDEX(Templates!$I$2:$FP$150,ROW()-ROW(M$21)+1, MATCH(M$17,Templates!$I$1:FP$1,0)))</f>
        <v/>
      </c>
      <c r="N101" s="49" t="str" cm="1">
        <f t="array" ref="N101">IF(INDEX(Templates!$I$2:$FP$150,ROW()-ROW(N$21)+1, MATCH(N$17,Templates!$I$1:FQ$1,0))="","",INDEX(Templates!$I$2:$FP$150,ROW()-ROW(N$21)+1, MATCH(N$17,Templates!$I$1:FQ$1,0)))</f>
        <v/>
      </c>
      <c r="O101" s="49" t="str" cm="1">
        <f t="array" ref="O101">IF(INDEX(Templates!$I$2:$FP$150,ROW()-ROW(O$21)+1, MATCH(O$17,Templates!$I$1:FR$1,0))="","",INDEX(Templates!$I$2:$FP$150,ROW()-ROW(O$21)+1, MATCH(O$17,Templates!$I$1:FR$1,0)))</f>
        <v/>
      </c>
      <c r="P101" s="49" t="str" cm="1">
        <f t="array" ref="P101">IF(INDEX(Templates!$I$2:$FP$150,ROW()-ROW(P$21)+1, MATCH(P$17,Templates!$I$1:FS$1,0))="","",INDEX(Templates!$I$2:$FP$150,ROW()-ROW(P$21)+1, MATCH(P$17,Templates!$I$1:FS$1,0)))</f>
        <v/>
      </c>
      <c r="Q101" s="49" t="str" cm="1">
        <f t="array" ref="Q101">IF(INDEX(Templates!$I$2:$FP$150,ROW()-ROW(Q$21)+1, MATCH(Q$17,Templates!$I$1:FT$1,0))="","",INDEX(Templates!$I$2:$FP$150,ROW()-ROW(Q$21)+1, MATCH(Q$17,Templates!$I$1:FT$1,0)))</f>
        <v/>
      </c>
      <c r="R101" s="49" t="str" cm="1">
        <f t="array" ref="R101">IF(INDEX(Templates!$I$2:$FP$150,ROW()-ROW(R$21)+1, MATCH(R$17,Templates!$I$1:FU$1,0))="","",INDEX(Templates!$I$2:$FP$150,ROW()-ROW(R$21)+1, MATCH(R$17,Templates!$I$1:FU$1,0)))</f>
        <v/>
      </c>
      <c r="S101" s="49" t="str" cm="1">
        <f t="array" ref="S101">IF(INDEX(Templates!$I$2:$FP$150,ROW()-ROW(S$21)+1, MATCH(S$17,Templates!$I$1:FT$1,0))="","",INDEX(Templates!$I$2:$FP$150,ROW()-ROW(S$21)+1, MATCH(S$17,Templates!$I$1:FT$1,0)))</f>
        <v/>
      </c>
      <c r="T101" s="49" t="str" cm="1">
        <f t="array" ref="T101">IF(INDEX(Templates!$I$2:$FP$150,ROW()-ROW(T$21)+1, MATCH(T$17,Templates!$I$1:FU$1,0))="","",INDEX(Templates!$I$2:$FP$150,ROW()-ROW(T$21)+1, MATCH(T$17,Templates!$I$1:FU$1,0)))</f>
        <v/>
      </c>
      <c r="U101" s="49" t="str" cm="1">
        <f t="array" ref="U101">IF(INDEX(Templates!$I$2:$FP$150,ROW()-ROW(U$21)+1, MATCH(U$17,Templates!$I$1:FV$1,0))="","",INDEX(Templates!$I$2:$FP$150,ROW()-ROW(U$21)+1, MATCH(U$17,Templates!$I$1:FV$1,0)))</f>
        <v/>
      </c>
      <c r="V101" s="49" t="str" cm="1">
        <f t="array" ref="V101">IF(INDEX(Templates!$I$2:$FP$150,ROW()-ROW(V$21)+1, MATCH(V$17,Templates!$I$1:FW$1,0))="","",INDEX(Templates!$I$2:$FP$150,ROW()-ROW(V$21)+1, MATCH(V$17,Templates!$I$1:FW$1,0)))</f>
        <v/>
      </c>
      <c r="W101" s="49" t="str" cm="1">
        <f t="array" ref="W101">IF(INDEX(Templates!$I$2:$FP$150,ROW()-ROW(W$21)+1, MATCH(W$17,Templates!$I$1:FX$1,0))="","",INDEX(Templates!$I$2:$FP$150,ROW()-ROW(W$21)+1, MATCH(W$17,Templates!$I$1:FX$1,0)))</f>
        <v/>
      </c>
      <c r="X101" s="49" t="str" cm="1">
        <f t="array" ref="X101">IF(INDEX(Templates!$I$2:$FP$150,ROW()-ROW(X$21)+1, MATCH(X$17,Templates!$I$1:FY$1,0))="","",INDEX(Templates!$I$2:$FP$150,ROW()-ROW(X$21)+1, MATCH(X$17,Templates!$I$1:FY$1,0)))</f>
        <v/>
      </c>
      <c r="Y101" s="49" t="str" cm="1">
        <f t="array" ref="Y101">IF(INDEX(Templates!$I$2:$FP$150,ROW()-ROW(Y$21)+1, MATCH(Y$17,Templates!$I$1:FZ$1,0))="","",INDEX(Templates!$I$2:$FP$150,ROW()-ROW(Y$21)+1, MATCH(Y$17,Templates!$I$1:FZ$1,0)))</f>
        <v/>
      </c>
      <c r="Z101" s="49" t="str" cm="1">
        <f t="array" ref="Z101">IF(INDEX(Templates!$I$2:$FP$150,ROW()-ROW(Z$21)+1, MATCH(Z$17,Templates!$I$1:GA$1,0))="","",INDEX(Templates!$I$2:$FP$150,ROW()-ROW(Z$21)+1, MATCH(Z$17,Templates!$I$1:GA$1,0)))</f>
        <v/>
      </c>
      <c r="AA101" s="49" t="str" cm="1">
        <f t="array" ref="AA101">IF(INDEX(Templates!$I$2:$FP$150,ROW()-ROW(AA$21)+1, MATCH(AA$17,Templates!$I$1:GB$1,0))="","",INDEX(Templates!$I$2:$FP$150,ROW()-ROW(AA$21)+1, MATCH(AA$17,Templates!$I$1:GB$1,0)))</f>
        <v/>
      </c>
      <c r="AB101" s="49" t="str" cm="1">
        <f t="array" ref="AB101">IF(INDEX(Templates!$I$2:$FP$150,ROW()-ROW(AB$21)+1, MATCH(AB$17,Templates!$I$1:GC$1,0))="","",INDEX(Templates!$I$2:$FP$150,ROW()-ROW(AB$21)+1, MATCH(AB$17,Templates!$I$1:GC$1,0)))</f>
        <v/>
      </c>
      <c r="AC101" s="49" t="str" cm="1">
        <f t="array" ref="AC101">IF(INDEX(Templates!$I$2:$FP$150,ROW()-ROW(AC$21)+1, MATCH(AC$17,Templates!$I$1:GD$1,0))="","",INDEX(Templates!$I$2:$FP$150,ROW()-ROW(AC$21)+1, MATCH(AC$17,Templates!$I$1:GD$1,0)))</f>
        <v/>
      </c>
      <c r="AD101" s="49" t="str" cm="1">
        <f t="array" ref="AD101">IF(INDEX(Templates!$I$2:$FP$150,ROW()-ROW(AD$21)+1, MATCH(AD$17,Templates!$I$1:GE$1,0))="","",INDEX(Templates!$I$2:$FP$150,ROW()-ROW(AD$21)+1, MATCH(AD$17,Templates!$I$1:GE$1,0)))</f>
        <v/>
      </c>
      <c r="AE101" s="49" t="str" cm="1">
        <f t="array" ref="AE101">IF(INDEX(Templates!$I$2:$FP$150,ROW()-ROW(AE$21)+1, MATCH(AE$17,Templates!$I$1:GF$1,0))="","",INDEX(Templates!$I$2:$FP$150,ROW()-ROW(AE$21)+1, MATCH(AE$17,Templates!$I$1:GF$1,0)))</f>
        <v/>
      </c>
      <c r="AF101" s="49" t="str" cm="1">
        <f t="array" ref="AF101">IF(INDEX(Templates!$I$2:$FP$150,ROW()-ROW(AF$21)+1, MATCH(AF$17,Templates!$I$1:GG$1,0))="","",INDEX(Templates!$I$2:$FP$150,ROW()-ROW(AF$21)+1, MATCH(AF$17,Templates!$I$1:GG$1,0)))</f>
        <v/>
      </c>
    </row>
    <row r="102" spans="1:32" s="18" customFormat="1">
      <c r="A102" s="35" t="s">
        <v>374</v>
      </c>
      <c r="B102" s="6" t="s">
        <v>378</v>
      </c>
      <c r="C102" s="60" t="str" cm="1">
        <f t="array" ref="C102">IF(INDEX(Templates!A$2:A$151,ROW()-ROW($21:$21)+1)="","",INDEX(Templates!A$2:A$151,ROW()-ROW($21:$21)+1))</f>
        <v>JSON_PATH:heat_rejections[0]</v>
      </c>
      <c r="D102" s="60" t="str" cm="1">
        <f t="array" ref="D102">IF(INDEX(Templates!B$2:B$151,ROW()-ROW($21:$21)+1)="","",INDEX(Templates!B$2:B$151,ROW()-ROW($21:$21)+1))</f>
        <v>fan_speed_control</v>
      </c>
      <c r="E102" s="60" t="str" cm="1">
        <f t="array" ref="E102">IF(INDEX(Templates!C$2:C$151,ROW()-ROW($21:$21)+1)="","",INDEX(Templates!C$2:C$151,ROW()-ROW($21:$21)+1))</f>
        <v/>
      </c>
      <c r="F102" s="119" t="str" cm="1">
        <f t="array" ref="F102">IF(INDEX(Templates!D$2:D$151,ROW()-ROW($21:$21)+1)="","",INDEX(Templates!D$2:D$151,ROW()-ROW($21:$21)+1))</f>
        <v/>
      </c>
      <c r="G102" s="107" t="str" cm="1">
        <f t="array" ref="G102">IF(INDEX(Templates!E$2:E$151,ROW()-ROW($21:$21)+1)="","",INDEX(Templates!E$2:E$151,ROW()-ROW($21:$21)+1))</f>
        <v>HeatRejection</v>
      </c>
      <c r="H102" s="62" t="str" cm="1">
        <f t="array" ref="H102">IF(INDEX(Templates!F$2:F$151,ROW()-ROW($21:$21)+1)="","",INDEX(Templates!F$2:F$151,ROW()-ROW($21:$21)+1))</f>
        <v>Cooling Tower 1</v>
      </c>
      <c r="I102" s="62" t="str" cm="1">
        <f t="array" ref="I102">IF(INDEX(Templates!G$2:G$151,ROW()-ROW($21:$21)+1)="","",INDEX(Templates!G$2:G$151,ROW()-ROW($21:$21)+1))</f>
        <v>ASHRAE229 1</v>
      </c>
      <c r="J102" s="62" t="str" cm="1">
        <f t="array" ref="J102">IF(INDEX(Templates!H$2:H$151,ROW()-ROW($21:$21)+1)="","",INDEX(Templates!H$2:H$151,ROW()-ROW($21:$21)+1))</f>
        <v>fan_speed_control</v>
      </c>
      <c r="K102" s="63" t="str" cm="1">
        <f t="array" ref="K102">IF(INDEX(Templates!I$2:I$151,ROW()-ROW($21:$21)+1)="","",INDEX(Templates!I$2:I$151,ROW()-ROW($21:$21)+1))</f>
        <v/>
      </c>
      <c r="L102" s="63" t="str" cm="1">
        <f t="array" ref="L102">IF(INDEX(Templates!J$2:J$151,ROW()-ROW($21:$21)+1)="","",INDEX(Templates!J$2:J$151,ROW()-ROW($21:$21)+1))</f>
        <v/>
      </c>
      <c r="M102" s="49" t="str" cm="1">
        <f t="array" ref="M102">IF(INDEX(Templates!$I$2:$FP$150,ROW()-ROW(M$21)+1, MATCH(M$17,Templates!$I$1:FP$1,0))="","",INDEX(Templates!$I$2:$FP$150,ROW()-ROW(M$21)+1, MATCH(M$17,Templates!$I$1:FP$1,0)))</f>
        <v/>
      </c>
      <c r="N102" s="49" t="str" cm="1">
        <f t="array" ref="N102">IF(INDEX(Templates!$I$2:$FP$150,ROW()-ROW(N$21)+1, MATCH(N$17,Templates!$I$1:FQ$1,0))="","",INDEX(Templates!$I$2:$FP$150,ROW()-ROW(N$21)+1, MATCH(N$17,Templates!$I$1:FQ$1,0)))</f>
        <v/>
      </c>
      <c r="O102" s="49" t="str" cm="1">
        <f t="array" ref="O102">IF(INDEX(Templates!$I$2:$FP$150,ROW()-ROW(O$21)+1, MATCH(O$17,Templates!$I$1:FR$1,0))="","",INDEX(Templates!$I$2:$FP$150,ROW()-ROW(O$21)+1, MATCH(O$17,Templates!$I$1:FR$1,0)))</f>
        <v/>
      </c>
      <c r="P102" s="49" t="str" cm="1">
        <f t="array" ref="P102">IF(INDEX(Templates!$I$2:$FP$150,ROW()-ROW(P$21)+1, MATCH(P$17,Templates!$I$1:FS$1,0))="","",INDEX(Templates!$I$2:$FP$150,ROW()-ROW(P$21)+1, MATCH(P$17,Templates!$I$1:FS$1,0)))</f>
        <v/>
      </c>
      <c r="Q102" s="49" t="str" cm="1">
        <f t="array" ref="Q102">IF(INDEX(Templates!$I$2:$FP$150,ROW()-ROW(Q$21)+1, MATCH(Q$17,Templates!$I$1:FT$1,0))="","",INDEX(Templates!$I$2:$FP$150,ROW()-ROW(Q$21)+1, MATCH(Q$17,Templates!$I$1:FT$1,0)))</f>
        <v/>
      </c>
      <c r="R102" s="49" t="str" cm="1">
        <f t="array" ref="R102">IF(INDEX(Templates!$I$2:$FP$150,ROW()-ROW(R$21)+1, MATCH(R$17,Templates!$I$1:FU$1,0))="","",INDEX(Templates!$I$2:$FP$150,ROW()-ROW(R$21)+1, MATCH(R$17,Templates!$I$1:FU$1,0)))</f>
        <v/>
      </c>
      <c r="S102" s="49" t="str" cm="1">
        <f t="array" ref="S102">IF(INDEX(Templates!$I$2:$FP$150,ROW()-ROW(S$21)+1, MATCH(S$17,Templates!$I$1:FT$1,0))="","",INDEX(Templates!$I$2:$FP$150,ROW()-ROW(S$21)+1, MATCH(S$17,Templates!$I$1:FT$1,0)))</f>
        <v/>
      </c>
      <c r="T102" s="49" t="str" cm="1">
        <f t="array" ref="T102">IF(INDEX(Templates!$I$2:$FP$150,ROW()-ROW(T$21)+1, MATCH(T$17,Templates!$I$1:FU$1,0))="","",INDEX(Templates!$I$2:$FP$150,ROW()-ROW(T$21)+1, MATCH(T$17,Templates!$I$1:FU$1,0)))</f>
        <v/>
      </c>
      <c r="U102" s="49" t="str" cm="1">
        <f t="array" ref="U102">IF(INDEX(Templates!$I$2:$FP$150,ROW()-ROW(U$21)+1, MATCH(U$17,Templates!$I$1:FV$1,0))="","",INDEX(Templates!$I$2:$FP$150,ROW()-ROW(U$21)+1, MATCH(U$17,Templates!$I$1:FV$1,0)))</f>
        <v/>
      </c>
      <c r="V102" s="49" t="str" cm="1">
        <f t="array" ref="V102">IF(INDEX(Templates!$I$2:$FP$150,ROW()-ROW(V$21)+1, MATCH(V$17,Templates!$I$1:FW$1,0))="","",INDEX(Templates!$I$2:$FP$150,ROW()-ROW(V$21)+1, MATCH(V$17,Templates!$I$1:FW$1,0)))</f>
        <v/>
      </c>
      <c r="W102" s="49" t="str" cm="1">
        <f t="array" ref="W102">IF(INDEX(Templates!$I$2:$FP$150,ROW()-ROW(W$21)+1, MATCH(W$17,Templates!$I$1:FX$1,0))="","",INDEX(Templates!$I$2:$FP$150,ROW()-ROW(W$21)+1, MATCH(W$17,Templates!$I$1:FX$1,0)))</f>
        <v/>
      </c>
      <c r="X102" s="49" t="str" cm="1">
        <f t="array" ref="X102">IF(INDEX(Templates!$I$2:$FP$150,ROW()-ROW(X$21)+1, MATCH(X$17,Templates!$I$1:FY$1,0))="","",INDEX(Templates!$I$2:$FP$150,ROW()-ROW(X$21)+1, MATCH(X$17,Templates!$I$1:FY$1,0)))</f>
        <v/>
      </c>
      <c r="Y102" s="49" t="str" cm="1">
        <f t="array" ref="Y102">IF(INDEX(Templates!$I$2:$FP$150,ROW()-ROW(Y$21)+1, MATCH(Y$17,Templates!$I$1:FZ$1,0))="","",INDEX(Templates!$I$2:$FP$150,ROW()-ROW(Y$21)+1, MATCH(Y$17,Templates!$I$1:FZ$1,0)))</f>
        <v/>
      </c>
      <c r="Z102" s="49" t="str" cm="1">
        <f t="array" ref="Z102">IF(INDEX(Templates!$I$2:$FP$150,ROW()-ROW(Z$21)+1, MATCH(Z$17,Templates!$I$1:GA$1,0))="","",INDEX(Templates!$I$2:$FP$150,ROW()-ROW(Z$21)+1, MATCH(Z$17,Templates!$I$1:GA$1,0)))</f>
        <v/>
      </c>
      <c r="AA102" s="49" t="str" cm="1">
        <f t="array" ref="AA102">IF(INDEX(Templates!$I$2:$FP$150,ROW()-ROW(AA$21)+1, MATCH(AA$17,Templates!$I$1:GB$1,0))="","",INDEX(Templates!$I$2:$FP$150,ROW()-ROW(AA$21)+1, MATCH(AA$17,Templates!$I$1:GB$1,0)))</f>
        <v/>
      </c>
      <c r="AB102" s="49" t="str" cm="1">
        <f t="array" ref="AB102">IF(INDEX(Templates!$I$2:$FP$150,ROW()-ROW(AB$21)+1, MATCH(AB$17,Templates!$I$1:GC$1,0))="","",INDEX(Templates!$I$2:$FP$150,ROW()-ROW(AB$21)+1, MATCH(AB$17,Templates!$I$1:GC$1,0)))</f>
        <v/>
      </c>
      <c r="AC102" s="49" t="str" cm="1">
        <f t="array" ref="AC102">IF(INDEX(Templates!$I$2:$FP$150,ROW()-ROW(AC$21)+1, MATCH(AC$17,Templates!$I$1:GD$1,0))="","",INDEX(Templates!$I$2:$FP$150,ROW()-ROW(AC$21)+1, MATCH(AC$17,Templates!$I$1:GD$1,0)))</f>
        <v/>
      </c>
      <c r="AD102" s="49" t="str" cm="1">
        <f t="array" ref="AD102">IF(INDEX(Templates!$I$2:$FP$150,ROW()-ROW(AD$21)+1, MATCH(AD$17,Templates!$I$1:GE$1,0))="","",INDEX(Templates!$I$2:$FP$150,ROW()-ROW(AD$21)+1, MATCH(AD$17,Templates!$I$1:GE$1,0)))</f>
        <v/>
      </c>
      <c r="AE102" s="49" t="str" cm="1">
        <f t="array" ref="AE102">IF(INDEX(Templates!$I$2:$FP$150,ROW()-ROW(AE$21)+1, MATCH(AE$17,Templates!$I$1:GF$1,0))="","",INDEX(Templates!$I$2:$FP$150,ROW()-ROW(AE$21)+1, MATCH(AE$17,Templates!$I$1:GF$1,0)))</f>
        <v/>
      </c>
      <c r="AF102" s="49" t="str" cm="1">
        <f t="array" ref="AF102">IF(INDEX(Templates!$I$2:$FP$150,ROW()-ROW(AF$21)+1, MATCH(AF$17,Templates!$I$1:GG$1,0))="","",INDEX(Templates!$I$2:$FP$150,ROW()-ROW(AF$21)+1, MATCH(AF$17,Templates!$I$1:GG$1,0)))</f>
        <v/>
      </c>
    </row>
    <row r="103" spans="1:32" s="18" customFormat="1">
      <c r="A103" s="35" t="s">
        <v>374</v>
      </c>
      <c r="B103" s="6" t="s">
        <v>378</v>
      </c>
      <c r="C103" s="60" t="str" cm="1">
        <f t="array" ref="C103">IF(INDEX(Templates!A$2:A$151,ROW()-ROW($21:$21)+1)="","",INDEX(Templates!A$2:A$151,ROW()-ROW($21:$21)+1))</f>
        <v>JSON_PATH:heat_rejections[0]</v>
      </c>
      <c r="D103" s="60" t="str" cm="1">
        <f t="array" ref="D103">IF(INDEX(Templates!B$2:B$151,ROW()-ROW($21:$21)+1)="","",INDEX(Templates!B$2:B$151,ROW()-ROW($21:$21)+1))</f>
        <v>range</v>
      </c>
      <c r="E103" s="60" t="str" cm="1">
        <f t="array" ref="E103">IF(INDEX(Templates!C$2:C$151,ROW()-ROW($21:$21)+1)="","",INDEX(Templates!C$2:C$151,ROW()-ROW($21:$21)+1))</f>
        <v/>
      </c>
      <c r="F103" s="119" t="str" cm="1">
        <f t="array" ref="F103">IF(INDEX(Templates!D$2:D$151,ROW()-ROW($21:$21)+1)="","",INDEX(Templates!D$2:D$151,ROW()-ROW($21:$21)+1))</f>
        <v/>
      </c>
      <c r="G103" s="107" t="str" cm="1">
        <f t="array" ref="G103">IF(INDEX(Templates!E$2:E$151,ROW()-ROW($21:$21)+1)="","",INDEX(Templates!E$2:E$151,ROW()-ROW($21:$21)+1))</f>
        <v>HeatRejection</v>
      </c>
      <c r="H103" s="62" t="str" cm="1">
        <f t="array" ref="H103">IF(INDEX(Templates!F$2:F$151,ROW()-ROW($21:$21)+1)="","",INDEX(Templates!F$2:F$151,ROW()-ROW($21:$21)+1))</f>
        <v>Cooling Tower 1</v>
      </c>
      <c r="I103" s="62" t="str" cm="1">
        <f t="array" ref="I103">IF(INDEX(Templates!G$2:G$151,ROW()-ROW($21:$21)+1)="","",INDEX(Templates!G$2:G$151,ROW()-ROW($21:$21)+1))</f>
        <v>ASHRAE229 1</v>
      </c>
      <c r="J103" s="62" t="str" cm="1">
        <f t="array" ref="J103">IF(INDEX(Templates!H$2:H$151,ROW()-ROW($21:$21)+1)="","",INDEX(Templates!H$2:H$151,ROW()-ROW($21:$21)+1))</f>
        <v>range</v>
      </c>
      <c r="K103" s="63" t="str" cm="1">
        <f t="array" ref="K103">IF(INDEX(Templates!I$2:I$151,ROW()-ROW($21:$21)+1)="","",INDEX(Templates!I$2:I$151,ROW()-ROW($21:$21)+1))</f>
        <v>temperature_difference</v>
      </c>
      <c r="L103" s="63" t="str" cm="1">
        <f t="array" ref="L103">IF(INDEX(Templates!J$2:J$151,ROW()-ROW($21:$21)+1)="","",INDEX(Templates!J$2:J$151,ROW()-ROW($21:$21)+1))</f>
        <v>R</v>
      </c>
      <c r="M103" s="49" t="str" cm="1">
        <f t="array" ref="M103">IF(INDEX(Templates!$I$2:$FP$150,ROW()-ROW(M$21)+1, MATCH(M$17,Templates!$I$1:FP$1,0))="","",INDEX(Templates!$I$2:$FP$150,ROW()-ROW(M$21)+1, MATCH(M$17,Templates!$I$1:FP$1,0)))</f>
        <v/>
      </c>
      <c r="N103" s="49" t="str" cm="1">
        <f t="array" ref="N103">IF(INDEX(Templates!$I$2:$FP$150,ROW()-ROW(N$21)+1, MATCH(N$17,Templates!$I$1:FQ$1,0))="","",INDEX(Templates!$I$2:$FP$150,ROW()-ROW(N$21)+1, MATCH(N$17,Templates!$I$1:FQ$1,0)))</f>
        <v/>
      </c>
      <c r="O103" s="49" t="str" cm="1">
        <f t="array" ref="O103">IF(INDEX(Templates!$I$2:$FP$150,ROW()-ROW(O$21)+1, MATCH(O$17,Templates!$I$1:FR$1,0))="","",INDEX(Templates!$I$2:$FP$150,ROW()-ROW(O$21)+1, MATCH(O$17,Templates!$I$1:FR$1,0)))</f>
        <v/>
      </c>
      <c r="P103" s="49" t="str" cm="1">
        <f t="array" ref="P103">IF(INDEX(Templates!$I$2:$FP$150,ROW()-ROW(P$21)+1, MATCH(P$17,Templates!$I$1:FS$1,0))="","",INDEX(Templates!$I$2:$FP$150,ROW()-ROW(P$21)+1, MATCH(P$17,Templates!$I$1:FS$1,0)))</f>
        <v/>
      </c>
      <c r="Q103" s="49" t="str" cm="1">
        <f t="array" ref="Q103">IF(INDEX(Templates!$I$2:$FP$150,ROW()-ROW(Q$21)+1, MATCH(Q$17,Templates!$I$1:FT$1,0))="","",INDEX(Templates!$I$2:$FP$150,ROW()-ROW(Q$21)+1, MATCH(Q$17,Templates!$I$1:FT$1,0)))</f>
        <v/>
      </c>
      <c r="R103" s="49" t="str" cm="1">
        <f t="array" ref="R103">IF(INDEX(Templates!$I$2:$FP$150,ROW()-ROW(R$21)+1, MATCH(R$17,Templates!$I$1:FU$1,0))="","",INDEX(Templates!$I$2:$FP$150,ROW()-ROW(R$21)+1, MATCH(R$17,Templates!$I$1:FU$1,0)))</f>
        <v/>
      </c>
      <c r="S103" s="49" t="str" cm="1">
        <f t="array" ref="S103">IF(INDEX(Templates!$I$2:$FP$150,ROW()-ROW(S$21)+1, MATCH(S$17,Templates!$I$1:FT$1,0))="","",INDEX(Templates!$I$2:$FP$150,ROW()-ROW(S$21)+1, MATCH(S$17,Templates!$I$1:FT$1,0)))</f>
        <v/>
      </c>
      <c r="T103" s="49" t="str" cm="1">
        <f t="array" ref="T103">IF(INDEX(Templates!$I$2:$FP$150,ROW()-ROW(T$21)+1, MATCH(T$17,Templates!$I$1:FU$1,0))="","",INDEX(Templates!$I$2:$FP$150,ROW()-ROW(T$21)+1, MATCH(T$17,Templates!$I$1:FU$1,0)))</f>
        <v/>
      </c>
      <c r="U103" s="49" t="str" cm="1">
        <f t="array" ref="U103">IF(INDEX(Templates!$I$2:$FP$150,ROW()-ROW(U$21)+1, MATCH(U$17,Templates!$I$1:FV$1,0))="","",INDEX(Templates!$I$2:$FP$150,ROW()-ROW(U$21)+1, MATCH(U$17,Templates!$I$1:FV$1,0)))</f>
        <v/>
      </c>
      <c r="V103" s="49" t="str" cm="1">
        <f t="array" ref="V103">IF(INDEX(Templates!$I$2:$FP$150,ROW()-ROW(V$21)+1, MATCH(V$17,Templates!$I$1:FW$1,0))="","",INDEX(Templates!$I$2:$FP$150,ROW()-ROW(V$21)+1, MATCH(V$17,Templates!$I$1:FW$1,0)))</f>
        <v/>
      </c>
      <c r="W103" s="49" t="str" cm="1">
        <f t="array" ref="W103">IF(INDEX(Templates!$I$2:$FP$150,ROW()-ROW(W$21)+1, MATCH(W$17,Templates!$I$1:FX$1,0))="","",INDEX(Templates!$I$2:$FP$150,ROW()-ROW(W$21)+1, MATCH(W$17,Templates!$I$1:FX$1,0)))</f>
        <v/>
      </c>
      <c r="X103" s="49" t="str" cm="1">
        <f t="array" ref="X103">IF(INDEX(Templates!$I$2:$FP$150,ROW()-ROW(X$21)+1, MATCH(X$17,Templates!$I$1:FY$1,0))="","",INDEX(Templates!$I$2:$FP$150,ROW()-ROW(X$21)+1, MATCH(X$17,Templates!$I$1:FY$1,0)))</f>
        <v/>
      </c>
      <c r="Y103" s="49" t="str" cm="1">
        <f t="array" ref="Y103">IF(INDEX(Templates!$I$2:$FP$150,ROW()-ROW(Y$21)+1, MATCH(Y$17,Templates!$I$1:FZ$1,0))="","",INDEX(Templates!$I$2:$FP$150,ROW()-ROW(Y$21)+1, MATCH(Y$17,Templates!$I$1:FZ$1,0)))</f>
        <v/>
      </c>
      <c r="Z103" s="49" t="str" cm="1">
        <f t="array" ref="Z103">IF(INDEX(Templates!$I$2:$FP$150,ROW()-ROW(Z$21)+1, MATCH(Z$17,Templates!$I$1:GA$1,0))="","",INDEX(Templates!$I$2:$FP$150,ROW()-ROW(Z$21)+1, MATCH(Z$17,Templates!$I$1:GA$1,0)))</f>
        <v/>
      </c>
      <c r="AA103" s="49" t="str" cm="1">
        <f t="array" ref="AA103">IF(INDEX(Templates!$I$2:$FP$150,ROW()-ROW(AA$21)+1, MATCH(AA$17,Templates!$I$1:GB$1,0))="","",INDEX(Templates!$I$2:$FP$150,ROW()-ROW(AA$21)+1, MATCH(AA$17,Templates!$I$1:GB$1,0)))</f>
        <v/>
      </c>
      <c r="AB103" s="49" t="str" cm="1">
        <f t="array" ref="AB103">IF(INDEX(Templates!$I$2:$FP$150,ROW()-ROW(AB$21)+1, MATCH(AB$17,Templates!$I$1:GC$1,0))="","",INDEX(Templates!$I$2:$FP$150,ROW()-ROW(AB$21)+1, MATCH(AB$17,Templates!$I$1:GC$1,0)))</f>
        <v/>
      </c>
      <c r="AC103" s="49" t="str" cm="1">
        <f t="array" ref="AC103">IF(INDEX(Templates!$I$2:$FP$150,ROW()-ROW(AC$21)+1, MATCH(AC$17,Templates!$I$1:GD$1,0))="","",INDEX(Templates!$I$2:$FP$150,ROW()-ROW(AC$21)+1, MATCH(AC$17,Templates!$I$1:GD$1,0)))</f>
        <v/>
      </c>
      <c r="AD103" s="49" t="str" cm="1">
        <f t="array" ref="AD103">IF(INDEX(Templates!$I$2:$FP$150,ROW()-ROW(AD$21)+1, MATCH(AD$17,Templates!$I$1:GE$1,0))="","",INDEX(Templates!$I$2:$FP$150,ROW()-ROW(AD$21)+1, MATCH(AD$17,Templates!$I$1:GE$1,0)))</f>
        <v/>
      </c>
      <c r="AE103" s="49" t="str" cm="1">
        <f t="array" ref="AE103">IF(INDEX(Templates!$I$2:$FP$150,ROW()-ROW(AE$21)+1, MATCH(AE$17,Templates!$I$1:GF$1,0))="","",INDEX(Templates!$I$2:$FP$150,ROW()-ROW(AE$21)+1, MATCH(AE$17,Templates!$I$1:GF$1,0)))</f>
        <v/>
      </c>
      <c r="AF103" s="49" t="str" cm="1">
        <f t="array" ref="AF103">IF(INDEX(Templates!$I$2:$FP$150,ROW()-ROW(AF$21)+1, MATCH(AF$17,Templates!$I$1:GG$1,0))="","",INDEX(Templates!$I$2:$FP$150,ROW()-ROW(AF$21)+1, MATCH(AF$17,Templates!$I$1:GG$1,0)))</f>
        <v/>
      </c>
    </row>
    <row r="104" spans="1:32" s="18" customFormat="1">
      <c r="A104" s="35" t="s">
        <v>374</v>
      </c>
      <c r="B104" s="6" t="s">
        <v>378</v>
      </c>
      <c r="C104" s="60" t="str" cm="1">
        <f t="array" ref="C104">IF(INDEX(Templates!A$2:A$151,ROW()-ROW($21:$21)+1)="","",INDEX(Templates!A$2:A$151,ROW()-ROW($21:$21)+1))</f>
        <v>JSON_PATH:heat_rejections[0]</v>
      </c>
      <c r="D104" s="60" t="str" cm="1">
        <f t="array" ref="D104">IF(INDEX(Templates!B$2:B$151,ROW()-ROW($21:$21)+1)="","",INDEX(Templates!B$2:B$151,ROW()-ROW($21:$21)+1))</f>
        <v>reset_type</v>
      </c>
      <c r="E104" s="60" t="str" cm="1">
        <f t="array" ref="E104">IF(INDEX(Templates!C$2:C$151,ROW()-ROW($21:$21)+1)="","",INDEX(Templates!C$2:C$151,ROW()-ROW($21:$21)+1))</f>
        <v/>
      </c>
      <c r="F104" s="119" t="str" cm="1">
        <f t="array" ref="F104">IF(INDEX(Templates!D$2:D$151,ROW()-ROW($21:$21)+1)="","",INDEX(Templates!D$2:D$151,ROW()-ROW($21:$21)+1))</f>
        <v/>
      </c>
      <c r="G104" s="107" t="str" cm="1">
        <f t="array" ref="G104">IF(INDEX(Templates!E$2:E$151,ROW()-ROW($21:$21)+1)="","",INDEX(Templates!E$2:E$151,ROW()-ROW($21:$21)+1))</f>
        <v>HeatRejection</v>
      </c>
      <c r="H104" s="62" t="str" cm="1">
        <f t="array" ref="H104">IF(INDEX(Templates!F$2:F$151,ROW()-ROW($21:$21)+1)="","",INDEX(Templates!F$2:F$151,ROW()-ROW($21:$21)+1))</f>
        <v>Cooling Tower 1</v>
      </c>
      <c r="I104" s="62" t="str" cm="1">
        <f t="array" ref="I104">IF(INDEX(Templates!G$2:G$151,ROW()-ROW($21:$21)+1)="","",INDEX(Templates!G$2:G$151,ROW()-ROW($21:$21)+1))</f>
        <v>ASHRAE229 1</v>
      </c>
      <c r="J104" s="62" t="str" cm="1">
        <f t="array" ref="J104">IF(INDEX(Templates!H$2:H$151,ROW()-ROW($21:$21)+1)="","",INDEX(Templates!H$2:H$151,ROW()-ROW($21:$21)+1))</f>
        <v>reset_type</v>
      </c>
      <c r="K104" s="63" t="str" cm="1">
        <f t="array" ref="K104">IF(INDEX(Templates!I$2:I$151,ROW()-ROW($21:$21)+1)="","",INDEX(Templates!I$2:I$151,ROW()-ROW($21:$21)+1))</f>
        <v/>
      </c>
      <c r="L104" s="63" t="str" cm="1">
        <f t="array" ref="L104">IF(INDEX(Templates!J$2:J$151,ROW()-ROW($21:$21)+1)="","",INDEX(Templates!J$2:J$151,ROW()-ROW($21:$21)+1))</f>
        <v/>
      </c>
      <c r="M104" s="49" t="str" cm="1">
        <f t="array" ref="M104">IF(INDEX(Templates!$I$2:$FP$150,ROW()-ROW(M$21)+1, MATCH(M$17,Templates!$I$1:FP$1,0))="","",INDEX(Templates!$I$2:$FP$150,ROW()-ROW(M$21)+1, MATCH(M$17,Templates!$I$1:FP$1,0)))</f>
        <v/>
      </c>
      <c r="N104" s="49" t="str" cm="1">
        <f t="array" ref="N104">IF(INDEX(Templates!$I$2:$FP$150,ROW()-ROW(N$21)+1, MATCH(N$17,Templates!$I$1:FQ$1,0))="","",INDEX(Templates!$I$2:$FP$150,ROW()-ROW(N$21)+1, MATCH(N$17,Templates!$I$1:FQ$1,0)))</f>
        <v/>
      </c>
      <c r="O104" s="49" t="str" cm="1">
        <f t="array" ref="O104">IF(INDEX(Templates!$I$2:$FP$150,ROW()-ROW(O$21)+1, MATCH(O$17,Templates!$I$1:FR$1,0))="","",INDEX(Templates!$I$2:$FP$150,ROW()-ROW(O$21)+1, MATCH(O$17,Templates!$I$1:FR$1,0)))</f>
        <v/>
      </c>
      <c r="P104" s="49" t="str" cm="1">
        <f t="array" ref="P104">IF(INDEX(Templates!$I$2:$FP$150,ROW()-ROW(P$21)+1, MATCH(P$17,Templates!$I$1:FS$1,0))="","",INDEX(Templates!$I$2:$FP$150,ROW()-ROW(P$21)+1, MATCH(P$17,Templates!$I$1:FS$1,0)))</f>
        <v/>
      </c>
      <c r="Q104" s="49" t="str" cm="1">
        <f t="array" ref="Q104">IF(INDEX(Templates!$I$2:$FP$150,ROW()-ROW(Q$21)+1, MATCH(Q$17,Templates!$I$1:FT$1,0))="","",INDEX(Templates!$I$2:$FP$150,ROW()-ROW(Q$21)+1, MATCH(Q$17,Templates!$I$1:FT$1,0)))</f>
        <v/>
      </c>
      <c r="R104" s="49" t="str" cm="1">
        <f t="array" ref="R104">IF(INDEX(Templates!$I$2:$FP$150,ROW()-ROW(R$21)+1, MATCH(R$17,Templates!$I$1:FU$1,0))="","",INDEX(Templates!$I$2:$FP$150,ROW()-ROW(R$21)+1, MATCH(R$17,Templates!$I$1:FU$1,0)))</f>
        <v/>
      </c>
      <c r="S104" s="49" t="str" cm="1">
        <f t="array" ref="S104">IF(INDEX(Templates!$I$2:$FP$150,ROW()-ROW(S$21)+1, MATCH(S$17,Templates!$I$1:FT$1,0))="","",INDEX(Templates!$I$2:$FP$150,ROW()-ROW(S$21)+1, MATCH(S$17,Templates!$I$1:FT$1,0)))</f>
        <v/>
      </c>
      <c r="T104" s="49" t="str" cm="1">
        <f t="array" ref="T104">IF(INDEX(Templates!$I$2:$FP$150,ROW()-ROW(T$21)+1, MATCH(T$17,Templates!$I$1:FU$1,0))="","",INDEX(Templates!$I$2:$FP$150,ROW()-ROW(T$21)+1, MATCH(T$17,Templates!$I$1:FU$1,0)))</f>
        <v/>
      </c>
      <c r="U104" s="49" t="str" cm="1">
        <f t="array" ref="U104">IF(INDEX(Templates!$I$2:$FP$150,ROW()-ROW(U$21)+1, MATCH(U$17,Templates!$I$1:FV$1,0))="","",INDEX(Templates!$I$2:$FP$150,ROW()-ROW(U$21)+1, MATCH(U$17,Templates!$I$1:FV$1,0)))</f>
        <v/>
      </c>
      <c r="V104" s="49" t="str" cm="1">
        <f t="array" ref="V104">IF(INDEX(Templates!$I$2:$FP$150,ROW()-ROW(V$21)+1, MATCH(V$17,Templates!$I$1:FW$1,0))="","",INDEX(Templates!$I$2:$FP$150,ROW()-ROW(V$21)+1, MATCH(V$17,Templates!$I$1:FW$1,0)))</f>
        <v/>
      </c>
      <c r="W104" s="49" t="str" cm="1">
        <f t="array" ref="W104">IF(INDEX(Templates!$I$2:$FP$150,ROW()-ROW(W$21)+1, MATCH(W$17,Templates!$I$1:FX$1,0))="","",INDEX(Templates!$I$2:$FP$150,ROW()-ROW(W$21)+1, MATCH(W$17,Templates!$I$1:FX$1,0)))</f>
        <v/>
      </c>
      <c r="X104" s="49" t="str" cm="1">
        <f t="array" ref="X104">IF(INDEX(Templates!$I$2:$FP$150,ROW()-ROW(X$21)+1, MATCH(X$17,Templates!$I$1:FY$1,0))="","",INDEX(Templates!$I$2:$FP$150,ROW()-ROW(X$21)+1, MATCH(X$17,Templates!$I$1:FY$1,0)))</f>
        <v/>
      </c>
      <c r="Y104" s="49" t="str" cm="1">
        <f t="array" ref="Y104">IF(INDEX(Templates!$I$2:$FP$150,ROW()-ROW(Y$21)+1, MATCH(Y$17,Templates!$I$1:FZ$1,0))="","",INDEX(Templates!$I$2:$FP$150,ROW()-ROW(Y$21)+1, MATCH(Y$17,Templates!$I$1:FZ$1,0)))</f>
        <v/>
      </c>
      <c r="Z104" s="49" t="str" cm="1">
        <f t="array" ref="Z104">IF(INDEX(Templates!$I$2:$FP$150,ROW()-ROW(Z$21)+1, MATCH(Z$17,Templates!$I$1:GA$1,0))="","",INDEX(Templates!$I$2:$FP$150,ROW()-ROW(Z$21)+1, MATCH(Z$17,Templates!$I$1:GA$1,0)))</f>
        <v/>
      </c>
      <c r="AA104" s="49" t="str" cm="1">
        <f t="array" ref="AA104">IF(INDEX(Templates!$I$2:$FP$150,ROW()-ROW(AA$21)+1, MATCH(AA$17,Templates!$I$1:GB$1,0))="","",INDEX(Templates!$I$2:$FP$150,ROW()-ROW(AA$21)+1, MATCH(AA$17,Templates!$I$1:GB$1,0)))</f>
        <v/>
      </c>
      <c r="AB104" s="49" t="str" cm="1">
        <f t="array" ref="AB104">IF(INDEX(Templates!$I$2:$FP$150,ROW()-ROW(AB$21)+1, MATCH(AB$17,Templates!$I$1:GC$1,0))="","",INDEX(Templates!$I$2:$FP$150,ROW()-ROW(AB$21)+1, MATCH(AB$17,Templates!$I$1:GC$1,0)))</f>
        <v/>
      </c>
      <c r="AC104" s="49" t="str" cm="1">
        <f t="array" ref="AC104">IF(INDEX(Templates!$I$2:$FP$150,ROW()-ROW(AC$21)+1, MATCH(AC$17,Templates!$I$1:GD$1,0))="","",INDEX(Templates!$I$2:$FP$150,ROW()-ROW(AC$21)+1, MATCH(AC$17,Templates!$I$1:GD$1,0)))</f>
        <v/>
      </c>
      <c r="AD104" s="49" t="str" cm="1">
        <f t="array" ref="AD104">IF(INDEX(Templates!$I$2:$FP$150,ROW()-ROW(AD$21)+1, MATCH(AD$17,Templates!$I$1:GE$1,0))="","",INDEX(Templates!$I$2:$FP$150,ROW()-ROW(AD$21)+1, MATCH(AD$17,Templates!$I$1:GE$1,0)))</f>
        <v/>
      </c>
      <c r="AE104" s="49" t="str" cm="1">
        <f t="array" ref="AE104">IF(INDEX(Templates!$I$2:$FP$150,ROW()-ROW(AE$21)+1, MATCH(AE$17,Templates!$I$1:GF$1,0))="","",INDEX(Templates!$I$2:$FP$150,ROW()-ROW(AE$21)+1, MATCH(AE$17,Templates!$I$1:GF$1,0)))</f>
        <v/>
      </c>
      <c r="AF104" s="49" t="str" cm="1">
        <f t="array" ref="AF104">IF(INDEX(Templates!$I$2:$FP$150,ROW()-ROW(AF$21)+1, MATCH(AF$17,Templates!$I$1:GG$1,0))="","",INDEX(Templates!$I$2:$FP$150,ROW()-ROW(AF$21)+1, MATCH(AF$17,Templates!$I$1:GG$1,0)))</f>
        <v/>
      </c>
    </row>
    <row r="105" spans="1:32" s="18" customFormat="1">
      <c r="A105" s="35" t="s">
        <v>374</v>
      </c>
      <c r="B105" s="6" t="s">
        <v>378</v>
      </c>
      <c r="C105" s="60" t="str" cm="1">
        <f t="array" ref="C105">IF(INDEX(Templates!A$2:A$151,ROW()-ROW($21:$21)+1)="","",INDEX(Templates!A$2:A$151,ROW()-ROW($21:$21)+1))</f>
        <v>JSON_PATH:heat_rejections[1]</v>
      </c>
      <c r="D105" s="60" t="str" cm="1">
        <f t="array" ref="D105">IF(INDEX(Templates!B$2:B$151,ROW()-ROW($21:$21)+1)="","",INDEX(Templates!B$2:B$151,ROW()-ROW($21:$21)+1))</f>
        <v>id</v>
      </c>
      <c r="E105" s="60" t="str" cm="1">
        <f t="array" ref="E105">IF(INDEX(Templates!C$2:C$151,ROW()-ROW($21:$21)+1)="","",INDEX(Templates!C$2:C$151,ROW()-ROW($21:$21)+1))</f>
        <v/>
      </c>
      <c r="F105" s="119" t="str" cm="1">
        <f t="array" ref="F105">IF(INDEX(Templates!D$2:D$151,ROW()-ROW($21:$21)+1)="","",INDEX(Templates!D$2:D$151,ROW()-ROW($21:$21)+1))</f>
        <v/>
      </c>
      <c r="G105" s="107" t="str" cm="1">
        <f t="array" ref="G105">IF(INDEX(Templates!E$2:E$151,ROW()-ROW($21:$21)+1)="","",INDEX(Templates!E$2:E$151,ROW()-ROW($21:$21)+1))</f>
        <v>HeatRejection</v>
      </c>
      <c r="H105" s="62" t="str" cm="1">
        <f t="array" ref="H105">IF(INDEX(Templates!F$2:F$151,ROW()-ROW($21:$21)+1)="","",INDEX(Templates!F$2:F$151,ROW()-ROW($21:$21)+1))</f>
        <v>Cooling Tower 2</v>
      </c>
      <c r="I105" s="62" t="str" cm="1">
        <f t="array" ref="I105">IF(INDEX(Templates!G$2:G$151,ROW()-ROW($21:$21)+1)="","",INDEX(Templates!G$2:G$151,ROW()-ROW($21:$21)+1))</f>
        <v>ASHRAE229 1</v>
      </c>
      <c r="J105" s="62" t="str" cm="1">
        <f t="array" ref="J105">IF(INDEX(Templates!H$2:H$151,ROW()-ROW($21:$21)+1)="","",INDEX(Templates!H$2:H$151,ROW()-ROW($21:$21)+1))</f>
        <v>id</v>
      </c>
      <c r="K105" s="63" t="str" cm="1">
        <f t="array" ref="K105">IF(INDEX(Templates!I$2:I$151,ROW()-ROW($21:$21)+1)="","",INDEX(Templates!I$2:I$151,ROW()-ROW($21:$21)+1))</f>
        <v/>
      </c>
      <c r="L105" s="63" t="str" cm="1">
        <f t="array" ref="L105">IF(INDEX(Templates!J$2:J$151,ROW()-ROW($21:$21)+1)="","",INDEX(Templates!J$2:J$151,ROW()-ROW($21:$21)+1))</f>
        <v/>
      </c>
      <c r="M105" s="49" t="str" cm="1">
        <f t="array" ref="M105">IF(INDEX(Templates!$I$2:$FP$150,ROW()-ROW(M$21)+1, MATCH(M$17,Templates!$I$1:FP$1,0))="","",INDEX(Templates!$I$2:$FP$150,ROW()-ROW(M$21)+1, MATCH(M$17,Templates!$I$1:FP$1,0)))</f>
        <v/>
      </c>
      <c r="N105" s="49" t="str" cm="1">
        <f t="array" ref="N105">IF(INDEX(Templates!$I$2:$FP$150,ROW()-ROW(N$21)+1, MATCH(N$17,Templates!$I$1:FQ$1,0))="","",INDEX(Templates!$I$2:$FP$150,ROW()-ROW(N$21)+1, MATCH(N$17,Templates!$I$1:FQ$1,0)))</f>
        <v/>
      </c>
      <c r="O105" s="49" t="str" cm="1">
        <f t="array" ref="O105">IF(INDEX(Templates!$I$2:$FP$150,ROW()-ROW(O$21)+1, MATCH(O$17,Templates!$I$1:FR$1,0))="","",INDEX(Templates!$I$2:$FP$150,ROW()-ROW(O$21)+1, MATCH(O$17,Templates!$I$1:FR$1,0)))</f>
        <v/>
      </c>
      <c r="P105" s="49" t="str" cm="1">
        <f t="array" ref="P105">IF(INDEX(Templates!$I$2:$FP$150,ROW()-ROW(P$21)+1, MATCH(P$17,Templates!$I$1:FS$1,0))="","",INDEX(Templates!$I$2:$FP$150,ROW()-ROW(P$21)+1, MATCH(P$17,Templates!$I$1:FS$1,0)))</f>
        <v/>
      </c>
      <c r="Q105" s="49" t="str" cm="1">
        <f t="array" ref="Q105">IF(INDEX(Templates!$I$2:$FP$150,ROW()-ROW(Q$21)+1, MATCH(Q$17,Templates!$I$1:FT$1,0))="","",INDEX(Templates!$I$2:$FP$150,ROW()-ROW(Q$21)+1, MATCH(Q$17,Templates!$I$1:FT$1,0)))</f>
        <v/>
      </c>
      <c r="R105" s="49" t="str" cm="1">
        <f t="array" ref="R105">IF(INDEX(Templates!$I$2:$FP$150,ROW()-ROW(R$21)+1, MATCH(R$17,Templates!$I$1:FU$1,0))="","",INDEX(Templates!$I$2:$FP$150,ROW()-ROW(R$21)+1, MATCH(R$17,Templates!$I$1:FU$1,0)))</f>
        <v/>
      </c>
      <c r="S105" s="49" t="str" cm="1">
        <f t="array" ref="S105">IF(INDEX(Templates!$I$2:$FP$150,ROW()-ROW(S$21)+1, MATCH(S$17,Templates!$I$1:FT$1,0))="","",INDEX(Templates!$I$2:$FP$150,ROW()-ROW(S$21)+1, MATCH(S$17,Templates!$I$1:FT$1,0)))</f>
        <v/>
      </c>
      <c r="T105" s="49" t="str" cm="1">
        <f t="array" ref="T105">IF(INDEX(Templates!$I$2:$FP$150,ROW()-ROW(T$21)+1, MATCH(T$17,Templates!$I$1:FU$1,0))="","",INDEX(Templates!$I$2:$FP$150,ROW()-ROW(T$21)+1, MATCH(T$17,Templates!$I$1:FU$1,0)))</f>
        <v/>
      </c>
      <c r="U105" s="49" t="str" cm="1">
        <f t="array" ref="U105">IF(INDEX(Templates!$I$2:$FP$150,ROW()-ROW(U$21)+1, MATCH(U$17,Templates!$I$1:FV$1,0))="","",INDEX(Templates!$I$2:$FP$150,ROW()-ROW(U$21)+1, MATCH(U$17,Templates!$I$1:FV$1,0)))</f>
        <v/>
      </c>
      <c r="V105" s="49" t="str" cm="1">
        <f t="array" ref="V105">IF(INDEX(Templates!$I$2:$FP$150,ROW()-ROW(V$21)+1, MATCH(V$17,Templates!$I$1:FW$1,0))="","",INDEX(Templates!$I$2:$FP$150,ROW()-ROW(V$21)+1, MATCH(V$17,Templates!$I$1:FW$1,0)))</f>
        <v/>
      </c>
      <c r="W105" s="49" t="str" cm="1">
        <f t="array" ref="W105">IF(INDEX(Templates!$I$2:$FP$150,ROW()-ROW(W$21)+1, MATCH(W$17,Templates!$I$1:FX$1,0))="","",INDEX(Templates!$I$2:$FP$150,ROW()-ROW(W$21)+1, MATCH(W$17,Templates!$I$1:FX$1,0)))</f>
        <v/>
      </c>
      <c r="X105" s="49" t="str" cm="1">
        <f t="array" ref="X105">IF(INDEX(Templates!$I$2:$FP$150,ROW()-ROW(X$21)+1, MATCH(X$17,Templates!$I$1:FY$1,0))="","",INDEX(Templates!$I$2:$FP$150,ROW()-ROW(X$21)+1, MATCH(X$17,Templates!$I$1:FY$1,0)))</f>
        <v/>
      </c>
      <c r="Y105" s="49" t="str" cm="1">
        <f t="array" ref="Y105">IF(INDEX(Templates!$I$2:$FP$150,ROW()-ROW(Y$21)+1, MATCH(Y$17,Templates!$I$1:FZ$1,0))="","",INDEX(Templates!$I$2:$FP$150,ROW()-ROW(Y$21)+1, MATCH(Y$17,Templates!$I$1:FZ$1,0)))</f>
        <v/>
      </c>
      <c r="Z105" s="49" t="str" cm="1">
        <f t="array" ref="Z105">IF(INDEX(Templates!$I$2:$FP$150,ROW()-ROW(Z$21)+1, MATCH(Z$17,Templates!$I$1:GA$1,0))="","",INDEX(Templates!$I$2:$FP$150,ROW()-ROW(Z$21)+1, MATCH(Z$17,Templates!$I$1:GA$1,0)))</f>
        <v/>
      </c>
      <c r="AA105" s="49" t="str" cm="1">
        <f t="array" ref="AA105">IF(INDEX(Templates!$I$2:$FP$150,ROW()-ROW(AA$21)+1, MATCH(AA$17,Templates!$I$1:GB$1,0))="","",INDEX(Templates!$I$2:$FP$150,ROW()-ROW(AA$21)+1, MATCH(AA$17,Templates!$I$1:GB$1,0)))</f>
        <v/>
      </c>
      <c r="AB105" s="49" t="str" cm="1">
        <f t="array" ref="AB105">IF(INDEX(Templates!$I$2:$FP$150,ROW()-ROW(AB$21)+1, MATCH(AB$17,Templates!$I$1:GC$1,0))="","",INDEX(Templates!$I$2:$FP$150,ROW()-ROW(AB$21)+1, MATCH(AB$17,Templates!$I$1:GC$1,0)))</f>
        <v/>
      </c>
      <c r="AC105" s="49" t="str" cm="1">
        <f t="array" ref="AC105">IF(INDEX(Templates!$I$2:$FP$150,ROW()-ROW(AC$21)+1, MATCH(AC$17,Templates!$I$1:GD$1,0))="","",INDEX(Templates!$I$2:$FP$150,ROW()-ROW(AC$21)+1, MATCH(AC$17,Templates!$I$1:GD$1,0)))</f>
        <v/>
      </c>
      <c r="AD105" s="49" t="str" cm="1">
        <f t="array" ref="AD105">IF(INDEX(Templates!$I$2:$FP$150,ROW()-ROW(AD$21)+1, MATCH(AD$17,Templates!$I$1:GE$1,0))="","",INDEX(Templates!$I$2:$FP$150,ROW()-ROW(AD$21)+1, MATCH(AD$17,Templates!$I$1:GE$1,0)))</f>
        <v/>
      </c>
      <c r="AE105" s="49" t="str" cm="1">
        <f t="array" ref="AE105">IF(INDEX(Templates!$I$2:$FP$150,ROW()-ROW(AE$21)+1, MATCH(AE$17,Templates!$I$1:GF$1,0))="","",INDEX(Templates!$I$2:$FP$150,ROW()-ROW(AE$21)+1, MATCH(AE$17,Templates!$I$1:GF$1,0)))</f>
        <v/>
      </c>
      <c r="AF105" s="49" t="str" cm="1">
        <f t="array" ref="AF105">IF(INDEX(Templates!$I$2:$FP$150,ROW()-ROW(AF$21)+1, MATCH(AF$17,Templates!$I$1:GG$1,0))="","",INDEX(Templates!$I$2:$FP$150,ROW()-ROW(AF$21)+1, MATCH(AF$17,Templates!$I$1:GG$1,0)))</f>
        <v/>
      </c>
    </row>
    <row r="106" spans="1:32" s="18" customFormat="1">
      <c r="A106" s="35" t="s">
        <v>374</v>
      </c>
      <c r="B106" s="6" t="s">
        <v>378</v>
      </c>
      <c r="C106" s="60" t="str" cm="1">
        <f t="array" ref="C106">IF(INDEX(Templates!A$2:A$151,ROW()-ROW($21:$21)+1)="","",INDEX(Templates!A$2:A$151,ROW()-ROW($21:$21)+1))</f>
        <v>JSON_PATH:heat_rejections[1]</v>
      </c>
      <c r="D106" s="60" t="str" cm="1">
        <f t="array" ref="D106">IF(INDEX(Templates!B$2:B$151,ROW()-ROW($21:$21)+1)="","",INDEX(Templates!B$2:B$151,ROW()-ROW($21:$21)+1))</f>
        <v>loop</v>
      </c>
      <c r="E106" s="60" t="str" cm="1">
        <f t="array" ref="E106">IF(INDEX(Templates!C$2:C$151,ROW()-ROW($21:$21)+1)="","",INDEX(Templates!C$2:C$151,ROW()-ROW($21:$21)+1))</f>
        <v/>
      </c>
      <c r="F106" s="119" t="str" cm="1">
        <f t="array" ref="F106">IF(INDEX(Templates!D$2:D$151,ROW()-ROW($21:$21)+1)="","",INDEX(Templates!D$2:D$151,ROW()-ROW($21:$21)+1))</f>
        <v/>
      </c>
      <c r="G106" s="107" t="str" cm="1">
        <f t="array" ref="G106">IF(INDEX(Templates!E$2:E$151,ROW()-ROW($21:$21)+1)="","",INDEX(Templates!E$2:E$151,ROW()-ROW($21:$21)+1))</f>
        <v>HeatRejection</v>
      </c>
      <c r="H106" s="62" t="str" cm="1">
        <f t="array" ref="H106">IF(INDEX(Templates!F$2:F$151,ROW()-ROW($21:$21)+1)="","",INDEX(Templates!F$2:F$151,ROW()-ROW($21:$21)+1))</f>
        <v>Cooling Tower 2</v>
      </c>
      <c r="I106" s="62" t="str" cm="1">
        <f t="array" ref="I106">IF(INDEX(Templates!G$2:G$151,ROW()-ROW($21:$21)+1)="","",INDEX(Templates!G$2:G$151,ROW()-ROW($21:$21)+1))</f>
        <v>ASHRAE229 1</v>
      </c>
      <c r="J106" s="62" t="str" cm="1">
        <f t="array" ref="J106">IF(INDEX(Templates!H$2:H$151,ROW()-ROW($21:$21)+1)="","",INDEX(Templates!H$2:H$151,ROW()-ROW($21:$21)+1))</f>
        <v>loop</v>
      </c>
      <c r="K106" s="63" t="str" cm="1">
        <f t="array" ref="K106">IF(INDEX(Templates!I$2:I$151,ROW()-ROW($21:$21)+1)="","",INDEX(Templates!I$2:I$151,ROW()-ROW($21:$21)+1))</f>
        <v/>
      </c>
      <c r="L106" s="63" t="str" cm="1">
        <f t="array" ref="L106">IF(INDEX(Templates!J$2:J$151,ROW()-ROW($21:$21)+1)="","",INDEX(Templates!J$2:J$151,ROW()-ROW($21:$21)+1))</f>
        <v/>
      </c>
      <c r="M106" s="49" t="str" cm="1">
        <f t="array" ref="M106">IF(INDEX(Templates!$I$2:$FP$150,ROW()-ROW(M$21)+1, MATCH(M$17,Templates!$I$1:FP$1,0))="","",INDEX(Templates!$I$2:$FP$150,ROW()-ROW(M$21)+1, MATCH(M$17,Templates!$I$1:FP$1,0)))</f>
        <v/>
      </c>
      <c r="N106" s="49" t="str" cm="1">
        <f t="array" ref="N106">IF(INDEX(Templates!$I$2:$FP$150,ROW()-ROW(N$21)+1, MATCH(N$17,Templates!$I$1:FQ$1,0))="","",INDEX(Templates!$I$2:$FP$150,ROW()-ROW(N$21)+1, MATCH(N$17,Templates!$I$1:FQ$1,0)))</f>
        <v/>
      </c>
      <c r="O106" s="49" t="str" cm="1">
        <f t="array" ref="O106">IF(INDEX(Templates!$I$2:$FP$150,ROW()-ROW(O$21)+1, MATCH(O$17,Templates!$I$1:FR$1,0))="","",INDEX(Templates!$I$2:$FP$150,ROW()-ROW(O$21)+1, MATCH(O$17,Templates!$I$1:FR$1,0)))</f>
        <v/>
      </c>
      <c r="P106" s="49" t="str" cm="1">
        <f t="array" ref="P106">IF(INDEX(Templates!$I$2:$FP$150,ROW()-ROW(P$21)+1, MATCH(P$17,Templates!$I$1:FS$1,0))="","",INDEX(Templates!$I$2:$FP$150,ROW()-ROW(P$21)+1, MATCH(P$17,Templates!$I$1:FS$1,0)))</f>
        <v/>
      </c>
      <c r="Q106" s="49" t="str" cm="1">
        <f t="array" ref="Q106">IF(INDEX(Templates!$I$2:$FP$150,ROW()-ROW(Q$21)+1, MATCH(Q$17,Templates!$I$1:FT$1,0))="","",INDEX(Templates!$I$2:$FP$150,ROW()-ROW(Q$21)+1, MATCH(Q$17,Templates!$I$1:FT$1,0)))</f>
        <v/>
      </c>
      <c r="R106" s="49" t="str" cm="1">
        <f t="array" ref="R106">IF(INDEX(Templates!$I$2:$FP$150,ROW()-ROW(R$21)+1, MATCH(R$17,Templates!$I$1:FU$1,0))="","",INDEX(Templates!$I$2:$FP$150,ROW()-ROW(R$21)+1, MATCH(R$17,Templates!$I$1:FU$1,0)))</f>
        <v/>
      </c>
      <c r="S106" s="49" t="str" cm="1">
        <f t="array" ref="S106">IF(INDEX(Templates!$I$2:$FP$150,ROW()-ROW(S$21)+1, MATCH(S$17,Templates!$I$1:FT$1,0))="","",INDEX(Templates!$I$2:$FP$150,ROW()-ROW(S$21)+1, MATCH(S$17,Templates!$I$1:FT$1,0)))</f>
        <v/>
      </c>
      <c r="T106" s="49" t="str" cm="1">
        <f t="array" ref="T106">IF(INDEX(Templates!$I$2:$FP$150,ROW()-ROW(T$21)+1, MATCH(T$17,Templates!$I$1:FU$1,0))="","",INDEX(Templates!$I$2:$FP$150,ROW()-ROW(T$21)+1, MATCH(T$17,Templates!$I$1:FU$1,0)))</f>
        <v/>
      </c>
      <c r="U106" s="49" t="str" cm="1">
        <f t="array" ref="U106">IF(INDEX(Templates!$I$2:$FP$150,ROW()-ROW(U$21)+1, MATCH(U$17,Templates!$I$1:FV$1,0))="","",INDEX(Templates!$I$2:$FP$150,ROW()-ROW(U$21)+1, MATCH(U$17,Templates!$I$1:FV$1,0)))</f>
        <v/>
      </c>
      <c r="V106" s="49" t="str" cm="1">
        <f t="array" ref="V106">IF(INDEX(Templates!$I$2:$FP$150,ROW()-ROW(V$21)+1, MATCH(V$17,Templates!$I$1:FW$1,0))="","",INDEX(Templates!$I$2:$FP$150,ROW()-ROW(V$21)+1, MATCH(V$17,Templates!$I$1:FW$1,0)))</f>
        <v/>
      </c>
      <c r="W106" s="49" t="str" cm="1">
        <f t="array" ref="W106">IF(INDEX(Templates!$I$2:$FP$150,ROW()-ROW(W$21)+1, MATCH(W$17,Templates!$I$1:FX$1,0))="","",INDEX(Templates!$I$2:$FP$150,ROW()-ROW(W$21)+1, MATCH(W$17,Templates!$I$1:FX$1,0)))</f>
        <v/>
      </c>
      <c r="X106" s="49" t="str" cm="1">
        <f t="array" ref="X106">IF(INDEX(Templates!$I$2:$FP$150,ROW()-ROW(X$21)+1, MATCH(X$17,Templates!$I$1:FY$1,0))="","",INDEX(Templates!$I$2:$FP$150,ROW()-ROW(X$21)+1, MATCH(X$17,Templates!$I$1:FY$1,0)))</f>
        <v/>
      </c>
      <c r="Y106" s="49" t="str" cm="1">
        <f t="array" ref="Y106">IF(INDEX(Templates!$I$2:$FP$150,ROW()-ROW(Y$21)+1, MATCH(Y$17,Templates!$I$1:FZ$1,0))="","",INDEX(Templates!$I$2:$FP$150,ROW()-ROW(Y$21)+1, MATCH(Y$17,Templates!$I$1:FZ$1,0)))</f>
        <v/>
      </c>
      <c r="Z106" s="49" t="str" cm="1">
        <f t="array" ref="Z106">IF(INDEX(Templates!$I$2:$FP$150,ROW()-ROW(Z$21)+1, MATCH(Z$17,Templates!$I$1:GA$1,0))="","",INDEX(Templates!$I$2:$FP$150,ROW()-ROW(Z$21)+1, MATCH(Z$17,Templates!$I$1:GA$1,0)))</f>
        <v/>
      </c>
      <c r="AA106" s="49" t="str" cm="1">
        <f t="array" ref="AA106">IF(INDEX(Templates!$I$2:$FP$150,ROW()-ROW(AA$21)+1, MATCH(AA$17,Templates!$I$1:GB$1,0))="","",INDEX(Templates!$I$2:$FP$150,ROW()-ROW(AA$21)+1, MATCH(AA$17,Templates!$I$1:GB$1,0)))</f>
        <v/>
      </c>
      <c r="AB106" s="49" t="str" cm="1">
        <f t="array" ref="AB106">IF(INDEX(Templates!$I$2:$FP$150,ROW()-ROW(AB$21)+1, MATCH(AB$17,Templates!$I$1:GC$1,0))="","",INDEX(Templates!$I$2:$FP$150,ROW()-ROW(AB$21)+1, MATCH(AB$17,Templates!$I$1:GC$1,0)))</f>
        <v/>
      </c>
      <c r="AC106" s="49" t="str" cm="1">
        <f t="array" ref="AC106">IF(INDEX(Templates!$I$2:$FP$150,ROW()-ROW(AC$21)+1, MATCH(AC$17,Templates!$I$1:GD$1,0))="","",INDEX(Templates!$I$2:$FP$150,ROW()-ROW(AC$21)+1, MATCH(AC$17,Templates!$I$1:GD$1,0)))</f>
        <v/>
      </c>
      <c r="AD106" s="49" t="str" cm="1">
        <f t="array" ref="AD106">IF(INDEX(Templates!$I$2:$FP$150,ROW()-ROW(AD$21)+1, MATCH(AD$17,Templates!$I$1:GE$1,0))="","",INDEX(Templates!$I$2:$FP$150,ROW()-ROW(AD$21)+1, MATCH(AD$17,Templates!$I$1:GE$1,0)))</f>
        <v/>
      </c>
      <c r="AE106" s="49" t="str" cm="1">
        <f t="array" ref="AE106">IF(INDEX(Templates!$I$2:$FP$150,ROW()-ROW(AE$21)+1, MATCH(AE$17,Templates!$I$1:GF$1,0))="","",INDEX(Templates!$I$2:$FP$150,ROW()-ROW(AE$21)+1, MATCH(AE$17,Templates!$I$1:GF$1,0)))</f>
        <v/>
      </c>
      <c r="AF106" s="49" t="str" cm="1">
        <f t="array" ref="AF106">IF(INDEX(Templates!$I$2:$FP$150,ROW()-ROW(AF$21)+1, MATCH(AF$17,Templates!$I$1:GG$1,0))="","",INDEX(Templates!$I$2:$FP$150,ROW()-ROW(AF$21)+1, MATCH(AF$17,Templates!$I$1:GG$1,0)))</f>
        <v/>
      </c>
    </row>
    <row r="107" spans="1:32" s="18" customFormat="1">
      <c r="A107" s="35" t="s">
        <v>374</v>
      </c>
      <c r="B107" s="6" t="s">
        <v>378</v>
      </c>
      <c r="C107" s="60" t="str" cm="1">
        <f t="array" ref="C107">IF(INDEX(Templates!A$2:A$151,ROW()-ROW($21:$21)+1)="","",INDEX(Templates!A$2:A$151,ROW()-ROW($21:$21)+1))</f>
        <v>JSON_PATH:heat_rejections[1]</v>
      </c>
      <c r="D107" s="60" t="str" cm="1">
        <f t="array" ref="D107">IF(INDEX(Templates!B$2:B$151,ROW()-ROW($21:$21)+1)="","",INDEX(Templates!B$2:B$151,ROW()-ROW($21:$21)+1))</f>
        <v>type</v>
      </c>
      <c r="E107" s="60" t="str" cm="1">
        <f t="array" ref="E107">IF(INDEX(Templates!C$2:C$151,ROW()-ROW($21:$21)+1)="","",INDEX(Templates!C$2:C$151,ROW()-ROW($21:$21)+1))</f>
        <v/>
      </c>
      <c r="F107" s="119" t="str" cm="1">
        <f t="array" ref="F107">IF(INDEX(Templates!D$2:D$151,ROW()-ROW($21:$21)+1)="","",INDEX(Templates!D$2:D$151,ROW()-ROW($21:$21)+1))</f>
        <v/>
      </c>
      <c r="G107" s="107" t="str" cm="1">
        <f t="array" ref="G107">IF(INDEX(Templates!E$2:E$151,ROW()-ROW($21:$21)+1)="","",INDEX(Templates!E$2:E$151,ROW()-ROW($21:$21)+1))</f>
        <v>HeatRejection</v>
      </c>
      <c r="H107" s="62" t="str" cm="1">
        <f t="array" ref="H107">IF(INDEX(Templates!F$2:F$151,ROW()-ROW($21:$21)+1)="","",INDEX(Templates!F$2:F$151,ROW()-ROW($21:$21)+1))</f>
        <v>Cooling Tower 2</v>
      </c>
      <c r="I107" s="62" t="str" cm="1">
        <f t="array" ref="I107">IF(INDEX(Templates!G$2:G$151,ROW()-ROW($21:$21)+1)="","",INDEX(Templates!G$2:G$151,ROW()-ROW($21:$21)+1))</f>
        <v>ASHRAE229 1</v>
      </c>
      <c r="J107" s="62" t="str" cm="1">
        <f t="array" ref="J107">IF(INDEX(Templates!H$2:H$151,ROW()-ROW($21:$21)+1)="","",INDEX(Templates!H$2:H$151,ROW()-ROW($21:$21)+1))</f>
        <v>type</v>
      </c>
      <c r="K107" s="63" t="str" cm="1">
        <f t="array" ref="K107">IF(INDEX(Templates!I$2:I$151,ROW()-ROW($21:$21)+1)="","",INDEX(Templates!I$2:I$151,ROW()-ROW($21:$21)+1))</f>
        <v/>
      </c>
      <c r="L107" s="63" t="str" cm="1">
        <f t="array" ref="L107">IF(INDEX(Templates!J$2:J$151,ROW()-ROW($21:$21)+1)="","",INDEX(Templates!J$2:J$151,ROW()-ROW($21:$21)+1))</f>
        <v/>
      </c>
      <c r="M107" s="49" t="str" cm="1">
        <f t="array" ref="M107">IF(INDEX(Templates!$I$2:$FP$150,ROW()-ROW(M$21)+1, MATCH(M$17,Templates!$I$1:FP$1,0))="","",INDEX(Templates!$I$2:$FP$150,ROW()-ROW(M$21)+1, MATCH(M$17,Templates!$I$1:FP$1,0)))</f>
        <v/>
      </c>
      <c r="N107" s="49" t="str" cm="1">
        <f t="array" ref="N107">IF(INDEX(Templates!$I$2:$FP$150,ROW()-ROW(N$21)+1, MATCH(N$17,Templates!$I$1:FQ$1,0))="","",INDEX(Templates!$I$2:$FP$150,ROW()-ROW(N$21)+1, MATCH(N$17,Templates!$I$1:FQ$1,0)))</f>
        <v/>
      </c>
      <c r="O107" s="49" t="str" cm="1">
        <f t="array" ref="O107">IF(INDEX(Templates!$I$2:$FP$150,ROW()-ROW(O$21)+1, MATCH(O$17,Templates!$I$1:FR$1,0))="","",INDEX(Templates!$I$2:$FP$150,ROW()-ROW(O$21)+1, MATCH(O$17,Templates!$I$1:FR$1,0)))</f>
        <v/>
      </c>
      <c r="P107" s="49" t="str" cm="1">
        <f t="array" ref="P107">IF(INDEX(Templates!$I$2:$FP$150,ROW()-ROW(P$21)+1, MATCH(P$17,Templates!$I$1:FS$1,0))="","",INDEX(Templates!$I$2:$FP$150,ROW()-ROW(P$21)+1, MATCH(P$17,Templates!$I$1:FS$1,0)))</f>
        <v/>
      </c>
      <c r="Q107" s="49" t="str" cm="1">
        <f t="array" ref="Q107">IF(INDEX(Templates!$I$2:$FP$150,ROW()-ROW(Q$21)+1, MATCH(Q$17,Templates!$I$1:FT$1,0))="","",INDEX(Templates!$I$2:$FP$150,ROW()-ROW(Q$21)+1, MATCH(Q$17,Templates!$I$1:FT$1,0)))</f>
        <v/>
      </c>
      <c r="R107" s="49" t="str" cm="1">
        <f t="array" ref="R107">IF(INDEX(Templates!$I$2:$FP$150,ROW()-ROW(R$21)+1, MATCH(R$17,Templates!$I$1:FU$1,0))="","",INDEX(Templates!$I$2:$FP$150,ROW()-ROW(R$21)+1, MATCH(R$17,Templates!$I$1:FU$1,0)))</f>
        <v/>
      </c>
      <c r="S107" s="49" t="str" cm="1">
        <f t="array" ref="S107">IF(INDEX(Templates!$I$2:$FP$150,ROW()-ROW(S$21)+1, MATCH(S$17,Templates!$I$1:FT$1,0))="","",INDEX(Templates!$I$2:$FP$150,ROW()-ROW(S$21)+1, MATCH(S$17,Templates!$I$1:FT$1,0)))</f>
        <v/>
      </c>
      <c r="T107" s="49" t="str" cm="1">
        <f t="array" ref="T107">IF(INDEX(Templates!$I$2:$FP$150,ROW()-ROW(T$21)+1, MATCH(T$17,Templates!$I$1:FU$1,0))="","",INDEX(Templates!$I$2:$FP$150,ROW()-ROW(T$21)+1, MATCH(T$17,Templates!$I$1:FU$1,0)))</f>
        <v/>
      </c>
      <c r="U107" s="49" t="str" cm="1">
        <f t="array" ref="U107">IF(INDEX(Templates!$I$2:$FP$150,ROW()-ROW(U$21)+1, MATCH(U$17,Templates!$I$1:FV$1,0))="","",INDEX(Templates!$I$2:$FP$150,ROW()-ROW(U$21)+1, MATCH(U$17,Templates!$I$1:FV$1,0)))</f>
        <v/>
      </c>
      <c r="V107" s="49" t="str" cm="1">
        <f t="array" ref="V107">IF(INDEX(Templates!$I$2:$FP$150,ROW()-ROW(V$21)+1, MATCH(V$17,Templates!$I$1:FW$1,0))="","",INDEX(Templates!$I$2:$FP$150,ROW()-ROW(V$21)+1, MATCH(V$17,Templates!$I$1:FW$1,0)))</f>
        <v/>
      </c>
      <c r="W107" s="49" t="str" cm="1">
        <f t="array" ref="W107">IF(INDEX(Templates!$I$2:$FP$150,ROW()-ROW(W$21)+1, MATCH(W$17,Templates!$I$1:FX$1,0))="","",INDEX(Templates!$I$2:$FP$150,ROW()-ROW(W$21)+1, MATCH(W$17,Templates!$I$1:FX$1,0)))</f>
        <v/>
      </c>
      <c r="X107" s="49" t="str" cm="1">
        <f t="array" ref="X107">IF(INDEX(Templates!$I$2:$FP$150,ROW()-ROW(X$21)+1, MATCH(X$17,Templates!$I$1:FY$1,0))="","",INDEX(Templates!$I$2:$FP$150,ROW()-ROW(X$21)+1, MATCH(X$17,Templates!$I$1:FY$1,0)))</f>
        <v/>
      </c>
      <c r="Y107" s="49" t="str" cm="1">
        <f t="array" ref="Y107">IF(INDEX(Templates!$I$2:$FP$150,ROW()-ROW(Y$21)+1, MATCH(Y$17,Templates!$I$1:FZ$1,0))="","",INDEX(Templates!$I$2:$FP$150,ROW()-ROW(Y$21)+1, MATCH(Y$17,Templates!$I$1:FZ$1,0)))</f>
        <v/>
      </c>
      <c r="Z107" s="49" t="str" cm="1">
        <f t="array" ref="Z107">IF(INDEX(Templates!$I$2:$FP$150,ROW()-ROW(Z$21)+1, MATCH(Z$17,Templates!$I$1:GA$1,0))="","",INDEX(Templates!$I$2:$FP$150,ROW()-ROW(Z$21)+1, MATCH(Z$17,Templates!$I$1:GA$1,0)))</f>
        <v/>
      </c>
      <c r="AA107" s="49" t="str" cm="1">
        <f t="array" ref="AA107">IF(INDEX(Templates!$I$2:$FP$150,ROW()-ROW(AA$21)+1, MATCH(AA$17,Templates!$I$1:GB$1,0))="","",INDEX(Templates!$I$2:$FP$150,ROW()-ROW(AA$21)+1, MATCH(AA$17,Templates!$I$1:GB$1,0)))</f>
        <v/>
      </c>
      <c r="AB107" s="49" t="str" cm="1">
        <f t="array" ref="AB107">IF(INDEX(Templates!$I$2:$FP$150,ROW()-ROW(AB$21)+1, MATCH(AB$17,Templates!$I$1:GC$1,0))="","",INDEX(Templates!$I$2:$FP$150,ROW()-ROW(AB$21)+1, MATCH(AB$17,Templates!$I$1:GC$1,0)))</f>
        <v/>
      </c>
      <c r="AC107" s="49" t="str" cm="1">
        <f t="array" ref="AC107">IF(INDEX(Templates!$I$2:$FP$150,ROW()-ROW(AC$21)+1, MATCH(AC$17,Templates!$I$1:GD$1,0))="","",INDEX(Templates!$I$2:$FP$150,ROW()-ROW(AC$21)+1, MATCH(AC$17,Templates!$I$1:GD$1,0)))</f>
        <v/>
      </c>
      <c r="AD107" s="49" t="str" cm="1">
        <f t="array" ref="AD107">IF(INDEX(Templates!$I$2:$FP$150,ROW()-ROW(AD$21)+1, MATCH(AD$17,Templates!$I$1:GE$1,0))="","",INDEX(Templates!$I$2:$FP$150,ROW()-ROW(AD$21)+1, MATCH(AD$17,Templates!$I$1:GE$1,0)))</f>
        <v/>
      </c>
      <c r="AE107" s="49" t="str" cm="1">
        <f t="array" ref="AE107">IF(INDEX(Templates!$I$2:$FP$150,ROW()-ROW(AE$21)+1, MATCH(AE$17,Templates!$I$1:GF$1,0))="","",INDEX(Templates!$I$2:$FP$150,ROW()-ROW(AE$21)+1, MATCH(AE$17,Templates!$I$1:GF$1,0)))</f>
        <v/>
      </c>
      <c r="AF107" s="49" t="str" cm="1">
        <f t="array" ref="AF107">IF(INDEX(Templates!$I$2:$FP$150,ROW()-ROW(AF$21)+1, MATCH(AF$17,Templates!$I$1:GG$1,0))="","",INDEX(Templates!$I$2:$FP$150,ROW()-ROW(AF$21)+1, MATCH(AF$17,Templates!$I$1:GG$1,0)))</f>
        <v/>
      </c>
    </row>
    <row r="108" spans="1:32" s="18" customFormat="1">
      <c r="A108" s="35" t="s">
        <v>374</v>
      </c>
      <c r="B108" s="6" t="s">
        <v>378</v>
      </c>
      <c r="C108" s="60" t="str" cm="1">
        <f t="array" ref="C108">IF(INDEX(Templates!A$2:A$151,ROW()-ROW($21:$21)+1)="","",INDEX(Templates!A$2:A$151,ROW()-ROW($21:$21)+1))</f>
        <v>JSON_PATH:pumps[0]</v>
      </c>
      <c r="D108" s="60" t="str" cm="1">
        <f t="array" ref="D108">IF(INDEX(Templates!B$2:B$151,ROW()-ROW($21:$21)+1)="","",INDEX(Templates!B$2:B$151,ROW()-ROW($21:$21)+1))</f>
        <v>id</v>
      </c>
      <c r="E108" s="60" t="str" cm="1">
        <f t="array" ref="E108">IF(INDEX(Templates!C$2:C$151,ROW()-ROW($21:$21)+1)="","",INDEX(Templates!C$2:C$151,ROW()-ROW($21:$21)+1))</f>
        <v/>
      </c>
      <c r="F108" s="119" t="str" cm="1">
        <f t="array" ref="F108">IF(INDEX(Templates!D$2:D$151,ROW()-ROW($21:$21)+1)="","",INDEX(Templates!D$2:D$151,ROW()-ROW($21:$21)+1))</f>
        <v/>
      </c>
      <c r="G108" s="107" t="str" cm="1">
        <f t="array" ref="G108">IF(INDEX(Templates!E$2:E$151,ROW()-ROW($21:$21)+1)="","",INDEX(Templates!E$2:E$151,ROW()-ROW($21:$21)+1))</f>
        <v>Pump</v>
      </c>
      <c r="H108" s="62" t="str" cm="1">
        <f t="array" ref="H108">IF(INDEX(Templates!F$2:F$151,ROW()-ROW($21:$21)+1)="","",INDEX(Templates!F$2:F$151,ROW()-ROW($21:$21)+1))</f>
        <v>Pump 1</v>
      </c>
      <c r="I108" s="62" t="str" cm="1">
        <f t="array" ref="I108">IF(INDEX(Templates!G$2:G$151,ROW()-ROW($21:$21)+1)="","",INDEX(Templates!G$2:G$151,ROW()-ROW($21:$21)+1))</f>
        <v>ASHRAE229 1</v>
      </c>
      <c r="J108" s="62" t="str" cm="1">
        <f t="array" ref="J108">IF(INDEX(Templates!H$2:H$151,ROW()-ROW($21:$21)+1)="","",INDEX(Templates!H$2:H$151,ROW()-ROW($21:$21)+1))</f>
        <v>id</v>
      </c>
      <c r="K108" s="63" t="str" cm="1">
        <f t="array" ref="K108">IF(INDEX(Templates!I$2:I$151,ROW()-ROW($21:$21)+1)="","",INDEX(Templates!I$2:I$151,ROW()-ROW($21:$21)+1))</f>
        <v/>
      </c>
      <c r="L108" s="63" t="str" cm="1">
        <f t="array" ref="L108">IF(INDEX(Templates!J$2:J$151,ROW()-ROW($21:$21)+1)="","",INDEX(Templates!J$2:J$151,ROW()-ROW($21:$21)+1))</f>
        <v/>
      </c>
      <c r="M108" s="49" t="str" cm="1">
        <f t="array" ref="M108">IF(INDEX(Templates!$I$2:$FP$150,ROW()-ROW(M$21)+1, MATCH(M$17,Templates!$I$1:FP$1,0))="","",INDEX(Templates!$I$2:$FP$150,ROW()-ROW(M$21)+1, MATCH(M$17,Templates!$I$1:FP$1,0)))</f>
        <v>Boiler Pump 1</v>
      </c>
      <c r="N108" s="49" t="str" cm="1">
        <f t="array" ref="N108">IF(INDEX(Templates!$I$2:$FP$150,ROW()-ROW(N$21)+1, MATCH(N$17,Templates!$I$1:FQ$1,0))="","",INDEX(Templates!$I$2:$FP$150,ROW()-ROW(N$21)+1, MATCH(N$17,Templates!$I$1:FQ$1,0)))</f>
        <v>Boiler Pump 1</v>
      </c>
      <c r="O108" s="49" t="str" cm="1">
        <f t="array" ref="O108">IF(INDEX(Templates!$I$2:$FP$150,ROW()-ROW(O$21)+1, MATCH(O$17,Templates!$I$1:FR$1,0))="","",INDEX(Templates!$I$2:$FP$150,ROW()-ROW(O$21)+1, MATCH(O$17,Templates!$I$1:FR$1,0)))</f>
        <v>Boiler Pump 1</v>
      </c>
      <c r="P108" s="49" t="str" cm="1">
        <f t="array" ref="P108">IF(INDEX(Templates!$I$2:$FP$150,ROW()-ROW(P$21)+1, MATCH(P$17,Templates!$I$1:FS$1,0))="","",INDEX(Templates!$I$2:$FP$150,ROW()-ROW(P$21)+1, MATCH(P$17,Templates!$I$1:FS$1,0)))</f>
        <v>Boiler Pump 1</v>
      </c>
      <c r="Q108" s="49" t="str" cm="1">
        <f t="array" ref="Q108">IF(INDEX(Templates!$I$2:$FP$150,ROW()-ROW(Q$21)+1, MATCH(Q$17,Templates!$I$1:FT$1,0))="","",INDEX(Templates!$I$2:$FP$150,ROW()-ROW(Q$21)+1, MATCH(Q$17,Templates!$I$1:FT$1,0)))</f>
        <v/>
      </c>
      <c r="R108" s="49" t="str" cm="1">
        <f t="array" ref="R108">IF(INDEX(Templates!$I$2:$FP$150,ROW()-ROW(R$21)+1, MATCH(R$17,Templates!$I$1:FU$1,0))="","",INDEX(Templates!$I$2:$FP$150,ROW()-ROW(R$21)+1, MATCH(R$17,Templates!$I$1:FU$1,0)))</f>
        <v/>
      </c>
      <c r="S108" s="49" t="str" cm="1">
        <f t="array" ref="S108">IF(INDEX(Templates!$I$2:$FP$150,ROW()-ROW(S$21)+1, MATCH(S$17,Templates!$I$1:FT$1,0))="","",INDEX(Templates!$I$2:$FP$150,ROW()-ROW(S$21)+1, MATCH(S$17,Templates!$I$1:FT$1,0)))</f>
        <v>Chiller Pump 1</v>
      </c>
      <c r="T108" s="49" t="str" cm="1">
        <f t="array" ref="T108">IF(INDEX(Templates!$I$2:$FP$150,ROW()-ROW(T$21)+1, MATCH(T$17,Templates!$I$1:FU$1,0))="","",INDEX(Templates!$I$2:$FP$150,ROW()-ROW(T$21)+1, MATCH(T$17,Templates!$I$1:FU$1,0)))</f>
        <v/>
      </c>
      <c r="U108" s="49" t="str" cm="1">
        <f t="array" ref="U108">IF(INDEX(Templates!$I$2:$FP$150,ROW()-ROW(U$21)+1, MATCH(U$17,Templates!$I$1:FV$1,0))="","",INDEX(Templates!$I$2:$FP$150,ROW()-ROW(U$21)+1, MATCH(U$17,Templates!$I$1:FV$1,0)))</f>
        <v>CHW Pump 1</v>
      </c>
      <c r="V108" s="49" t="str" cm="1">
        <f t="array" ref="V108">IF(INDEX(Templates!$I$2:$FP$150,ROW()-ROW(V$21)+1, MATCH(V$17,Templates!$I$1:FW$1,0))="","",INDEX(Templates!$I$2:$FP$150,ROW()-ROW(V$21)+1, MATCH(V$17,Templates!$I$1:FW$1,0)))</f>
        <v>HW Pump 1</v>
      </c>
      <c r="W108" s="49" t="str" cm="1">
        <f t="array" ref="W108">IF(INDEX(Templates!$I$2:$FP$150,ROW()-ROW(W$21)+1, MATCH(W$17,Templates!$I$1:FX$1,0))="","",INDEX(Templates!$I$2:$FP$150,ROW()-ROW(W$21)+1, MATCH(W$17,Templates!$I$1:FX$1,0)))</f>
        <v>HW Pump 1</v>
      </c>
      <c r="X108" s="49" t="str" cm="1">
        <f t="array" ref="X108">IF(INDEX(Templates!$I$2:$FP$150,ROW()-ROW(X$21)+1, MATCH(X$17,Templates!$I$1:FY$1,0))="","",INDEX(Templates!$I$2:$FP$150,ROW()-ROW(X$21)+1, MATCH(X$17,Templates!$I$1:FY$1,0)))</f>
        <v/>
      </c>
      <c r="Y108" s="49" t="str" cm="1">
        <f t="array" ref="Y108">IF(INDEX(Templates!$I$2:$FP$150,ROW()-ROW(Y$21)+1, MATCH(Y$17,Templates!$I$1:FZ$1,0))="","",INDEX(Templates!$I$2:$FP$150,ROW()-ROW(Y$21)+1, MATCH(Y$17,Templates!$I$1:FZ$1,0)))</f>
        <v>Boiler Pump 1</v>
      </c>
      <c r="Z108" s="49" t="str" cm="1">
        <f t="array" ref="Z108">IF(INDEX(Templates!$I$2:$FP$150,ROW()-ROW(Z$21)+1, MATCH(Z$17,Templates!$I$1:GA$1,0))="","",INDEX(Templates!$I$2:$FP$150,ROW()-ROW(Z$21)+1, MATCH(Z$17,Templates!$I$1:GA$1,0)))</f>
        <v/>
      </c>
      <c r="AA108" s="49" t="str" cm="1">
        <f t="array" ref="AA108">IF(INDEX(Templates!$I$2:$FP$150,ROW()-ROW(AA$21)+1, MATCH(AA$17,Templates!$I$1:GB$1,0))="","",INDEX(Templates!$I$2:$FP$150,ROW()-ROW(AA$21)+1, MATCH(AA$17,Templates!$I$1:GB$1,0)))</f>
        <v>Boiler Pump 1</v>
      </c>
      <c r="AB108" s="49" t="str" cm="1">
        <f t="array" ref="AB108">IF(INDEX(Templates!$I$2:$FP$150,ROW()-ROW(AB$21)+1, MATCH(AB$17,Templates!$I$1:GC$1,0))="","",INDEX(Templates!$I$2:$FP$150,ROW()-ROW(AB$21)+1, MATCH(AB$17,Templates!$I$1:GC$1,0)))</f>
        <v/>
      </c>
      <c r="AC108" s="49" t="str" cm="1">
        <f t="array" ref="AC108">IF(INDEX(Templates!$I$2:$FP$150,ROW()-ROW(AC$21)+1, MATCH(AC$17,Templates!$I$1:GD$1,0))="","",INDEX(Templates!$I$2:$FP$150,ROW()-ROW(AC$21)+1, MATCH(AC$17,Templates!$I$1:GD$1,0)))</f>
        <v>Boiler Pump 1</v>
      </c>
      <c r="AD108" s="49" t="str" cm="1">
        <f t="array" ref="AD108">IF(INDEX(Templates!$I$2:$FP$150,ROW()-ROW(AD$21)+1, MATCH(AD$17,Templates!$I$1:GE$1,0))="","",INDEX(Templates!$I$2:$FP$150,ROW()-ROW(AD$21)+1, MATCH(AD$17,Templates!$I$1:GE$1,0)))</f>
        <v>Boiler Pump 1</v>
      </c>
      <c r="AE108" s="49" t="str" cm="1">
        <f t="array" ref="AE108">IF(INDEX(Templates!$I$2:$FP$150,ROW()-ROW(AE$21)+1, MATCH(AE$17,Templates!$I$1:GF$1,0))="","",INDEX(Templates!$I$2:$FP$150,ROW()-ROW(AE$21)+1, MATCH(AE$17,Templates!$I$1:GF$1,0)))</f>
        <v>Boiler Pump 1</v>
      </c>
      <c r="AF108" s="49" t="str" cm="1">
        <f t="array" ref="AF108">IF(INDEX(Templates!$I$2:$FP$150,ROW()-ROW(AF$21)+1, MATCH(AF$17,Templates!$I$1:GG$1,0))="","",INDEX(Templates!$I$2:$FP$150,ROW()-ROW(AF$21)+1, MATCH(AF$17,Templates!$I$1:GG$1,0)))</f>
        <v>Boiler Pump 1</v>
      </c>
    </row>
    <row r="109" spans="1:32" s="18" customFormat="1">
      <c r="A109" s="35" t="s">
        <v>374</v>
      </c>
      <c r="B109" s="6" t="s">
        <v>378</v>
      </c>
      <c r="C109" s="60" t="str" cm="1">
        <f t="array" ref="C109">IF(INDEX(Templates!A$2:A$151,ROW()-ROW($21:$21)+1)="","",INDEX(Templates!A$2:A$151,ROW()-ROW($21:$21)+1))</f>
        <v>JSON_PATH:pumps[0]</v>
      </c>
      <c r="D109" s="60" t="str" cm="1">
        <f t="array" ref="D109">IF(INDEX(Templates!B$2:B$151,ROW()-ROW($21:$21)+1)="","",INDEX(Templates!B$2:B$151,ROW()-ROW($21:$21)+1))</f>
        <v>loop_or_piping</v>
      </c>
      <c r="E109" s="60" t="str" cm="1">
        <f t="array" ref="E109">IF(INDEX(Templates!C$2:C$151,ROW()-ROW($21:$21)+1)="","",INDEX(Templates!C$2:C$151,ROW()-ROW($21:$21)+1))</f>
        <v/>
      </c>
      <c r="F109" s="119" t="str" cm="1">
        <f t="array" ref="F109">IF(INDEX(Templates!D$2:D$151,ROW()-ROW($21:$21)+1)="","",INDEX(Templates!D$2:D$151,ROW()-ROW($21:$21)+1))</f>
        <v/>
      </c>
      <c r="G109" s="107" t="str" cm="1">
        <f t="array" ref="G109">IF(INDEX(Templates!E$2:E$151,ROW()-ROW($21:$21)+1)="","",INDEX(Templates!E$2:E$151,ROW()-ROW($21:$21)+1))</f>
        <v>Pump</v>
      </c>
      <c r="H109" s="62" t="str" cm="1">
        <f t="array" ref="H109">IF(INDEX(Templates!F$2:F$151,ROW()-ROW($21:$21)+1)="","",INDEX(Templates!F$2:F$151,ROW()-ROW($21:$21)+1))</f>
        <v>Pump 1</v>
      </c>
      <c r="I109" s="62" t="str" cm="1">
        <f t="array" ref="I109">IF(INDEX(Templates!G$2:G$151,ROW()-ROW($21:$21)+1)="","",INDEX(Templates!G$2:G$151,ROW()-ROW($21:$21)+1))</f>
        <v>ASHRAE229 1</v>
      </c>
      <c r="J109" s="62" t="str" cm="1">
        <f t="array" ref="J109">IF(INDEX(Templates!H$2:H$151,ROW()-ROW($21:$21)+1)="","",INDEX(Templates!H$2:H$151,ROW()-ROW($21:$21)+1))</f>
        <v>loop_or_piping</v>
      </c>
      <c r="K109" s="63" t="str" cm="1">
        <f t="array" ref="K109">IF(INDEX(Templates!I$2:I$151,ROW()-ROW($21:$21)+1)="","",INDEX(Templates!I$2:I$151,ROW()-ROW($21:$21)+1))</f>
        <v/>
      </c>
      <c r="L109" s="63" t="str" cm="1">
        <f t="array" ref="L109">IF(INDEX(Templates!J$2:J$151,ROW()-ROW($21:$21)+1)="","",INDEX(Templates!J$2:J$151,ROW()-ROW($21:$21)+1))</f>
        <v/>
      </c>
      <c r="M109" s="49" t="str" cm="1">
        <f t="array" ref="M109">IF(INDEX(Templates!$I$2:$FP$150,ROW()-ROW(M$21)+1, MATCH(M$17,Templates!$I$1:FP$1,0))="","",INDEX(Templates!$I$2:$FP$150,ROW()-ROW(M$21)+1, MATCH(M$17,Templates!$I$1:FP$1,0)))</f>
        <v>Boiler Loop 1</v>
      </c>
      <c r="N109" s="49" t="str" cm="1">
        <f t="array" ref="N109">IF(INDEX(Templates!$I$2:$FP$150,ROW()-ROW(N$21)+1, MATCH(N$17,Templates!$I$1:FQ$1,0))="","",INDEX(Templates!$I$2:$FP$150,ROW()-ROW(N$21)+1, MATCH(N$17,Templates!$I$1:FQ$1,0)))</f>
        <v>Boiler Loop 1</v>
      </c>
      <c r="O109" s="49" t="str" cm="1">
        <f t="array" ref="O109">IF(INDEX(Templates!$I$2:$FP$150,ROW()-ROW(O$21)+1, MATCH(O$17,Templates!$I$1:FR$1,0))="","",INDEX(Templates!$I$2:$FP$150,ROW()-ROW(O$21)+1, MATCH(O$17,Templates!$I$1:FR$1,0)))</f>
        <v>Boiler Loop 1</v>
      </c>
      <c r="P109" s="49" t="str" cm="1">
        <f t="array" ref="P109">IF(INDEX(Templates!$I$2:$FP$150,ROW()-ROW(P$21)+1, MATCH(P$17,Templates!$I$1:FS$1,0))="","",INDEX(Templates!$I$2:$FP$150,ROW()-ROW(P$21)+1, MATCH(P$17,Templates!$I$1:FS$1,0)))</f>
        <v>Boiler Loop 1</v>
      </c>
      <c r="Q109" s="49" t="str" cm="1">
        <f t="array" ref="Q109">IF(INDEX(Templates!$I$2:$FP$150,ROW()-ROW(Q$21)+1, MATCH(Q$17,Templates!$I$1:FT$1,0))="","",INDEX(Templates!$I$2:$FP$150,ROW()-ROW(Q$21)+1, MATCH(Q$17,Templates!$I$1:FT$1,0)))</f>
        <v/>
      </c>
      <c r="R109" s="49" t="str" cm="1">
        <f t="array" ref="R109">IF(INDEX(Templates!$I$2:$FP$150,ROW()-ROW(R$21)+1, MATCH(R$17,Templates!$I$1:FU$1,0))="","",INDEX(Templates!$I$2:$FP$150,ROW()-ROW(R$21)+1, MATCH(R$17,Templates!$I$1:FU$1,0)))</f>
        <v/>
      </c>
      <c r="S109" s="49" t="str" cm="1">
        <f t="array" ref="S109">IF(INDEX(Templates!$I$2:$FP$150,ROW()-ROW(S$21)+1, MATCH(S$17,Templates!$I$1:FT$1,0))="","",INDEX(Templates!$I$2:$FP$150,ROW()-ROW(S$21)+1, MATCH(S$17,Templates!$I$1:FT$1,0)))</f>
        <v>Chiller Loop 1</v>
      </c>
      <c r="T109" s="49" t="str" cm="1">
        <f t="array" ref="T109">IF(INDEX(Templates!$I$2:$FP$150,ROW()-ROW(T$21)+1, MATCH(T$17,Templates!$I$1:FU$1,0))="","",INDEX(Templates!$I$2:$FP$150,ROW()-ROW(T$21)+1, MATCH(T$17,Templates!$I$1:FU$1,0)))</f>
        <v/>
      </c>
      <c r="U109" s="49" t="str" cm="1">
        <f t="array" ref="U109">IF(INDEX(Templates!$I$2:$FP$150,ROW()-ROW(U$21)+1, MATCH(U$17,Templates!$I$1:FV$1,0))="","",INDEX(Templates!$I$2:$FP$150,ROW()-ROW(U$21)+1, MATCH(U$17,Templates!$I$1:FV$1,0)))</f>
        <v>Chilled Water Loop 1</v>
      </c>
      <c r="V109" s="49" t="str" cm="1">
        <f t="array" ref="V109">IF(INDEX(Templates!$I$2:$FP$150,ROW()-ROW(V$21)+1, MATCH(V$17,Templates!$I$1:FW$1,0))="","",INDEX(Templates!$I$2:$FP$150,ROW()-ROW(V$21)+1, MATCH(V$17,Templates!$I$1:FW$1,0)))</f>
        <v>Purchased HW Loop 1</v>
      </c>
      <c r="W109" s="49" t="str" cm="1">
        <f t="array" ref="W109">IF(INDEX(Templates!$I$2:$FP$150,ROW()-ROW(W$21)+1, MATCH(W$17,Templates!$I$1:FX$1,0))="","",INDEX(Templates!$I$2:$FP$150,ROW()-ROW(W$21)+1, MATCH(W$17,Templates!$I$1:FX$1,0)))</f>
        <v>Purchased HW Loop 1</v>
      </c>
      <c r="X109" s="49" t="str" cm="1">
        <f t="array" ref="X109">IF(INDEX(Templates!$I$2:$FP$150,ROW()-ROW(X$21)+1, MATCH(X$17,Templates!$I$1:FY$1,0))="","",INDEX(Templates!$I$2:$FP$150,ROW()-ROW(X$21)+1, MATCH(X$17,Templates!$I$1:FY$1,0)))</f>
        <v/>
      </c>
      <c r="Y109" s="49" t="str" cm="1">
        <f t="array" ref="Y109">IF(INDEX(Templates!$I$2:$FP$150,ROW()-ROW(Y$21)+1, MATCH(Y$17,Templates!$I$1:FZ$1,0))="","",INDEX(Templates!$I$2:$FP$150,ROW()-ROW(Y$21)+1, MATCH(Y$17,Templates!$I$1:FZ$1,0)))</f>
        <v>Boiler Loop 1</v>
      </c>
      <c r="Z109" s="49" t="str" cm="1">
        <f t="array" ref="Z109">IF(INDEX(Templates!$I$2:$FP$150,ROW()-ROW(Z$21)+1, MATCH(Z$17,Templates!$I$1:GA$1,0))="","",INDEX(Templates!$I$2:$FP$150,ROW()-ROW(Z$21)+1, MATCH(Z$17,Templates!$I$1:GA$1,0)))</f>
        <v/>
      </c>
      <c r="AA109" s="49" t="str" cm="1">
        <f t="array" ref="AA109">IF(INDEX(Templates!$I$2:$FP$150,ROW()-ROW(AA$21)+1, MATCH(AA$17,Templates!$I$1:GB$1,0))="","",INDEX(Templates!$I$2:$FP$150,ROW()-ROW(AA$21)+1, MATCH(AA$17,Templates!$I$1:GB$1,0)))</f>
        <v>Boiler Loop 1</v>
      </c>
      <c r="AB109" s="49" t="str" cm="1">
        <f t="array" ref="AB109">IF(INDEX(Templates!$I$2:$FP$150,ROW()-ROW(AB$21)+1, MATCH(AB$17,Templates!$I$1:GC$1,0))="","",INDEX(Templates!$I$2:$FP$150,ROW()-ROW(AB$21)+1, MATCH(AB$17,Templates!$I$1:GC$1,0)))</f>
        <v/>
      </c>
      <c r="AC109" s="49" t="str" cm="1">
        <f t="array" ref="AC109">IF(INDEX(Templates!$I$2:$FP$150,ROW()-ROW(AC$21)+1, MATCH(AC$17,Templates!$I$1:GD$1,0))="","",INDEX(Templates!$I$2:$FP$150,ROW()-ROW(AC$21)+1, MATCH(AC$17,Templates!$I$1:GD$1,0)))</f>
        <v>Boiler Loop 1</v>
      </c>
      <c r="AD109" s="49" t="str" cm="1">
        <f t="array" ref="AD109">IF(INDEX(Templates!$I$2:$FP$150,ROW()-ROW(AD$21)+1, MATCH(AD$17,Templates!$I$1:GE$1,0))="","",INDEX(Templates!$I$2:$FP$150,ROW()-ROW(AD$21)+1, MATCH(AD$17,Templates!$I$1:GE$1,0)))</f>
        <v>Boiler Loop 1</v>
      </c>
      <c r="AE109" s="49" t="str" cm="1">
        <f t="array" ref="AE109">IF(INDEX(Templates!$I$2:$FP$150,ROW()-ROW(AE$21)+1, MATCH(AE$17,Templates!$I$1:GF$1,0))="","",INDEX(Templates!$I$2:$FP$150,ROW()-ROW(AE$21)+1, MATCH(AE$17,Templates!$I$1:GF$1,0)))</f>
        <v>Boiler Loop 1</v>
      </c>
      <c r="AF109" s="49" t="str" cm="1">
        <f t="array" ref="AF109">IF(INDEX(Templates!$I$2:$FP$150,ROW()-ROW(AF$21)+1, MATCH(AF$17,Templates!$I$1:GG$1,0))="","",INDEX(Templates!$I$2:$FP$150,ROW()-ROW(AF$21)+1, MATCH(AF$17,Templates!$I$1:GG$1,0)))</f>
        <v>Boiler Loop 1</v>
      </c>
    </row>
    <row r="110" spans="1:32" s="18" customFormat="1">
      <c r="A110" s="35" t="s">
        <v>374</v>
      </c>
      <c r="B110" s="6" t="s">
        <v>378</v>
      </c>
      <c r="C110" s="60" t="str" cm="1">
        <f t="array" ref="C110">IF(INDEX(Templates!A$2:A$151,ROW()-ROW($21:$21)+1)="","",INDEX(Templates!A$2:A$151,ROW()-ROW($21:$21)+1))</f>
        <v>JSON_PATH:pumps[0]</v>
      </c>
      <c r="D110" s="60" t="str" cm="1">
        <f t="array" ref="D110">IF(INDEX(Templates!B$2:B$151,ROW()-ROW($21:$21)+1)="","",INDEX(Templates!B$2:B$151,ROW()-ROW($21:$21)+1))</f>
        <v>speed_control</v>
      </c>
      <c r="E110" s="60" t="str" cm="1">
        <f t="array" ref="E110">IF(INDEX(Templates!C$2:C$151,ROW()-ROW($21:$21)+1)="","",INDEX(Templates!C$2:C$151,ROW()-ROW($21:$21)+1))</f>
        <v/>
      </c>
      <c r="F110" s="119" t="str" cm="1">
        <f t="array" ref="F110">IF(INDEX(Templates!D$2:D$151,ROW()-ROW($21:$21)+1)="","",INDEX(Templates!D$2:D$151,ROW()-ROW($21:$21)+1))</f>
        <v/>
      </c>
      <c r="G110" s="107" t="str" cm="1">
        <f t="array" ref="G110">IF(INDEX(Templates!E$2:E$151,ROW()-ROW($21:$21)+1)="","",INDEX(Templates!E$2:E$151,ROW()-ROW($21:$21)+1))</f>
        <v>Pump</v>
      </c>
      <c r="H110" s="62" t="str" cm="1">
        <f t="array" ref="H110">IF(INDEX(Templates!F$2:F$151,ROW()-ROW($21:$21)+1)="","",INDEX(Templates!F$2:F$151,ROW()-ROW($21:$21)+1))</f>
        <v>Pump 1</v>
      </c>
      <c r="I110" s="62" t="str" cm="1">
        <f t="array" ref="I110">IF(INDEX(Templates!G$2:G$151,ROW()-ROW($21:$21)+1)="","",INDEX(Templates!G$2:G$151,ROW()-ROW($21:$21)+1))</f>
        <v>ASHRAE229 1</v>
      </c>
      <c r="J110" s="62" t="str" cm="1">
        <f t="array" ref="J110">IF(INDEX(Templates!H$2:H$151,ROW()-ROW($21:$21)+1)="","",INDEX(Templates!H$2:H$151,ROW()-ROW($21:$21)+1))</f>
        <v>speed_control</v>
      </c>
      <c r="K110" s="63" t="str" cm="1">
        <f t="array" ref="K110">IF(INDEX(Templates!I$2:I$151,ROW()-ROW($21:$21)+1)="","",INDEX(Templates!I$2:I$151,ROW()-ROW($21:$21)+1))</f>
        <v/>
      </c>
      <c r="L110" s="63" t="str" cm="1">
        <f t="array" ref="L110">IF(INDEX(Templates!J$2:J$151,ROW()-ROW($21:$21)+1)="","",INDEX(Templates!J$2:J$151,ROW()-ROW($21:$21)+1))</f>
        <v/>
      </c>
      <c r="M110" s="49" t="str" cm="1">
        <f t="array" ref="M110">IF(INDEX(Templates!$I$2:$FP$150,ROW()-ROW(M$21)+1, MATCH(M$17,Templates!$I$1:FP$1,0))="","",INDEX(Templates!$I$2:$FP$150,ROW()-ROW(M$21)+1, MATCH(M$17,Templates!$I$1:FP$1,0)))</f>
        <v>FIXED_SPEED</v>
      </c>
      <c r="N110" s="49" t="str" cm="1">
        <f t="array" ref="N110">IF(INDEX(Templates!$I$2:$FP$150,ROW()-ROW(N$21)+1, MATCH(N$17,Templates!$I$1:FQ$1,0))="","",INDEX(Templates!$I$2:$FP$150,ROW()-ROW(N$21)+1, MATCH(N$17,Templates!$I$1:FQ$1,0)))</f>
        <v>FIXED_SPEED</v>
      </c>
      <c r="O110" s="49" t="str" cm="1">
        <f t="array" ref="O110">IF(INDEX(Templates!$I$2:$FP$150,ROW()-ROW(O$21)+1, MATCH(O$17,Templates!$I$1:FR$1,0))="","",INDEX(Templates!$I$2:$FP$150,ROW()-ROW(O$21)+1, MATCH(O$17,Templates!$I$1:FR$1,0)))</f>
        <v>FIXED_SPEED</v>
      </c>
      <c r="P110" s="49" t="str" cm="1">
        <f t="array" ref="P110">IF(INDEX(Templates!$I$2:$FP$150,ROW()-ROW(P$21)+1, MATCH(P$17,Templates!$I$1:FS$1,0))="","",INDEX(Templates!$I$2:$FP$150,ROW()-ROW(P$21)+1, MATCH(P$17,Templates!$I$1:FS$1,0)))</f>
        <v>FIXED_SPEED</v>
      </c>
      <c r="Q110" s="49" t="str" cm="1">
        <f t="array" ref="Q110">IF(INDEX(Templates!$I$2:$FP$150,ROW()-ROW(Q$21)+1, MATCH(Q$17,Templates!$I$1:FT$1,0))="","",INDEX(Templates!$I$2:$FP$150,ROW()-ROW(Q$21)+1, MATCH(Q$17,Templates!$I$1:FT$1,0)))</f>
        <v/>
      </c>
      <c r="R110" s="49" t="str" cm="1">
        <f t="array" ref="R110">IF(INDEX(Templates!$I$2:$FP$150,ROW()-ROW(R$21)+1, MATCH(R$17,Templates!$I$1:FU$1,0))="","",INDEX(Templates!$I$2:$FP$150,ROW()-ROW(R$21)+1, MATCH(R$17,Templates!$I$1:FU$1,0)))</f>
        <v/>
      </c>
      <c r="S110" s="49" t="str" cm="1">
        <f t="array" ref="S110">IF(INDEX(Templates!$I$2:$FP$150,ROW()-ROW(S$21)+1, MATCH(S$17,Templates!$I$1:FT$1,0))="","",INDEX(Templates!$I$2:$FP$150,ROW()-ROW(S$21)+1, MATCH(S$17,Templates!$I$1:FT$1,0)))</f>
        <v>FIXED_SPEED</v>
      </c>
      <c r="T110" s="49" t="str" cm="1">
        <f t="array" ref="T110">IF(INDEX(Templates!$I$2:$FP$150,ROW()-ROW(T$21)+1, MATCH(T$17,Templates!$I$1:FU$1,0))="","",INDEX(Templates!$I$2:$FP$150,ROW()-ROW(T$21)+1, MATCH(T$17,Templates!$I$1:FU$1,0)))</f>
        <v/>
      </c>
      <c r="U110" s="49" t="str" cm="1">
        <f t="array" ref="U110">IF(INDEX(Templates!$I$2:$FP$150,ROW()-ROW(U$21)+1, MATCH(U$17,Templates!$I$1:FV$1,0))="","",INDEX(Templates!$I$2:$FP$150,ROW()-ROW(U$21)+1, MATCH(U$17,Templates!$I$1:FV$1,0)))</f>
        <v>FIXED_SPEED</v>
      </c>
      <c r="V110" s="49" t="str" cm="1">
        <f t="array" ref="V110">IF(INDEX(Templates!$I$2:$FP$150,ROW()-ROW(V$21)+1, MATCH(V$17,Templates!$I$1:FW$1,0))="","",INDEX(Templates!$I$2:$FP$150,ROW()-ROW(V$21)+1, MATCH(V$17,Templates!$I$1:FW$1,0)))</f>
        <v>FIXED_SPEED</v>
      </c>
      <c r="W110" s="49" t="str" cm="1">
        <f t="array" ref="W110">IF(INDEX(Templates!$I$2:$FP$150,ROW()-ROW(W$21)+1, MATCH(W$17,Templates!$I$1:FX$1,0))="","",INDEX(Templates!$I$2:$FP$150,ROW()-ROW(W$21)+1, MATCH(W$17,Templates!$I$1:FX$1,0)))</f>
        <v>FIXED_SPEED</v>
      </c>
      <c r="X110" s="49" t="str" cm="1">
        <f t="array" ref="X110">IF(INDEX(Templates!$I$2:$FP$150,ROW()-ROW(X$21)+1, MATCH(X$17,Templates!$I$1:FY$1,0))="","",INDEX(Templates!$I$2:$FP$150,ROW()-ROW(X$21)+1, MATCH(X$17,Templates!$I$1:FY$1,0)))</f>
        <v/>
      </c>
      <c r="Y110" s="49" t="str" cm="1">
        <f t="array" ref="Y110">IF(INDEX(Templates!$I$2:$FP$150,ROW()-ROW(Y$21)+1, MATCH(Y$17,Templates!$I$1:FZ$1,0))="","",INDEX(Templates!$I$2:$FP$150,ROW()-ROW(Y$21)+1, MATCH(Y$17,Templates!$I$1:FZ$1,0)))</f>
        <v>FIXED_SPEED</v>
      </c>
      <c r="Z110" s="49" t="str" cm="1">
        <f t="array" ref="Z110">IF(INDEX(Templates!$I$2:$FP$150,ROW()-ROW(Z$21)+1, MATCH(Z$17,Templates!$I$1:GA$1,0))="","",INDEX(Templates!$I$2:$FP$150,ROW()-ROW(Z$21)+1, MATCH(Z$17,Templates!$I$1:GA$1,0)))</f>
        <v/>
      </c>
      <c r="AA110" s="49" t="str" cm="1">
        <f t="array" ref="AA110">IF(INDEX(Templates!$I$2:$FP$150,ROW()-ROW(AA$21)+1, MATCH(AA$17,Templates!$I$1:GB$1,0))="","",INDEX(Templates!$I$2:$FP$150,ROW()-ROW(AA$21)+1, MATCH(AA$17,Templates!$I$1:GB$1,0)))</f>
        <v>FIXED_SPEED</v>
      </c>
      <c r="AB110" s="49" t="str" cm="1">
        <f t="array" ref="AB110">IF(INDEX(Templates!$I$2:$FP$150,ROW()-ROW(AB$21)+1, MATCH(AB$17,Templates!$I$1:GC$1,0))="","",INDEX(Templates!$I$2:$FP$150,ROW()-ROW(AB$21)+1, MATCH(AB$17,Templates!$I$1:GC$1,0)))</f>
        <v/>
      </c>
      <c r="AC110" s="49" t="str" cm="1">
        <f t="array" ref="AC110">IF(INDEX(Templates!$I$2:$FP$150,ROW()-ROW(AC$21)+1, MATCH(AC$17,Templates!$I$1:GD$1,0))="","",INDEX(Templates!$I$2:$FP$150,ROW()-ROW(AC$21)+1, MATCH(AC$17,Templates!$I$1:GD$1,0)))</f>
        <v>FIXED_SPEED</v>
      </c>
      <c r="AD110" s="49" t="str" cm="1">
        <f t="array" ref="AD110">IF(INDEX(Templates!$I$2:$FP$150,ROW()-ROW(AD$21)+1, MATCH(AD$17,Templates!$I$1:GE$1,0))="","",INDEX(Templates!$I$2:$FP$150,ROW()-ROW(AD$21)+1, MATCH(AD$17,Templates!$I$1:GE$1,0)))</f>
        <v>FIXED_SPEED</v>
      </c>
      <c r="AE110" s="49" t="str" cm="1">
        <f t="array" ref="AE110">IF(INDEX(Templates!$I$2:$FP$150,ROW()-ROW(AE$21)+1, MATCH(AE$17,Templates!$I$1:GF$1,0))="","",INDEX(Templates!$I$2:$FP$150,ROW()-ROW(AE$21)+1, MATCH(AE$17,Templates!$I$1:GF$1,0)))</f>
        <v>FIXED_SPEED</v>
      </c>
      <c r="AF110" s="49" t="str" cm="1">
        <f t="array" ref="AF110">IF(INDEX(Templates!$I$2:$FP$150,ROW()-ROW(AF$21)+1, MATCH(AF$17,Templates!$I$1:GG$1,0))="","",INDEX(Templates!$I$2:$FP$150,ROW()-ROW(AF$21)+1, MATCH(AF$17,Templates!$I$1:GG$1,0)))</f>
        <v>FIXED_SPEED</v>
      </c>
    </row>
    <row r="111" spans="1:32" s="18" customFormat="1">
      <c r="A111" s="35" t="s">
        <v>374</v>
      </c>
      <c r="B111" s="6" t="s">
        <v>378</v>
      </c>
      <c r="C111" s="60" t="str" cm="1">
        <f t="array" ref="C111">IF(INDEX(Templates!A$2:A$151,ROW()-ROW($21:$21)+1)="","",INDEX(Templates!A$2:A$151,ROW()-ROW($21:$21)+1))</f>
        <v>JSON_PATH:pumps[0]</v>
      </c>
      <c r="D111" s="60" t="str" cm="1">
        <f t="array" ref="D111">IF(INDEX(Templates!B$2:B$151,ROW()-ROW($21:$21)+1)="","",INDEX(Templates!B$2:B$151,ROW()-ROW($21:$21)+1))</f>
        <v>design_electric_power</v>
      </c>
      <c r="E111" s="60" t="str" cm="1">
        <f t="array" ref="E111">IF(INDEX(Templates!C$2:C$151,ROW()-ROW($21:$21)+1)="","",INDEX(Templates!C$2:C$151,ROW()-ROW($21:$21)+1))</f>
        <v/>
      </c>
      <c r="F111" s="119" t="str" cm="1">
        <f t="array" ref="F111">IF(INDEX(Templates!D$2:D$151,ROW()-ROW($21:$21)+1)="","",INDEX(Templates!D$2:D$151,ROW()-ROW($21:$21)+1))</f>
        <v/>
      </c>
      <c r="G111" s="107" t="str" cm="1">
        <f t="array" ref="G111">IF(INDEX(Templates!E$2:E$151,ROW()-ROW($21:$21)+1)="","",INDEX(Templates!E$2:E$151,ROW()-ROW($21:$21)+1))</f>
        <v>Pump</v>
      </c>
      <c r="H111" s="62" t="str" cm="1">
        <f t="array" ref="H111">IF(INDEX(Templates!F$2:F$151,ROW()-ROW($21:$21)+1)="","",INDEX(Templates!F$2:F$151,ROW()-ROW($21:$21)+1))</f>
        <v>Pump 1</v>
      </c>
      <c r="I111" s="62" t="str" cm="1">
        <f t="array" ref="I111">IF(INDEX(Templates!G$2:G$151,ROW()-ROW($21:$21)+1)="","",INDEX(Templates!G$2:G$151,ROW()-ROW($21:$21)+1))</f>
        <v>ASHRAE229 1</v>
      </c>
      <c r="J111" s="62" t="str" cm="1">
        <f t="array" ref="J111">IF(INDEX(Templates!H$2:H$151,ROW()-ROW($21:$21)+1)="","",INDEX(Templates!H$2:H$151,ROW()-ROW($21:$21)+1))</f>
        <v>design_electric_power</v>
      </c>
      <c r="K111" s="63" t="str" cm="1">
        <f t="array" ref="K111">IF(INDEX(Templates!I$2:I$151,ROW()-ROW($21:$21)+1)="","",INDEX(Templates!I$2:I$151,ROW()-ROW($21:$21)+1))</f>
        <v>electric_power</v>
      </c>
      <c r="L111" s="63" t="str" cm="1">
        <f t="array" ref="L111">IF(INDEX(Templates!J$2:J$151,ROW()-ROW($21:$21)+1)="","",INDEX(Templates!J$2:J$151,ROW()-ROW($21:$21)+1))</f>
        <v>W</v>
      </c>
      <c r="M111" s="49" t="str" cm="1">
        <f t="array" ref="M111">IF(INDEX(Templates!$I$2:$FP$150,ROW()-ROW(M$21)+1, MATCH(M$17,Templates!$I$1:FP$1,0))="","",INDEX(Templates!$I$2:$FP$150,ROW()-ROW(M$21)+1, MATCH(M$17,Templates!$I$1:FP$1,0)))</f>
        <v/>
      </c>
      <c r="N111" s="49" t="str" cm="1">
        <f t="array" ref="N111">IF(INDEX(Templates!$I$2:$FP$150,ROW()-ROW(N$21)+1, MATCH(N$17,Templates!$I$1:FQ$1,0))="","",INDEX(Templates!$I$2:$FP$150,ROW()-ROW(N$21)+1, MATCH(N$17,Templates!$I$1:FQ$1,0)))</f>
        <v/>
      </c>
      <c r="O111" s="49" t="str" cm="1">
        <f t="array" ref="O111">IF(INDEX(Templates!$I$2:$FP$150,ROW()-ROW(O$21)+1, MATCH(O$17,Templates!$I$1:FR$1,0))="","",INDEX(Templates!$I$2:$FP$150,ROW()-ROW(O$21)+1, MATCH(O$17,Templates!$I$1:FR$1,0)))</f>
        <v/>
      </c>
      <c r="P111" s="49" t="str" cm="1">
        <f t="array" ref="P111">IF(INDEX(Templates!$I$2:$FP$150,ROW()-ROW(P$21)+1, MATCH(P$17,Templates!$I$1:FS$1,0))="","",INDEX(Templates!$I$2:$FP$150,ROW()-ROW(P$21)+1, MATCH(P$17,Templates!$I$1:FS$1,0)))</f>
        <v/>
      </c>
      <c r="Q111" s="49" t="str" cm="1">
        <f t="array" ref="Q111">IF(INDEX(Templates!$I$2:$FP$150,ROW()-ROW(Q$21)+1, MATCH(Q$17,Templates!$I$1:FT$1,0))="","",INDEX(Templates!$I$2:$FP$150,ROW()-ROW(Q$21)+1, MATCH(Q$17,Templates!$I$1:FT$1,0)))</f>
        <v/>
      </c>
      <c r="R111" s="49" t="str" cm="1">
        <f t="array" ref="R111">IF(INDEX(Templates!$I$2:$FP$150,ROW()-ROW(R$21)+1, MATCH(R$17,Templates!$I$1:FU$1,0))="","",INDEX(Templates!$I$2:$FP$150,ROW()-ROW(R$21)+1, MATCH(R$17,Templates!$I$1:FU$1,0)))</f>
        <v/>
      </c>
      <c r="S111" s="49" t="str" cm="1">
        <f t="array" ref="S111">IF(INDEX(Templates!$I$2:$FP$150,ROW()-ROW(S$21)+1, MATCH(S$17,Templates!$I$1:FT$1,0))="","",INDEX(Templates!$I$2:$FP$150,ROW()-ROW(S$21)+1, MATCH(S$17,Templates!$I$1:FT$1,0)))</f>
        <v/>
      </c>
      <c r="T111" s="49" t="str" cm="1">
        <f t="array" ref="T111">IF(INDEX(Templates!$I$2:$FP$150,ROW()-ROW(T$21)+1, MATCH(T$17,Templates!$I$1:FU$1,0))="","",INDEX(Templates!$I$2:$FP$150,ROW()-ROW(T$21)+1, MATCH(T$17,Templates!$I$1:FU$1,0)))</f>
        <v/>
      </c>
      <c r="U111" s="49" t="str" cm="1">
        <f t="array" ref="U111">IF(INDEX(Templates!$I$2:$FP$150,ROW()-ROW(U$21)+1, MATCH(U$17,Templates!$I$1:FV$1,0))="","",INDEX(Templates!$I$2:$FP$150,ROW()-ROW(U$21)+1, MATCH(U$17,Templates!$I$1:FV$1,0)))</f>
        <v/>
      </c>
      <c r="V111" s="49" t="str" cm="1">
        <f t="array" ref="V111">IF(INDEX(Templates!$I$2:$FP$150,ROW()-ROW(V$21)+1, MATCH(V$17,Templates!$I$1:FW$1,0))="","",INDEX(Templates!$I$2:$FP$150,ROW()-ROW(V$21)+1, MATCH(V$17,Templates!$I$1:FW$1,0)))</f>
        <v/>
      </c>
      <c r="W111" s="49" t="str" cm="1">
        <f t="array" ref="W111">IF(INDEX(Templates!$I$2:$FP$150,ROW()-ROW(W$21)+1, MATCH(W$17,Templates!$I$1:FX$1,0))="","",INDEX(Templates!$I$2:$FP$150,ROW()-ROW(W$21)+1, MATCH(W$17,Templates!$I$1:FX$1,0)))</f>
        <v/>
      </c>
      <c r="X111" s="49" t="str" cm="1">
        <f t="array" ref="X111">IF(INDEX(Templates!$I$2:$FP$150,ROW()-ROW(X$21)+1, MATCH(X$17,Templates!$I$1:FY$1,0))="","",INDEX(Templates!$I$2:$FP$150,ROW()-ROW(X$21)+1, MATCH(X$17,Templates!$I$1:FY$1,0)))</f>
        <v/>
      </c>
      <c r="Y111" s="49" t="str" cm="1">
        <f t="array" ref="Y111">IF(INDEX(Templates!$I$2:$FP$150,ROW()-ROW(Y$21)+1, MATCH(Y$17,Templates!$I$1:FZ$1,0))="","",INDEX(Templates!$I$2:$FP$150,ROW()-ROW(Y$21)+1, MATCH(Y$17,Templates!$I$1:FZ$1,0)))</f>
        <v/>
      </c>
      <c r="Z111" s="49" t="str" cm="1">
        <f t="array" ref="Z111">IF(INDEX(Templates!$I$2:$FP$150,ROW()-ROW(Z$21)+1, MATCH(Z$17,Templates!$I$1:GA$1,0))="","",INDEX(Templates!$I$2:$FP$150,ROW()-ROW(Z$21)+1, MATCH(Z$17,Templates!$I$1:GA$1,0)))</f>
        <v/>
      </c>
      <c r="AA111" s="49" t="str" cm="1">
        <f t="array" ref="AA111">IF(INDEX(Templates!$I$2:$FP$150,ROW()-ROW(AA$21)+1, MATCH(AA$17,Templates!$I$1:GB$1,0))="","",INDEX(Templates!$I$2:$FP$150,ROW()-ROW(AA$21)+1, MATCH(AA$17,Templates!$I$1:GB$1,0)))</f>
        <v/>
      </c>
      <c r="AB111" s="49" t="str" cm="1">
        <f t="array" ref="AB111">IF(INDEX(Templates!$I$2:$FP$150,ROW()-ROW(AB$21)+1, MATCH(AB$17,Templates!$I$1:GC$1,0))="","",INDEX(Templates!$I$2:$FP$150,ROW()-ROW(AB$21)+1, MATCH(AB$17,Templates!$I$1:GC$1,0)))</f>
        <v/>
      </c>
      <c r="AC111" s="49" t="str" cm="1">
        <f t="array" ref="AC111">IF(INDEX(Templates!$I$2:$FP$150,ROW()-ROW(AC$21)+1, MATCH(AC$17,Templates!$I$1:GD$1,0))="","",INDEX(Templates!$I$2:$FP$150,ROW()-ROW(AC$21)+1, MATCH(AC$17,Templates!$I$1:GD$1,0)))</f>
        <v/>
      </c>
      <c r="AD111" s="49" t="str" cm="1">
        <f t="array" ref="AD111">IF(INDEX(Templates!$I$2:$FP$150,ROW()-ROW(AD$21)+1, MATCH(AD$17,Templates!$I$1:GE$1,0))="","",INDEX(Templates!$I$2:$FP$150,ROW()-ROW(AD$21)+1, MATCH(AD$17,Templates!$I$1:GE$1,0)))</f>
        <v/>
      </c>
      <c r="AE111" s="49" t="str" cm="1">
        <f t="array" ref="AE111">IF(INDEX(Templates!$I$2:$FP$150,ROW()-ROW(AE$21)+1, MATCH(AE$17,Templates!$I$1:GF$1,0))="","",INDEX(Templates!$I$2:$FP$150,ROW()-ROW(AE$21)+1, MATCH(AE$17,Templates!$I$1:GF$1,0)))</f>
        <v/>
      </c>
      <c r="AF111" s="49" t="str" cm="1">
        <f t="array" ref="AF111">IF(INDEX(Templates!$I$2:$FP$150,ROW()-ROW(AF$21)+1, MATCH(AF$17,Templates!$I$1:GG$1,0))="","",INDEX(Templates!$I$2:$FP$150,ROW()-ROW(AF$21)+1, MATCH(AF$17,Templates!$I$1:GG$1,0)))</f>
        <v/>
      </c>
    </row>
    <row r="112" spans="1:32" s="18" customFormat="1">
      <c r="A112" s="35" t="s">
        <v>374</v>
      </c>
      <c r="B112" s="6" t="s">
        <v>378</v>
      </c>
      <c r="C112" s="60" t="str" cm="1">
        <f t="array" ref="C112">IF(INDEX(Templates!A$2:A$151,ROW()-ROW($21:$21)+1)="","",INDEX(Templates!A$2:A$151,ROW()-ROW($21:$21)+1))</f>
        <v>JSON_PATH:pumps[0]</v>
      </c>
      <c r="D112" s="60" t="str" cm="1">
        <f t="array" ref="D112">IF(INDEX(Templates!B$2:B$151,ROW()-ROW($21:$21)+1)="","",INDEX(Templates!B$2:B$151,ROW()-ROW($21:$21)+1))</f>
        <v>design_flow</v>
      </c>
      <c r="E112" s="60" t="str" cm="1">
        <f t="array" ref="E112">IF(INDEX(Templates!C$2:C$151,ROW()-ROW($21:$21)+1)="","",INDEX(Templates!C$2:C$151,ROW()-ROW($21:$21)+1))</f>
        <v/>
      </c>
      <c r="F112" s="119" t="str" cm="1">
        <f t="array" ref="F112">IF(INDEX(Templates!D$2:D$151,ROW()-ROW($21:$21)+1)="","",INDEX(Templates!D$2:D$151,ROW()-ROW($21:$21)+1))</f>
        <v/>
      </c>
      <c r="G112" s="107" t="str" cm="1">
        <f t="array" ref="G112">IF(INDEX(Templates!E$2:E$151,ROW()-ROW($21:$21)+1)="","",INDEX(Templates!E$2:E$151,ROW()-ROW($21:$21)+1))</f>
        <v>Pump</v>
      </c>
      <c r="H112" s="62" t="str" cm="1">
        <f t="array" ref="H112">IF(INDEX(Templates!F$2:F$151,ROW()-ROW($21:$21)+1)="","",INDEX(Templates!F$2:F$151,ROW()-ROW($21:$21)+1))</f>
        <v>Pump 1</v>
      </c>
      <c r="I112" s="62" t="str" cm="1">
        <f t="array" ref="I112">IF(INDEX(Templates!G$2:G$151,ROW()-ROW($21:$21)+1)="","",INDEX(Templates!G$2:G$151,ROW()-ROW($21:$21)+1))</f>
        <v>ASHRAE229 1</v>
      </c>
      <c r="J112" s="62" t="str" cm="1">
        <f t="array" ref="J112">IF(INDEX(Templates!H$2:H$151,ROW()-ROW($21:$21)+1)="","",INDEX(Templates!H$2:H$151,ROW()-ROW($21:$21)+1))</f>
        <v>design_flow</v>
      </c>
      <c r="K112" s="63" t="str" cm="1">
        <f t="array" ref="K112">IF(INDEX(Templates!I$2:I$151,ROW()-ROW($21:$21)+1)="","",INDEX(Templates!I$2:I$151,ROW()-ROW($21:$21)+1))</f>
        <v>fluid_flow_rate</v>
      </c>
      <c r="L112" s="63" t="str" cm="1">
        <f t="array" ref="L112">IF(INDEX(Templates!J$2:J$151,ROW()-ROW($21:$21)+1)="","",INDEX(Templates!J$2:J$151,ROW()-ROW($21:$21)+1))</f>
        <v>gallon/min</v>
      </c>
      <c r="M112" s="49" t="str" cm="1">
        <f t="array" ref="M112">IF(INDEX(Templates!$I$2:$FP$150,ROW()-ROW(M$21)+1, MATCH(M$17,Templates!$I$1:FP$1,0))="","",INDEX(Templates!$I$2:$FP$150,ROW()-ROW(M$21)+1, MATCH(M$17,Templates!$I$1:FP$1,0)))</f>
        <v/>
      </c>
      <c r="N112" s="49" t="str" cm="1">
        <f t="array" ref="N112">IF(INDEX(Templates!$I$2:$FP$150,ROW()-ROW(N$21)+1, MATCH(N$17,Templates!$I$1:FQ$1,0))="","",INDEX(Templates!$I$2:$FP$150,ROW()-ROW(N$21)+1, MATCH(N$17,Templates!$I$1:FQ$1,0)))</f>
        <v/>
      </c>
      <c r="O112" s="49" t="str" cm="1">
        <f t="array" ref="O112">IF(INDEX(Templates!$I$2:$FP$150,ROW()-ROW(O$21)+1, MATCH(O$17,Templates!$I$1:FR$1,0))="","",INDEX(Templates!$I$2:$FP$150,ROW()-ROW(O$21)+1, MATCH(O$17,Templates!$I$1:FR$1,0)))</f>
        <v/>
      </c>
      <c r="P112" s="49" t="str" cm="1">
        <f t="array" ref="P112">IF(INDEX(Templates!$I$2:$FP$150,ROW()-ROW(P$21)+1, MATCH(P$17,Templates!$I$1:FS$1,0))="","",INDEX(Templates!$I$2:$FP$150,ROW()-ROW(P$21)+1, MATCH(P$17,Templates!$I$1:FS$1,0)))</f>
        <v/>
      </c>
      <c r="Q112" s="49" t="str" cm="1">
        <f t="array" ref="Q112">IF(INDEX(Templates!$I$2:$FP$150,ROW()-ROW(Q$21)+1, MATCH(Q$17,Templates!$I$1:FT$1,0))="","",INDEX(Templates!$I$2:$FP$150,ROW()-ROW(Q$21)+1, MATCH(Q$17,Templates!$I$1:FT$1,0)))</f>
        <v/>
      </c>
      <c r="R112" s="49" t="str" cm="1">
        <f t="array" ref="R112">IF(INDEX(Templates!$I$2:$FP$150,ROW()-ROW(R$21)+1, MATCH(R$17,Templates!$I$1:FU$1,0))="","",INDEX(Templates!$I$2:$FP$150,ROW()-ROW(R$21)+1, MATCH(R$17,Templates!$I$1:FU$1,0)))</f>
        <v/>
      </c>
      <c r="S112" s="49" t="str" cm="1">
        <f t="array" ref="S112">IF(INDEX(Templates!$I$2:$FP$150,ROW()-ROW(S$21)+1, MATCH(S$17,Templates!$I$1:FT$1,0))="","",INDEX(Templates!$I$2:$FP$150,ROW()-ROW(S$21)+1, MATCH(S$17,Templates!$I$1:FT$1,0)))</f>
        <v/>
      </c>
      <c r="T112" s="49" t="str" cm="1">
        <f t="array" ref="T112">IF(INDEX(Templates!$I$2:$FP$150,ROW()-ROW(T$21)+1, MATCH(T$17,Templates!$I$1:FU$1,0))="","",INDEX(Templates!$I$2:$FP$150,ROW()-ROW(T$21)+1, MATCH(T$17,Templates!$I$1:FU$1,0)))</f>
        <v/>
      </c>
      <c r="U112" s="49" t="str" cm="1">
        <f t="array" ref="U112">IF(INDEX(Templates!$I$2:$FP$150,ROW()-ROW(U$21)+1, MATCH(U$17,Templates!$I$1:FV$1,0))="","",INDEX(Templates!$I$2:$FP$150,ROW()-ROW(U$21)+1, MATCH(U$17,Templates!$I$1:FV$1,0)))</f>
        <v/>
      </c>
      <c r="V112" s="49" t="str" cm="1">
        <f t="array" ref="V112">IF(INDEX(Templates!$I$2:$FP$150,ROW()-ROW(V$21)+1, MATCH(V$17,Templates!$I$1:FW$1,0))="","",INDEX(Templates!$I$2:$FP$150,ROW()-ROW(V$21)+1, MATCH(V$17,Templates!$I$1:FW$1,0)))</f>
        <v/>
      </c>
      <c r="W112" s="49" t="str" cm="1">
        <f t="array" ref="W112">IF(INDEX(Templates!$I$2:$FP$150,ROW()-ROW(W$21)+1, MATCH(W$17,Templates!$I$1:FX$1,0))="","",INDEX(Templates!$I$2:$FP$150,ROW()-ROW(W$21)+1, MATCH(W$17,Templates!$I$1:FX$1,0)))</f>
        <v/>
      </c>
      <c r="X112" s="49" t="str" cm="1">
        <f t="array" ref="X112">IF(INDEX(Templates!$I$2:$FP$150,ROW()-ROW(X$21)+1, MATCH(X$17,Templates!$I$1:FY$1,0))="","",INDEX(Templates!$I$2:$FP$150,ROW()-ROW(X$21)+1, MATCH(X$17,Templates!$I$1:FY$1,0)))</f>
        <v/>
      </c>
      <c r="Y112" s="49" t="str" cm="1">
        <f t="array" ref="Y112">IF(INDEX(Templates!$I$2:$FP$150,ROW()-ROW(Y$21)+1, MATCH(Y$17,Templates!$I$1:FZ$1,0))="","",INDEX(Templates!$I$2:$FP$150,ROW()-ROW(Y$21)+1, MATCH(Y$17,Templates!$I$1:FZ$1,0)))</f>
        <v/>
      </c>
      <c r="Z112" s="49" t="str" cm="1">
        <f t="array" ref="Z112">IF(INDEX(Templates!$I$2:$FP$150,ROW()-ROW(Z$21)+1, MATCH(Z$17,Templates!$I$1:GA$1,0))="","",INDEX(Templates!$I$2:$FP$150,ROW()-ROW(Z$21)+1, MATCH(Z$17,Templates!$I$1:GA$1,0)))</f>
        <v/>
      </c>
      <c r="AA112" s="49" t="str" cm="1">
        <f t="array" ref="AA112">IF(INDEX(Templates!$I$2:$FP$150,ROW()-ROW(AA$21)+1, MATCH(AA$17,Templates!$I$1:GB$1,0))="","",INDEX(Templates!$I$2:$FP$150,ROW()-ROW(AA$21)+1, MATCH(AA$17,Templates!$I$1:GB$1,0)))</f>
        <v/>
      </c>
      <c r="AB112" s="49" t="str" cm="1">
        <f t="array" ref="AB112">IF(INDEX(Templates!$I$2:$FP$150,ROW()-ROW(AB$21)+1, MATCH(AB$17,Templates!$I$1:GC$1,0))="","",INDEX(Templates!$I$2:$FP$150,ROW()-ROW(AB$21)+1, MATCH(AB$17,Templates!$I$1:GC$1,0)))</f>
        <v/>
      </c>
      <c r="AC112" s="49" t="str" cm="1">
        <f t="array" ref="AC112">IF(INDEX(Templates!$I$2:$FP$150,ROW()-ROW(AC$21)+1, MATCH(AC$17,Templates!$I$1:GD$1,0))="","",INDEX(Templates!$I$2:$FP$150,ROW()-ROW(AC$21)+1, MATCH(AC$17,Templates!$I$1:GD$1,0)))</f>
        <v/>
      </c>
      <c r="AD112" s="49" t="str" cm="1">
        <f t="array" ref="AD112">IF(INDEX(Templates!$I$2:$FP$150,ROW()-ROW(AD$21)+1, MATCH(AD$17,Templates!$I$1:GE$1,0))="","",INDEX(Templates!$I$2:$FP$150,ROW()-ROW(AD$21)+1, MATCH(AD$17,Templates!$I$1:GE$1,0)))</f>
        <v/>
      </c>
      <c r="AE112" s="49" t="str" cm="1">
        <f t="array" ref="AE112">IF(INDEX(Templates!$I$2:$FP$150,ROW()-ROW(AE$21)+1, MATCH(AE$17,Templates!$I$1:GF$1,0))="","",INDEX(Templates!$I$2:$FP$150,ROW()-ROW(AE$21)+1, MATCH(AE$17,Templates!$I$1:GF$1,0)))</f>
        <v/>
      </c>
      <c r="AF112" s="49" t="str" cm="1">
        <f t="array" ref="AF112">IF(INDEX(Templates!$I$2:$FP$150,ROW()-ROW(AF$21)+1, MATCH(AF$17,Templates!$I$1:GG$1,0))="","",INDEX(Templates!$I$2:$FP$150,ROW()-ROW(AF$21)+1, MATCH(AF$17,Templates!$I$1:GG$1,0)))</f>
        <v/>
      </c>
    </row>
    <row r="113" spans="1:32" s="18" customFormat="1">
      <c r="A113" s="35" t="s">
        <v>374</v>
      </c>
      <c r="B113" s="6" t="s">
        <v>378</v>
      </c>
      <c r="C113" s="60" t="str" cm="1">
        <f t="array" ref="C113">IF(INDEX(Templates!A$2:A$151,ROW()-ROW($21:$21)+1)="","",INDEX(Templates!A$2:A$151,ROW()-ROW($21:$21)+1))</f>
        <v>JSON_PATH:pumps[0]</v>
      </c>
      <c r="D113" s="60" t="str" cm="1">
        <f t="array" ref="D113">IF(INDEX(Templates!B$2:B$151,ROW()-ROW($21:$21)+1)="","",INDEX(Templates!B$2:B$151,ROW()-ROW($21:$21)+1))</f>
        <v>design_head</v>
      </c>
      <c r="E113" s="60" t="str" cm="1">
        <f t="array" ref="E113">IF(INDEX(Templates!C$2:C$151,ROW()-ROW($21:$21)+1)="","",INDEX(Templates!C$2:C$151,ROW()-ROW($21:$21)+1))</f>
        <v/>
      </c>
      <c r="F113" s="119" t="str" cm="1">
        <f t="array" ref="F113">IF(INDEX(Templates!D$2:D$151,ROW()-ROW($21:$21)+1)="","",INDEX(Templates!D$2:D$151,ROW()-ROW($21:$21)+1))</f>
        <v/>
      </c>
      <c r="G113" s="107" t="str" cm="1">
        <f t="array" ref="G113">IF(INDEX(Templates!E$2:E$151,ROW()-ROW($21:$21)+1)="","",INDEX(Templates!E$2:E$151,ROW()-ROW($21:$21)+1))</f>
        <v>Pump</v>
      </c>
      <c r="H113" s="62" t="str" cm="1">
        <f t="array" ref="H113">IF(INDEX(Templates!F$2:F$151,ROW()-ROW($21:$21)+1)="","",INDEX(Templates!F$2:F$151,ROW()-ROW($21:$21)+1))</f>
        <v>Pump 1</v>
      </c>
      <c r="I113" s="62" t="str" cm="1">
        <f t="array" ref="I113">IF(INDEX(Templates!G$2:G$151,ROW()-ROW($21:$21)+1)="","",INDEX(Templates!G$2:G$151,ROW()-ROW($21:$21)+1))</f>
        <v>ASHRAE229 1</v>
      </c>
      <c r="J113" s="62" t="str" cm="1">
        <f t="array" ref="J113">IF(INDEX(Templates!H$2:H$151,ROW()-ROW($21:$21)+1)="","",INDEX(Templates!H$2:H$151,ROW()-ROW($21:$21)+1))</f>
        <v>design_head</v>
      </c>
      <c r="K113" s="63" t="str" cm="1">
        <f t="array" ref="K113">IF(INDEX(Templates!I$2:I$151,ROW()-ROW($21:$21)+1)="","",INDEX(Templates!I$2:I$151,ROW()-ROW($21:$21)+1))</f>
        <v>pump_head</v>
      </c>
      <c r="L113" s="63" t="str" cm="1">
        <f t="array" ref="L113">IF(INDEX(Templates!J$2:J$151,ROW()-ROW($21:$21)+1)="","",INDEX(Templates!J$2:J$151,ROW()-ROW($21:$21)+1))</f>
        <v>ft</v>
      </c>
      <c r="M113" s="49" t="str" cm="1">
        <f t="array" ref="M113">IF(INDEX(Templates!$I$2:$FP$150,ROW()-ROW(M$21)+1, MATCH(M$17,Templates!$I$1:FP$1,0))="","",INDEX(Templates!$I$2:$FP$150,ROW()-ROW(M$21)+1, MATCH(M$17,Templates!$I$1:FP$1,0)))</f>
        <v/>
      </c>
      <c r="N113" s="49" t="str" cm="1">
        <f t="array" ref="N113">IF(INDEX(Templates!$I$2:$FP$150,ROW()-ROW(N$21)+1, MATCH(N$17,Templates!$I$1:FQ$1,0))="","",INDEX(Templates!$I$2:$FP$150,ROW()-ROW(N$21)+1, MATCH(N$17,Templates!$I$1:FQ$1,0)))</f>
        <v/>
      </c>
      <c r="O113" s="49" t="str" cm="1">
        <f t="array" ref="O113">IF(INDEX(Templates!$I$2:$FP$150,ROW()-ROW(O$21)+1, MATCH(O$17,Templates!$I$1:FR$1,0))="","",INDEX(Templates!$I$2:$FP$150,ROW()-ROW(O$21)+1, MATCH(O$17,Templates!$I$1:FR$1,0)))</f>
        <v/>
      </c>
      <c r="P113" s="49" t="str" cm="1">
        <f t="array" ref="P113">IF(INDEX(Templates!$I$2:$FP$150,ROW()-ROW(P$21)+1, MATCH(P$17,Templates!$I$1:FS$1,0))="","",INDEX(Templates!$I$2:$FP$150,ROW()-ROW(P$21)+1, MATCH(P$17,Templates!$I$1:FS$1,0)))</f>
        <v/>
      </c>
      <c r="Q113" s="49" t="str" cm="1">
        <f t="array" ref="Q113">IF(INDEX(Templates!$I$2:$FP$150,ROW()-ROW(Q$21)+1, MATCH(Q$17,Templates!$I$1:FT$1,0))="","",INDEX(Templates!$I$2:$FP$150,ROW()-ROW(Q$21)+1, MATCH(Q$17,Templates!$I$1:FT$1,0)))</f>
        <v/>
      </c>
      <c r="R113" s="49" t="str" cm="1">
        <f t="array" ref="R113">IF(INDEX(Templates!$I$2:$FP$150,ROW()-ROW(R$21)+1, MATCH(R$17,Templates!$I$1:FU$1,0))="","",INDEX(Templates!$I$2:$FP$150,ROW()-ROW(R$21)+1, MATCH(R$17,Templates!$I$1:FU$1,0)))</f>
        <v/>
      </c>
      <c r="S113" s="49" t="str" cm="1">
        <f t="array" ref="S113">IF(INDEX(Templates!$I$2:$FP$150,ROW()-ROW(S$21)+1, MATCH(S$17,Templates!$I$1:FT$1,0))="","",INDEX(Templates!$I$2:$FP$150,ROW()-ROW(S$21)+1, MATCH(S$17,Templates!$I$1:FT$1,0)))</f>
        <v/>
      </c>
      <c r="T113" s="49" t="str" cm="1">
        <f t="array" ref="T113">IF(INDEX(Templates!$I$2:$FP$150,ROW()-ROW(T$21)+1, MATCH(T$17,Templates!$I$1:FU$1,0))="","",INDEX(Templates!$I$2:$FP$150,ROW()-ROW(T$21)+1, MATCH(T$17,Templates!$I$1:FU$1,0)))</f>
        <v/>
      </c>
      <c r="U113" s="49" t="str" cm="1">
        <f t="array" ref="U113">IF(INDEX(Templates!$I$2:$FP$150,ROW()-ROW(U$21)+1, MATCH(U$17,Templates!$I$1:FV$1,0))="","",INDEX(Templates!$I$2:$FP$150,ROW()-ROW(U$21)+1, MATCH(U$17,Templates!$I$1:FV$1,0)))</f>
        <v/>
      </c>
      <c r="V113" s="49" t="str" cm="1">
        <f t="array" ref="V113">IF(INDEX(Templates!$I$2:$FP$150,ROW()-ROW(V$21)+1, MATCH(V$17,Templates!$I$1:FW$1,0))="","",INDEX(Templates!$I$2:$FP$150,ROW()-ROW(V$21)+1, MATCH(V$17,Templates!$I$1:FW$1,0)))</f>
        <v/>
      </c>
      <c r="W113" s="49" t="str" cm="1">
        <f t="array" ref="W113">IF(INDEX(Templates!$I$2:$FP$150,ROW()-ROW(W$21)+1, MATCH(W$17,Templates!$I$1:FX$1,0))="","",INDEX(Templates!$I$2:$FP$150,ROW()-ROW(W$21)+1, MATCH(W$17,Templates!$I$1:FX$1,0)))</f>
        <v/>
      </c>
      <c r="X113" s="49" t="str" cm="1">
        <f t="array" ref="X113">IF(INDEX(Templates!$I$2:$FP$150,ROW()-ROW(X$21)+1, MATCH(X$17,Templates!$I$1:FY$1,0))="","",INDEX(Templates!$I$2:$FP$150,ROW()-ROW(X$21)+1, MATCH(X$17,Templates!$I$1:FY$1,0)))</f>
        <v/>
      </c>
      <c r="Y113" s="49" t="str" cm="1">
        <f t="array" ref="Y113">IF(INDEX(Templates!$I$2:$FP$150,ROW()-ROW(Y$21)+1, MATCH(Y$17,Templates!$I$1:FZ$1,0))="","",INDEX(Templates!$I$2:$FP$150,ROW()-ROW(Y$21)+1, MATCH(Y$17,Templates!$I$1:FZ$1,0)))</f>
        <v/>
      </c>
      <c r="Z113" s="49" t="str" cm="1">
        <f t="array" ref="Z113">IF(INDEX(Templates!$I$2:$FP$150,ROW()-ROW(Z$21)+1, MATCH(Z$17,Templates!$I$1:GA$1,0))="","",INDEX(Templates!$I$2:$FP$150,ROW()-ROW(Z$21)+1, MATCH(Z$17,Templates!$I$1:GA$1,0)))</f>
        <v/>
      </c>
      <c r="AA113" s="49" t="str" cm="1">
        <f t="array" ref="AA113">IF(INDEX(Templates!$I$2:$FP$150,ROW()-ROW(AA$21)+1, MATCH(AA$17,Templates!$I$1:GB$1,0))="","",INDEX(Templates!$I$2:$FP$150,ROW()-ROW(AA$21)+1, MATCH(AA$17,Templates!$I$1:GB$1,0)))</f>
        <v/>
      </c>
      <c r="AB113" s="49" t="str" cm="1">
        <f t="array" ref="AB113">IF(INDEX(Templates!$I$2:$FP$150,ROW()-ROW(AB$21)+1, MATCH(AB$17,Templates!$I$1:GC$1,0))="","",INDEX(Templates!$I$2:$FP$150,ROW()-ROW(AB$21)+1, MATCH(AB$17,Templates!$I$1:GC$1,0)))</f>
        <v/>
      </c>
      <c r="AC113" s="49" t="str" cm="1">
        <f t="array" ref="AC113">IF(INDEX(Templates!$I$2:$FP$150,ROW()-ROW(AC$21)+1, MATCH(AC$17,Templates!$I$1:GD$1,0))="","",INDEX(Templates!$I$2:$FP$150,ROW()-ROW(AC$21)+1, MATCH(AC$17,Templates!$I$1:GD$1,0)))</f>
        <v/>
      </c>
      <c r="AD113" s="49" t="str" cm="1">
        <f t="array" ref="AD113">IF(INDEX(Templates!$I$2:$FP$150,ROW()-ROW(AD$21)+1, MATCH(AD$17,Templates!$I$1:GE$1,0))="","",INDEX(Templates!$I$2:$FP$150,ROW()-ROW(AD$21)+1, MATCH(AD$17,Templates!$I$1:GE$1,0)))</f>
        <v/>
      </c>
      <c r="AE113" s="49" t="str" cm="1">
        <f t="array" ref="AE113">IF(INDEX(Templates!$I$2:$FP$150,ROW()-ROW(AE$21)+1, MATCH(AE$17,Templates!$I$1:GF$1,0))="","",INDEX(Templates!$I$2:$FP$150,ROW()-ROW(AE$21)+1, MATCH(AE$17,Templates!$I$1:GF$1,0)))</f>
        <v/>
      </c>
      <c r="AF113" s="49" t="str" cm="1">
        <f t="array" ref="AF113">IF(INDEX(Templates!$I$2:$FP$150,ROW()-ROW(AF$21)+1, MATCH(AF$17,Templates!$I$1:GG$1,0))="","",INDEX(Templates!$I$2:$FP$150,ROW()-ROW(AF$21)+1, MATCH(AF$17,Templates!$I$1:GG$1,0)))</f>
        <v/>
      </c>
    </row>
    <row r="114" spans="1:32" s="18" customFormat="1">
      <c r="A114" s="35" t="s">
        <v>374</v>
      </c>
      <c r="B114" s="6" t="s">
        <v>378</v>
      </c>
      <c r="C114" s="60" t="str" cm="1">
        <f t="array" ref="C114">IF(INDEX(Templates!A$2:A$151,ROW()-ROW($21:$21)+1)="","",INDEX(Templates!A$2:A$151,ROW()-ROW($21:$21)+1))</f>
        <v>JSON_PATH:pumps[0]</v>
      </c>
      <c r="D114" s="60" t="str" cm="1">
        <f t="array" ref="D114">IF(INDEX(Templates!B$2:B$151,ROW()-ROW($21:$21)+1)="","",INDEX(Templates!B$2:B$151,ROW()-ROW($21:$21)+1))</f>
        <v>motor_efficiency</v>
      </c>
      <c r="E114" s="60" t="str" cm="1">
        <f t="array" ref="E114">IF(INDEX(Templates!C$2:C$151,ROW()-ROW($21:$21)+1)="","",INDEX(Templates!C$2:C$151,ROW()-ROW($21:$21)+1))</f>
        <v/>
      </c>
      <c r="F114" s="119" t="str" cm="1">
        <f t="array" ref="F114">IF(INDEX(Templates!D$2:D$151,ROW()-ROW($21:$21)+1)="","",INDEX(Templates!D$2:D$151,ROW()-ROW($21:$21)+1))</f>
        <v/>
      </c>
      <c r="G114" s="107" t="str" cm="1">
        <f t="array" ref="G114">IF(INDEX(Templates!E$2:E$151,ROW()-ROW($21:$21)+1)="","",INDEX(Templates!E$2:E$151,ROW()-ROW($21:$21)+1))</f>
        <v>Pump</v>
      </c>
      <c r="H114" s="62" t="str" cm="1">
        <f t="array" ref="H114">IF(INDEX(Templates!F$2:F$151,ROW()-ROW($21:$21)+1)="","",INDEX(Templates!F$2:F$151,ROW()-ROW($21:$21)+1))</f>
        <v>Pump 1</v>
      </c>
      <c r="I114" s="62" t="str" cm="1">
        <f t="array" ref="I114">IF(INDEX(Templates!G$2:G$151,ROW()-ROW($21:$21)+1)="","",INDEX(Templates!G$2:G$151,ROW()-ROW($21:$21)+1))</f>
        <v>ASHRAE229 1</v>
      </c>
      <c r="J114" s="62" t="str" cm="1">
        <f t="array" ref="J114">IF(INDEX(Templates!H$2:H$151,ROW()-ROW($21:$21)+1)="","",INDEX(Templates!H$2:H$151,ROW()-ROW($21:$21)+1))</f>
        <v>motor_efficiency</v>
      </c>
      <c r="K114" s="63" t="str" cm="1">
        <f t="array" ref="K114">IF(INDEX(Templates!I$2:I$151,ROW()-ROW($21:$21)+1)="","",INDEX(Templates!I$2:I$151,ROW()-ROW($21:$21)+1))</f>
        <v/>
      </c>
      <c r="L114" s="63" t="str" cm="1">
        <f t="array" ref="L114">IF(INDEX(Templates!J$2:J$151,ROW()-ROW($21:$21)+1)="","",INDEX(Templates!J$2:J$151,ROW()-ROW($21:$21)+1))</f>
        <v/>
      </c>
      <c r="M114" s="49" t="str" cm="1">
        <f t="array" ref="M114">IF(INDEX(Templates!$I$2:$FP$150,ROW()-ROW(M$21)+1, MATCH(M$17,Templates!$I$1:FP$1,0))="","",INDEX(Templates!$I$2:$FP$150,ROW()-ROW(M$21)+1, MATCH(M$17,Templates!$I$1:FP$1,0)))</f>
        <v/>
      </c>
      <c r="N114" s="49" t="str" cm="1">
        <f t="array" ref="N114">IF(INDEX(Templates!$I$2:$FP$150,ROW()-ROW(N$21)+1, MATCH(N$17,Templates!$I$1:FQ$1,0))="","",INDEX(Templates!$I$2:$FP$150,ROW()-ROW(N$21)+1, MATCH(N$17,Templates!$I$1:FQ$1,0)))</f>
        <v/>
      </c>
      <c r="O114" s="49" t="str" cm="1">
        <f t="array" ref="O114">IF(INDEX(Templates!$I$2:$FP$150,ROW()-ROW(O$21)+1, MATCH(O$17,Templates!$I$1:FR$1,0))="","",INDEX(Templates!$I$2:$FP$150,ROW()-ROW(O$21)+1, MATCH(O$17,Templates!$I$1:FR$1,0)))</f>
        <v/>
      </c>
      <c r="P114" s="49" t="str" cm="1">
        <f t="array" ref="P114">IF(INDEX(Templates!$I$2:$FP$150,ROW()-ROW(P$21)+1, MATCH(P$17,Templates!$I$1:FS$1,0))="","",INDEX(Templates!$I$2:$FP$150,ROW()-ROW(P$21)+1, MATCH(P$17,Templates!$I$1:FS$1,0)))</f>
        <v/>
      </c>
      <c r="Q114" s="49" t="str" cm="1">
        <f t="array" ref="Q114">IF(INDEX(Templates!$I$2:$FP$150,ROW()-ROW(Q$21)+1, MATCH(Q$17,Templates!$I$1:FT$1,0))="","",INDEX(Templates!$I$2:$FP$150,ROW()-ROW(Q$21)+1, MATCH(Q$17,Templates!$I$1:FT$1,0)))</f>
        <v/>
      </c>
      <c r="R114" s="49" t="str" cm="1">
        <f t="array" ref="R114">IF(INDEX(Templates!$I$2:$FP$150,ROW()-ROW(R$21)+1, MATCH(R$17,Templates!$I$1:FU$1,0))="","",INDEX(Templates!$I$2:$FP$150,ROW()-ROW(R$21)+1, MATCH(R$17,Templates!$I$1:FU$1,0)))</f>
        <v/>
      </c>
      <c r="S114" s="49" t="str" cm="1">
        <f t="array" ref="S114">IF(INDEX(Templates!$I$2:$FP$150,ROW()-ROW(S$21)+1, MATCH(S$17,Templates!$I$1:FT$1,0))="","",INDEX(Templates!$I$2:$FP$150,ROW()-ROW(S$21)+1, MATCH(S$17,Templates!$I$1:FT$1,0)))</f>
        <v/>
      </c>
      <c r="T114" s="49" t="str" cm="1">
        <f t="array" ref="T114">IF(INDEX(Templates!$I$2:$FP$150,ROW()-ROW(T$21)+1, MATCH(T$17,Templates!$I$1:FU$1,0))="","",INDEX(Templates!$I$2:$FP$150,ROW()-ROW(T$21)+1, MATCH(T$17,Templates!$I$1:FU$1,0)))</f>
        <v/>
      </c>
      <c r="U114" s="49" t="str" cm="1">
        <f t="array" ref="U114">IF(INDEX(Templates!$I$2:$FP$150,ROW()-ROW(U$21)+1, MATCH(U$17,Templates!$I$1:FV$1,0))="","",INDEX(Templates!$I$2:$FP$150,ROW()-ROW(U$21)+1, MATCH(U$17,Templates!$I$1:FV$1,0)))</f>
        <v/>
      </c>
      <c r="V114" s="49" t="str" cm="1">
        <f t="array" ref="V114">IF(INDEX(Templates!$I$2:$FP$150,ROW()-ROW(V$21)+1, MATCH(V$17,Templates!$I$1:FW$1,0))="","",INDEX(Templates!$I$2:$FP$150,ROW()-ROW(V$21)+1, MATCH(V$17,Templates!$I$1:FW$1,0)))</f>
        <v/>
      </c>
      <c r="W114" s="49" t="str" cm="1">
        <f t="array" ref="W114">IF(INDEX(Templates!$I$2:$FP$150,ROW()-ROW(W$21)+1, MATCH(W$17,Templates!$I$1:FX$1,0))="","",INDEX(Templates!$I$2:$FP$150,ROW()-ROW(W$21)+1, MATCH(W$17,Templates!$I$1:FX$1,0)))</f>
        <v/>
      </c>
      <c r="X114" s="49" t="str" cm="1">
        <f t="array" ref="X114">IF(INDEX(Templates!$I$2:$FP$150,ROW()-ROW(X$21)+1, MATCH(X$17,Templates!$I$1:FY$1,0))="","",INDEX(Templates!$I$2:$FP$150,ROW()-ROW(X$21)+1, MATCH(X$17,Templates!$I$1:FY$1,0)))</f>
        <v/>
      </c>
      <c r="Y114" s="49" t="str" cm="1">
        <f t="array" ref="Y114">IF(INDEX(Templates!$I$2:$FP$150,ROW()-ROW(Y$21)+1, MATCH(Y$17,Templates!$I$1:FZ$1,0))="","",INDEX(Templates!$I$2:$FP$150,ROW()-ROW(Y$21)+1, MATCH(Y$17,Templates!$I$1:FZ$1,0)))</f>
        <v/>
      </c>
      <c r="Z114" s="49" t="str" cm="1">
        <f t="array" ref="Z114">IF(INDEX(Templates!$I$2:$FP$150,ROW()-ROW(Z$21)+1, MATCH(Z$17,Templates!$I$1:GA$1,0))="","",INDEX(Templates!$I$2:$FP$150,ROW()-ROW(Z$21)+1, MATCH(Z$17,Templates!$I$1:GA$1,0)))</f>
        <v/>
      </c>
      <c r="AA114" s="49" t="str" cm="1">
        <f t="array" ref="AA114">IF(INDEX(Templates!$I$2:$FP$150,ROW()-ROW(AA$21)+1, MATCH(AA$17,Templates!$I$1:GB$1,0))="","",INDEX(Templates!$I$2:$FP$150,ROW()-ROW(AA$21)+1, MATCH(AA$17,Templates!$I$1:GB$1,0)))</f>
        <v/>
      </c>
      <c r="AB114" s="49" t="str" cm="1">
        <f t="array" ref="AB114">IF(INDEX(Templates!$I$2:$FP$150,ROW()-ROW(AB$21)+1, MATCH(AB$17,Templates!$I$1:GC$1,0))="","",INDEX(Templates!$I$2:$FP$150,ROW()-ROW(AB$21)+1, MATCH(AB$17,Templates!$I$1:GC$1,0)))</f>
        <v/>
      </c>
      <c r="AC114" s="49" t="str" cm="1">
        <f t="array" ref="AC114">IF(INDEX(Templates!$I$2:$FP$150,ROW()-ROW(AC$21)+1, MATCH(AC$17,Templates!$I$1:GD$1,0))="","",INDEX(Templates!$I$2:$FP$150,ROW()-ROW(AC$21)+1, MATCH(AC$17,Templates!$I$1:GD$1,0)))</f>
        <v/>
      </c>
      <c r="AD114" s="49" t="str" cm="1">
        <f t="array" ref="AD114">IF(INDEX(Templates!$I$2:$FP$150,ROW()-ROW(AD$21)+1, MATCH(AD$17,Templates!$I$1:GE$1,0))="","",INDEX(Templates!$I$2:$FP$150,ROW()-ROW(AD$21)+1, MATCH(AD$17,Templates!$I$1:GE$1,0)))</f>
        <v/>
      </c>
      <c r="AE114" s="49" t="str" cm="1">
        <f t="array" ref="AE114">IF(INDEX(Templates!$I$2:$FP$150,ROW()-ROW(AE$21)+1, MATCH(AE$17,Templates!$I$1:GF$1,0))="","",INDEX(Templates!$I$2:$FP$150,ROW()-ROW(AE$21)+1, MATCH(AE$17,Templates!$I$1:GF$1,0)))</f>
        <v/>
      </c>
      <c r="AF114" s="49" t="str" cm="1">
        <f t="array" ref="AF114">IF(INDEX(Templates!$I$2:$FP$150,ROW()-ROW(AF$21)+1, MATCH(AF$17,Templates!$I$1:GG$1,0))="","",INDEX(Templates!$I$2:$FP$150,ROW()-ROW(AF$21)+1, MATCH(AF$17,Templates!$I$1:GG$1,0)))</f>
        <v/>
      </c>
    </row>
    <row r="115" spans="1:32" s="18" customFormat="1">
      <c r="A115" s="35" t="s">
        <v>374</v>
      </c>
      <c r="B115" s="6" t="s">
        <v>378</v>
      </c>
      <c r="C115" s="60" t="str" cm="1">
        <f t="array" ref="C115">IF(INDEX(Templates!A$2:A$151,ROW()-ROW($21:$21)+1)="","",INDEX(Templates!A$2:A$151,ROW()-ROW($21:$21)+1))</f>
        <v>JSON_PATH:pumps[0]</v>
      </c>
      <c r="D115" s="60" t="str" cm="1">
        <f t="array" ref="D115">IF(INDEX(Templates!B$2:B$151,ROW()-ROW($21:$21)+1)="","",INDEX(Templates!B$2:B$151,ROW()-ROW($21:$21)+1))</f>
        <v>impeller_efficiency</v>
      </c>
      <c r="E115" s="60" t="str" cm="1">
        <f t="array" ref="E115">IF(INDEX(Templates!C$2:C$151,ROW()-ROW($21:$21)+1)="","",INDEX(Templates!C$2:C$151,ROW()-ROW($21:$21)+1))</f>
        <v/>
      </c>
      <c r="F115" s="119" t="str" cm="1">
        <f t="array" ref="F115">IF(INDEX(Templates!D$2:D$151,ROW()-ROW($21:$21)+1)="","",INDEX(Templates!D$2:D$151,ROW()-ROW($21:$21)+1))</f>
        <v/>
      </c>
      <c r="G115" s="107" t="str" cm="1">
        <f t="array" ref="G115">IF(INDEX(Templates!E$2:E$151,ROW()-ROW($21:$21)+1)="","",INDEX(Templates!E$2:E$151,ROW()-ROW($21:$21)+1))</f>
        <v>Pump</v>
      </c>
      <c r="H115" s="62" t="str" cm="1">
        <f t="array" ref="H115">IF(INDEX(Templates!F$2:F$151,ROW()-ROW($21:$21)+1)="","",INDEX(Templates!F$2:F$151,ROW()-ROW($21:$21)+1))</f>
        <v>Pump 1</v>
      </c>
      <c r="I115" s="62" t="str" cm="1">
        <f t="array" ref="I115">IF(INDEX(Templates!G$2:G$151,ROW()-ROW($21:$21)+1)="","",INDEX(Templates!G$2:G$151,ROW()-ROW($21:$21)+1))</f>
        <v>ASHRAE229 1</v>
      </c>
      <c r="J115" s="62" t="str" cm="1">
        <f t="array" ref="J115">IF(INDEX(Templates!H$2:H$151,ROW()-ROW($21:$21)+1)="","",INDEX(Templates!H$2:H$151,ROW()-ROW($21:$21)+1))</f>
        <v>impeller_efficiency</v>
      </c>
      <c r="K115" s="63" t="str" cm="1">
        <f t="array" ref="K115">IF(INDEX(Templates!I$2:I$151,ROW()-ROW($21:$21)+1)="","",INDEX(Templates!I$2:I$151,ROW()-ROW($21:$21)+1))</f>
        <v/>
      </c>
      <c r="L115" s="63" t="str" cm="1">
        <f t="array" ref="L115">IF(INDEX(Templates!J$2:J$151,ROW()-ROW($21:$21)+1)="","",INDEX(Templates!J$2:J$151,ROW()-ROW($21:$21)+1))</f>
        <v/>
      </c>
      <c r="M115" s="49" t="str" cm="1">
        <f t="array" ref="M115">IF(INDEX(Templates!$I$2:$FP$150,ROW()-ROW(M$21)+1, MATCH(M$17,Templates!$I$1:FP$1,0))="","",INDEX(Templates!$I$2:$FP$150,ROW()-ROW(M$21)+1, MATCH(M$17,Templates!$I$1:FP$1,0)))</f>
        <v/>
      </c>
      <c r="N115" s="49" t="str" cm="1">
        <f t="array" ref="N115">IF(INDEX(Templates!$I$2:$FP$150,ROW()-ROW(N$21)+1, MATCH(N$17,Templates!$I$1:FQ$1,0))="","",INDEX(Templates!$I$2:$FP$150,ROW()-ROW(N$21)+1, MATCH(N$17,Templates!$I$1:FQ$1,0)))</f>
        <v/>
      </c>
      <c r="O115" s="49" t="str" cm="1">
        <f t="array" ref="O115">IF(INDEX(Templates!$I$2:$FP$150,ROW()-ROW(O$21)+1, MATCH(O$17,Templates!$I$1:FR$1,0))="","",INDEX(Templates!$I$2:$FP$150,ROW()-ROW(O$21)+1, MATCH(O$17,Templates!$I$1:FR$1,0)))</f>
        <v/>
      </c>
      <c r="P115" s="49" t="str" cm="1">
        <f t="array" ref="P115">IF(INDEX(Templates!$I$2:$FP$150,ROW()-ROW(P$21)+1, MATCH(P$17,Templates!$I$1:FS$1,0))="","",INDEX(Templates!$I$2:$FP$150,ROW()-ROW(P$21)+1, MATCH(P$17,Templates!$I$1:FS$1,0)))</f>
        <v/>
      </c>
      <c r="Q115" s="49" t="str" cm="1">
        <f t="array" ref="Q115">IF(INDEX(Templates!$I$2:$FP$150,ROW()-ROW(Q$21)+1, MATCH(Q$17,Templates!$I$1:FT$1,0))="","",INDEX(Templates!$I$2:$FP$150,ROW()-ROW(Q$21)+1, MATCH(Q$17,Templates!$I$1:FT$1,0)))</f>
        <v/>
      </c>
      <c r="R115" s="49" t="str" cm="1">
        <f t="array" ref="R115">IF(INDEX(Templates!$I$2:$FP$150,ROW()-ROW(R$21)+1, MATCH(R$17,Templates!$I$1:FU$1,0))="","",INDEX(Templates!$I$2:$FP$150,ROW()-ROW(R$21)+1, MATCH(R$17,Templates!$I$1:FU$1,0)))</f>
        <v/>
      </c>
      <c r="S115" s="49" t="str" cm="1">
        <f t="array" ref="S115">IF(INDEX(Templates!$I$2:$FP$150,ROW()-ROW(S$21)+1, MATCH(S$17,Templates!$I$1:FT$1,0))="","",INDEX(Templates!$I$2:$FP$150,ROW()-ROW(S$21)+1, MATCH(S$17,Templates!$I$1:FT$1,0)))</f>
        <v/>
      </c>
      <c r="T115" s="49" t="str" cm="1">
        <f t="array" ref="T115">IF(INDEX(Templates!$I$2:$FP$150,ROW()-ROW(T$21)+1, MATCH(T$17,Templates!$I$1:FU$1,0))="","",INDEX(Templates!$I$2:$FP$150,ROW()-ROW(T$21)+1, MATCH(T$17,Templates!$I$1:FU$1,0)))</f>
        <v/>
      </c>
      <c r="U115" s="49" t="str" cm="1">
        <f t="array" ref="U115">IF(INDEX(Templates!$I$2:$FP$150,ROW()-ROW(U$21)+1, MATCH(U$17,Templates!$I$1:FV$1,0))="","",INDEX(Templates!$I$2:$FP$150,ROW()-ROW(U$21)+1, MATCH(U$17,Templates!$I$1:FV$1,0)))</f>
        <v/>
      </c>
      <c r="V115" s="49" t="str" cm="1">
        <f t="array" ref="V115">IF(INDEX(Templates!$I$2:$FP$150,ROW()-ROW(V$21)+1, MATCH(V$17,Templates!$I$1:FW$1,0))="","",INDEX(Templates!$I$2:$FP$150,ROW()-ROW(V$21)+1, MATCH(V$17,Templates!$I$1:FW$1,0)))</f>
        <v/>
      </c>
      <c r="W115" s="49" t="str" cm="1">
        <f t="array" ref="W115">IF(INDEX(Templates!$I$2:$FP$150,ROW()-ROW(W$21)+1, MATCH(W$17,Templates!$I$1:FX$1,0))="","",INDEX(Templates!$I$2:$FP$150,ROW()-ROW(W$21)+1, MATCH(W$17,Templates!$I$1:FX$1,0)))</f>
        <v/>
      </c>
      <c r="X115" s="49" t="str" cm="1">
        <f t="array" ref="X115">IF(INDEX(Templates!$I$2:$FP$150,ROW()-ROW(X$21)+1, MATCH(X$17,Templates!$I$1:FY$1,0))="","",INDEX(Templates!$I$2:$FP$150,ROW()-ROW(X$21)+1, MATCH(X$17,Templates!$I$1:FY$1,0)))</f>
        <v/>
      </c>
      <c r="Y115" s="49" t="str" cm="1">
        <f t="array" ref="Y115">IF(INDEX(Templates!$I$2:$FP$150,ROW()-ROW(Y$21)+1, MATCH(Y$17,Templates!$I$1:FZ$1,0))="","",INDEX(Templates!$I$2:$FP$150,ROW()-ROW(Y$21)+1, MATCH(Y$17,Templates!$I$1:FZ$1,0)))</f>
        <v/>
      </c>
      <c r="Z115" s="49" t="str" cm="1">
        <f t="array" ref="Z115">IF(INDEX(Templates!$I$2:$FP$150,ROW()-ROW(Z$21)+1, MATCH(Z$17,Templates!$I$1:GA$1,0))="","",INDEX(Templates!$I$2:$FP$150,ROW()-ROW(Z$21)+1, MATCH(Z$17,Templates!$I$1:GA$1,0)))</f>
        <v/>
      </c>
      <c r="AA115" s="49" t="str" cm="1">
        <f t="array" ref="AA115">IF(INDEX(Templates!$I$2:$FP$150,ROW()-ROW(AA$21)+1, MATCH(AA$17,Templates!$I$1:GB$1,0))="","",INDEX(Templates!$I$2:$FP$150,ROW()-ROW(AA$21)+1, MATCH(AA$17,Templates!$I$1:GB$1,0)))</f>
        <v/>
      </c>
      <c r="AB115" s="49" t="str" cm="1">
        <f t="array" ref="AB115">IF(INDEX(Templates!$I$2:$FP$150,ROW()-ROW(AB$21)+1, MATCH(AB$17,Templates!$I$1:GC$1,0))="","",INDEX(Templates!$I$2:$FP$150,ROW()-ROW(AB$21)+1, MATCH(AB$17,Templates!$I$1:GC$1,0)))</f>
        <v/>
      </c>
      <c r="AC115" s="49" t="str" cm="1">
        <f t="array" ref="AC115">IF(INDEX(Templates!$I$2:$FP$150,ROW()-ROW(AC$21)+1, MATCH(AC$17,Templates!$I$1:GD$1,0))="","",INDEX(Templates!$I$2:$FP$150,ROW()-ROW(AC$21)+1, MATCH(AC$17,Templates!$I$1:GD$1,0)))</f>
        <v/>
      </c>
      <c r="AD115" s="49" t="str" cm="1">
        <f t="array" ref="AD115">IF(INDEX(Templates!$I$2:$FP$150,ROW()-ROW(AD$21)+1, MATCH(AD$17,Templates!$I$1:GE$1,0))="","",INDEX(Templates!$I$2:$FP$150,ROW()-ROW(AD$21)+1, MATCH(AD$17,Templates!$I$1:GE$1,0)))</f>
        <v/>
      </c>
      <c r="AE115" s="49" t="str" cm="1">
        <f t="array" ref="AE115">IF(INDEX(Templates!$I$2:$FP$150,ROW()-ROW(AE$21)+1, MATCH(AE$17,Templates!$I$1:GF$1,0))="","",INDEX(Templates!$I$2:$FP$150,ROW()-ROW(AE$21)+1, MATCH(AE$17,Templates!$I$1:GF$1,0)))</f>
        <v/>
      </c>
      <c r="AF115" s="49" t="str" cm="1">
        <f t="array" ref="AF115">IF(INDEX(Templates!$I$2:$FP$150,ROW()-ROW(AF$21)+1, MATCH(AF$17,Templates!$I$1:GG$1,0))="","",INDEX(Templates!$I$2:$FP$150,ROW()-ROW(AF$21)+1, MATCH(AF$17,Templates!$I$1:GG$1,0)))</f>
        <v/>
      </c>
    </row>
    <row r="116" spans="1:32" s="18" customFormat="1">
      <c r="A116" s="35" t="s">
        <v>374</v>
      </c>
      <c r="B116" s="6" t="s">
        <v>378</v>
      </c>
      <c r="C116" s="60" t="str" cm="1">
        <f t="array" ref="C116">IF(INDEX(Templates!A$2:A$151,ROW()-ROW($21:$21)+1)="","",INDEX(Templates!A$2:A$151,ROW()-ROW($21:$21)+1))</f>
        <v>JSON_PATH:pumps[1]</v>
      </c>
      <c r="D116" s="60" t="str" cm="1">
        <f t="array" ref="D116">IF(INDEX(Templates!B$2:B$151,ROW()-ROW($21:$21)+1)="","",INDEX(Templates!B$2:B$151,ROW()-ROW($21:$21)+1))</f>
        <v>id</v>
      </c>
      <c r="E116" s="60" t="str" cm="1">
        <f t="array" ref="E116">IF(INDEX(Templates!C$2:C$151,ROW()-ROW($21:$21)+1)="","",INDEX(Templates!C$2:C$151,ROW()-ROW($21:$21)+1))</f>
        <v/>
      </c>
      <c r="F116" s="119" t="str" cm="1">
        <f t="array" ref="F116">IF(INDEX(Templates!D$2:D$151,ROW()-ROW($21:$21)+1)="","",INDEX(Templates!D$2:D$151,ROW()-ROW($21:$21)+1))</f>
        <v/>
      </c>
      <c r="G116" s="107" t="str" cm="1">
        <f t="array" ref="G116">IF(INDEX(Templates!E$2:E$151,ROW()-ROW($21:$21)+1)="","",INDEX(Templates!E$2:E$151,ROW()-ROW($21:$21)+1))</f>
        <v>Pump</v>
      </c>
      <c r="H116" s="62" t="str" cm="1">
        <f t="array" ref="H116">IF(INDEX(Templates!F$2:F$151,ROW()-ROW($21:$21)+1)="","",INDEX(Templates!F$2:F$151,ROW()-ROW($21:$21)+1))</f>
        <v>Pump 2</v>
      </c>
      <c r="I116" s="62" t="str" cm="1">
        <f t="array" ref="I116">IF(INDEX(Templates!G$2:G$151,ROW()-ROW($21:$21)+1)="","",INDEX(Templates!G$2:G$151,ROW()-ROW($21:$21)+1))</f>
        <v>ASHRAE229 1</v>
      </c>
      <c r="J116" s="62" t="str" cm="1">
        <f t="array" ref="J116">IF(INDEX(Templates!H$2:H$151,ROW()-ROW($21:$21)+1)="","",INDEX(Templates!H$2:H$151,ROW()-ROW($21:$21)+1))</f>
        <v>id</v>
      </c>
      <c r="K116" s="63" t="str" cm="1">
        <f t="array" ref="K116">IF(INDEX(Templates!I$2:I$151,ROW()-ROW($21:$21)+1)="","",INDEX(Templates!I$2:I$151,ROW()-ROW($21:$21)+1))</f>
        <v/>
      </c>
      <c r="L116" s="63" t="str" cm="1">
        <f t="array" ref="L116">IF(INDEX(Templates!J$2:J$151,ROW()-ROW($21:$21)+1)="","",INDEX(Templates!J$2:J$151,ROW()-ROW($21:$21)+1))</f>
        <v/>
      </c>
      <c r="M116" s="49" t="str" cm="1">
        <f t="array" ref="M116">IF(INDEX(Templates!$I$2:$FP$150,ROW()-ROW(M$21)+1, MATCH(M$17,Templates!$I$1:FP$1,0))="","",INDEX(Templates!$I$2:$FP$150,ROW()-ROW(M$21)+1, MATCH(M$17,Templates!$I$1:FP$1,0)))</f>
        <v>Chiller Pump 1</v>
      </c>
      <c r="N116" s="49" t="str" cm="1">
        <f t="array" ref="N116">IF(INDEX(Templates!$I$2:$FP$150,ROW()-ROW(N$21)+1, MATCH(N$17,Templates!$I$1:FQ$1,0))="","",INDEX(Templates!$I$2:$FP$150,ROW()-ROW(N$21)+1, MATCH(N$17,Templates!$I$1:FQ$1,0)))</f>
        <v>Chiller Pump 1</v>
      </c>
      <c r="O116" s="49" t="str" cm="1">
        <f t="array" ref="O116">IF(INDEX(Templates!$I$2:$FP$150,ROW()-ROW(O$21)+1, MATCH(O$17,Templates!$I$1:FR$1,0))="","",INDEX(Templates!$I$2:$FP$150,ROW()-ROW(O$21)+1, MATCH(O$17,Templates!$I$1:FR$1,0)))</f>
        <v/>
      </c>
      <c r="P116" s="49" t="str" cm="1">
        <f t="array" ref="P116">IF(INDEX(Templates!$I$2:$FP$150,ROW()-ROW(P$21)+1, MATCH(P$17,Templates!$I$1:FS$1,0))="","",INDEX(Templates!$I$2:$FP$150,ROW()-ROW(P$21)+1, MATCH(P$17,Templates!$I$1:FS$1,0)))</f>
        <v>Chiller Pump 1</v>
      </c>
      <c r="Q116" s="49" t="str" cm="1">
        <f t="array" ref="Q116">IF(INDEX(Templates!$I$2:$FP$150,ROW()-ROW(Q$21)+1, MATCH(Q$17,Templates!$I$1:FT$1,0))="","",INDEX(Templates!$I$2:$FP$150,ROW()-ROW(Q$21)+1, MATCH(Q$17,Templates!$I$1:FT$1,0)))</f>
        <v/>
      </c>
      <c r="R116" s="49" t="str" cm="1">
        <f t="array" ref="R116">IF(INDEX(Templates!$I$2:$FP$150,ROW()-ROW(R$21)+1, MATCH(R$17,Templates!$I$1:FU$1,0))="","",INDEX(Templates!$I$2:$FP$150,ROW()-ROW(R$21)+1, MATCH(R$17,Templates!$I$1:FU$1,0)))</f>
        <v/>
      </c>
      <c r="S116" s="49" t="str" cm="1">
        <f t="array" ref="S116">IF(INDEX(Templates!$I$2:$FP$150,ROW()-ROW(S$21)+1, MATCH(S$17,Templates!$I$1:FT$1,0))="","",INDEX(Templates!$I$2:$FP$150,ROW()-ROW(S$21)+1, MATCH(S$17,Templates!$I$1:FT$1,0)))</f>
        <v>Secondary CHW Pump</v>
      </c>
      <c r="T116" s="49" t="str" cm="1">
        <f t="array" ref="T116">IF(INDEX(Templates!$I$2:$FP$150,ROW()-ROW(T$21)+1, MATCH(T$17,Templates!$I$1:FU$1,0))="","",INDEX(Templates!$I$2:$FP$150,ROW()-ROW(T$21)+1, MATCH(T$17,Templates!$I$1:FU$1,0)))</f>
        <v/>
      </c>
      <c r="U116" s="49" t="str" cm="1">
        <f t="array" ref="U116">IF(INDEX(Templates!$I$2:$FP$150,ROW()-ROW(U$21)+1, MATCH(U$17,Templates!$I$1:FV$1,0))="","",INDEX(Templates!$I$2:$FP$150,ROW()-ROW(U$21)+1, MATCH(U$17,Templates!$I$1:FV$1,0)))</f>
        <v/>
      </c>
      <c r="V116" s="49" t="str" cm="1">
        <f t="array" ref="V116">IF(INDEX(Templates!$I$2:$FP$150,ROW()-ROW(V$21)+1, MATCH(V$17,Templates!$I$1:FW$1,0))="","",INDEX(Templates!$I$2:$FP$150,ROW()-ROW(V$21)+1, MATCH(V$17,Templates!$I$1:FW$1,0)))</f>
        <v>CHW Pump 1</v>
      </c>
      <c r="W116" s="49" t="str" cm="1">
        <f t="array" ref="W116">IF(INDEX(Templates!$I$2:$FP$150,ROW()-ROW(W$21)+1, MATCH(W$17,Templates!$I$1:FX$1,0))="","",INDEX(Templates!$I$2:$FP$150,ROW()-ROW(W$21)+1, MATCH(W$17,Templates!$I$1:FX$1,0)))</f>
        <v>Chiller Pump 1</v>
      </c>
      <c r="X116" s="49" t="str" cm="1">
        <f t="array" ref="X116">IF(INDEX(Templates!$I$2:$FP$150,ROW()-ROW(X$21)+1, MATCH(X$17,Templates!$I$1:FY$1,0))="","",INDEX(Templates!$I$2:$FP$150,ROW()-ROW(X$21)+1, MATCH(X$17,Templates!$I$1:FY$1,0)))</f>
        <v/>
      </c>
      <c r="Y116" s="49" t="str" cm="1">
        <f t="array" ref="Y116">IF(INDEX(Templates!$I$2:$FP$150,ROW()-ROW(Y$21)+1, MATCH(Y$17,Templates!$I$1:FZ$1,0))="","",INDEX(Templates!$I$2:$FP$150,ROW()-ROW(Y$21)+1, MATCH(Y$17,Templates!$I$1:FZ$1,0)))</f>
        <v>Chiller Pump 1</v>
      </c>
      <c r="Z116" s="49" t="str" cm="1">
        <f t="array" ref="Z116">IF(INDEX(Templates!$I$2:$FP$150,ROW()-ROW(Z$21)+1, MATCH(Z$17,Templates!$I$1:GA$1,0))="","",INDEX(Templates!$I$2:$FP$150,ROW()-ROW(Z$21)+1, MATCH(Z$17,Templates!$I$1:GA$1,0)))</f>
        <v/>
      </c>
      <c r="AA116" s="49" t="str" cm="1">
        <f t="array" ref="AA116">IF(INDEX(Templates!$I$2:$FP$150,ROW()-ROW(AA$21)+1, MATCH(AA$17,Templates!$I$1:GB$1,0))="","",INDEX(Templates!$I$2:$FP$150,ROW()-ROW(AA$21)+1, MATCH(AA$17,Templates!$I$1:GB$1,0)))</f>
        <v>Chiller Pump 1</v>
      </c>
      <c r="AB116" s="49" t="str" cm="1">
        <f t="array" ref="AB116">IF(INDEX(Templates!$I$2:$FP$150,ROW()-ROW(AB$21)+1, MATCH(AB$17,Templates!$I$1:GC$1,0))="","",INDEX(Templates!$I$2:$FP$150,ROW()-ROW(AB$21)+1, MATCH(AB$17,Templates!$I$1:GC$1,0)))</f>
        <v/>
      </c>
      <c r="AC116" s="49" t="str" cm="1">
        <f t="array" ref="AC116">IF(INDEX(Templates!$I$2:$FP$150,ROW()-ROW(AC$21)+1, MATCH(AC$17,Templates!$I$1:GD$1,0))="","",INDEX(Templates!$I$2:$FP$150,ROW()-ROW(AC$21)+1, MATCH(AC$17,Templates!$I$1:GD$1,0)))</f>
        <v>Chiller Pump 1</v>
      </c>
      <c r="AD116" s="49" t="str" cm="1">
        <f t="array" ref="AD116">IF(INDEX(Templates!$I$2:$FP$150,ROW()-ROW(AD$21)+1, MATCH(AD$17,Templates!$I$1:GE$1,0))="","",INDEX(Templates!$I$2:$FP$150,ROW()-ROW(AD$21)+1, MATCH(AD$17,Templates!$I$1:GE$1,0)))</f>
        <v>Chiller Pump 1</v>
      </c>
      <c r="AE116" s="49" t="str" cm="1">
        <f t="array" ref="AE116">IF(INDEX(Templates!$I$2:$FP$150,ROW()-ROW(AE$21)+1, MATCH(AE$17,Templates!$I$1:GF$1,0))="","",INDEX(Templates!$I$2:$FP$150,ROW()-ROW(AE$21)+1, MATCH(AE$17,Templates!$I$1:GF$1,0)))</f>
        <v>Chiller Pump 1</v>
      </c>
      <c r="AF116" s="49" t="str" cm="1">
        <f t="array" ref="AF116">IF(INDEX(Templates!$I$2:$FP$150,ROW()-ROW(AF$21)+1, MATCH(AF$17,Templates!$I$1:GG$1,0))="","",INDEX(Templates!$I$2:$FP$150,ROW()-ROW(AF$21)+1, MATCH(AF$17,Templates!$I$1:GG$1,0)))</f>
        <v>Chiller Pump 1</v>
      </c>
    </row>
    <row r="117" spans="1:32" s="18" customFormat="1">
      <c r="A117" s="35" t="s">
        <v>374</v>
      </c>
      <c r="B117" s="6" t="s">
        <v>378</v>
      </c>
      <c r="C117" s="60" t="str" cm="1">
        <f t="array" ref="C117">IF(INDEX(Templates!A$2:A$151,ROW()-ROW($21:$21)+1)="","",INDEX(Templates!A$2:A$151,ROW()-ROW($21:$21)+1))</f>
        <v>JSON_PATH:pumps[1]</v>
      </c>
      <c r="D117" s="60" t="str" cm="1">
        <f t="array" ref="D117">IF(INDEX(Templates!B$2:B$151,ROW()-ROW($21:$21)+1)="","",INDEX(Templates!B$2:B$151,ROW()-ROW($21:$21)+1))</f>
        <v>loop_or_piping</v>
      </c>
      <c r="E117" s="60" t="str" cm="1">
        <f t="array" ref="E117">IF(INDEX(Templates!C$2:C$151,ROW()-ROW($21:$21)+1)="","",INDEX(Templates!C$2:C$151,ROW()-ROW($21:$21)+1))</f>
        <v/>
      </c>
      <c r="F117" s="119" t="str" cm="1">
        <f t="array" ref="F117">IF(INDEX(Templates!D$2:D$151,ROW()-ROW($21:$21)+1)="","",INDEX(Templates!D$2:D$151,ROW()-ROW($21:$21)+1))</f>
        <v/>
      </c>
      <c r="G117" s="107" t="str" cm="1">
        <f t="array" ref="G117">IF(INDEX(Templates!E$2:E$151,ROW()-ROW($21:$21)+1)="","",INDEX(Templates!E$2:E$151,ROW()-ROW($21:$21)+1))</f>
        <v>Pump</v>
      </c>
      <c r="H117" s="62" t="str" cm="1">
        <f t="array" ref="H117">IF(INDEX(Templates!F$2:F$151,ROW()-ROW($21:$21)+1)="","",INDEX(Templates!F$2:F$151,ROW()-ROW($21:$21)+1))</f>
        <v>Pump 2</v>
      </c>
      <c r="I117" s="62" t="str" cm="1">
        <f t="array" ref="I117">IF(INDEX(Templates!G$2:G$151,ROW()-ROW($21:$21)+1)="","",INDEX(Templates!G$2:G$151,ROW()-ROW($21:$21)+1))</f>
        <v>ASHRAE229 1</v>
      </c>
      <c r="J117" s="62" t="str" cm="1">
        <f t="array" ref="J117">IF(INDEX(Templates!H$2:H$151,ROW()-ROW($21:$21)+1)="","",INDEX(Templates!H$2:H$151,ROW()-ROW($21:$21)+1))</f>
        <v>loop_or_piping</v>
      </c>
      <c r="K117" s="63" t="str" cm="1">
        <f t="array" ref="K117">IF(INDEX(Templates!I$2:I$151,ROW()-ROW($21:$21)+1)="","",INDEX(Templates!I$2:I$151,ROW()-ROW($21:$21)+1))</f>
        <v/>
      </c>
      <c r="L117" s="63" t="str" cm="1">
        <f t="array" ref="L117">IF(INDEX(Templates!J$2:J$151,ROW()-ROW($21:$21)+1)="","",INDEX(Templates!J$2:J$151,ROW()-ROW($21:$21)+1))</f>
        <v/>
      </c>
      <c r="M117" s="49" t="str" cm="1">
        <f t="array" ref="M117">IF(INDEX(Templates!$I$2:$FP$150,ROW()-ROW(M$21)+1, MATCH(M$17,Templates!$I$1:FP$1,0))="","",INDEX(Templates!$I$2:$FP$150,ROW()-ROW(M$21)+1, MATCH(M$17,Templates!$I$1:FP$1,0)))</f>
        <v>Chiller Loop 1</v>
      </c>
      <c r="N117" s="49" t="str" cm="1">
        <f t="array" ref="N117">IF(INDEX(Templates!$I$2:$FP$150,ROW()-ROW(N$21)+1, MATCH(N$17,Templates!$I$1:FQ$1,0))="","",INDEX(Templates!$I$2:$FP$150,ROW()-ROW(N$21)+1, MATCH(N$17,Templates!$I$1:FQ$1,0)))</f>
        <v>Chiller Loop 1</v>
      </c>
      <c r="O117" s="49" t="str" cm="1">
        <f t="array" ref="O117">IF(INDEX(Templates!$I$2:$FP$150,ROW()-ROW(O$21)+1, MATCH(O$17,Templates!$I$1:FR$1,0))="","",INDEX(Templates!$I$2:$FP$150,ROW()-ROW(O$21)+1, MATCH(O$17,Templates!$I$1:FR$1,0)))</f>
        <v/>
      </c>
      <c r="P117" s="49" t="str" cm="1">
        <f t="array" ref="P117">IF(INDEX(Templates!$I$2:$FP$150,ROW()-ROW(P$21)+1, MATCH(P$17,Templates!$I$1:FS$1,0))="","",INDEX(Templates!$I$2:$FP$150,ROW()-ROW(P$21)+1, MATCH(P$17,Templates!$I$1:FS$1,0)))</f>
        <v>Chiller Loop 1</v>
      </c>
      <c r="Q117" s="49" t="str" cm="1">
        <f t="array" ref="Q117">IF(INDEX(Templates!$I$2:$FP$150,ROW()-ROW(Q$21)+1, MATCH(Q$17,Templates!$I$1:FT$1,0))="","",INDEX(Templates!$I$2:$FP$150,ROW()-ROW(Q$21)+1, MATCH(Q$17,Templates!$I$1:FT$1,0)))</f>
        <v/>
      </c>
      <c r="R117" s="49" t="str" cm="1">
        <f t="array" ref="R117">IF(INDEX(Templates!$I$2:$FP$150,ROW()-ROW(R$21)+1, MATCH(R$17,Templates!$I$1:FU$1,0))="","",INDEX(Templates!$I$2:$FP$150,ROW()-ROW(R$21)+1, MATCH(R$17,Templates!$I$1:FU$1,0)))</f>
        <v/>
      </c>
      <c r="S117" s="49" t="str" cm="1">
        <f t="array" ref="S117">IF(INDEX(Templates!$I$2:$FP$150,ROW()-ROW(S$21)+1, MATCH(S$17,Templates!$I$1:FT$1,0))="","",INDEX(Templates!$I$2:$FP$150,ROW()-ROW(S$21)+1, MATCH(S$17,Templates!$I$1:FT$1,0)))</f>
        <v>Secondary CHW Loop 1</v>
      </c>
      <c r="T117" s="49" t="str" cm="1">
        <f t="array" ref="T117">IF(INDEX(Templates!$I$2:$FP$150,ROW()-ROW(T$21)+1, MATCH(T$17,Templates!$I$1:FU$1,0))="","",INDEX(Templates!$I$2:$FP$150,ROW()-ROW(T$21)+1, MATCH(T$17,Templates!$I$1:FU$1,0)))</f>
        <v/>
      </c>
      <c r="U117" s="49" t="str" cm="1">
        <f t="array" ref="U117">IF(INDEX(Templates!$I$2:$FP$150,ROW()-ROW(U$21)+1, MATCH(U$17,Templates!$I$1:FV$1,0))="","",INDEX(Templates!$I$2:$FP$150,ROW()-ROW(U$21)+1, MATCH(U$17,Templates!$I$1:FV$1,0)))</f>
        <v/>
      </c>
      <c r="V117" s="49" t="str" cm="1">
        <f t="array" ref="V117">IF(INDEX(Templates!$I$2:$FP$150,ROW()-ROW(V$21)+1, MATCH(V$17,Templates!$I$1:FW$1,0))="","",INDEX(Templates!$I$2:$FP$150,ROW()-ROW(V$21)+1, MATCH(V$17,Templates!$I$1:FW$1,0)))</f>
        <v>Chilled Water Loop 1</v>
      </c>
      <c r="W117" s="49" t="str" cm="1">
        <f t="array" ref="W117">IF(INDEX(Templates!$I$2:$FP$150,ROW()-ROW(W$21)+1, MATCH(W$17,Templates!$I$1:FX$1,0))="","",INDEX(Templates!$I$2:$FP$150,ROW()-ROW(W$21)+1, MATCH(W$17,Templates!$I$1:FX$1,0)))</f>
        <v>Chiller Loop 1</v>
      </c>
      <c r="X117" s="49" t="str" cm="1">
        <f t="array" ref="X117">IF(INDEX(Templates!$I$2:$FP$150,ROW()-ROW(X$21)+1, MATCH(X$17,Templates!$I$1:FY$1,0))="","",INDEX(Templates!$I$2:$FP$150,ROW()-ROW(X$21)+1, MATCH(X$17,Templates!$I$1:FY$1,0)))</f>
        <v/>
      </c>
      <c r="Y117" s="49" t="str" cm="1">
        <f t="array" ref="Y117">IF(INDEX(Templates!$I$2:$FP$150,ROW()-ROW(Y$21)+1, MATCH(Y$17,Templates!$I$1:FZ$1,0))="","",INDEX(Templates!$I$2:$FP$150,ROW()-ROW(Y$21)+1, MATCH(Y$17,Templates!$I$1:FZ$1,0)))</f>
        <v>Chiller Loop 1</v>
      </c>
      <c r="Z117" s="49" t="str" cm="1">
        <f t="array" ref="Z117">IF(INDEX(Templates!$I$2:$FP$150,ROW()-ROW(Z$21)+1, MATCH(Z$17,Templates!$I$1:GA$1,0))="","",INDEX(Templates!$I$2:$FP$150,ROW()-ROW(Z$21)+1, MATCH(Z$17,Templates!$I$1:GA$1,0)))</f>
        <v/>
      </c>
      <c r="AA117" s="49" t="str" cm="1">
        <f t="array" ref="AA117">IF(INDEX(Templates!$I$2:$FP$150,ROW()-ROW(AA$21)+1, MATCH(AA$17,Templates!$I$1:GB$1,0))="","",INDEX(Templates!$I$2:$FP$150,ROW()-ROW(AA$21)+1, MATCH(AA$17,Templates!$I$1:GB$1,0)))</f>
        <v>Chiller Loop 1</v>
      </c>
      <c r="AB117" s="49" t="str" cm="1">
        <f t="array" ref="AB117">IF(INDEX(Templates!$I$2:$FP$150,ROW()-ROW(AB$21)+1, MATCH(AB$17,Templates!$I$1:GC$1,0))="","",INDEX(Templates!$I$2:$FP$150,ROW()-ROW(AB$21)+1, MATCH(AB$17,Templates!$I$1:GC$1,0)))</f>
        <v/>
      </c>
      <c r="AC117" s="49" t="str" cm="1">
        <f t="array" ref="AC117">IF(INDEX(Templates!$I$2:$FP$150,ROW()-ROW(AC$21)+1, MATCH(AC$17,Templates!$I$1:GD$1,0))="","",INDEX(Templates!$I$2:$FP$150,ROW()-ROW(AC$21)+1, MATCH(AC$17,Templates!$I$1:GD$1,0)))</f>
        <v>Chiller Loop 1</v>
      </c>
      <c r="AD117" s="49" t="str" cm="1">
        <f t="array" ref="AD117">IF(INDEX(Templates!$I$2:$FP$150,ROW()-ROW(AD$21)+1, MATCH(AD$17,Templates!$I$1:GE$1,0))="","",INDEX(Templates!$I$2:$FP$150,ROW()-ROW(AD$21)+1, MATCH(AD$17,Templates!$I$1:GE$1,0)))</f>
        <v>Chiller Loop 1</v>
      </c>
      <c r="AE117" s="49" t="str" cm="1">
        <f t="array" ref="AE117">IF(INDEX(Templates!$I$2:$FP$150,ROW()-ROW(AE$21)+1, MATCH(AE$17,Templates!$I$1:GF$1,0))="","",INDEX(Templates!$I$2:$FP$150,ROW()-ROW(AE$21)+1, MATCH(AE$17,Templates!$I$1:GF$1,0)))</f>
        <v>Chiller Loop 1</v>
      </c>
      <c r="AF117" s="49" t="str" cm="1">
        <f t="array" ref="AF117">IF(INDEX(Templates!$I$2:$FP$150,ROW()-ROW(AF$21)+1, MATCH(AF$17,Templates!$I$1:GG$1,0))="","",INDEX(Templates!$I$2:$FP$150,ROW()-ROW(AF$21)+1, MATCH(AF$17,Templates!$I$1:GG$1,0)))</f>
        <v>Chiller Loop 1</v>
      </c>
    </row>
    <row r="118" spans="1:32" s="18" customFormat="1">
      <c r="A118" s="35" t="s">
        <v>374</v>
      </c>
      <c r="B118" s="6" t="s">
        <v>378</v>
      </c>
      <c r="C118" s="60" t="str" cm="1">
        <f t="array" ref="C118">IF(INDEX(Templates!A$2:A$151,ROW()-ROW($21:$21)+1)="","",INDEX(Templates!A$2:A$151,ROW()-ROW($21:$21)+1))</f>
        <v>JSON_PATH:pumps[1]</v>
      </c>
      <c r="D118" s="60" t="str" cm="1">
        <f t="array" ref="D118">IF(INDEX(Templates!B$2:B$151,ROW()-ROW($21:$21)+1)="","",INDEX(Templates!B$2:B$151,ROW()-ROW($21:$21)+1))</f>
        <v>speed_control</v>
      </c>
      <c r="E118" s="60" t="str" cm="1">
        <f t="array" ref="E118">IF(INDEX(Templates!C$2:C$151,ROW()-ROW($21:$21)+1)="","",INDEX(Templates!C$2:C$151,ROW()-ROW($21:$21)+1))</f>
        <v/>
      </c>
      <c r="F118" s="119" t="str" cm="1">
        <f t="array" ref="F118">IF(INDEX(Templates!D$2:D$151,ROW()-ROW($21:$21)+1)="","",INDEX(Templates!D$2:D$151,ROW()-ROW($21:$21)+1))</f>
        <v/>
      </c>
      <c r="G118" s="107" t="str" cm="1">
        <f t="array" ref="G118">IF(INDEX(Templates!E$2:E$151,ROW()-ROW($21:$21)+1)="","",INDEX(Templates!E$2:E$151,ROW()-ROW($21:$21)+1))</f>
        <v>Pump</v>
      </c>
      <c r="H118" s="62" t="str" cm="1">
        <f t="array" ref="H118">IF(INDEX(Templates!F$2:F$151,ROW()-ROW($21:$21)+1)="","",INDEX(Templates!F$2:F$151,ROW()-ROW($21:$21)+1))</f>
        <v>Pump 2</v>
      </c>
      <c r="I118" s="62" t="str" cm="1">
        <f t="array" ref="I118">IF(INDEX(Templates!G$2:G$151,ROW()-ROW($21:$21)+1)="","",INDEX(Templates!G$2:G$151,ROW()-ROW($21:$21)+1))</f>
        <v>ASHRAE229 1</v>
      </c>
      <c r="J118" s="62" t="str" cm="1">
        <f t="array" ref="J118">IF(INDEX(Templates!H$2:H$151,ROW()-ROW($21:$21)+1)="","",INDEX(Templates!H$2:H$151,ROW()-ROW($21:$21)+1))</f>
        <v>speed_control</v>
      </c>
      <c r="K118" s="63" t="str" cm="1">
        <f t="array" ref="K118">IF(INDEX(Templates!I$2:I$151,ROW()-ROW($21:$21)+1)="","",INDEX(Templates!I$2:I$151,ROW()-ROW($21:$21)+1))</f>
        <v/>
      </c>
      <c r="L118" s="63" t="str" cm="1">
        <f t="array" ref="L118">IF(INDEX(Templates!J$2:J$151,ROW()-ROW($21:$21)+1)="","",INDEX(Templates!J$2:J$151,ROW()-ROW($21:$21)+1))</f>
        <v/>
      </c>
      <c r="M118" s="49" t="str" cm="1">
        <f t="array" ref="M118">IF(INDEX(Templates!$I$2:$FP$150,ROW()-ROW(M$21)+1, MATCH(M$17,Templates!$I$1:FP$1,0))="","",INDEX(Templates!$I$2:$FP$150,ROW()-ROW(M$21)+1, MATCH(M$17,Templates!$I$1:FP$1,0)))</f>
        <v>FIXED_SPEED</v>
      </c>
      <c r="N118" s="49" t="str" cm="1">
        <f t="array" ref="N118">IF(INDEX(Templates!$I$2:$FP$150,ROW()-ROW(N$21)+1, MATCH(N$17,Templates!$I$1:FQ$1,0))="","",INDEX(Templates!$I$2:$FP$150,ROW()-ROW(N$21)+1, MATCH(N$17,Templates!$I$1:FQ$1,0)))</f>
        <v>FIXED_SPEED</v>
      </c>
      <c r="O118" s="49" t="str" cm="1">
        <f t="array" ref="O118">IF(INDEX(Templates!$I$2:$FP$150,ROW()-ROW(O$21)+1, MATCH(O$17,Templates!$I$1:FR$1,0))="","",INDEX(Templates!$I$2:$FP$150,ROW()-ROW(O$21)+1, MATCH(O$17,Templates!$I$1:FR$1,0)))</f>
        <v/>
      </c>
      <c r="P118" s="49" t="str" cm="1">
        <f t="array" ref="P118">IF(INDEX(Templates!$I$2:$FP$150,ROW()-ROW(P$21)+1, MATCH(P$17,Templates!$I$1:FS$1,0))="","",INDEX(Templates!$I$2:$FP$150,ROW()-ROW(P$21)+1, MATCH(P$17,Templates!$I$1:FS$1,0)))</f>
        <v>FIXED_SPEED</v>
      </c>
      <c r="Q118" s="49" t="str" cm="1">
        <f t="array" ref="Q118">IF(INDEX(Templates!$I$2:$FP$150,ROW()-ROW(Q$21)+1, MATCH(Q$17,Templates!$I$1:FT$1,0))="","",INDEX(Templates!$I$2:$FP$150,ROW()-ROW(Q$21)+1, MATCH(Q$17,Templates!$I$1:FT$1,0)))</f>
        <v/>
      </c>
      <c r="R118" s="49" t="str" cm="1">
        <f t="array" ref="R118">IF(INDEX(Templates!$I$2:$FP$150,ROW()-ROW(R$21)+1, MATCH(R$17,Templates!$I$1:FU$1,0))="","",INDEX(Templates!$I$2:$FP$150,ROW()-ROW(R$21)+1, MATCH(R$17,Templates!$I$1:FU$1,0)))</f>
        <v/>
      </c>
      <c r="S118" s="49" t="str" cm="1">
        <f t="array" ref="S118">IF(INDEX(Templates!$I$2:$FP$150,ROW()-ROW(S$21)+1, MATCH(S$17,Templates!$I$1:FT$1,0))="","",INDEX(Templates!$I$2:$FP$150,ROW()-ROW(S$21)+1, MATCH(S$17,Templates!$I$1:FT$1,0)))</f>
        <v>VARIABLE_SPEED</v>
      </c>
      <c r="T118" s="49" t="str" cm="1">
        <f t="array" ref="T118">IF(INDEX(Templates!$I$2:$FP$150,ROW()-ROW(T$21)+1, MATCH(T$17,Templates!$I$1:FU$1,0))="","",INDEX(Templates!$I$2:$FP$150,ROW()-ROW(T$21)+1, MATCH(T$17,Templates!$I$1:FU$1,0)))</f>
        <v/>
      </c>
      <c r="U118" s="49" t="str" cm="1">
        <f t="array" ref="U118">IF(INDEX(Templates!$I$2:$FP$150,ROW()-ROW(U$21)+1, MATCH(U$17,Templates!$I$1:FV$1,0))="","",INDEX(Templates!$I$2:$FP$150,ROW()-ROW(U$21)+1, MATCH(U$17,Templates!$I$1:FV$1,0)))</f>
        <v/>
      </c>
      <c r="V118" s="49" t="str" cm="1">
        <f t="array" ref="V118">IF(INDEX(Templates!$I$2:$FP$150,ROW()-ROW(V$21)+1, MATCH(V$17,Templates!$I$1:FW$1,0))="","",INDEX(Templates!$I$2:$FP$150,ROW()-ROW(V$21)+1, MATCH(V$17,Templates!$I$1:FW$1,0)))</f>
        <v>FIXED_SPEED</v>
      </c>
      <c r="W118" s="49" t="str" cm="1">
        <f t="array" ref="W118">IF(INDEX(Templates!$I$2:$FP$150,ROW()-ROW(W$21)+1, MATCH(W$17,Templates!$I$1:FX$1,0))="","",INDEX(Templates!$I$2:$FP$150,ROW()-ROW(W$21)+1, MATCH(W$17,Templates!$I$1:FX$1,0)))</f>
        <v>FIXED_SPEED</v>
      </c>
      <c r="X118" s="49" t="str" cm="1">
        <f t="array" ref="X118">IF(INDEX(Templates!$I$2:$FP$150,ROW()-ROW(X$21)+1, MATCH(X$17,Templates!$I$1:FY$1,0))="","",INDEX(Templates!$I$2:$FP$150,ROW()-ROW(X$21)+1, MATCH(X$17,Templates!$I$1:FY$1,0)))</f>
        <v/>
      </c>
      <c r="Y118" s="49" t="str" cm="1">
        <f t="array" ref="Y118">IF(INDEX(Templates!$I$2:$FP$150,ROW()-ROW(Y$21)+1, MATCH(Y$17,Templates!$I$1:FZ$1,0))="","",INDEX(Templates!$I$2:$FP$150,ROW()-ROW(Y$21)+1, MATCH(Y$17,Templates!$I$1:FZ$1,0)))</f>
        <v>FIXED_SPEED</v>
      </c>
      <c r="Z118" s="49" t="str" cm="1">
        <f t="array" ref="Z118">IF(INDEX(Templates!$I$2:$FP$150,ROW()-ROW(Z$21)+1, MATCH(Z$17,Templates!$I$1:GA$1,0))="","",INDEX(Templates!$I$2:$FP$150,ROW()-ROW(Z$21)+1, MATCH(Z$17,Templates!$I$1:GA$1,0)))</f>
        <v/>
      </c>
      <c r="AA118" s="49" t="str" cm="1">
        <f t="array" ref="AA118">IF(INDEX(Templates!$I$2:$FP$150,ROW()-ROW(AA$21)+1, MATCH(AA$17,Templates!$I$1:GB$1,0))="","",INDEX(Templates!$I$2:$FP$150,ROW()-ROW(AA$21)+1, MATCH(AA$17,Templates!$I$1:GB$1,0)))</f>
        <v>FIXED_SPEED</v>
      </c>
      <c r="AB118" s="49" t="str" cm="1">
        <f t="array" ref="AB118">IF(INDEX(Templates!$I$2:$FP$150,ROW()-ROW(AB$21)+1, MATCH(AB$17,Templates!$I$1:GC$1,0))="","",INDEX(Templates!$I$2:$FP$150,ROW()-ROW(AB$21)+1, MATCH(AB$17,Templates!$I$1:GC$1,0)))</f>
        <v/>
      </c>
      <c r="AC118" s="49" t="str" cm="1">
        <f t="array" ref="AC118">IF(INDEX(Templates!$I$2:$FP$150,ROW()-ROW(AC$21)+1, MATCH(AC$17,Templates!$I$1:GD$1,0))="","",INDEX(Templates!$I$2:$FP$150,ROW()-ROW(AC$21)+1, MATCH(AC$17,Templates!$I$1:GD$1,0)))</f>
        <v>FIXED_SPEED</v>
      </c>
      <c r="AD118" s="49" t="str" cm="1">
        <f t="array" ref="AD118">IF(INDEX(Templates!$I$2:$FP$150,ROW()-ROW(AD$21)+1, MATCH(AD$17,Templates!$I$1:GE$1,0))="","",INDEX(Templates!$I$2:$FP$150,ROW()-ROW(AD$21)+1, MATCH(AD$17,Templates!$I$1:GE$1,0)))</f>
        <v>FIXED_SPEED</v>
      </c>
      <c r="AE118" s="49" t="str" cm="1">
        <f t="array" ref="AE118">IF(INDEX(Templates!$I$2:$FP$150,ROW()-ROW(AE$21)+1, MATCH(AE$17,Templates!$I$1:GF$1,0))="","",INDEX(Templates!$I$2:$FP$150,ROW()-ROW(AE$21)+1, MATCH(AE$17,Templates!$I$1:GF$1,0)))</f>
        <v>FIXED_SPEED</v>
      </c>
      <c r="AF118" s="49" t="str" cm="1">
        <f t="array" ref="AF118">IF(INDEX(Templates!$I$2:$FP$150,ROW()-ROW(AF$21)+1, MATCH(AF$17,Templates!$I$1:GG$1,0))="","",INDEX(Templates!$I$2:$FP$150,ROW()-ROW(AF$21)+1, MATCH(AF$17,Templates!$I$1:GG$1,0)))</f>
        <v>FIXED_SPEED</v>
      </c>
    </row>
    <row r="119" spans="1:32" s="18" customFormat="1">
      <c r="A119" s="35" t="s">
        <v>374</v>
      </c>
      <c r="B119" s="6" t="s">
        <v>378</v>
      </c>
      <c r="C119" s="60" t="str" cm="1">
        <f t="array" ref="C119">IF(INDEX(Templates!A$2:A$151,ROW()-ROW($21:$21)+1)="","",INDEX(Templates!A$2:A$151,ROW()-ROW($21:$21)+1))</f>
        <v>JSON_PATH:pumps[1]</v>
      </c>
      <c r="D119" s="60" t="str" cm="1">
        <f t="array" ref="D119">IF(INDEX(Templates!B$2:B$151,ROW()-ROW($21:$21)+1)="","",INDEX(Templates!B$2:B$151,ROW()-ROW($21:$21)+1))</f>
        <v>design_electric_power</v>
      </c>
      <c r="E119" s="60" t="str" cm="1">
        <f t="array" ref="E119">IF(INDEX(Templates!C$2:C$151,ROW()-ROW($21:$21)+1)="","",INDEX(Templates!C$2:C$151,ROW()-ROW($21:$21)+1))</f>
        <v/>
      </c>
      <c r="F119" s="119" t="str" cm="1">
        <f t="array" ref="F119">IF(INDEX(Templates!D$2:D$151,ROW()-ROW($21:$21)+1)="","",INDEX(Templates!D$2:D$151,ROW()-ROW($21:$21)+1))</f>
        <v/>
      </c>
      <c r="G119" s="107" t="str" cm="1">
        <f t="array" ref="G119">IF(INDEX(Templates!E$2:E$151,ROW()-ROW($21:$21)+1)="","",INDEX(Templates!E$2:E$151,ROW()-ROW($21:$21)+1))</f>
        <v>Pump</v>
      </c>
      <c r="H119" s="62" t="str" cm="1">
        <f t="array" ref="H119">IF(INDEX(Templates!F$2:F$151,ROW()-ROW($21:$21)+1)="","",INDEX(Templates!F$2:F$151,ROW()-ROW($21:$21)+1))</f>
        <v>Pump 2</v>
      </c>
      <c r="I119" s="62" t="str" cm="1">
        <f t="array" ref="I119">IF(INDEX(Templates!G$2:G$151,ROW()-ROW($21:$21)+1)="","",INDEX(Templates!G$2:G$151,ROW()-ROW($21:$21)+1))</f>
        <v>ASHRAE229 1</v>
      </c>
      <c r="J119" s="62" t="str" cm="1">
        <f t="array" ref="J119">IF(INDEX(Templates!H$2:H$151,ROW()-ROW($21:$21)+1)="","",INDEX(Templates!H$2:H$151,ROW()-ROW($21:$21)+1))</f>
        <v>design_electric_power</v>
      </c>
      <c r="K119" s="63" t="str" cm="1">
        <f t="array" ref="K119">IF(INDEX(Templates!I$2:I$151,ROW()-ROW($21:$21)+1)="","",INDEX(Templates!I$2:I$151,ROW()-ROW($21:$21)+1))</f>
        <v>electric_power</v>
      </c>
      <c r="L119" s="63" t="str" cm="1">
        <f t="array" ref="L119">IF(INDEX(Templates!J$2:J$151,ROW()-ROW($21:$21)+1)="","",INDEX(Templates!J$2:J$151,ROW()-ROW($21:$21)+1))</f>
        <v>W</v>
      </c>
      <c r="M119" s="49" t="str" cm="1">
        <f t="array" ref="M119">IF(INDEX(Templates!$I$2:$FP$150,ROW()-ROW(M$21)+1, MATCH(M$17,Templates!$I$1:FP$1,0))="","",INDEX(Templates!$I$2:$FP$150,ROW()-ROW(M$21)+1, MATCH(M$17,Templates!$I$1:FP$1,0)))</f>
        <v/>
      </c>
      <c r="N119" s="49" t="str" cm="1">
        <f t="array" ref="N119">IF(INDEX(Templates!$I$2:$FP$150,ROW()-ROW(N$21)+1, MATCH(N$17,Templates!$I$1:FQ$1,0))="","",INDEX(Templates!$I$2:$FP$150,ROW()-ROW(N$21)+1, MATCH(N$17,Templates!$I$1:FQ$1,0)))</f>
        <v/>
      </c>
      <c r="O119" s="49" t="str" cm="1">
        <f t="array" ref="O119">IF(INDEX(Templates!$I$2:$FP$150,ROW()-ROW(O$21)+1, MATCH(O$17,Templates!$I$1:FR$1,0))="","",INDEX(Templates!$I$2:$FP$150,ROW()-ROW(O$21)+1, MATCH(O$17,Templates!$I$1:FR$1,0)))</f>
        <v/>
      </c>
      <c r="P119" s="49" t="str" cm="1">
        <f t="array" ref="P119">IF(INDEX(Templates!$I$2:$FP$150,ROW()-ROW(P$21)+1, MATCH(P$17,Templates!$I$1:FS$1,0))="","",INDEX(Templates!$I$2:$FP$150,ROW()-ROW(P$21)+1, MATCH(P$17,Templates!$I$1:FS$1,0)))</f>
        <v/>
      </c>
      <c r="Q119" s="49" t="str" cm="1">
        <f t="array" ref="Q119">IF(INDEX(Templates!$I$2:$FP$150,ROW()-ROW(Q$21)+1, MATCH(Q$17,Templates!$I$1:FT$1,0))="","",INDEX(Templates!$I$2:$FP$150,ROW()-ROW(Q$21)+1, MATCH(Q$17,Templates!$I$1:FT$1,0)))</f>
        <v/>
      </c>
      <c r="R119" s="49" t="str" cm="1">
        <f t="array" ref="R119">IF(INDEX(Templates!$I$2:$FP$150,ROW()-ROW(R$21)+1, MATCH(R$17,Templates!$I$1:FU$1,0))="","",INDEX(Templates!$I$2:$FP$150,ROW()-ROW(R$21)+1, MATCH(R$17,Templates!$I$1:FU$1,0)))</f>
        <v/>
      </c>
      <c r="S119" s="49" t="str" cm="1">
        <f t="array" ref="S119">IF(INDEX(Templates!$I$2:$FP$150,ROW()-ROW(S$21)+1, MATCH(S$17,Templates!$I$1:FT$1,0))="","",INDEX(Templates!$I$2:$FP$150,ROW()-ROW(S$21)+1, MATCH(S$17,Templates!$I$1:FT$1,0)))</f>
        <v/>
      </c>
      <c r="T119" s="49" t="str" cm="1">
        <f t="array" ref="T119">IF(INDEX(Templates!$I$2:$FP$150,ROW()-ROW(T$21)+1, MATCH(T$17,Templates!$I$1:FU$1,0))="","",INDEX(Templates!$I$2:$FP$150,ROW()-ROW(T$21)+1, MATCH(T$17,Templates!$I$1:FU$1,0)))</f>
        <v/>
      </c>
      <c r="U119" s="49" t="str" cm="1">
        <f t="array" ref="U119">IF(INDEX(Templates!$I$2:$FP$150,ROW()-ROW(U$21)+1, MATCH(U$17,Templates!$I$1:FV$1,0))="","",INDEX(Templates!$I$2:$FP$150,ROW()-ROW(U$21)+1, MATCH(U$17,Templates!$I$1:FV$1,0)))</f>
        <v/>
      </c>
      <c r="V119" s="49" t="str" cm="1">
        <f t="array" ref="V119">IF(INDEX(Templates!$I$2:$FP$150,ROW()-ROW(V$21)+1, MATCH(V$17,Templates!$I$1:FW$1,0))="","",INDEX(Templates!$I$2:$FP$150,ROW()-ROW(V$21)+1, MATCH(V$17,Templates!$I$1:FW$1,0)))</f>
        <v/>
      </c>
      <c r="W119" s="49" t="str" cm="1">
        <f t="array" ref="W119">IF(INDEX(Templates!$I$2:$FP$150,ROW()-ROW(W$21)+1, MATCH(W$17,Templates!$I$1:FX$1,0))="","",INDEX(Templates!$I$2:$FP$150,ROW()-ROW(W$21)+1, MATCH(W$17,Templates!$I$1:FX$1,0)))</f>
        <v/>
      </c>
      <c r="X119" s="49" t="str" cm="1">
        <f t="array" ref="X119">IF(INDEX(Templates!$I$2:$FP$150,ROW()-ROW(X$21)+1, MATCH(X$17,Templates!$I$1:FY$1,0))="","",INDEX(Templates!$I$2:$FP$150,ROW()-ROW(X$21)+1, MATCH(X$17,Templates!$I$1:FY$1,0)))</f>
        <v/>
      </c>
      <c r="Y119" s="49" t="str" cm="1">
        <f t="array" ref="Y119">IF(INDEX(Templates!$I$2:$FP$150,ROW()-ROW(Y$21)+1, MATCH(Y$17,Templates!$I$1:FZ$1,0))="","",INDEX(Templates!$I$2:$FP$150,ROW()-ROW(Y$21)+1, MATCH(Y$17,Templates!$I$1:FZ$1,0)))</f>
        <v/>
      </c>
      <c r="Z119" s="49" t="str" cm="1">
        <f t="array" ref="Z119">IF(INDEX(Templates!$I$2:$FP$150,ROW()-ROW(Z$21)+1, MATCH(Z$17,Templates!$I$1:GA$1,0))="","",INDEX(Templates!$I$2:$FP$150,ROW()-ROW(Z$21)+1, MATCH(Z$17,Templates!$I$1:GA$1,0)))</f>
        <v/>
      </c>
      <c r="AA119" s="49" t="str" cm="1">
        <f t="array" ref="AA119">IF(INDEX(Templates!$I$2:$FP$150,ROW()-ROW(AA$21)+1, MATCH(AA$17,Templates!$I$1:GB$1,0))="","",INDEX(Templates!$I$2:$FP$150,ROW()-ROW(AA$21)+1, MATCH(AA$17,Templates!$I$1:GB$1,0)))</f>
        <v/>
      </c>
      <c r="AB119" s="49" t="str" cm="1">
        <f t="array" ref="AB119">IF(INDEX(Templates!$I$2:$FP$150,ROW()-ROW(AB$21)+1, MATCH(AB$17,Templates!$I$1:GC$1,0))="","",INDEX(Templates!$I$2:$FP$150,ROW()-ROW(AB$21)+1, MATCH(AB$17,Templates!$I$1:GC$1,0)))</f>
        <v/>
      </c>
      <c r="AC119" s="49" t="str" cm="1">
        <f t="array" ref="AC119">IF(INDEX(Templates!$I$2:$FP$150,ROW()-ROW(AC$21)+1, MATCH(AC$17,Templates!$I$1:GD$1,0))="","",INDEX(Templates!$I$2:$FP$150,ROW()-ROW(AC$21)+1, MATCH(AC$17,Templates!$I$1:GD$1,0)))</f>
        <v/>
      </c>
      <c r="AD119" s="49" t="str" cm="1">
        <f t="array" ref="AD119">IF(INDEX(Templates!$I$2:$FP$150,ROW()-ROW(AD$21)+1, MATCH(AD$17,Templates!$I$1:GE$1,0))="","",INDEX(Templates!$I$2:$FP$150,ROW()-ROW(AD$21)+1, MATCH(AD$17,Templates!$I$1:GE$1,0)))</f>
        <v/>
      </c>
      <c r="AE119" s="49" t="str" cm="1">
        <f t="array" ref="AE119">IF(INDEX(Templates!$I$2:$FP$150,ROW()-ROW(AE$21)+1, MATCH(AE$17,Templates!$I$1:GF$1,0))="","",INDEX(Templates!$I$2:$FP$150,ROW()-ROW(AE$21)+1, MATCH(AE$17,Templates!$I$1:GF$1,0)))</f>
        <v/>
      </c>
      <c r="AF119" s="49" t="str" cm="1">
        <f t="array" ref="AF119">IF(INDEX(Templates!$I$2:$FP$150,ROW()-ROW(AF$21)+1, MATCH(AF$17,Templates!$I$1:GG$1,0))="","",INDEX(Templates!$I$2:$FP$150,ROW()-ROW(AF$21)+1, MATCH(AF$17,Templates!$I$1:GG$1,0)))</f>
        <v/>
      </c>
    </row>
    <row r="120" spans="1:32" s="18" customFormat="1">
      <c r="A120" s="35" t="s">
        <v>374</v>
      </c>
      <c r="B120" s="6" t="s">
        <v>378</v>
      </c>
      <c r="C120" s="60" t="str" cm="1">
        <f t="array" ref="C120">IF(INDEX(Templates!A$2:A$151,ROW()-ROW($21:$21)+1)="","",INDEX(Templates!A$2:A$151,ROW()-ROW($21:$21)+1))</f>
        <v>JSON_PATH:pumps[1]</v>
      </c>
      <c r="D120" s="60" t="str" cm="1">
        <f t="array" ref="D120">IF(INDEX(Templates!B$2:B$151,ROW()-ROW($21:$21)+1)="","",INDEX(Templates!B$2:B$151,ROW()-ROW($21:$21)+1))</f>
        <v>design_flow</v>
      </c>
      <c r="E120" s="60" t="str" cm="1">
        <f t="array" ref="E120">IF(INDEX(Templates!C$2:C$151,ROW()-ROW($21:$21)+1)="","",INDEX(Templates!C$2:C$151,ROW()-ROW($21:$21)+1))</f>
        <v/>
      </c>
      <c r="F120" s="119" t="str" cm="1">
        <f t="array" ref="F120">IF(INDEX(Templates!D$2:D$151,ROW()-ROW($21:$21)+1)="","",INDEX(Templates!D$2:D$151,ROW()-ROW($21:$21)+1))</f>
        <v/>
      </c>
      <c r="G120" s="107" t="str" cm="1">
        <f t="array" ref="G120">IF(INDEX(Templates!E$2:E$151,ROW()-ROW($21:$21)+1)="","",INDEX(Templates!E$2:E$151,ROW()-ROW($21:$21)+1))</f>
        <v>Pump</v>
      </c>
      <c r="H120" s="62" t="str" cm="1">
        <f t="array" ref="H120">IF(INDEX(Templates!F$2:F$151,ROW()-ROW($21:$21)+1)="","",INDEX(Templates!F$2:F$151,ROW()-ROW($21:$21)+1))</f>
        <v>Pump 2</v>
      </c>
      <c r="I120" s="62" t="str" cm="1">
        <f t="array" ref="I120">IF(INDEX(Templates!G$2:G$151,ROW()-ROW($21:$21)+1)="","",INDEX(Templates!G$2:G$151,ROW()-ROW($21:$21)+1))</f>
        <v>ASHRAE229 1</v>
      </c>
      <c r="J120" s="62" t="str" cm="1">
        <f t="array" ref="J120">IF(INDEX(Templates!H$2:H$151,ROW()-ROW($21:$21)+1)="","",INDEX(Templates!H$2:H$151,ROW()-ROW($21:$21)+1))</f>
        <v>design_flow</v>
      </c>
      <c r="K120" s="63" t="str" cm="1">
        <f t="array" ref="K120">IF(INDEX(Templates!I$2:I$151,ROW()-ROW($21:$21)+1)="","",INDEX(Templates!I$2:I$151,ROW()-ROW($21:$21)+1))</f>
        <v>fluid_flow_rate</v>
      </c>
      <c r="L120" s="63" t="str" cm="1">
        <f t="array" ref="L120">IF(INDEX(Templates!J$2:J$151,ROW()-ROW($21:$21)+1)="","",INDEX(Templates!J$2:J$151,ROW()-ROW($21:$21)+1))</f>
        <v>gallon/min</v>
      </c>
      <c r="M120" s="49" t="str" cm="1">
        <f t="array" ref="M120">IF(INDEX(Templates!$I$2:$FP$150,ROW()-ROW(M$21)+1, MATCH(M$17,Templates!$I$1:FP$1,0))="","",INDEX(Templates!$I$2:$FP$150,ROW()-ROW(M$21)+1, MATCH(M$17,Templates!$I$1:FP$1,0)))</f>
        <v/>
      </c>
      <c r="N120" s="49" t="str" cm="1">
        <f t="array" ref="N120">IF(INDEX(Templates!$I$2:$FP$150,ROW()-ROW(N$21)+1, MATCH(N$17,Templates!$I$1:FQ$1,0))="","",INDEX(Templates!$I$2:$FP$150,ROW()-ROW(N$21)+1, MATCH(N$17,Templates!$I$1:FQ$1,0)))</f>
        <v/>
      </c>
      <c r="O120" s="49" t="str" cm="1">
        <f t="array" ref="O120">IF(INDEX(Templates!$I$2:$FP$150,ROW()-ROW(O$21)+1, MATCH(O$17,Templates!$I$1:FR$1,0))="","",INDEX(Templates!$I$2:$FP$150,ROW()-ROW(O$21)+1, MATCH(O$17,Templates!$I$1:FR$1,0)))</f>
        <v/>
      </c>
      <c r="P120" s="49" t="str" cm="1">
        <f t="array" ref="P120">IF(INDEX(Templates!$I$2:$FP$150,ROW()-ROW(P$21)+1, MATCH(P$17,Templates!$I$1:FS$1,0))="","",INDEX(Templates!$I$2:$FP$150,ROW()-ROW(P$21)+1, MATCH(P$17,Templates!$I$1:FS$1,0)))</f>
        <v/>
      </c>
      <c r="Q120" s="49" t="str" cm="1">
        <f t="array" ref="Q120">IF(INDEX(Templates!$I$2:$FP$150,ROW()-ROW(Q$21)+1, MATCH(Q$17,Templates!$I$1:FT$1,0))="","",INDEX(Templates!$I$2:$FP$150,ROW()-ROW(Q$21)+1, MATCH(Q$17,Templates!$I$1:FT$1,0)))</f>
        <v/>
      </c>
      <c r="R120" s="49" t="str" cm="1">
        <f t="array" ref="R120">IF(INDEX(Templates!$I$2:$FP$150,ROW()-ROW(R$21)+1, MATCH(R$17,Templates!$I$1:FU$1,0))="","",INDEX(Templates!$I$2:$FP$150,ROW()-ROW(R$21)+1, MATCH(R$17,Templates!$I$1:FU$1,0)))</f>
        <v/>
      </c>
      <c r="S120" s="49" t="str" cm="1">
        <f t="array" ref="S120">IF(INDEX(Templates!$I$2:$FP$150,ROW()-ROW(S$21)+1, MATCH(S$17,Templates!$I$1:FT$1,0))="","",INDEX(Templates!$I$2:$FP$150,ROW()-ROW(S$21)+1, MATCH(S$17,Templates!$I$1:FT$1,0)))</f>
        <v/>
      </c>
      <c r="T120" s="49" t="str" cm="1">
        <f t="array" ref="T120">IF(INDEX(Templates!$I$2:$FP$150,ROW()-ROW(T$21)+1, MATCH(T$17,Templates!$I$1:FU$1,0))="","",INDEX(Templates!$I$2:$FP$150,ROW()-ROW(T$21)+1, MATCH(T$17,Templates!$I$1:FU$1,0)))</f>
        <v/>
      </c>
      <c r="U120" s="49" t="str" cm="1">
        <f t="array" ref="U120">IF(INDEX(Templates!$I$2:$FP$150,ROW()-ROW(U$21)+1, MATCH(U$17,Templates!$I$1:FV$1,0))="","",INDEX(Templates!$I$2:$FP$150,ROW()-ROW(U$21)+1, MATCH(U$17,Templates!$I$1:FV$1,0)))</f>
        <v/>
      </c>
      <c r="V120" s="49" t="str" cm="1">
        <f t="array" ref="V120">IF(INDEX(Templates!$I$2:$FP$150,ROW()-ROW(V$21)+1, MATCH(V$17,Templates!$I$1:FW$1,0))="","",INDEX(Templates!$I$2:$FP$150,ROW()-ROW(V$21)+1, MATCH(V$17,Templates!$I$1:FW$1,0)))</f>
        <v/>
      </c>
      <c r="W120" s="49" t="str" cm="1">
        <f t="array" ref="W120">IF(INDEX(Templates!$I$2:$FP$150,ROW()-ROW(W$21)+1, MATCH(W$17,Templates!$I$1:FX$1,0))="","",INDEX(Templates!$I$2:$FP$150,ROW()-ROW(W$21)+1, MATCH(W$17,Templates!$I$1:FX$1,0)))</f>
        <v/>
      </c>
      <c r="X120" s="49" t="str" cm="1">
        <f t="array" ref="X120">IF(INDEX(Templates!$I$2:$FP$150,ROW()-ROW(X$21)+1, MATCH(X$17,Templates!$I$1:FY$1,0))="","",INDEX(Templates!$I$2:$FP$150,ROW()-ROW(X$21)+1, MATCH(X$17,Templates!$I$1:FY$1,0)))</f>
        <v/>
      </c>
      <c r="Y120" s="49" t="str" cm="1">
        <f t="array" ref="Y120">IF(INDEX(Templates!$I$2:$FP$150,ROW()-ROW(Y$21)+1, MATCH(Y$17,Templates!$I$1:FZ$1,0))="","",INDEX(Templates!$I$2:$FP$150,ROW()-ROW(Y$21)+1, MATCH(Y$17,Templates!$I$1:FZ$1,0)))</f>
        <v/>
      </c>
      <c r="Z120" s="49" t="str" cm="1">
        <f t="array" ref="Z120">IF(INDEX(Templates!$I$2:$FP$150,ROW()-ROW(Z$21)+1, MATCH(Z$17,Templates!$I$1:GA$1,0))="","",INDEX(Templates!$I$2:$FP$150,ROW()-ROW(Z$21)+1, MATCH(Z$17,Templates!$I$1:GA$1,0)))</f>
        <v/>
      </c>
      <c r="AA120" s="49" t="str" cm="1">
        <f t="array" ref="AA120">IF(INDEX(Templates!$I$2:$FP$150,ROW()-ROW(AA$21)+1, MATCH(AA$17,Templates!$I$1:GB$1,0))="","",INDEX(Templates!$I$2:$FP$150,ROW()-ROW(AA$21)+1, MATCH(AA$17,Templates!$I$1:GB$1,0)))</f>
        <v/>
      </c>
      <c r="AB120" s="49" t="str" cm="1">
        <f t="array" ref="AB120">IF(INDEX(Templates!$I$2:$FP$150,ROW()-ROW(AB$21)+1, MATCH(AB$17,Templates!$I$1:GC$1,0))="","",INDEX(Templates!$I$2:$FP$150,ROW()-ROW(AB$21)+1, MATCH(AB$17,Templates!$I$1:GC$1,0)))</f>
        <v/>
      </c>
      <c r="AC120" s="49" t="str" cm="1">
        <f t="array" ref="AC120">IF(INDEX(Templates!$I$2:$FP$150,ROW()-ROW(AC$21)+1, MATCH(AC$17,Templates!$I$1:GD$1,0))="","",INDEX(Templates!$I$2:$FP$150,ROW()-ROW(AC$21)+1, MATCH(AC$17,Templates!$I$1:GD$1,0)))</f>
        <v/>
      </c>
      <c r="AD120" s="49" t="str" cm="1">
        <f t="array" ref="AD120">IF(INDEX(Templates!$I$2:$FP$150,ROW()-ROW(AD$21)+1, MATCH(AD$17,Templates!$I$1:GE$1,0))="","",INDEX(Templates!$I$2:$FP$150,ROW()-ROW(AD$21)+1, MATCH(AD$17,Templates!$I$1:GE$1,0)))</f>
        <v/>
      </c>
      <c r="AE120" s="49" t="str" cm="1">
        <f t="array" ref="AE120">IF(INDEX(Templates!$I$2:$FP$150,ROW()-ROW(AE$21)+1, MATCH(AE$17,Templates!$I$1:GF$1,0))="","",INDEX(Templates!$I$2:$FP$150,ROW()-ROW(AE$21)+1, MATCH(AE$17,Templates!$I$1:GF$1,0)))</f>
        <v/>
      </c>
      <c r="AF120" s="49" t="str" cm="1">
        <f t="array" ref="AF120">IF(INDEX(Templates!$I$2:$FP$150,ROW()-ROW(AF$21)+1, MATCH(AF$17,Templates!$I$1:GG$1,0))="","",INDEX(Templates!$I$2:$FP$150,ROW()-ROW(AF$21)+1, MATCH(AF$17,Templates!$I$1:GG$1,0)))</f>
        <v/>
      </c>
    </row>
    <row r="121" spans="1:32" s="18" customFormat="1">
      <c r="A121" s="35" t="s">
        <v>374</v>
      </c>
      <c r="B121" s="6" t="s">
        <v>378</v>
      </c>
      <c r="C121" s="60" t="str" cm="1">
        <f t="array" ref="C121">IF(INDEX(Templates!A$2:A$151,ROW()-ROW($21:$21)+1)="","",INDEX(Templates!A$2:A$151,ROW()-ROW($21:$21)+1))</f>
        <v>JSON_PATH:pumps[2]</v>
      </c>
      <c r="D121" s="60" t="str" cm="1">
        <f t="array" ref="D121">IF(INDEX(Templates!B$2:B$151,ROW()-ROW($21:$21)+1)="","",INDEX(Templates!B$2:B$151,ROW()-ROW($21:$21)+1))</f>
        <v>id</v>
      </c>
      <c r="E121" s="60" t="str" cm="1">
        <f t="array" ref="E121">IF(INDEX(Templates!C$2:C$151,ROW()-ROW($21:$21)+1)="","",INDEX(Templates!C$2:C$151,ROW()-ROW($21:$21)+1))</f>
        <v/>
      </c>
      <c r="F121" s="119" t="str" cm="1">
        <f t="array" ref="F121">IF(INDEX(Templates!D$2:D$151,ROW()-ROW($21:$21)+1)="","",INDEX(Templates!D$2:D$151,ROW()-ROW($21:$21)+1))</f>
        <v/>
      </c>
      <c r="G121" s="107" t="str" cm="1">
        <f t="array" ref="G121">IF(INDEX(Templates!E$2:E$151,ROW()-ROW($21:$21)+1)="","",INDEX(Templates!E$2:E$151,ROW()-ROW($21:$21)+1))</f>
        <v>Pump</v>
      </c>
      <c r="H121" s="62" t="str" cm="1">
        <f t="array" ref="H121">IF(INDEX(Templates!F$2:F$151,ROW()-ROW($21:$21)+1)="","",INDEX(Templates!F$2:F$151,ROW()-ROW($21:$21)+1))</f>
        <v>Pump 3</v>
      </c>
      <c r="I121" s="62" t="str" cm="1">
        <f t="array" ref="I121">IF(INDEX(Templates!G$2:G$151,ROW()-ROW($21:$21)+1)="","",INDEX(Templates!G$2:G$151,ROW()-ROW($21:$21)+1))</f>
        <v>ASHRAE229 1</v>
      </c>
      <c r="J121" s="62" t="str" cm="1">
        <f t="array" ref="J121">IF(INDEX(Templates!H$2:H$151,ROW()-ROW($21:$21)+1)="","",INDEX(Templates!H$2:H$151,ROW()-ROW($21:$21)+1))</f>
        <v>id</v>
      </c>
      <c r="K121" s="63" t="str" cm="1">
        <f t="array" ref="K121">IF(INDEX(Templates!I$2:I$151,ROW()-ROW($21:$21)+1)="","",INDEX(Templates!I$2:I$151,ROW()-ROW($21:$21)+1))</f>
        <v/>
      </c>
      <c r="L121" s="63" t="str" cm="1">
        <f t="array" ref="L121">IF(INDEX(Templates!J$2:J$151,ROW()-ROW($21:$21)+1)="","",INDEX(Templates!J$2:J$151,ROW()-ROW($21:$21)+1))</f>
        <v/>
      </c>
      <c r="M121" s="49" t="str" cm="1">
        <f t="array" ref="M121">IF(INDEX(Templates!$I$2:$FP$150,ROW()-ROW(M$21)+1, MATCH(M$17,Templates!$I$1:FP$1,0))="","",INDEX(Templates!$I$2:$FP$150,ROW()-ROW(M$21)+1, MATCH(M$17,Templates!$I$1:FP$1,0)))</f>
        <v>Secondary CHW Pump</v>
      </c>
      <c r="N121" s="49" t="str" cm="1">
        <f t="array" ref="N121">IF(INDEX(Templates!$I$2:$FP$150,ROW()-ROW(N$21)+1, MATCH(N$17,Templates!$I$1:FQ$1,0))="","",INDEX(Templates!$I$2:$FP$150,ROW()-ROW(N$21)+1, MATCH(N$17,Templates!$I$1:FQ$1,0)))</f>
        <v>Secondary CHW Pump</v>
      </c>
      <c r="O121" s="49" t="str" cm="1">
        <f t="array" ref="O121">IF(INDEX(Templates!$I$2:$FP$150,ROW()-ROW(O$21)+1, MATCH(O$17,Templates!$I$1:FR$1,0))="","",INDEX(Templates!$I$2:$FP$150,ROW()-ROW(O$21)+1, MATCH(O$17,Templates!$I$1:FR$1,0)))</f>
        <v/>
      </c>
      <c r="P121" s="49" t="str" cm="1">
        <f t="array" ref="P121">IF(INDEX(Templates!$I$2:$FP$150,ROW()-ROW(P$21)+1, MATCH(P$17,Templates!$I$1:FS$1,0))="","",INDEX(Templates!$I$2:$FP$150,ROW()-ROW(P$21)+1, MATCH(P$17,Templates!$I$1:FS$1,0)))</f>
        <v>Secondary CHW Pump</v>
      </c>
      <c r="Q121" s="49" t="str" cm="1">
        <f t="array" ref="Q121">IF(INDEX(Templates!$I$2:$FP$150,ROW()-ROW(Q$21)+1, MATCH(Q$17,Templates!$I$1:FT$1,0))="","",INDEX(Templates!$I$2:$FP$150,ROW()-ROW(Q$21)+1, MATCH(Q$17,Templates!$I$1:FT$1,0)))</f>
        <v/>
      </c>
      <c r="R121" s="49" t="str" cm="1">
        <f t="array" ref="R121">IF(INDEX(Templates!$I$2:$FP$150,ROW()-ROW(R$21)+1, MATCH(R$17,Templates!$I$1:FU$1,0))="","",INDEX(Templates!$I$2:$FP$150,ROW()-ROW(R$21)+1, MATCH(R$17,Templates!$I$1:FU$1,0)))</f>
        <v/>
      </c>
      <c r="S121" s="49" t="str" cm="1">
        <f t="array" ref="S121">IF(INDEX(Templates!$I$2:$FP$150,ROW()-ROW(S$21)+1, MATCH(S$17,Templates!$I$1:FT$1,0))="","",INDEX(Templates!$I$2:$FP$150,ROW()-ROW(S$21)+1, MATCH(S$17,Templates!$I$1:FT$1,0)))</f>
        <v/>
      </c>
      <c r="T121" s="49" t="str" cm="1">
        <f t="array" ref="T121">IF(INDEX(Templates!$I$2:$FP$150,ROW()-ROW(T$21)+1, MATCH(T$17,Templates!$I$1:FU$1,0))="","",INDEX(Templates!$I$2:$FP$150,ROW()-ROW(T$21)+1, MATCH(T$17,Templates!$I$1:FU$1,0)))</f>
        <v/>
      </c>
      <c r="U121" s="49" t="str" cm="1">
        <f t="array" ref="U121">IF(INDEX(Templates!$I$2:$FP$150,ROW()-ROW(U$21)+1, MATCH(U$17,Templates!$I$1:FV$1,0))="","",INDEX(Templates!$I$2:$FP$150,ROW()-ROW(U$21)+1, MATCH(U$17,Templates!$I$1:FV$1,0)))</f>
        <v/>
      </c>
      <c r="V121" s="49" t="str" cm="1">
        <f t="array" ref="V121">IF(INDEX(Templates!$I$2:$FP$150,ROW()-ROW(V$21)+1, MATCH(V$17,Templates!$I$1:FW$1,0))="","",INDEX(Templates!$I$2:$FP$150,ROW()-ROW(V$21)+1, MATCH(V$17,Templates!$I$1:FW$1,0)))</f>
        <v/>
      </c>
      <c r="W121" s="49" t="str" cm="1">
        <f t="array" ref="W121">IF(INDEX(Templates!$I$2:$FP$150,ROW()-ROW(W$21)+1, MATCH(W$17,Templates!$I$1:FX$1,0))="","",INDEX(Templates!$I$2:$FP$150,ROW()-ROW(W$21)+1, MATCH(W$17,Templates!$I$1:FX$1,0)))</f>
        <v>Secondary CHW Pump</v>
      </c>
      <c r="X121" s="49" t="str" cm="1">
        <f t="array" ref="X121">IF(INDEX(Templates!$I$2:$FP$150,ROW()-ROW(X$21)+1, MATCH(X$17,Templates!$I$1:FY$1,0))="","",INDEX(Templates!$I$2:$FP$150,ROW()-ROW(X$21)+1, MATCH(X$17,Templates!$I$1:FY$1,0)))</f>
        <v/>
      </c>
      <c r="Y121" s="49" t="str" cm="1">
        <f t="array" ref="Y121">IF(INDEX(Templates!$I$2:$FP$150,ROW()-ROW(Y$21)+1, MATCH(Y$17,Templates!$I$1:FZ$1,0))="","",INDEX(Templates!$I$2:$FP$150,ROW()-ROW(Y$21)+1, MATCH(Y$17,Templates!$I$1:FZ$1,0)))</f>
        <v>Secondary CHW Pump</v>
      </c>
      <c r="Z121" s="49" t="str" cm="1">
        <f t="array" ref="Z121">IF(INDEX(Templates!$I$2:$FP$150,ROW()-ROW(Z$21)+1, MATCH(Z$17,Templates!$I$1:GA$1,0))="","",INDEX(Templates!$I$2:$FP$150,ROW()-ROW(Z$21)+1, MATCH(Z$17,Templates!$I$1:GA$1,0)))</f>
        <v/>
      </c>
      <c r="AA121" s="49" t="str" cm="1">
        <f t="array" ref="AA121">IF(INDEX(Templates!$I$2:$FP$150,ROW()-ROW(AA$21)+1, MATCH(AA$17,Templates!$I$1:GB$1,0))="","",INDEX(Templates!$I$2:$FP$150,ROW()-ROW(AA$21)+1, MATCH(AA$17,Templates!$I$1:GB$1,0)))</f>
        <v>Secondary CHW Pump</v>
      </c>
      <c r="AB121" s="49" t="str" cm="1">
        <f t="array" ref="AB121">IF(INDEX(Templates!$I$2:$FP$150,ROW()-ROW(AB$21)+1, MATCH(AB$17,Templates!$I$1:GC$1,0))="","",INDEX(Templates!$I$2:$FP$150,ROW()-ROW(AB$21)+1, MATCH(AB$17,Templates!$I$1:GC$1,0)))</f>
        <v/>
      </c>
      <c r="AC121" s="49" t="str" cm="1">
        <f t="array" ref="AC121">IF(INDEX(Templates!$I$2:$FP$150,ROW()-ROW(AC$21)+1, MATCH(AC$17,Templates!$I$1:GD$1,0))="","",INDEX(Templates!$I$2:$FP$150,ROW()-ROW(AC$21)+1, MATCH(AC$17,Templates!$I$1:GD$1,0)))</f>
        <v>Secondary CHW Pump</v>
      </c>
      <c r="AD121" s="49" t="str" cm="1">
        <f t="array" ref="AD121">IF(INDEX(Templates!$I$2:$FP$150,ROW()-ROW(AD$21)+1, MATCH(AD$17,Templates!$I$1:GE$1,0))="","",INDEX(Templates!$I$2:$FP$150,ROW()-ROW(AD$21)+1, MATCH(AD$17,Templates!$I$1:GE$1,0)))</f>
        <v>Secondary CHW Pump</v>
      </c>
      <c r="AE121" s="49" t="str" cm="1">
        <f t="array" ref="AE121">IF(INDEX(Templates!$I$2:$FP$150,ROW()-ROW(AE$21)+1, MATCH(AE$17,Templates!$I$1:GF$1,0))="","",INDEX(Templates!$I$2:$FP$150,ROW()-ROW(AE$21)+1, MATCH(AE$17,Templates!$I$1:GF$1,0)))</f>
        <v>Secondary CHW Pump</v>
      </c>
      <c r="AF121" s="49" t="str" cm="1">
        <f t="array" ref="AF121">IF(INDEX(Templates!$I$2:$FP$150,ROW()-ROW(AF$21)+1, MATCH(AF$17,Templates!$I$1:GG$1,0))="","",INDEX(Templates!$I$2:$FP$150,ROW()-ROW(AF$21)+1, MATCH(AF$17,Templates!$I$1:GG$1,0)))</f>
        <v>Secondary CHW Pump</v>
      </c>
    </row>
    <row r="122" spans="1:32" s="18" customFormat="1">
      <c r="A122" s="35" t="s">
        <v>374</v>
      </c>
      <c r="B122" s="6" t="s">
        <v>378</v>
      </c>
      <c r="C122" s="60" t="str" cm="1">
        <f t="array" ref="C122">IF(INDEX(Templates!A$2:A$151,ROW()-ROW($21:$21)+1)="","",INDEX(Templates!A$2:A$151,ROW()-ROW($21:$21)+1))</f>
        <v>JSON_PATH:pumps[2]</v>
      </c>
      <c r="D122" s="60" t="str" cm="1">
        <f t="array" ref="D122">IF(INDEX(Templates!B$2:B$151,ROW()-ROW($21:$21)+1)="","",INDEX(Templates!B$2:B$151,ROW()-ROW($21:$21)+1))</f>
        <v>loop_or_piping</v>
      </c>
      <c r="E122" s="60" t="str" cm="1">
        <f t="array" ref="E122">IF(INDEX(Templates!C$2:C$151,ROW()-ROW($21:$21)+1)="","",INDEX(Templates!C$2:C$151,ROW()-ROW($21:$21)+1))</f>
        <v/>
      </c>
      <c r="F122" s="119" t="str" cm="1">
        <f t="array" ref="F122">IF(INDEX(Templates!D$2:D$151,ROW()-ROW($21:$21)+1)="","",INDEX(Templates!D$2:D$151,ROW()-ROW($21:$21)+1))</f>
        <v/>
      </c>
      <c r="G122" s="107" t="str" cm="1">
        <f t="array" ref="G122">IF(INDEX(Templates!E$2:E$151,ROW()-ROW($21:$21)+1)="","",INDEX(Templates!E$2:E$151,ROW()-ROW($21:$21)+1))</f>
        <v>Pump</v>
      </c>
      <c r="H122" s="62" t="str" cm="1">
        <f t="array" ref="H122">IF(INDEX(Templates!F$2:F$151,ROW()-ROW($21:$21)+1)="","",INDEX(Templates!F$2:F$151,ROW()-ROW($21:$21)+1))</f>
        <v>Pump 3</v>
      </c>
      <c r="I122" s="62" t="str" cm="1">
        <f t="array" ref="I122">IF(INDEX(Templates!G$2:G$151,ROW()-ROW($21:$21)+1)="","",INDEX(Templates!G$2:G$151,ROW()-ROW($21:$21)+1))</f>
        <v>ASHRAE229 1</v>
      </c>
      <c r="J122" s="62" t="str" cm="1">
        <f t="array" ref="J122">IF(INDEX(Templates!H$2:H$151,ROW()-ROW($21:$21)+1)="","",INDEX(Templates!H$2:H$151,ROW()-ROW($21:$21)+1))</f>
        <v>loop_or_piping</v>
      </c>
      <c r="K122" s="63" t="str" cm="1">
        <f t="array" ref="K122">IF(INDEX(Templates!I$2:I$151,ROW()-ROW($21:$21)+1)="","",INDEX(Templates!I$2:I$151,ROW()-ROW($21:$21)+1))</f>
        <v/>
      </c>
      <c r="L122" s="63" t="str" cm="1">
        <f t="array" ref="L122">IF(INDEX(Templates!J$2:J$151,ROW()-ROW($21:$21)+1)="","",INDEX(Templates!J$2:J$151,ROW()-ROW($21:$21)+1))</f>
        <v/>
      </c>
      <c r="M122" s="49" t="str" cm="1">
        <f t="array" ref="M122">IF(INDEX(Templates!$I$2:$FP$150,ROW()-ROW(M$21)+1, MATCH(M$17,Templates!$I$1:FP$1,0))="","",INDEX(Templates!$I$2:$FP$150,ROW()-ROW(M$21)+1, MATCH(M$17,Templates!$I$1:FP$1,0)))</f>
        <v>Secondary CHW Loop 1</v>
      </c>
      <c r="N122" s="49" t="str" cm="1">
        <f t="array" ref="N122">IF(INDEX(Templates!$I$2:$FP$150,ROW()-ROW(N$21)+1, MATCH(N$17,Templates!$I$1:FQ$1,0))="","",INDEX(Templates!$I$2:$FP$150,ROW()-ROW(N$21)+1, MATCH(N$17,Templates!$I$1:FQ$1,0)))</f>
        <v>Secondary CHW Loop 1</v>
      </c>
      <c r="O122" s="49" t="str" cm="1">
        <f t="array" ref="O122">IF(INDEX(Templates!$I$2:$FP$150,ROW()-ROW(O$21)+1, MATCH(O$17,Templates!$I$1:FR$1,0))="","",INDEX(Templates!$I$2:$FP$150,ROW()-ROW(O$21)+1, MATCH(O$17,Templates!$I$1:FR$1,0)))</f>
        <v/>
      </c>
      <c r="P122" s="49" t="str" cm="1">
        <f t="array" ref="P122">IF(INDEX(Templates!$I$2:$FP$150,ROW()-ROW(P$21)+1, MATCH(P$17,Templates!$I$1:FS$1,0))="","",INDEX(Templates!$I$2:$FP$150,ROW()-ROW(P$21)+1, MATCH(P$17,Templates!$I$1:FS$1,0)))</f>
        <v>Secondary CHW Loop 1</v>
      </c>
      <c r="Q122" s="49" t="str" cm="1">
        <f t="array" ref="Q122">IF(INDEX(Templates!$I$2:$FP$150,ROW()-ROW(Q$21)+1, MATCH(Q$17,Templates!$I$1:FT$1,0))="","",INDEX(Templates!$I$2:$FP$150,ROW()-ROW(Q$21)+1, MATCH(Q$17,Templates!$I$1:FT$1,0)))</f>
        <v/>
      </c>
      <c r="R122" s="49" t="str" cm="1">
        <f t="array" ref="R122">IF(INDEX(Templates!$I$2:$FP$150,ROW()-ROW(R$21)+1, MATCH(R$17,Templates!$I$1:FU$1,0))="","",INDEX(Templates!$I$2:$FP$150,ROW()-ROW(R$21)+1, MATCH(R$17,Templates!$I$1:FU$1,0)))</f>
        <v/>
      </c>
      <c r="S122" s="49" t="str" cm="1">
        <f t="array" ref="S122">IF(INDEX(Templates!$I$2:$FP$150,ROW()-ROW(S$21)+1, MATCH(S$17,Templates!$I$1:FT$1,0))="","",INDEX(Templates!$I$2:$FP$150,ROW()-ROW(S$21)+1, MATCH(S$17,Templates!$I$1:FT$1,0)))</f>
        <v/>
      </c>
      <c r="T122" s="49" t="str" cm="1">
        <f t="array" ref="T122">IF(INDEX(Templates!$I$2:$FP$150,ROW()-ROW(T$21)+1, MATCH(T$17,Templates!$I$1:FU$1,0))="","",INDEX(Templates!$I$2:$FP$150,ROW()-ROW(T$21)+1, MATCH(T$17,Templates!$I$1:FU$1,0)))</f>
        <v/>
      </c>
      <c r="U122" s="49" t="str" cm="1">
        <f t="array" ref="U122">IF(INDEX(Templates!$I$2:$FP$150,ROW()-ROW(U$21)+1, MATCH(U$17,Templates!$I$1:FV$1,0))="","",INDEX(Templates!$I$2:$FP$150,ROW()-ROW(U$21)+1, MATCH(U$17,Templates!$I$1:FV$1,0)))</f>
        <v/>
      </c>
      <c r="V122" s="49" t="str" cm="1">
        <f t="array" ref="V122">IF(INDEX(Templates!$I$2:$FP$150,ROW()-ROW(V$21)+1, MATCH(V$17,Templates!$I$1:FW$1,0))="","",INDEX(Templates!$I$2:$FP$150,ROW()-ROW(V$21)+1, MATCH(V$17,Templates!$I$1:FW$1,0)))</f>
        <v/>
      </c>
      <c r="W122" s="49" t="str" cm="1">
        <f t="array" ref="W122">IF(INDEX(Templates!$I$2:$FP$150,ROW()-ROW(W$21)+1, MATCH(W$17,Templates!$I$1:FX$1,0))="","",INDEX(Templates!$I$2:$FP$150,ROW()-ROW(W$21)+1, MATCH(W$17,Templates!$I$1:FX$1,0)))</f>
        <v>Secondary CHW Loop 1</v>
      </c>
      <c r="X122" s="49" t="str" cm="1">
        <f t="array" ref="X122">IF(INDEX(Templates!$I$2:$FP$150,ROW()-ROW(X$21)+1, MATCH(X$17,Templates!$I$1:FY$1,0))="","",INDEX(Templates!$I$2:$FP$150,ROW()-ROW(X$21)+1, MATCH(X$17,Templates!$I$1:FY$1,0)))</f>
        <v/>
      </c>
      <c r="Y122" s="49" t="str" cm="1">
        <f t="array" ref="Y122">IF(INDEX(Templates!$I$2:$FP$150,ROW()-ROW(Y$21)+1, MATCH(Y$17,Templates!$I$1:FZ$1,0))="","",INDEX(Templates!$I$2:$FP$150,ROW()-ROW(Y$21)+1, MATCH(Y$17,Templates!$I$1:FZ$1,0)))</f>
        <v>Secondary CHW Loop 1</v>
      </c>
      <c r="Z122" s="49" t="str" cm="1">
        <f t="array" ref="Z122">IF(INDEX(Templates!$I$2:$FP$150,ROW()-ROW(Z$21)+1, MATCH(Z$17,Templates!$I$1:GA$1,0))="","",INDEX(Templates!$I$2:$FP$150,ROW()-ROW(Z$21)+1, MATCH(Z$17,Templates!$I$1:GA$1,0)))</f>
        <v/>
      </c>
      <c r="AA122" s="49" t="str" cm="1">
        <f t="array" ref="AA122">IF(INDEX(Templates!$I$2:$FP$150,ROW()-ROW(AA$21)+1, MATCH(AA$17,Templates!$I$1:GB$1,0))="","",INDEX(Templates!$I$2:$FP$150,ROW()-ROW(AA$21)+1, MATCH(AA$17,Templates!$I$1:GB$1,0)))</f>
        <v>Secondary CHW Loop 1</v>
      </c>
      <c r="AB122" s="49" t="str" cm="1">
        <f t="array" ref="AB122">IF(INDEX(Templates!$I$2:$FP$150,ROW()-ROW(AB$21)+1, MATCH(AB$17,Templates!$I$1:GC$1,0))="","",INDEX(Templates!$I$2:$FP$150,ROW()-ROW(AB$21)+1, MATCH(AB$17,Templates!$I$1:GC$1,0)))</f>
        <v/>
      </c>
      <c r="AC122" s="49" t="str" cm="1">
        <f t="array" ref="AC122">IF(INDEX(Templates!$I$2:$FP$150,ROW()-ROW(AC$21)+1, MATCH(AC$17,Templates!$I$1:GD$1,0))="","",INDEX(Templates!$I$2:$FP$150,ROW()-ROW(AC$21)+1, MATCH(AC$17,Templates!$I$1:GD$1,0)))</f>
        <v>Secondary CHW Loop 1</v>
      </c>
      <c r="AD122" s="49" t="str" cm="1">
        <f t="array" ref="AD122">IF(INDEX(Templates!$I$2:$FP$150,ROW()-ROW(AD$21)+1, MATCH(AD$17,Templates!$I$1:GE$1,0))="","",INDEX(Templates!$I$2:$FP$150,ROW()-ROW(AD$21)+1, MATCH(AD$17,Templates!$I$1:GE$1,0)))</f>
        <v>Secondary CHW Loop 1</v>
      </c>
      <c r="AE122" s="49" t="str" cm="1">
        <f t="array" ref="AE122">IF(INDEX(Templates!$I$2:$FP$150,ROW()-ROW(AE$21)+1, MATCH(AE$17,Templates!$I$1:GF$1,0))="","",INDEX(Templates!$I$2:$FP$150,ROW()-ROW(AE$21)+1, MATCH(AE$17,Templates!$I$1:GF$1,0)))</f>
        <v>Secondary CHW Loop 1</v>
      </c>
      <c r="AF122" s="49" t="str" cm="1">
        <f t="array" ref="AF122">IF(INDEX(Templates!$I$2:$FP$150,ROW()-ROW(AF$21)+1, MATCH(AF$17,Templates!$I$1:GG$1,0))="","",INDEX(Templates!$I$2:$FP$150,ROW()-ROW(AF$21)+1, MATCH(AF$17,Templates!$I$1:GG$1,0)))</f>
        <v>Secondary CHW Loop 1</v>
      </c>
    </row>
    <row r="123" spans="1:32" s="18" customFormat="1">
      <c r="A123" s="35" t="s">
        <v>374</v>
      </c>
      <c r="B123" s="6" t="s">
        <v>378</v>
      </c>
      <c r="C123" s="60" t="str" cm="1">
        <f t="array" ref="C123">IF(INDEX(Templates!A$2:A$151,ROW()-ROW($21:$21)+1)="","",INDEX(Templates!A$2:A$151,ROW()-ROW($21:$21)+1))</f>
        <v>JSON_PATH:pumps[2]</v>
      </c>
      <c r="D123" s="60" t="str" cm="1">
        <f t="array" ref="D123">IF(INDEX(Templates!B$2:B$151,ROW()-ROW($21:$21)+1)="","",INDEX(Templates!B$2:B$151,ROW()-ROW($21:$21)+1))</f>
        <v>speed_control</v>
      </c>
      <c r="E123" s="60" t="str" cm="1">
        <f t="array" ref="E123">IF(INDEX(Templates!C$2:C$151,ROW()-ROW($21:$21)+1)="","",INDEX(Templates!C$2:C$151,ROW()-ROW($21:$21)+1))</f>
        <v/>
      </c>
      <c r="F123" s="119" t="str" cm="1">
        <f t="array" ref="F123">IF(INDEX(Templates!D$2:D$151,ROW()-ROW($21:$21)+1)="","",INDEX(Templates!D$2:D$151,ROW()-ROW($21:$21)+1))</f>
        <v/>
      </c>
      <c r="G123" s="107" t="str" cm="1">
        <f t="array" ref="G123">IF(INDEX(Templates!E$2:E$151,ROW()-ROW($21:$21)+1)="","",INDEX(Templates!E$2:E$151,ROW()-ROW($21:$21)+1))</f>
        <v>Pump</v>
      </c>
      <c r="H123" s="62" t="str" cm="1">
        <f t="array" ref="H123">IF(INDEX(Templates!F$2:F$151,ROW()-ROW($21:$21)+1)="","",INDEX(Templates!F$2:F$151,ROW()-ROW($21:$21)+1))</f>
        <v>Pump 3</v>
      </c>
      <c r="I123" s="62" t="str" cm="1">
        <f t="array" ref="I123">IF(INDEX(Templates!G$2:G$151,ROW()-ROW($21:$21)+1)="","",INDEX(Templates!G$2:G$151,ROW()-ROW($21:$21)+1))</f>
        <v>ASHRAE229 1</v>
      </c>
      <c r="J123" s="62" t="str" cm="1">
        <f t="array" ref="J123">IF(INDEX(Templates!H$2:H$151,ROW()-ROW($21:$21)+1)="","",INDEX(Templates!H$2:H$151,ROW()-ROW($21:$21)+1))</f>
        <v>speed_control</v>
      </c>
      <c r="K123" s="63" t="str" cm="1">
        <f t="array" ref="K123">IF(INDEX(Templates!I$2:I$151,ROW()-ROW($21:$21)+1)="","",INDEX(Templates!I$2:I$151,ROW()-ROW($21:$21)+1))</f>
        <v/>
      </c>
      <c r="L123" s="63" t="str" cm="1">
        <f t="array" ref="L123">IF(INDEX(Templates!J$2:J$151,ROW()-ROW($21:$21)+1)="","",INDEX(Templates!J$2:J$151,ROW()-ROW($21:$21)+1))</f>
        <v/>
      </c>
      <c r="M123" s="49" t="str" cm="1">
        <f t="array" ref="M123">IF(INDEX(Templates!$I$2:$FP$150,ROW()-ROW(M$21)+1, MATCH(M$17,Templates!$I$1:FP$1,0))="","",INDEX(Templates!$I$2:$FP$150,ROW()-ROW(M$21)+1, MATCH(M$17,Templates!$I$1:FP$1,0)))</f>
        <v>VARIABLE_SPEED</v>
      </c>
      <c r="N123" s="49" t="str" cm="1">
        <f t="array" ref="N123">IF(INDEX(Templates!$I$2:$FP$150,ROW()-ROW(N$21)+1, MATCH(N$17,Templates!$I$1:FQ$1,0))="","",INDEX(Templates!$I$2:$FP$150,ROW()-ROW(N$21)+1, MATCH(N$17,Templates!$I$1:FQ$1,0)))</f>
        <v>VARIABLE_SPEED</v>
      </c>
      <c r="O123" s="49" t="str" cm="1">
        <f t="array" ref="O123">IF(INDEX(Templates!$I$2:$FP$150,ROW()-ROW(O$21)+1, MATCH(O$17,Templates!$I$1:FR$1,0))="","",INDEX(Templates!$I$2:$FP$150,ROW()-ROW(O$21)+1, MATCH(O$17,Templates!$I$1:FR$1,0)))</f>
        <v/>
      </c>
      <c r="P123" s="49" t="str" cm="1">
        <f t="array" ref="P123">IF(INDEX(Templates!$I$2:$FP$150,ROW()-ROW(P$21)+1, MATCH(P$17,Templates!$I$1:FS$1,0))="","",INDEX(Templates!$I$2:$FP$150,ROW()-ROW(P$21)+1, MATCH(P$17,Templates!$I$1:FS$1,0)))</f>
        <v>VARIABLE_SPEED</v>
      </c>
      <c r="Q123" s="49" t="str" cm="1">
        <f t="array" ref="Q123">IF(INDEX(Templates!$I$2:$FP$150,ROW()-ROW(Q$21)+1, MATCH(Q$17,Templates!$I$1:FT$1,0))="","",INDEX(Templates!$I$2:$FP$150,ROW()-ROW(Q$21)+1, MATCH(Q$17,Templates!$I$1:FT$1,0)))</f>
        <v/>
      </c>
      <c r="R123" s="49" t="str" cm="1">
        <f t="array" ref="R123">IF(INDEX(Templates!$I$2:$FP$150,ROW()-ROW(R$21)+1, MATCH(R$17,Templates!$I$1:FU$1,0))="","",INDEX(Templates!$I$2:$FP$150,ROW()-ROW(R$21)+1, MATCH(R$17,Templates!$I$1:FU$1,0)))</f>
        <v/>
      </c>
      <c r="S123" s="49" t="str" cm="1">
        <f t="array" ref="S123">IF(INDEX(Templates!$I$2:$FP$150,ROW()-ROW(S$21)+1, MATCH(S$17,Templates!$I$1:FT$1,0))="","",INDEX(Templates!$I$2:$FP$150,ROW()-ROW(S$21)+1, MATCH(S$17,Templates!$I$1:FT$1,0)))</f>
        <v/>
      </c>
      <c r="T123" s="49" t="str" cm="1">
        <f t="array" ref="T123">IF(INDEX(Templates!$I$2:$FP$150,ROW()-ROW(T$21)+1, MATCH(T$17,Templates!$I$1:FU$1,0))="","",INDEX(Templates!$I$2:$FP$150,ROW()-ROW(T$21)+1, MATCH(T$17,Templates!$I$1:FU$1,0)))</f>
        <v/>
      </c>
      <c r="U123" s="49" t="str" cm="1">
        <f t="array" ref="U123">IF(INDEX(Templates!$I$2:$FP$150,ROW()-ROW(U$21)+1, MATCH(U$17,Templates!$I$1:FV$1,0))="","",INDEX(Templates!$I$2:$FP$150,ROW()-ROW(U$21)+1, MATCH(U$17,Templates!$I$1:FV$1,0)))</f>
        <v/>
      </c>
      <c r="V123" s="49" t="str" cm="1">
        <f t="array" ref="V123">IF(INDEX(Templates!$I$2:$FP$150,ROW()-ROW(V$21)+1, MATCH(V$17,Templates!$I$1:FW$1,0))="","",INDEX(Templates!$I$2:$FP$150,ROW()-ROW(V$21)+1, MATCH(V$17,Templates!$I$1:FW$1,0)))</f>
        <v/>
      </c>
      <c r="W123" s="49" t="str" cm="1">
        <f t="array" ref="W123">IF(INDEX(Templates!$I$2:$FP$150,ROW()-ROW(W$21)+1, MATCH(W$17,Templates!$I$1:FX$1,0))="","",INDEX(Templates!$I$2:$FP$150,ROW()-ROW(W$21)+1, MATCH(W$17,Templates!$I$1:FX$1,0)))</f>
        <v>VARIABLE_SPEED</v>
      </c>
      <c r="X123" s="49" t="str" cm="1">
        <f t="array" ref="X123">IF(INDEX(Templates!$I$2:$FP$150,ROW()-ROW(X$21)+1, MATCH(X$17,Templates!$I$1:FY$1,0))="","",INDEX(Templates!$I$2:$FP$150,ROW()-ROW(X$21)+1, MATCH(X$17,Templates!$I$1:FY$1,0)))</f>
        <v/>
      </c>
      <c r="Y123" s="49" t="str" cm="1">
        <f t="array" ref="Y123">IF(INDEX(Templates!$I$2:$FP$150,ROW()-ROW(Y$21)+1, MATCH(Y$17,Templates!$I$1:FZ$1,0))="","",INDEX(Templates!$I$2:$FP$150,ROW()-ROW(Y$21)+1, MATCH(Y$17,Templates!$I$1:FZ$1,0)))</f>
        <v>VARIABLE_SPEED</v>
      </c>
      <c r="Z123" s="49" t="str" cm="1">
        <f t="array" ref="Z123">IF(INDEX(Templates!$I$2:$FP$150,ROW()-ROW(Z$21)+1, MATCH(Z$17,Templates!$I$1:GA$1,0))="","",INDEX(Templates!$I$2:$FP$150,ROW()-ROW(Z$21)+1, MATCH(Z$17,Templates!$I$1:GA$1,0)))</f>
        <v/>
      </c>
      <c r="AA123" s="49" t="str" cm="1">
        <f t="array" ref="AA123">IF(INDEX(Templates!$I$2:$FP$150,ROW()-ROW(AA$21)+1, MATCH(AA$17,Templates!$I$1:GB$1,0))="","",INDEX(Templates!$I$2:$FP$150,ROW()-ROW(AA$21)+1, MATCH(AA$17,Templates!$I$1:GB$1,0)))</f>
        <v>VARIABLE_SPEED</v>
      </c>
      <c r="AB123" s="49" t="str" cm="1">
        <f t="array" ref="AB123">IF(INDEX(Templates!$I$2:$FP$150,ROW()-ROW(AB$21)+1, MATCH(AB$17,Templates!$I$1:GC$1,0))="","",INDEX(Templates!$I$2:$FP$150,ROW()-ROW(AB$21)+1, MATCH(AB$17,Templates!$I$1:GC$1,0)))</f>
        <v/>
      </c>
      <c r="AC123" s="49" t="str" cm="1">
        <f t="array" ref="AC123">IF(INDEX(Templates!$I$2:$FP$150,ROW()-ROW(AC$21)+1, MATCH(AC$17,Templates!$I$1:GD$1,0))="","",INDEX(Templates!$I$2:$FP$150,ROW()-ROW(AC$21)+1, MATCH(AC$17,Templates!$I$1:GD$1,0)))</f>
        <v>VARIABLE_SPEED</v>
      </c>
      <c r="AD123" s="49" t="str" cm="1">
        <f t="array" ref="AD123">IF(INDEX(Templates!$I$2:$FP$150,ROW()-ROW(AD$21)+1, MATCH(AD$17,Templates!$I$1:GE$1,0))="","",INDEX(Templates!$I$2:$FP$150,ROW()-ROW(AD$21)+1, MATCH(AD$17,Templates!$I$1:GE$1,0)))</f>
        <v>VARIABLE_SPEED</v>
      </c>
      <c r="AE123" s="49" t="str" cm="1">
        <f t="array" ref="AE123">IF(INDEX(Templates!$I$2:$FP$150,ROW()-ROW(AE$21)+1, MATCH(AE$17,Templates!$I$1:GF$1,0))="","",INDEX(Templates!$I$2:$FP$150,ROW()-ROW(AE$21)+1, MATCH(AE$17,Templates!$I$1:GF$1,0)))</f>
        <v>VARIABLE_SPEED</v>
      </c>
      <c r="AF123" s="49" t="str" cm="1">
        <f t="array" ref="AF123">IF(INDEX(Templates!$I$2:$FP$150,ROW()-ROW(AF$21)+1, MATCH(AF$17,Templates!$I$1:GG$1,0))="","",INDEX(Templates!$I$2:$FP$150,ROW()-ROW(AF$21)+1, MATCH(AF$17,Templates!$I$1:GG$1,0)))</f>
        <v>VARIABLE_SPEED</v>
      </c>
    </row>
    <row r="124" spans="1:32" s="18" customFormat="1">
      <c r="A124" s="35" t="s">
        <v>374</v>
      </c>
      <c r="B124" s="6" t="s">
        <v>378</v>
      </c>
      <c r="C124" s="60" t="str" cm="1">
        <f t="array" ref="C124">IF(INDEX(Templates!A$2:A$151,ROW()-ROW($21:$21)+1)="","",INDEX(Templates!A$2:A$151,ROW()-ROW($21:$21)+1))</f>
        <v>JSON_PATH:fluid_loops[0]</v>
      </c>
      <c r="D124" s="60" t="str" cm="1">
        <f t="array" ref="D124">IF(INDEX(Templates!B$2:B$151,ROW()-ROW($21:$21)+1)="","",INDEX(Templates!B$2:B$151,ROW()-ROW($21:$21)+1))</f>
        <v>id</v>
      </c>
      <c r="E124" s="60" t="str" cm="1">
        <f t="array" ref="E124">IF(INDEX(Templates!C$2:C$151,ROW()-ROW($21:$21)+1)="","",INDEX(Templates!C$2:C$151,ROW()-ROW($21:$21)+1))</f>
        <v/>
      </c>
      <c r="F124" s="119"/>
      <c r="G124" s="107" t="str" cm="1">
        <f t="array" ref="G124">IF(INDEX(Templates!E$2:E$151,ROW()-ROW($21:$21)+1)="","",INDEX(Templates!E$2:E$151,ROW()-ROW($21:$21)+1))</f>
        <v>FluidLoop</v>
      </c>
      <c r="H124" s="62" t="str" cm="1">
        <f t="array" ref="H124">IF(INDEX(Templates!F$2:F$151,ROW()-ROW($21:$21)+1)="","",INDEX(Templates!F$2:F$151,ROW()-ROW($21:$21)+1))</f>
        <v>Loop 1</v>
      </c>
      <c r="I124" s="62" t="str" cm="1">
        <f t="array" ref="I124">IF(INDEX(Templates!G$2:G$151,ROW()-ROW($21:$21)+1)="","",INDEX(Templates!G$2:G$151,ROW()-ROW($21:$21)+1))</f>
        <v>ASHRAE229 1</v>
      </c>
      <c r="J124" s="62" t="str" cm="1">
        <f t="array" ref="J124">IF(INDEX(Templates!H$2:H$151,ROW()-ROW($21:$21)+1)="","",INDEX(Templates!H$2:H$151,ROW()-ROW($21:$21)+1))</f>
        <v>id</v>
      </c>
      <c r="K124" s="63" t="str" cm="1">
        <f t="array" ref="K124">IF(INDEX(Templates!I$2:I$151,ROW()-ROW($21:$21)+1)="","",INDEX(Templates!I$2:I$151,ROW()-ROW($21:$21)+1))</f>
        <v/>
      </c>
      <c r="L124" s="63" t="str" cm="1">
        <f t="array" ref="L124">IF(INDEX(Templates!J$2:J$151,ROW()-ROW($21:$21)+1)="","",INDEX(Templates!J$2:J$151,ROW()-ROW($21:$21)+1))</f>
        <v/>
      </c>
      <c r="M124" s="49" t="str" cm="1">
        <f t="array" ref="M124">IF(INDEX(Templates!$I$2:$FP$150,ROW()-ROW(M$21)+1, MATCH(M$17,Templates!$I$1:FP$1,0))="","",INDEX(Templates!$I$2:$FP$150,ROW()-ROW(M$21)+1, MATCH(M$17,Templates!$I$1:FP$1,0)))</f>
        <v>Boiler Loop 1</v>
      </c>
      <c r="N124" s="49" t="str" cm="1">
        <f t="array" ref="N124">IF(INDEX(Templates!$I$2:$FP$150,ROW()-ROW(N$21)+1, MATCH(N$17,Templates!$I$1:FQ$1,0))="","",INDEX(Templates!$I$2:$FP$150,ROW()-ROW(N$21)+1, MATCH(N$17,Templates!$I$1:FQ$1,0)))</f>
        <v>Boiler Loop 1</v>
      </c>
      <c r="O124" s="49" t="str" cm="1">
        <f t="array" ref="O124">IF(INDEX(Templates!$I$2:$FP$150,ROW()-ROW(O$21)+1, MATCH(O$17,Templates!$I$1:FR$1,0))="","",INDEX(Templates!$I$2:$FP$150,ROW()-ROW(O$21)+1, MATCH(O$17,Templates!$I$1:FR$1,0)))</f>
        <v>Boiler Loop 1</v>
      </c>
      <c r="P124" s="49" t="str" cm="1">
        <f t="array" ref="P124">IF(INDEX(Templates!$I$2:$FP$150,ROW()-ROW(P$21)+1, MATCH(P$17,Templates!$I$1:FS$1,0))="","",INDEX(Templates!$I$2:$FP$150,ROW()-ROW(P$21)+1, MATCH(P$17,Templates!$I$1:FS$1,0)))</f>
        <v>Boiler Loop 1</v>
      </c>
      <c r="Q124" s="49" t="str" cm="1">
        <f t="array" ref="Q124">IF(INDEX(Templates!$I$2:$FP$150,ROW()-ROW(Q$21)+1, MATCH(Q$17,Templates!$I$1:FT$1,0))="","",INDEX(Templates!$I$2:$FP$150,ROW()-ROW(Q$21)+1, MATCH(Q$17,Templates!$I$1:FT$1,0)))</f>
        <v/>
      </c>
      <c r="R124" s="49" t="str" cm="1">
        <f t="array" ref="R124">IF(INDEX(Templates!$I$2:$FP$150,ROW()-ROW(R$21)+1, MATCH(R$17,Templates!$I$1:FU$1,0))="","",INDEX(Templates!$I$2:$FP$150,ROW()-ROW(R$21)+1, MATCH(R$17,Templates!$I$1:FU$1,0)))</f>
        <v/>
      </c>
      <c r="S124" s="49" t="str" cm="1">
        <f t="array" ref="S124">IF(INDEX(Templates!$I$2:$FP$150,ROW()-ROW(S$21)+1, MATCH(S$17,Templates!$I$1:FT$1,0))="","",INDEX(Templates!$I$2:$FP$150,ROW()-ROW(S$21)+1, MATCH(S$17,Templates!$I$1:FT$1,0)))</f>
        <v>Chiller Loop 1</v>
      </c>
      <c r="T124" s="49" t="str" cm="1">
        <f t="array" ref="T124">IF(INDEX(Templates!$I$2:$FP$150,ROW()-ROW(T$21)+1, MATCH(T$17,Templates!$I$1:FU$1,0))="","",INDEX(Templates!$I$2:$FP$150,ROW()-ROW(T$21)+1, MATCH(T$17,Templates!$I$1:FU$1,0)))</f>
        <v/>
      </c>
      <c r="U124" s="49" t="str" cm="1">
        <f t="array" ref="U124">IF(INDEX(Templates!$I$2:$FP$150,ROW()-ROW(U$21)+1, MATCH(U$17,Templates!$I$1:FV$1,0))="","",INDEX(Templates!$I$2:$FP$150,ROW()-ROW(U$21)+1, MATCH(U$17,Templates!$I$1:FV$1,0)))</f>
        <v>Chilled Water Loop 1</v>
      </c>
      <c r="V124" s="49" t="str" cm="1">
        <f t="array" ref="V124">IF(INDEX(Templates!$I$2:$FP$150,ROW()-ROW(V$21)+1, MATCH(V$17,Templates!$I$1:FW$1,0))="","",INDEX(Templates!$I$2:$FP$150,ROW()-ROW(V$21)+1, MATCH(V$17,Templates!$I$1:FW$1,0)))</f>
        <v>Purchased HW Loop 1</v>
      </c>
      <c r="W124" s="49" t="str" cm="1">
        <f t="array" ref="W124">IF(INDEX(Templates!$I$2:$FP$150,ROW()-ROW(W$21)+1, MATCH(W$17,Templates!$I$1:FX$1,0))="","",INDEX(Templates!$I$2:$FP$150,ROW()-ROW(W$21)+1, MATCH(W$17,Templates!$I$1:FX$1,0)))</f>
        <v>Purchased HW Loop 1</v>
      </c>
      <c r="X124" s="49" t="str" cm="1">
        <f t="array" ref="X124">IF(INDEX(Templates!$I$2:$FP$150,ROW()-ROW(X$21)+1, MATCH(X$17,Templates!$I$1:FY$1,0))="","",INDEX(Templates!$I$2:$FP$150,ROW()-ROW(X$21)+1, MATCH(X$17,Templates!$I$1:FY$1,0)))</f>
        <v>Purchased CHW Loop 1</v>
      </c>
      <c r="Y124" s="49" t="str" cm="1">
        <f t="array" ref="Y124">IF(INDEX(Templates!$I$2:$FP$150,ROW()-ROW(Y$21)+1, MATCH(Y$17,Templates!$I$1:FZ$1,0))="","",INDEX(Templates!$I$2:$FP$150,ROW()-ROW(Y$21)+1, MATCH(Y$17,Templates!$I$1:FZ$1,0)))</f>
        <v>Boiler Loop 1</v>
      </c>
      <c r="Z124" s="49" t="str" cm="1">
        <f t="array" ref="Z124">IF(INDEX(Templates!$I$2:$FP$150,ROW()-ROW(Z$21)+1, MATCH(Z$17,Templates!$I$1:GA$1,0))="","",INDEX(Templates!$I$2:$FP$150,ROW()-ROW(Z$21)+1, MATCH(Z$17,Templates!$I$1:GA$1,0)))</f>
        <v/>
      </c>
      <c r="AA124" s="49" t="str" cm="1">
        <f t="array" ref="AA124">IF(INDEX(Templates!$I$2:$FP$150,ROW()-ROW(AA$21)+1, MATCH(AA$17,Templates!$I$1:GB$1,0))="","",INDEX(Templates!$I$2:$FP$150,ROW()-ROW(AA$21)+1, MATCH(AA$17,Templates!$I$1:GB$1,0)))</f>
        <v>Boiler Loop 1</v>
      </c>
      <c r="AB124" s="49" t="str" cm="1">
        <f t="array" ref="AB124">IF(INDEX(Templates!$I$2:$FP$150,ROW()-ROW(AB$21)+1, MATCH(AB$17,Templates!$I$1:GC$1,0))="","",INDEX(Templates!$I$2:$FP$150,ROW()-ROW(AB$21)+1, MATCH(AB$17,Templates!$I$1:GC$1,0)))</f>
        <v/>
      </c>
      <c r="AC124" s="49" t="str" cm="1">
        <f t="array" ref="AC124">IF(INDEX(Templates!$I$2:$FP$150,ROW()-ROW(AC$21)+1, MATCH(AC$17,Templates!$I$1:GD$1,0))="","",INDEX(Templates!$I$2:$FP$150,ROW()-ROW(AC$21)+1, MATCH(AC$17,Templates!$I$1:GD$1,0)))</f>
        <v>Boiler Loop 1</v>
      </c>
      <c r="AD124" s="49" t="str" cm="1">
        <f t="array" ref="AD124">IF(INDEX(Templates!$I$2:$FP$150,ROW()-ROW(AD$21)+1, MATCH(AD$17,Templates!$I$1:GE$1,0))="","",INDEX(Templates!$I$2:$FP$150,ROW()-ROW(AD$21)+1, MATCH(AD$17,Templates!$I$1:GE$1,0)))</f>
        <v>Boiler Loop 1</v>
      </c>
      <c r="AE124" s="49" t="str" cm="1">
        <f t="array" ref="AE124">IF(INDEX(Templates!$I$2:$FP$150,ROW()-ROW(AE$21)+1, MATCH(AE$17,Templates!$I$1:GF$1,0))="","",INDEX(Templates!$I$2:$FP$150,ROW()-ROW(AE$21)+1, MATCH(AE$17,Templates!$I$1:GF$1,0)))</f>
        <v>Boiler Loop 1</v>
      </c>
      <c r="AF124" s="49" t="str" cm="1">
        <f t="array" ref="AF124">IF(INDEX(Templates!$I$2:$FP$150,ROW()-ROW(AF$21)+1, MATCH(AF$17,Templates!$I$1:GG$1,0))="","",INDEX(Templates!$I$2:$FP$150,ROW()-ROW(AF$21)+1, MATCH(AF$17,Templates!$I$1:GG$1,0)))</f>
        <v>Boiler Loop 1</v>
      </c>
    </row>
    <row r="125" spans="1:32" s="18" customFormat="1">
      <c r="A125" s="35" t="s">
        <v>374</v>
      </c>
      <c r="B125" s="6" t="s">
        <v>378</v>
      </c>
      <c r="C125" s="60" t="str" cm="1">
        <f t="array" ref="C125">IF(INDEX(Templates!A$2:A$151,ROW()-ROW($21:$21)+1)="","",INDEX(Templates!A$2:A$151,ROW()-ROW($21:$21)+1))</f>
        <v>JSON_PATH:fluid_loops[0]</v>
      </c>
      <c r="D125" s="60" t="str" cm="1">
        <f t="array" ref="D125">IF(INDEX(Templates!B$2:B$151,ROW()-ROW($21:$21)+1)="","",INDEX(Templates!B$2:B$151,ROW()-ROW($21:$21)+1))</f>
        <v>type</v>
      </c>
      <c r="E125" s="60" t="str" cm="1">
        <f t="array" ref="E125">IF(INDEX(Templates!C$2:C$151,ROW()-ROW($21:$21)+1)="","",INDEX(Templates!C$2:C$151,ROW()-ROW($21:$21)+1))</f>
        <v/>
      </c>
      <c r="F125" s="119"/>
      <c r="G125" s="107" t="str" cm="1">
        <f t="array" ref="G125">IF(INDEX(Templates!E$2:E$151,ROW()-ROW($21:$21)+1)="","",INDEX(Templates!E$2:E$151,ROW()-ROW($21:$21)+1))</f>
        <v>FluidLoop</v>
      </c>
      <c r="H125" s="62" t="str" cm="1">
        <f t="array" ref="H125">IF(INDEX(Templates!F$2:F$151,ROW()-ROW($21:$21)+1)="","",INDEX(Templates!F$2:F$151,ROW()-ROW($21:$21)+1))</f>
        <v>Loop 1</v>
      </c>
      <c r="I125" s="62" t="str" cm="1">
        <f t="array" ref="I125">IF(INDEX(Templates!G$2:G$151,ROW()-ROW($21:$21)+1)="","",INDEX(Templates!G$2:G$151,ROW()-ROW($21:$21)+1))</f>
        <v>ASHRAE229 1</v>
      </c>
      <c r="J125" s="62" t="str" cm="1">
        <f t="array" ref="J125">IF(INDEX(Templates!H$2:H$151,ROW()-ROW($21:$21)+1)="","",INDEX(Templates!H$2:H$151,ROW()-ROW($21:$21)+1))</f>
        <v>type</v>
      </c>
      <c r="K125" s="63" t="str" cm="1">
        <f t="array" ref="K125">IF(INDEX(Templates!I$2:I$151,ROW()-ROW($21:$21)+1)="","",INDEX(Templates!I$2:I$151,ROW()-ROW($21:$21)+1))</f>
        <v/>
      </c>
      <c r="L125" s="63" t="str" cm="1">
        <f t="array" ref="L125">IF(INDEX(Templates!J$2:J$151,ROW()-ROW($21:$21)+1)="","",INDEX(Templates!J$2:J$151,ROW()-ROW($21:$21)+1))</f>
        <v/>
      </c>
      <c r="M125" s="49" t="str" cm="1">
        <f t="array" ref="M125">IF(INDEX(Templates!$I$2:$FP$150,ROW()-ROW(M$21)+1, MATCH(M$17,Templates!$I$1:FP$1,0))="","",INDEX(Templates!$I$2:$FP$150,ROW()-ROW(M$21)+1, MATCH(M$17,Templates!$I$1:FP$1,0)))</f>
        <v>HEATING</v>
      </c>
      <c r="N125" s="49" t="str" cm="1">
        <f t="array" ref="N125">IF(INDEX(Templates!$I$2:$FP$150,ROW()-ROW(N$21)+1, MATCH(N$17,Templates!$I$1:FQ$1,0))="","",INDEX(Templates!$I$2:$FP$150,ROW()-ROW(N$21)+1, MATCH(N$17,Templates!$I$1:FQ$1,0)))</f>
        <v>HEATING</v>
      </c>
      <c r="O125" s="49" t="str" cm="1">
        <f t="array" ref="O125">IF(INDEX(Templates!$I$2:$FP$150,ROW()-ROW(O$21)+1, MATCH(O$17,Templates!$I$1:FR$1,0))="","",INDEX(Templates!$I$2:$FP$150,ROW()-ROW(O$21)+1, MATCH(O$17,Templates!$I$1:FR$1,0)))</f>
        <v>HEATING</v>
      </c>
      <c r="P125" s="49" t="str" cm="1">
        <f t="array" ref="P125">IF(INDEX(Templates!$I$2:$FP$150,ROW()-ROW(P$21)+1, MATCH(P$17,Templates!$I$1:FS$1,0))="","",INDEX(Templates!$I$2:$FP$150,ROW()-ROW(P$21)+1, MATCH(P$17,Templates!$I$1:FS$1,0)))</f>
        <v>HEATING</v>
      </c>
      <c r="Q125" s="49" t="str" cm="1">
        <f t="array" ref="Q125">IF(INDEX(Templates!$I$2:$FP$150,ROW()-ROW(Q$21)+1, MATCH(Q$17,Templates!$I$1:FT$1,0))="","",INDEX(Templates!$I$2:$FP$150,ROW()-ROW(Q$21)+1, MATCH(Q$17,Templates!$I$1:FT$1,0)))</f>
        <v/>
      </c>
      <c r="R125" s="49" t="str" cm="1">
        <f t="array" ref="R125">IF(INDEX(Templates!$I$2:$FP$150,ROW()-ROW(R$21)+1, MATCH(R$17,Templates!$I$1:FU$1,0))="","",INDEX(Templates!$I$2:$FP$150,ROW()-ROW(R$21)+1, MATCH(R$17,Templates!$I$1:FU$1,0)))</f>
        <v/>
      </c>
      <c r="S125" s="49" t="str" cm="1">
        <f t="array" ref="S125">IF(INDEX(Templates!$I$2:$FP$150,ROW()-ROW(S$21)+1, MATCH(S$17,Templates!$I$1:FT$1,0))="","",INDEX(Templates!$I$2:$FP$150,ROW()-ROW(S$21)+1, MATCH(S$17,Templates!$I$1:FT$1,0)))</f>
        <v>COOLING</v>
      </c>
      <c r="T125" s="49" t="str" cm="1">
        <f t="array" ref="T125">IF(INDEX(Templates!$I$2:$FP$150,ROW()-ROW(T$21)+1, MATCH(T$17,Templates!$I$1:FU$1,0))="","",INDEX(Templates!$I$2:$FP$150,ROW()-ROW(T$21)+1, MATCH(T$17,Templates!$I$1:FU$1,0)))</f>
        <v/>
      </c>
      <c r="U125" s="49" t="str" cm="1">
        <f t="array" ref="U125">IF(INDEX(Templates!$I$2:$FP$150,ROW()-ROW(U$21)+1, MATCH(U$17,Templates!$I$1:FV$1,0))="","",INDEX(Templates!$I$2:$FP$150,ROW()-ROW(U$21)+1, MATCH(U$17,Templates!$I$1:FV$1,0)))</f>
        <v>COOLING</v>
      </c>
      <c r="V125" s="49" t="str" cm="1">
        <f t="array" ref="V125">IF(INDEX(Templates!$I$2:$FP$150,ROW()-ROW(V$21)+1, MATCH(V$17,Templates!$I$1:FW$1,0))="","",INDEX(Templates!$I$2:$FP$150,ROW()-ROW(V$21)+1, MATCH(V$17,Templates!$I$1:FW$1,0)))</f>
        <v>HEATING</v>
      </c>
      <c r="W125" s="49" t="str" cm="1">
        <f t="array" ref="W125">IF(INDEX(Templates!$I$2:$FP$150,ROW()-ROW(W$21)+1, MATCH(W$17,Templates!$I$1:FX$1,0))="","",INDEX(Templates!$I$2:$FP$150,ROW()-ROW(W$21)+1, MATCH(W$17,Templates!$I$1:FX$1,0)))</f>
        <v>HEATING</v>
      </c>
      <c r="X125" s="49" t="str" cm="1">
        <f t="array" ref="X125">IF(INDEX(Templates!$I$2:$FP$150,ROW()-ROW(X$21)+1, MATCH(X$17,Templates!$I$1:FY$1,0))="","",INDEX(Templates!$I$2:$FP$150,ROW()-ROW(X$21)+1, MATCH(X$17,Templates!$I$1:FY$1,0)))</f>
        <v>COOLING</v>
      </c>
      <c r="Y125" s="49" t="str" cm="1">
        <f t="array" ref="Y125">IF(INDEX(Templates!$I$2:$FP$150,ROW()-ROW(Y$21)+1, MATCH(Y$17,Templates!$I$1:FZ$1,0))="","",INDEX(Templates!$I$2:$FP$150,ROW()-ROW(Y$21)+1, MATCH(Y$17,Templates!$I$1:FZ$1,0)))</f>
        <v>HEATING</v>
      </c>
      <c r="Z125" s="49" t="str" cm="1">
        <f t="array" ref="Z125">IF(INDEX(Templates!$I$2:$FP$150,ROW()-ROW(Z$21)+1, MATCH(Z$17,Templates!$I$1:GA$1,0))="","",INDEX(Templates!$I$2:$FP$150,ROW()-ROW(Z$21)+1, MATCH(Z$17,Templates!$I$1:GA$1,0)))</f>
        <v/>
      </c>
      <c r="AA125" s="49" t="str" cm="1">
        <f t="array" ref="AA125">IF(INDEX(Templates!$I$2:$FP$150,ROW()-ROW(AA$21)+1, MATCH(AA$17,Templates!$I$1:GB$1,0))="","",INDEX(Templates!$I$2:$FP$150,ROW()-ROW(AA$21)+1, MATCH(AA$17,Templates!$I$1:GB$1,0)))</f>
        <v>HEATING</v>
      </c>
      <c r="AB125" s="49" t="str" cm="1">
        <f t="array" ref="AB125">IF(INDEX(Templates!$I$2:$FP$150,ROW()-ROW(AB$21)+1, MATCH(AB$17,Templates!$I$1:GC$1,0))="","",INDEX(Templates!$I$2:$FP$150,ROW()-ROW(AB$21)+1, MATCH(AB$17,Templates!$I$1:GC$1,0)))</f>
        <v/>
      </c>
      <c r="AC125" s="49" t="str" cm="1">
        <f t="array" ref="AC125">IF(INDEX(Templates!$I$2:$FP$150,ROW()-ROW(AC$21)+1, MATCH(AC$17,Templates!$I$1:GD$1,0))="","",INDEX(Templates!$I$2:$FP$150,ROW()-ROW(AC$21)+1, MATCH(AC$17,Templates!$I$1:GD$1,0)))</f>
        <v>HEATING</v>
      </c>
      <c r="AD125" s="49" t="str" cm="1">
        <f t="array" ref="AD125">IF(INDEX(Templates!$I$2:$FP$150,ROW()-ROW(AD$21)+1, MATCH(AD$17,Templates!$I$1:GE$1,0))="","",INDEX(Templates!$I$2:$FP$150,ROW()-ROW(AD$21)+1, MATCH(AD$17,Templates!$I$1:GE$1,0)))</f>
        <v>HEATING</v>
      </c>
      <c r="AE125" s="49" t="str" cm="1">
        <f t="array" ref="AE125">IF(INDEX(Templates!$I$2:$FP$150,ROW()-ROW(AE$21)+1, MATCH(AE$17,Templates!$I$1:GF$1,0))="","",INDEX(Templates!$I$2:$FP$150,ROW()-ROW(AE$21)+1, MATCH(AE$17,Templates!$I$1:GF$1,0)))</f>
        <v>HEATING</v>
      </c>
      <c r="AF125" s="49" t="str" cm="1">
        <f t="array" ref="AF125">IF(INDEX(Templates!$I$2:$FP$150,ROW()-ROW(AF$21)+1, MATCH(AF$17,Templates!$I$1:GG$1,0))="","",INDEX(Templates!$I$2:$FP$150,ROW()-ROW(AF$21)+1, MATCH(AF$17,Templates!$I$1:GG$1,0)))</f>
        <v>HEATING</v>
      </c>
    </row>
    <row r="126" spans="1:32" s="18" customFormat="1">
      <c r="A126" s="35" t="s">
        <v>374</v>
      </c>
      <c r="B126" s="6" t="s">
        <v>378</v>
      </c>
      <c r="C126" s="60" t="str" cm="1">
        <f t="array" ref="C126">IF(INDEX(Templates!A$2:A$151,ROW()-ROW($21:$21)+1)="","",INDEX(Templates!A$2:A$151,ROW()-ROW($21:$21)+1))</f>
        <v>JSON_PATH:fluid_loops[0]</v>
      </c>
      <c r="D126" s="60" t="str" cm="1">
        <f t="array" ref="D126">IF(INDEX(Templates!B$2:B$151,ROW()-ROW($21:$21)+1)="","",INDEX(Templates!B$2:B$151,ROW()-ROW($21:$21)+1))</f>
        <v>cooling_or_condensing_design_and_control</v>
      </c>
      <c r="E126" s="60" t="str" cm="1">
        <f t="array" ref="E126">IF(INDEX(Templates!C$2:C$151,ROW()-ROW($21:$21)+1)="","",INDEX(Templates!C$2:C$151,ROW()-ROW($21:$21)+1))</f>
        <v>id</v>
      </c>
      <c r="F126" s="119"/>
      <c r="G126" s="107" t="str" cm="1">
        <f t="array" ref="G126">IF(INDEX(Templates!E$2:E$151,ROW()-ROW($21:$21)+1)="","",INDEX(Templates!E$2:E$151,ROW()-ROW($21:$21)+1))</f>
        <v>FluidLoopDesignAndControl</v>
      </c>
      <c r="H126" s="62" t="str" cm="1">
        <f t="array" ref="H126">IF(INDEX(Templates!F$2:F$151,ROW()-ROW($21:$21)+1)="","",INDEX(Templates!F$2:F$151,ROW()-ROW($21:$21)+1))</f>
        <v>DAC 1</v>
      </c>
      <c r="I126" s="62" t="str" cm="1">
        <f t="array" ref="I126">IF(INDEX(Templates!G$2:G$151,ROW()-ROW($21:$21)+1)="","",INDEX(Templates!G$2:G$151,ROW()-ROW($21:$21)+1))</f>
        <v>Loop 1</v>
      </c>
      <c r="J126" s="62" t="str" cm="1">
        <f t="array" ref="J126">IF(INDEX(Templates!H$2:H$151,ROW()-ROW($21:$21)+1)="","",INDEX(Templates!H$2:H$151,ROW()-ROW($21:$21)+1))</f>
        <v>id</v>
      </c>
      <c r="K126" s="63" t="str" cm="1">
        <f t="array" ref="K126">IF(INDEX(Templates!I$2:I$151,ROW()-ROW($21:$21)+1)="","",INDEX(Templates!I$2:I$151,ROW()-ROW($21:$21)+1))</f>
        <v/>
      </c>
      <c r="L126" s="63" t="str" cm="1">
        <f t="array" ref="L126">IF(INDEX(Templates!J$2:J$151,ROW()-ROW($21:$21)+1)="","",INDEX(Templates!J$2:J$151,ROW()-ROW($21:$21)+1))</f>
        <v/>
      </c>
      <c r="M126" s="49" t="str" cm="1">
        <f t="array" ref="M126">IF(INDEX(Templates!$I$2:$FP$150,ROW()-ROW(M$21)+1, MATCH(M$17,Templates!$I$1:FP$1,0))="","",INDEX(Templates!$I$2:$FP$150,ROW()-ROW(M$21)+1, MATCH(M$17,Templates!$I$1:FP$1,0)))</f>
        <v/>
      </c>
      <c r="N126" s="49" t="str" cm="1">
        <f t="array" ref="N126">IF(INDEX(Templates!$I$2:$FP$150,ROW()-ROW(N$21)+1, MATCH(N$17,Templates!$I$1:FQ$1,0))="","",INDEX(Templates!$I$2:$FP$150,ROW()-ROW(N$21)+1, MATCH(N$17,Templates!$I$1:FQ$1,0)))</f>
        <v/>
      </c>
      <c r="O126" s="49" t="str" cm="1">
        <f t="array" ref="O126">IF(INDEX(Templates!$I$2:$FP$150,ROW()-ROW(O$21)+1, MATCH(O$17,Templates!$I$1:FR$1,0))="","",INDEX(Templates!$I$2:$FP$150,ROW()-ROW(O$21)+1, MATCH(O$17,Templates!$I$1:FR$1,0)))</f>
        <v/>
      </c>
      <c r="P126" s="49" t="str" cm="1">
        <f t="array" ref="P126">IF(INDEX(Templates!$I$2:$FP$150,ROW()-ROW(P$21)+1, MATCH(P$17,Templates!$I$1:FS$1,0))="","",INDEX(Templates!$I$2:$FP$150,ROW()-ROW(P$21)+1, MATCH(P$17,Templates!$I$1:FS$1,0)))</f>
        <v/>
      </c>
      <c r="Q126" s="49" t="str" cm="1">
        <f t="array" ref="Q126">IF(INDEX(Templates!$I$2:$FP$150,ROW()-ROW(Q$21)+1, MATCH(Q$17,Templates!$I$1:FT$1,0))="","",INDEX(Templates!$I$2:$FP$150,ROW()-ROW(Q$21)+1, MATCH(Q$17,Templates!$I$1:FT$1,0)))</f>
        <v/>
      </c>
      <c r="R126" s="49" t="str" cm="1">
        <f t="array" ref="R126">IF(INDEX(Templates!$I$2:$FP$150,ROW()-ROW(R$21)+1, MATCH(R$17,Templates!$I$1:FU$1,0))="","",INDEX(Templates!$I$2:$FP$150,ROW()-ROW(R$21)+1, MATCH(R$17,Templates!$I$1:FU$1,0)))</f>
        <v/>
      </c>
      <c r="S126" s="49" t="str" cm="1">
        <f t="array" ref="S126">IF(INDEX(Templates!$I$2:$FP$150,ROW()-ROW(S$21)+1, MATCH(S$17,Templates!$I$1:FT$1,0))="","",INDEX(Templates!$I$2:$FP$150,ROW()-ROW(S$21)+1, MATCH(S$17,Templates!$I$1:FT$1,0)))</f>
        <v/>
      </c>
      <c r="T126" s="49" t="str" cm="1">
        <f t="array" ref="T126">IF(INDEX(Templates!$I$2:$FP$150,ROW()-ROW(T$21)+1, MATCH(T$17,Templates!$I$1:FU$1,0))="","",INDEX(Templates!$I$2:$FP$150,ROW()-ROW(T$21)+1, MATCH(T$17,Templates!$I$1:FU$1,0)))</f>
        <v/>
      </c>
      <c r="U126" s="49" t="str" cm="1">
        <f t="array" ref="U126">IF(INDEX(Templates!$I$2:$FP$150,ROW()-ROW(U$21)+1, MATCH(U$17,Templates!$I$1:FV$1,0))="","",INDEX(Templates!$I$2:$FP$150,ROW()-ROW(U$21)+1, MATCH(U$17,Templates!$I$1:FV$1,0)))</f>
        <v/>
      </c>
      <c r="V126" s="49" t="str" cm="1">
        <f t="array" ref="V126">IF(INDEX(Templates!$I$2:$FP$150,ROW()-ROW(V$21)+1, MATCH(V$17,Templates!$I$1:FW$1,0))="","",INDEX(Templates!$I$2:$FP$150,ROW()-ROW(V$21)+1, MATCH(V$17,Templates!$I$1:FW$1,0)))</f>
        <v/>
      </c>
      <c r="W126" s="49" t="str" cm="1">
        <f t="array" ref="W126">IF(INDEX(Templates!$I$2:$FP$150,ROW()-ROW(W$21)+1, MATCH(W$17,Templates!$I$1:FX$1,0))="","",INDEX(Templates!$I$2:$FP$150,ROW()-ROW(W$21)+1, MATCH(W$17,Templates!$I$1:FX$1,0)))</f>
        <v/>
      </c>
      <c r="X126" s="49" t="str" cm="1">
        <f t="array" ref="X126">IF(INDEX(Templates!$I$2:$FP$150,ROW()-ROW(X$21)+1, MATCH(X$17,Templates!$I$1:FY$1,0))="","",INDEX(Templates!$I$2:$FP$150,ROW()-ROW(X$21)+1, MATCH(X$17,Templates!$I$1:FY$1,0)))</f>
        <v/>
      </c>
      <c r="Y126" s="49" t="str" cm="1">
        <f t="array" ref="Y126">IF(INDEX(Templates!$I$2:$FP$150,ROW()-ROW(Y$21)+1, MATCH(Y$17,Templates!$I$1:FZ$1,0))="","",INDEX(Templates!$I$2:$FP$150,ROW()-ROW(Y$21)+1, MATCH(Y$17,Templates!$I$1:FZ$1,0)))</f>
        <v/>
      </c>
      <c r="Z126" s="49" t="str" cm="1">
        <f t="array" ref="Z126">IF(INDEX(Templates!$I$2:$FP$150,ROW()-ROW(Z$21)+1, MATCH(Z$17,Templates!$I$1:GA$1,0))="","",INDEX(Templates!$I$2:$FP$150,ROW()-ROW(Z$21)+1, MATCH(Z$17,Templates!$I$1:GA$1,0)))</f>
        <v/>
      </c>
      <c r="AA126" s="49" t="str" cm="1">
        <f t="array" ref="AA126">IF(INDEX(Templates!$I$2:$FP$150,ROW()-ROW(AA$21)+1, MATCH(AA$17,Templates!$I$1:GB$1,0))="","",INDEX(Templates!$I$2:$FP$150,ROW()-ROW(AA$21)+1, MATCH(AA$17,Templates!$I$1:GB$1,0)))</f>
        <v/>
      </c>
      <c r="AB126" s="49" t="str" cm="1">
        <f t="array" ref="AB126">IF(INDEX(Templates!$I$2:$FP$150,ROW()-ROW(AB$21)+1, MATCH(AB$17,Templates!$I$1:GC$1,0))="","",INDEX(Templates!$I$2:$FP$150,ROW()-ROW(AB$21)+1, MATCH(AB$17,Templates!$I$1:GC$1,0)))</f>
        <v/>
      </c>
      <c r="AC126" s="49" t="str" cm="1">
        <f t="array" ref="AC126">IF(INDEX(Templates!$I$2:$FP$150,ROW()-ROW(AC$21)+1, MATCH(AC$17,Templates!$I$1:GD$1,0))="","",INDEX(Templates!$I$2:$FP$150,ROW()-ROW(AC$21)+1, MATCH(AC$17,Templates!$I$1:GD$1,0)))</f>
        <v/>
      </c>
      <c r="AD126" s="49" t="str" cm="1">
        <f t="array" ref="AD126">IF(INDEX(Templates!$I$2:$FP$150,ROW()-ROW(AD$21)+1, MATCH(AD$17,Templates!$I$1:GE$1,0))="","",INDEX(Templates!$I$2:$FP$150,ROW()-ROW(AD$21)+1, MATCH(AD$17,Templates!$I$1:GE$1,0)))</f>
        <v/>
      </c>
      <c r="AE126" s="49" t="str" cm="1">
        <f t="array" ref="AE126">IF(INDEX(Templates!$I$2:$FP$150,ROW()-ROW(AE$21)+1, MATCH(AE$17,Templates!$I$1:GF$1,0))="","",INDEX(Templates!$I$2:$FP$150,ROW()-ROW(AE$21)+1, MATCH(AE$17,Templates!$I$1:GF$1,0)))</f>
        <v/>
      </c>
      <c r="AF126" s="49" t="str" cm="1">
        <f t="array" ref="AF126">IF(INDEX(Templates!$I$2:$FP$150,ROW()-ROW(AF$21)+1, MATCH(AF$17,Templates!$I$1:GG$1,0))="","",INDEX(Templates!$I$2:$FP$150,ROW()-ROW(AF$21)+1, MATCH(AF$17,Templates!$I$1:GG$1,0)))</f>
        <v/>
      </c>
    </row>
    <row r="127" spans="1:32" s="18" customFormat="1">
      <c r="A127" s="35" t="s">
        <v>374</v>
      </c>
      <c r="B127" s="6" t="s">
        <v>378</v>
      </c>
      <c r="C127" s="60" t="str" cm="1">
        <f t="array" ref="C127">IF(INDEX(Templates!A$2:A$151,ROW()-ROW($21:$21)+1)="","",INDEX(Templates!A$2:A$151,ROW()-ROW($21:$21)+1))</f>
        <v>JSON_PATH:fluid_loops[0]</v>
      </c>
      <c r="D127" s="60" t="str" cm="1">
        <f t="array" ref="D127">IF(INDEX(Templates!B$2:B$151,ROW()-ROW($21:$21)+1)="","",INDEX(Templates!B$2:B$151,ROW()-ROW($21:$21)+1))</f>
        <v>cooling_or_condensing_design_and_control</v>
      </c>
      <c r="E127" s="60" t="str" cm="1">
        <f t="array" ref="E127">IF(INDEX(Templates!C$2:C$151,ROW()-ROW($21:$21)+1)="","",INDEX(Templates!C$2:C$151,ROW()-ROW($21:$21)+1))</f>
        <v>design_supply_temperature</v>
      </c>
      <c r="F127" s="119"/>
      <c r="G127" s="107" t="str" cm="1">
        <f t="array" ref="G127">IF(INDEX(Templates!E$2:E$151,ROW()-ROW($21:$21)+1)="","",INDEX(Templates!E$2:E$151,ROW()-ROW($21:$21)+1))</f>
        <v>FluidLoopDesignAndControl</v>
      </c>
      <c r="H127" s="62" t="str" cm="1">
        <f t="array" ref="H127">IF(INDEX(Templates!F$2:F$151,ROW()-ROW($21:$21)+1)="","",INDEX(Templates!F$2:F$151,ROW()-ROW($21:$21)+1))</f>
        <v>DAC 1</v>
      </c>
      <c r="I127" s="62" t="str" cm="1">
        <f t="array" ref="I127">IF(INDEX(Templates!G$2:G$151,ROW()-ROW($21:$21)+1)="","",INDEX(Templates!G$2:G$151,ROW()-ROW($21:$21)+1))</f>
        <v>Loop 1</v>
      </c>
      <c r="J127" s="62" t="str" cm="1">
        <f t="array" ref="J127">IF(INDEX(Templates!H$2:H$151,ROW()-ROW($21:$21)+1)="","",INDEX(Templates!H$2:H$151,ROW()-ROW($21:$21)+1))</f>
        <v>design_supply_temperature</v>
      </c>
      <c r="K127" s="63" t="str" cm="1">
        <f t="array" ref="K127">IF(INDEX(Templates!I$2:I$151,ROW()-ROW($21:$21)+1)="","",INDEX(Templates!I$2:I$151,ROW()-ROW($21:$21)+1))</f>
        <v>temperature</v>
      </c>
      <c r="L127" s="63" t="str" cm="1">
        <f t="array" ref="L127">IF(INDEX(Templates!J$2:J$151,ROW()-ROW($21:$21)+1)="","",INDEX(Templates!J$2:J$151,ROW()-ROW($21:$21)+1))</f>
        <v>F</v>
      </c>
      <c r="M127" s="49" t="str" cm="1">
        <f t="array" ref="M127">IF(INDEX(Templates!$I$2:$FP$150,ROW()-ROW(M$21)+1, MATCH(M$17,Templates!$I$1:FP$1,0))="","",INDEX(Templates!$I$2:$FP$150,ROW()-ROW(M$21)+1, MATCH(M$17,Templates!$I$1:FP$1,0)))</f>
        <v/>
      </c>
      <c r="N127" s="49" t="str" cm="1">
        <f t="array" ref="N127">IF(INDEX(Templates!$I$2:$FP$150,ROW()-ROW(N$21)+1, MATCH(N$17,Templates!$I$1:FQ$1,0))="","",INDEX(Templates!$I$2:$FP$150,ROW()-ROW(N$21)+1, MATCH(N$17,Templates!$I$1:FQ$1,0)))</f>
        <v/>
      </c>
      <c r="O127" s="49" t="str" cm="1">
        <f t="array" ref="O127">IF(INDEX(Templates!$I$2:$FP$150,ROW()-ROW(O$21)+1, MATCH(O$17,Templates!$I$1:FR$1,0))="","",INDEX(Templates!$I$2:$FP$150,ROW()-ROW(O$21)+1, MATCH(O$17,Templates!$I$1:FR$1,0)))</f>
        <v/>
      </c>
      <c r="P127" s="49" t="str" cm="1">
        <f t="array" ref="P127">IF(INDEX(Templates!$I$2:$FP$150,ROW()-ROW(P$21)+1, MATCH(P$17,Templates!$I$1:FS$1,0))="","",INDEX(Templates!$I$2:$FP$150,ROW()-ROW(P$21)+1, MATCH(P$17,Templates!$I$1:FS$1,0)))</f>
        <v/>
      </c>
      <c r="Q127" s="49" t="str" cm="1">
        <f t="array" ref="Q127">IF(INDEX(Templates!$I$2:$FP$150,ROW()-ROW(Q$21)+1, MATCH(Q$17,Templates!$I$1:FT$1,0))="","",INDEX(Templates!$I$2:$FP$150,ROW()-ROW(Q$21)+1, MATCH(Q$17,Templates!$I$1:FT$1,0)))</f>
        <v/>
      </c>
      <c r="R127" s="49" t="str" cm="1">
        <f t="array" ref="R127">IF(INDEX(Templates!$I$2:$FP$150,ROW()-ROW(R$21)+1, MATCH(R$17,Templates!$I$1:FU$1,0))="","",INDEX(Templates!$I$2:$FP$150,ROW()-ROW(R$21)+1, MATCH(R$17,Templates!$I$1:FU$1,0)))</f>
        <v/>
      </c>
      <c r="S127" s="49" t="str" cm="1">
        <f t="array" ref="S127">IF(INDEX(Templates!$I$2:$FP$150,ROW()-ROW(S$21)+1, MATCH(S$17,Templates!$I$1:FT$1,0))="","",INDEX(Templates!$I$2:$FP$150,ROW()-ROW(S$21)+1, MATCH(S$17,Templates!$I$1:FT$1,0)))</f>
        <v/>
      </c>
      <c r="T127" s="49" t="str" cm="1">
        <f t="array" ref="T127">IF(INDEX(Templates!$I$2:$FP$150,ROW()-ROW(T$21)+1, MATCH(T$17,Templates!$I$1:FU$1,0))="","",INDEX(Templates!$I$2:$FP$150,ROW()-ROW(T$21)+1, MATCH(T$17,Templates!$I$1:FU$1,0)))</f>
        <v/>
      </c>
      <c r="U127" s="49" t="str" cm="1">
        <f t="array" ref="U127">IF(INDEX(Templates!$I$2:$FP$150,ROW()-ROW(U$21)+1, MATCH(U$17,Templates!$I$1:FV$1,0))="","",INDEX(Templates!$I$2:$FP$150,ROW()-ROW(U$21)+1, MATCH(U$17,Templates!$I$1:FV$1,0)))</f>
        <v/>
      </c>
      <c r="V127" s="49" t="str" cm="1">
        <f t="array" ref="V127">IF(INDEX(Templates!$I$2:$FP$150,ROW()-ROW(V$21)+1, MATCH(V$17,Templates!$I$1:FW$1,0))="","",INDEX(Templates!$I$2:$FP$150,ROW()-ROW(V$21)+1, MATCH(V$17,Templates!$I$1:FW$1,0)))</f>
        <v/>
      </c>
      <c r="W127" s="49" t="str" cm="1">
        <f t="array" ref="W127">IF(INDEX(Templates!$I$2:$FP$150,ROW()-ROW(W$21)+1, MATCH(W$17,Templates!$I$1:FX$1,0))="","",INDEX(Templates!$I$2:$FP$150,ROW()-ROW(W$21)+1, MATCH(W$17,Templates!$I$1:FX$1,0)))</f>
        <v/>
      </c>
      <c r="X127" s="49" t="str" cm="1">
        <f t="array" ref="X127">IF(INDEX(Templates!$I$2:$FP$150,ROW()-ROW(X$21)+1, MATCH(X$17,Templates!$I$1:FY$1,0))="","",INDEX(Templates!$I$2:$FP$150,ROW()-ROW(X$21)+1, MATCH(X$17,Templates!$I$1:FY$1,0)))</f>
        <v/>
      </c>
      <c r="Y127" s="49" t="str" cm="1">
        <f t="array" ref="Y127">IF(INDEX(Templates!$I$2:$FP$150,ROW()-ROW(Y$21)+1, MATCH(Y$17,Templates!$I$1:FZ$1,0))="","",INDEX(Templates!$I$2:$FP$150,ROW()-ROW(Y$21)+1, MATCH(Y$17,Templates!$I$1:FZ$1,0)))</f>
        <v/>
      </c>
      <c r="Z127" s="49" t="str" cm="1">
        <f t="array" ref="Z127">IF(INDEX(Templates!$I$2:$FP$150,ROW()-ROW(Z$21)+1, MATCH(Z$17,Templates!$I$1:GA$1,0))="","",INDEX(Templates!$I$2:$FP$150,ROW()-ROW(Z$21)+1, MATCH(Z$17,Templates!$I$1:GA$1,0)))</f>
        <v/>
      </c>
      <c r="AA127" s="49" t="str" cm="1">
        <f t="array" ref="AA127">IF(INDEX(Templates!$I$2:$FP$150,ROW()-ROW(AA$21)+1, MATCH(AA$17,Templates!$I$1:GB$1,0))="","",INDEX(Templates!$I$2:$FP$150,ROW()-ROW(AA$21)+1, MATCH(AA$17,Templates!$I$1:GB$1,0)))</f>
        <v/>
      </c>
      <c r="AB127" s="49" t="str" cm="1">
        <f t="array" ref="AB127">IF(INDEX(Templates!$I$2:$FP$150,ROW()-ROW(AB$21)+1, MATCH(AB$17,Templates!$I$1:GC$1,0))="","",INDEX(Templates!$I$2:$FP$150,ROW()-ROW(AB$21)+1, MATCH(AB$17,Templates!$I$1:GC$1,0)))</f>
        <v/>
      </c>
      <c r="AC127" s="49" t="str" cm="1">
        <f t="array" ref="AC127">IF(INDEX(Templates!$I$2:$FP$150,ROW()-ROW(AC$21)+1, MATCH(AC$17,Templates!$I$1:GD$1,0))="","",INDEX(Templates!$I$2:$FP$150,ROW()-ROW(AC$21)+1, MATCH(AC$17,Templates!$I$1:GD$1,0)))</f>
        <v/>
      </c>
      <c r="AD127" s="49" t="str" cm="1">
        <f t="array" ref="AD127">IF(INDEX(Templates!$I$2:$FP$150,ROW()-ROW(AD$21)+1, MATCH(AD$17,Templates!$I$1:GE$1,0))="","",INDEX(Templates!$I$2:$FP$150,ROW()-ROW(AD$21)+1, MATCH(AD$17,Templates!$I$1:GE$1,0)))</f>
        <v/>
      </c>
      <c r="AE127" s="49" t="str" cm="1">
        <f t="array" ref="AE127">IF(INDEX(Templates!$I$2:$FP$150,ROW()-ROW(AE$21)+1, MATCH(AE$17,Templates!$I$1:GF$1,0))="","",INDEX(Templates!$I$2:$FP$150,ROW()-ROW(AE$21)+1, MATCH(AE$17,Templates!$I$1:GF$1,0)))</f>
        <v/>
      </c>
      <c r="AF127" s="49" t="str" cm="1">
        <f t="array" ref="AF127">IF(INDEX(Templates!$I$2:$FP$150,ROW()-ROW(AF$21)+1, MATCH(AF$17,Templates!$I$1:GG$1,0))="","",INDEX(Templates!$I$2:$FP$150,ROW()-ROW(AF$21)+1, MATCH(AF$17,Templates!$I$1:GG$1,0)))</f>
        <v/>
      </c>
    </row>
    <row r="128" spans="1:32" s="18" customFormat="1">
      <c r="A128" s="35" t="s">
        <v>374</v>
      </c>
      <c r="B128" s="6" t="s">
        <v>378</v>
      </c>
      <c r="C128" s="60" t="str" cm="1">
        <f t="array" ref="C128">IF(INDEX(Templates!A$2:A$151,ROW()-ROW($21:$21)+1)="","",INDEX(Templates!A$2:A$151,ROW()-ROW($21:$21)+1))</f>
        <v>JSON_PATH:fluid_loops[0]</v>
      </c>
      <c r="D128" s="60" t="str" cm="1">
        <f t="array" ref="D128">IF(INDEX(Templates!B$2:B$151,ROW()-ROW($21:$21)+1)="","",INDEX(Templates!B$2:B$151,ROW()-ROW($21:$21)+1))</f>
        <v>cooling_or_condensing_design_and_control</v>
      </c>
      <c r="E128" s="60" t="str" cm="1">
        <f t="array" ref="E128">IF(INDEX(Templates!C$2:C$151,ROW()-ROW($21:$21)+1)="","",INDEX(Templates!C$2:C$151,ROW()-ROW($21:$21)+1))</f>
        <v>design_return_temperature</v>
      </c>
      <c r="F128" s="119"/>
      <c r="G128" s="107" t="str" cm="1">
        <f t="array" ref="G128">IF(INDEX(Templates!E$2:E$151,ROW()-ROW($21:$21)+1)="","",INDEX(Templates!E$2:E$151,ROW()-ROW($21:$21)+1))</f>
        <v>FluidLoopDesignAndControl</v>
      </c>
      <c r="H128" s="62" t="str" cm="1">
        <f t="array" ref="H128">IF(INDEX(Templates!F$2:F$151,ROW()-ROW($21:$21)+1)="","",INDEX(Templates!F$2:F$151,ROW()-ROW($21:$21)+1))</f>
        <v>DAC 1</v>
      </c>
      <c r="I128" s="62" t="str" cm="1">
        <f t="array" ref="I128">IF(INDEX(Templates!G$2:G$151,ROW()-ROW($21:$21)+1)="","",INDEX(Templates!G$2:G$151,ROW()-ROW($21:$21)+1))</f>
        <v>Loop 1</v>
      </c>
      <c r="J128" s="62" t="str" cm="1">
        <f t="array" ref="J128">IF(INDEX(Templates!H$2:H$151,ROW()-ROW($21:$21)+1)="","",INDEX(Templates!H$2:H$151,ROW()-ROW($21:$21)+1))</f>
        <v>design_return_temperature</v>
      </c>
      <c r="K128" s="63" t="str" cm="1">
        <f t="array" ref="K128">IF(INDEX(Templates!I$2:I$151,ROW()-ROW($21:$21)+1)="","",INDEX(Templates!I$2:I$151,ROW()-ROW($21:$21)+1))</f>
        <v>temperature</v>
      </c>
      <c r="L128" s="63" t="str" cm="1">
        <f t="array" ref="L128">IF(INDEX(Templates!J$2:J$151,ROW()-ROW($21:$21)+1)="","",INDEX(Templates!J$2:J$151,ROW()-ROW($21:$21)+1))</f>
        <v>F</v>
      </c>
      <c r="M128" s="49" t="str" cm="1">
        <f t="array" ref="M128">IF(INDEX(Templates!$I$2:$FP$150,ROW()-ROW(M$21)+1, MATCH(M$17,Templates!$I$1:FP$1,0))="","",INDEX(Templates!$I$2:$FP$150,ROW()-ROW(M$21)+1, MATCH(M$17,Templates!$I$1:FP$1,0)))</f>
        <v/>
      </c>
      <c r="N128" s="49" t="str" cm="1">
        <f t="array" ref="N128">IF(INDEX(Templates!$I$2:$FP$150,ROW()-ROW(N$21)+1, MATCH(N$17,Templates!$I$1:FQ$1,0))="","",INDEX(Templates!$I$2:$FP$150,ROW()-ROW(N$21)+1, MATCH(N$17,Templates!$I$1:FQ$1,0)))</f>
        <v/>
      </c>
      <c r="O128" s="49" t="str" cm="1">
        <f t="array" ref="O128">IF(INDEX(Templates!$I$2:$FP$150,ROW()-ROW(O$21)+1, MATCH(O$17,Templates!$I$1:FR$1,0))="","",INDEX(Templates!$I$2:$FP$150,ROW()-ROW(O$21)+1, MATCH(O$17,Templates!$I$1:FR$1,0)))</f>
        <v/>
      </c>
      <c r="P128" s="49" t="str" cm="1">
        <f t="array" ref="P128">IF(INDEX(Templates!$I$2:$FP$150,ROW()-ROW(P$21)+1, MATCH(P$17,Templates!$I$1:FS$1,0))="","",INDEX(Templates!$I$2:$FP$150,ROW()-ROW(P$21)+1, MATCH(P$17,Templates!$I$1:FS$1,0)))</f>
        <v/>
      </c>
      <c r="Q128" s="49" t="str" cm="1">
        <f t="array" ref="Q128">IF(INDEX(Templates!$I$2:$FP$150,ROW()-ROW(Q$21)+1, MATCH(Q$17,Templates!$I$1:FT$1,0))="","",INDEX(Templates!$I$2:$FP$150,ROW()-ROW(Q$21)+1, MATCH(Q$17,Templates!$I$1:FT$1,0)))</f>
        <v/>
      </c>
      <c r="R128" s="49" t="str" cm="1">
        <f t="array" ref="R128">IF(INDEX(Templates!$I$2:$FP$150,ROW()-ROW(R$21)+1, MATCH(R$17,Templates!$I$1:FU$1,0))="","",INDEX(Templates!$I$2:$FP$150,ROW()-ROW(R$21)+1, MATCH(R$17,Templates!$I$1:FU$1,0)))</f>
        <v/>
      </c>
      <c r="S128" s="49" t="str" cm="1">
        <f t="array" ref="S128">IF(INDEX(Templates!$I$2:$FP$150,ROW()-ROW(S$21)+1, MATCH(S$17,Templates!$I$1:FT$1,0))="","",INDEX(Templates!$I$2:$FP$150,ROW()-ROW(S$21)+1, MATCH(S$17,Templates!$I$1:FT$1,0)))</f>
        <v/>
      </c>
      <c r="T128" s="49" t="str" cm="1">
        <f t="array" ref="T128">IF(INDEX(Templates!$I$2:$FP$150,ROW()-ROW(T$21)+1, MATCH(T$17,Templates!$I$1:FU$1,0))="","",INDEX(Templates!$I$2:$FP$150,ROW()-ROW(T$21)+1, MATCH(T$17,Templates!$I$1:FU$1,0)))</f>
        <v/>
      </c>
      <c r="U128" s="49" t="str" cm="1">
        <f t="array" ref="U128">IF(INDEX(Templates!$I$2:$FP$150,ROW()-ROW(U$21)+1, MATCH(U$17,Templates!$I$1:FV$1,0))="","",INDEX(Templates!$I$2:$FP$150,ROW()-ROW(U$21)+1, MATCH(U$17,Templates!$I$1:FV$1,0)))</f>
        <v/>
      </c>
      <c r="V128" s="49" t="str" cm="1">
        <f t="array" ref="V128">IF(INDEX(Templates!$I$2:$FP$150,ROW()-ROW(V$21)+1, MATCH(V$17,Templates!$I$1:FW$1,0))="","",INDEX(Templates!$I$2:$FP$150,ROW()-ROW(V$21)+1, MATCH(V$17,Templates!$I$1:FW$1,0)))</f>
        <v/>
      </c>
      <c r="W128" s="49" t="str" cm="1">
        <f t="array" ref="W128">IF(INDEX(Templates!$I$2:$FP$150,ROW()-ROW(W$21)+1, MATCH(W$17,Templates!$I$1:FX$1,0))="","",INDEX(Templates!$I$2:$FP$150,ROW()-ROW(W$21)+1, MATCH(W$17,Templates!$I$1:FX$1,0)))</f>
        <v/>
      </c>
      <c r="X128" s="49" t="str" cm="1">
        <f t="array" ref="X128">IF(INDEX(Templates!$I$2:$FP$150,ROW()-ROW(X$21)+1, MATCH(X$17,Templates!$I$1:FY$1,0))="","",INDEX(Templates!$I$2:$FP$150,ROW()-ROW(X$21)+1, MATCH(X$17,Templates!$I$1:FY$1,0)))</f>
        <v/>
      </c>
      <c r="Y128" s="49" t="str" cm="1">
        <f t="array" ref="Y128">IF(INDEX(Templates!$I$2:$FP$150,ROW()-ROW(Y$21)+1, MATCH(Y$17,Templates!$I$1:FZ$1,0))="","",INDEX(Templates!$I$2:$FP$150,ROW()-ROW(Y$21)+1, MATCH(Y$17,Templates!$I$1:FZ$1,0)))</f>
        <v/>
      </c>
      <c r="Z128" s="49" t="str" cm="1">
        <f t="array" ref="Z128">IF(INDEX(Templates!$I$2:$FP$150,ROW()-ROW(Z$21)+1, MATCH(Z$17,Templates!$I$1:GA$1,0))="","",INDEX(Templates!$I$2:$FP$150,ROW()-ROW(Z$21)+1, MATCH(Z$17,Templates!$I$1:GA$1,0)))</f>
        <v/>
      </c>
      <c r="AA128" s="49" t="str" cm="1">
        <f t="array" ref="AA128">IF(INDEX(Templates!$I$2:$FP$150,ROW()-ROW(AA$21)+1, MATCH(AA$17,Templates!$I$1:GB$1,0))="","",INDEX(Templates!$I$2:$FP$150,ROW()-ROW(AA$21)+1, MATCH(AA$17,Templates!$I$1:GB$1,0)))</f>
        <v/>
      </c>
      <c r="AB128" s="49" t="str" cm="1">
        <f t="array" ref="AB128">IF(INDEX(Templates!$I$2:$FP$150,ROW()-ROW(AB$21)+1, MATCH(AB$17,Templates!$I$1:GC$1,0))="","",INDEX(Templates!$I$2:$FP$150,ROW()-ROW(AB$21)+1, MATCH(AB$17,Templates!$I$1:GC$1,0)))</f>
        <v/>
      </c>
      <c r="AC128" s="49" t="str" cm="1">
        <f t="array" ref="AC128">IF(INDEX(Templates!$I$2:$FP$150,ROW()-ROW(AC$21)+1, MATCH(AC$17,Templates!$I$1:GD$1,0))="","",INDEX(Templates!$I$2:$FP$150,ROW()-ROW(AC$21)+1, MATCH(AC$17,Templates!$I$1:GD$1,0)))</f>
        <v/>
      </c>
      <c r="AD128" s="49" t="str" cm="1">
        <f t="array" ref="AD128">IF(INDEX(Templates!$I$2:$FP$150,ROW()-ROW(AD$21)+1, MATCH(AD$17,Templates!$I$1:GE$1,0))="","",INDEX(Templates!$I$2:$FP$150,ROW()-ROW(AD$21)+1, MATCH(AD$17,Templates!$I$1:GE$1,0)))</f>
        <v/>
      </c>
      <c r="AE128" s="49" t="str" cm="1">
        <f t="array" ref="AE128">IF(INDEX(Templates!$I$2:$FP$150,ROW()-ROW(AE$21)+1, MATCH(AE$17,Templates!$I$1:GF$1,0))="","",INDEX(Templates!$I$2:$FP$150,ROW()-ROW(AE$21)+1, MATCH(AE$17,Templates!$I$1:GF$1,0)))</f>
        <v/>
      </c>
      <c r="AF128" s="49" t="str" cm="1">
        <f t="array" ref="AF128">IF(INDEX(Templates!$I$2:$FP$150,ROW()-ROW(AF$21)+1, MATCH(AF$17,Templates!$I$1:GG$1,0))="","",INDEX(Templates!$I$2:$FP$150,ROW()-ROW(AF$21)+1, MATCH(AF$17,Templates!$I$1:GG$1,0)))</f>
        <v/>
      </c>
    </row>
    <row r="129" spans="1:32" s="18" customFormat="1">
      <c r="A129" s="35" t="s">
        <v>374</v>
      </c>
      <c r="B129" s="6" t="s">
        <v>378</v>
      </c>
      <c r="C129" s="60" t="str" cm="1">
        <f t="array" ref="C129">IF(INDEX(Templates!A$2:A$151,ROW()-ROW($21:$21)+1)="","",INDEX(Templates!A$2:A$151,ROW()-ROW($21:$21)+1))</f>
        <v>JSON_PATH:fluid_loops[0]</v>
      </c>
      <c r="D129" s="60" t="str" cm="1">
        <f t="array" ref="D129">IF(INDEX(Templates!B$2:B$151,ROW()-ROW($21:$21)+1)="","",INDEX(Templates!B$2:B$151,ROW()-ROW($21:$21)+1))</f>
        <v>cooling_or_condensing_design_and_control</v>
      </c>
      <c r="E129" s="60" t="str" cm="1">
        <f t="array" ref="E129">IF(INDEX(Templates!C$2:C$151,ROW()-ROW($21:$21)+1)="","",INDEX(Templates!C$2:C$151,ROW()-ROW($21:$21)+1))</f>
        <v>temperature_reset_type</v>
      </c>
      <c r="F129" s="119"/>
      <c r="G129" s="107" t="str" cm="1">
        <f t="array" ref="G129">IF(INDEX(Templates!E$2:E$151,ROW()-ROW($21:$21)+1)="","",INDEX(Templates!E$2:E$151,ROW()-ROW($21:$21)+1))</f>
        <v>FluidLoopDesignAndControl</v>
      </c>
      <c r="H129" s="62" t="str" cm="1">
        <f t="array" ref="H129">IF(INDEX(Templates!F$2:F$151,ROW()-ROW($21:$21)+1)="","",INDEX(Templates!F$2:F$151,ROW()-ROW($21:$21)+1))</f>
        <v>DAC 1</v>
      </c>
      <c r="I129" s="62" t="str" cm="1">
        <f t="array" ref="I129">IF(INDEX(Templates!G$2:G$151,ROW()-ROW($21:$21)+1)="","",INDEX(Templates!G$2:G$151,ROW()-ROW($21:$21)+1))</f>
        <v>Loop 1</v>
      </c>
      <c r="J129" s="62" t="str" cm="1">
        <f t="array" ref="J129">IF(INDEX(Templates!H$2:H$151,ROW()-ROW($21:$21)+1)="","",INDEX(Templates!H$2:H$151,ROW()-ROW($21:$21)+1))</f>
        <v>temperature_reset_type</v>
      </c>
      <c r="K129" s="63" t="str" cm="1">
        <f t="array" ref="K129">IF(INDEX(Templates!I$2:I$151,ROW()-ROW($21:$21)+1)="","",INDEX(Templates!I$2:I$151,ROW()-ROW($21:$21)+1))</f>
        <v/>
      </c>
      <c r="L129" s="63" t="str" cm="1">
        <f t="array" ref="L129">IF(INDEX(Templates!J$2:J$151,ROW()-ROW($21:$21)+1)="","",INDEX(Templates!J$2:J$151,ROW()-ROW($21:$21)+1))</f>
        <v/>
      </c>
      <c r="M129" s="49" t="str" cm="1">
        <f t="array" ref="M129">IF(INDEX(Templates!$I$2:$FP$150,ROW()-ROW(M$21)+1, MATCH(M$17,Templates!$I$1:FP$1,0))="","",INDEX(Templates!$I$2:$FP$150,ROW()-ROW(M$21)+1, MATCH(M$17,Templates!$I$1:FP$1,0)))</f>
        <v/>
      </c>
      <c r="N129" s="49" t="str" cm="1">
        <f t="array" ref="N129">IF(INDEX(Templates!$I$2:$FP$150,ROW()-ROW(N$21)+1, MATCH(N$17,Templates!$I$1:FQ$1,0))="","",INDEX(Templates!$I$2:$FP$150,ROW()-ROW(N$21)+1, MATCH(N$17,Templates!$I$1:FQ$1,0)))</f>
        <v/>
      </c>
      <c r="O129" s="49" t="str" cm="1">
        <f t="array" ref="O129">IF(INDEX(Templates!$I$2:$FP$150,ROW()-ROW(O$21)+1, MATCH(O$17,Templates!$I$1:FR$1,0))="","",INDEX(Templates!$I$2:$FP$150,ROW()-ROW(O$21)+1, MATCH(O$17,Templates!$I$1:FR$1,0)))</f>
        <v/>
      </c>
      <c r="P129" s="49" t="str" cm="1">
        <f t="array" ref="P129">IF(INDEX(Templates!$I$2:$FP$150,ROW()-ROW(P$21)+1, MATCH(P$17,Templates!$I$1:FS$1,0))="","",INDEX(Templates!$I$2:$FP$150,ROW()-ROW(P$21)+1, MATCH(P$17,Templates!$I$1:FS$1,0)))</f>
        <v/>
      </c>
      <c r="Q129" s="49" t="str" cm="1">
        <f t="array" ref="Q129">IF(INDEX(Templates!$I$2:$FP$150,ROW()-ROW(Q$21)+1, MATCH(Q$17,Templates!$I$1:FT$1,0))="","",INDEX(Templates!$I$2:$FP$150,ROW()-ROW(Q$21)+1, MATCH(Q$17,Templates!$I$1:FT$1,0)))</f>
        <v/>
      </c>
      <c r="R129" s="49" t="str" cm="1">
        <f t="array" ref="R129">IF(INDEX(Templates!$I$2:$FP$150,ROW()-ROW(R$21)+1, MATCH(R$17,Templates!$I$1:FU$1,0))="","",INDEX(Templates!$I$2:$FP$150,ROW()-ROW(R$21)+1, MATCH(R$17,Templates!$I$1:FU$1,0)))</f>
        <v/>
      </c>
      <c r="S129" s="49" t="str" cm="1">
        <f t="array" ref="S129">IF(INDEX(Templates!$I$2:$FP$150,ROW()-ROW(S$21)+1, MATCH(S$17,Templates!$I$1:FT$1,0))="","",INDEX(Templates!$I$2:$FP$150,ROW()-ROW(S$21)+1, MATCH(S$17,Templates!$I$1:FT$1,0)))</f>
        <v/>
      </c>
      <c r="T129" s="49" t="str" cm="1">
        <f t="array" ref="T129">IF(INDEX(Templates!$I$2:$FP$150,ROW()-ROW(T$21)+1, MATCH(T$17,Templates!$I$1:FU$1,0))="","",INDEX(Templates!$I$2:$FP$150,ROW()-ROW(T$21)+1, MATCH(T$17,Templates!$I$1:FU$1,0)))</f>
        <v/>
      </c>
      <c r="U129" s="49" t="str" cm="1">
        <f t="array" ref="U129">IF(INDEX(Templates!$I$2:$FP$150,ROW()-ROW(U$21)+1, MATCH(U$17,Templates!$I$1:FV$1,0))="","",INDEX(Templates!$I$2:$FP$150,ROW()-ROW(U$21)+1, MATCH(U$17,Templates!$I$1:FV$1,0)))</f>
        <v/>
      </c>
      <c r="V129" s="49" t="str" cm="1">
        <f t="array" ref="V129">IF(INDEX(Templates!$I$2:$FP$150,ROW()-ROW(V$21)+1, MATCH(V$17,Templates!$I$1:FW$1,0))="","",INDEX(Templates!$I$2:$FP$150,ROW()-ROW(V$21)+1, MATCH(V$17,Templates!$I$1:FW$1,0)))</f>
        <v/>
      </c>
      <c r="W129" s="49" t="str" cm="1">
        <f t="array" ref="W129">IF(INDEX(Templates!$I$2:$FP$150,ROW()-ROW(W$21)+1, MATCH(W$17,Templates!$I$1:FX$1,0))="","",INDEX(Templates!$I$2:$FP$150,ROW()-ROW(W$21)+1, MATCH(W$17,Templates!$I$1:FX$1,0)))</f>
        <v/>
      </c>
      <c r="X129" s="49" t="str" cm="1">
        <f t="array" ref="X129">IF(INDEX(Templates!$I$2:$FP$150,ROW()-ROW(X$21)+1, MATCH(X$17,Templates!$I$1:FY$1,0))="","",INDEX(Templates!$I$2:$FP$150,ROW()-ROW(X$21)+1, MATCH(X$17,Templates!$I$1:FY$1,0)))</f>
        <v/>
      </c>
      <c r="Y129" s="49" t="str" cm="1">
        <f t="array" ref="Y129">IF(INDEX(Templates!$I$2:$FP$150,ROW()-ROW(Y$21)+1, MATCH(Y$17,Templates!$I$1:FZ$1,0))="","",INDEX(Templates!$I$2:$FP$150,ROW()-ROW(Y$21)+1, MATCH(Y$17,Templates!$I$1:FZ$1,0)))</f>
        <v/>
      </c>
      <c r="Z129" s="49" t="str" cm="1">
        <f t="array" ref="Z129">IF(INDEX(Templates!$I$2:$FP$150,ROW()-ROW(Z$21)+1, MATCH(Z$17,Templates!$I$1:GA$1,0))="","",INDEX(Templates!$I$2:$FP$150,ROW()-ROW(Z$21)+1, MATCH(Z$17,Templates!$I$1:GA$1,0)))</f>
        <v/>
      </c>
      <c r="AA129" s="49" t="str" cm="1">
        <f t="array" ref="AA129">IF(INDEX(Templates!$I$2:$FP$150,ROW()-ROW(AA$21)+1, MATCH(AA$17,Templates!$I$1:GB$1,0))="","",INDEX(Templates!$I$2:$FP$150,ROW()-ROW(AA$21)+1, MATCH(AA$17,Templates!$I$1:GB$1,0)))</f>
        <v/>
      </c>
      <c r="AB129" s="49" t="str" cm="1">
        <f t="array" ref="AB129">IF(INDEX(Templates!$I$2:$FP$150,ROW()-ROW(AB$21)+1, MATCH(AB$17,Templates!$I$1:GC$1,0))="","",INDEX(Templates!$I$2:$FP$150,ROW()-ROW(AB$21)+1, MATCH(AB$17,Templates!$I$1:GC$1,0)))</f>
        <v/>
      </c>
      <c r="AC129" s="49" t="str" cm="1">
        <f t="array" ref="AC129">IF(INDEX(Templates!$I$2:$FP$150,ROW()-ROW(AC$21)+1, MATCH(AC$17,Templates!$I$1:GD$1,0))="","",INDEX(Templates!$I$2:$FP$150,ROW()-ROW(AC$21)+1, MATCH(AC$17,Templates!$I$1:GD$1,0)))</f>
        <v/>
      </c>
      <c r="AD129" s="49" t="str" cm="1">
        <f t="array" ref="AD129">IF(INDEX(Templates!$I$2:$FP$150,ROW()-ROW(AD$21)+1, MATCH(AD$17,Templates!$I$1:GE$1,0))="","",INDEX(Templates!$I$2:$FP$150,ROW()-ROW(AD$21)+1, MATCH(AD$17,Templates!$I$1:GE$1,0)))</f>
        <v/>
      </c>
      <c r="AE129" s="49" t="str" cm="1">
        <f t="array" ref="AE129">IF(INDEX(Templates!$I$2:$FP$150,ROW()-ROW(AE$21)+1, MATCH(AE$17,Templates!$I$1:GF$1,0))="","",INDEX(Templates!$I$2:$FP$150,ROW()-ROW(AE$21)+1, MATCH(AE$17,Templates!$I$1:GF$1,0)))</f>
        <v/>
      </c>
      <c r="AF129" s="49" t="str" cm="1">
        <f t="array" ref="AF129">IF(INDEX(Templates!$I$2:$FP$150,ROW()-ROW(AF$21)+1, MATCH(AF$17,Templates!$I$1:GG$1,0))="","",INDEX(Templates!$I$2:$FP$150,ROW()-ROW(AF$21)+1, MATCH(AF$17,Templates!$I$1:GG$1,0)))</f>
        <v/>
      </c>
    </row>
    <row r="130" spans="1:32" s="18" customFormat="1">
      <c r="A130" s="35" t="s">
        <v>374</v>
      </c>
      <c r="B130" s="6" t="s">
        <v>378</v>
      </c>
      <c r="C130" s="60" t="str" cm="1">
        <f t="array" ref="C130">IF(INDEX(Templates!A$2:A$151,ROW()-ROW($21:$21)+1)="","",INDEX(Templates!A$2:A$151,ROW()-ROW($21:$21)+1))</f>
        <v>JSON_PATH:fluid_loops[0]</v>
      </c>
      <c r="D130" s="60" t="str" cm="1">
        <f t="array" ref="D130">IF(INDEX(Templates!B$2:B$151,ROW()-ROW($21:$21)+1)="","",INDEX(Templates!B$2:B$151,ROW()-ROW($21:$21)+1))</f>
        <v>cooling_or_condensing_design_and_control</v>
      </c>
      <c r="E130" s="60" t="str" cm="1">
        <f t="array" ref="E130">IF(INDEX(Templates!C$2:C$151,ROW()-ROW($21:$21)+1)="","",INDEX(Templates!C$2:C$151,ROW()-ROW($21:$21)+1))</f>
        <v>minimum_flow_fraction</v>
      </c>
      <c r="F130" s="119"/>
      <c r="G130" s="107" t="str" cm="1">
        <f t="array" ref="G130">IF(INDEX(Templates!E$2:E$151,ROW()-ROW($21:$21)+1)="","",INDEX(Templates!E$2:E$151,ROW()-ROW($21:$21)+1))</f>
        <v>FluidLoopDesignAndControl</v>
      </c>
      <c r="H130" s="62" t="str" cm="1">
        <f t="array" ref="H130">IF(INDEX(Templates!F$2:F$151,ROW()-ROW($21:$21)+1)="","",INDEX(Templates!F$2:F$151,ROW()-ROW($21:$21)+1))</f>
        <v>DAC 1</v>
      </c>
      <c r="I130" s="62" t="str" cm="1">
        <f t="array" ref="I130">IF(INDEX(Templates!G$2:G$151,ROW()-ROW($21:$21)+1)="","",INDEX(Templates!G$2:G$151,ROW()-ROW($21:$21)+1))</f>
        <v>Loop 1</v>
      </c>
      <c r="J130" s="62" t="str" cm="1">
        <f t="array" ref="J130">IF(INDEX(Templates!H$2:H$151,ROW()-ROW($21:$21)+1)="","",INDEX(Templates!H$2:H$151,ROW()-ROW($21:$21)+1))</f>
        <v>minimum_flow_fraction</v>
      </c>
      <c r="K130" s="63" t="str" cm="1">
        <f t="array" ref="K130">IF(INDEX(Templates!I$2:I$151,ROW()-ROW($21:$21)+1)="","",INDEX(Templates!I$2:I$151,ROW()-ROW($21:$21)+1))</f>
        <v/>
      </c>
      <c r="L130" s="63" t="str" cm="1">
        <f t="array" ref="L130">IF(INDEX(Templates!J$2:J$151,ROW()-ROW($21:$21)+1)="","",INDEX(Templates!J$2:J$151,ROW()-ROW($21:$21)+1))</f>
        <v/>
      </c>
      <c r="M130" s="49" t="str" cm="1">
        <f t="array" ref="M130">IF(INDEX(Templates!$I$2:$FP$150,ROW()-ROW(M$21)+1, MATCH(M$17,Templates!$I$1:FP$1,0))="","",INDEX(Templates!$I$2:$FP$150,ROW()-ROW(M$21)+1, MATCH(M$17,Templates!$I$1:FP$1,0)))</f>
        <v/>
      </c>
      <c r="N130" s="49" t="str" cm="1">
        <f t="array" ref="N130">IF(INDEX(Templates!$I$2:$FP$150,ROW()-ROW(N$21)+1, MATCH(N$17,Templates!$I$1:FQ$1,0))="","",INDEX(Templates!$I$2:$FP$150,ROW()-ROW(N$21)+1, MATCH(N$17,Templates!$I$1:FQ$1,0)))</f>
        <v/>
      </c>
      <c r="O130" s="49" t="str" cm="1">
        <f t="array" ref="O130">IF(INDEX(Templates!$I$2:$FP$150,ROW()-ROW(O$21)+1, MATCH(O$17,Templates!$I$1:FR$1,0))="","",INDEX(Templates!$I$2:$FP$150,ROW()-ROW(O$21)+1, MATCH(O$17,Templates!$I$1:FR$1,0)))</f>
        <v/>
      </c>
      <c r="P130" s="49" t="str" cm="1">
        <f t="array" ref="P130">IF(INDEX(Templates!$I$2:$FP$150,ROW()-ROW(P$21)+1, MATCH(P$17,Templates!$I$1:FS$1,0))="","",INDEX(Templates!$I$2:$FP$150,ROW()-ROW(P$21)+1, MATCH(P$17,Templates!$I$1:FS$1,0)))</f>
        <v/>
      </c>
      <c r="Q130" s="49" t="str" cm="1">
        <f t="array" ref="Q130">IF(INDEX(Templates!$I$2:$FP$150,ROW()-ROW(Q$21)+1, MATCH(Q$17,Templates!$I$1:FT$1,0))="","",INDEX(Templates!$I$2:$FP$150,ROW()-ROW(Q$21)+1, MATCH(Q$17,Templates!$I$1:FT$1,0)))</f>
        <v/>
      </c>
      <c r="R130" s="49" t="str" cm="1">
        <f t="array" ref="R130">IF(INDEX(Templates!$I$2:$FP$150,ROW()-ROW(R$21)+1, MATCH(R$17,Templates!$I$1:FU$1,0))="","",INDEX(Templates!$I$2:$FP$150,ROW()-ROW(R$21)+1, MATCH(R$17,Templates!$I$1:FU$1,0)))</f>
        <v/>
      </c>
      <c r="S130" s="49" t="str" cm="1">
        <f t="array" ref="S130">IF(INDEX(Templates!$I$2:$FP$150,ROW()-ROW(S$21)+1, MATCH(S$17,Templates!$I$1:FT$1,0))="","",INDEX(Templates!$I$2:$FP$150,ROW()-ROW(S$21)+1, MATCH(S$17,Templates!$I$1:FT$1,0)))</f>
        <v/>
      </c>
      <c r="T130" s="49" t="str" cm="1">
        <f t="array" ref="T130">IF(INDEX(Templates!$I$2:$FP$150,ROW()-ROW(T$21)+1, MATCH(T$17,Templates!$I$1:FU$1,0))="","",INDEX(Templates!$I$2:$FP$150,ROW()-ROW(T$21)+1, MATCH(T$17,Templates!$I$1:FU$1,0)))</f>
        <v/>
      </c>
      <c r="U130" s="49" t="str" cm="1">
        <f t="array" ref="U130">IF(INDEX(Templates!$I$2:$FP$150,ROW()-ROW(U$21)+1, MATCH(U$17,Templates!$I$1:FV$1,0))="","",INDEX(Templates!$I$2:$FP$150,ROW()-ROW(U$21)+1, MATCH(U$17,Templates!$I$1:FV$1,0)))</f>
        <v/>
      </c>
      <c r="V130" s="49" t="str" cm="1">
        <f t="array" ref="V130">IF(INDEX(Templates!$I$2:$FP$150,ROW()-ROW(V$21)+1, MATCH(V$17,Templates!$I$1:FW$1,0))="","",INDEX(Templates!$I$2:$FP$150,ROW()-ROW(V$21)+1, MATCH(V$17,Templates!$I$1:FW$1,0)))</f>
        <v/>
      </c>
      <c r="W130" s="49" t="str" cm="1">
        <f t="array" ref="W130">IF(INDEX(Templates!$I$2:$FP$150,ROW()-ROW(W$21)+1, MATCH(W$17,Templates!$I$1:FX$1,0))="","",INDEX(Templates!$I$2:$FP$150,ROW()-ROW(W$21)+1, MATCH(W$17,Templates!$I$1:FX$1,0)))</f>
        <v/>
      </c>
      <c r="X130" s="49" t="str" cm="1">
        <f t="array" ref="X130">IF(INDEX(Templates!$I$2:$FP$150,ROW()-ROW(X$21)+1, MATCH(X$17,Templates!$I$1:FY$1,0))="","",INDEX(Templates!$I$2:$FP$150,ROW()-ROW(X$21)+1, MATCH(X$17,Templates!$I$1:FY$1,0)))</f>
        <v/>
      </c>
      <c r="Y130" s="49" t="str" cm="1">
        <f t="array" ref="Y130">IF(INDEX(Templates!$I$2:$FP$150,ROW()-ROW(Y$21)+1, MATCH(Y$17,Templates!$I$1:FZ$1,0))="","",INDEX(Templates!$I$2:$FP$150,ROW()-ROW(Y$21)+1, MATCH(Y$17,Templates!$I$1:FZ$1,0)))</f>
        <v/>
      </c>
      <c r="Z130" s="49" t="str" cm="1">
        <f t="array" ref="Z130">IF(INDEX(Templates!$I$2:$FP$150,ROW()-ROW(Z$21)+1, MATCH(Z$17,Templates!$I$1:GA$1,0))="","",INDEX(Templates!$I$2:$FP$150,ROW()-ROW(Z$21)+1, MATCH(Z$17,Templates!$I$1:GA$1,0)))</f>
        <v/>
      </c>
      <c r="AA130" s="49" t="str" cm="1">
        <f t="array" ref="AA130">IF(INDEX(Templates!$I$2:$FP$150,ROW()-ROW(AA$21)+1, MATCH(AA$17,Templates!$I$1:GB$1,0))="","",INDEX(Templates!$I$2:$FP$150,ROW()-ROW(AA$21)+1, MATCH(AA$17,Templates!$I$1:GB$1,0)))</f>
        <v/>
      </c>
      <c r="AB130" s="49" t="str" cm="1">
        <f t="array" ref="AB130">IF(INDEX(Templates!$I$2:$FP$150,ROW()-ROW(AB$21)+1, MATCH(AB$17,Templates!$I$1:GC$1,0))="","",INDEX(Templates!$I$2:$FP$150,ROW()-ROW(AB$21)+1, MATCH(AB$17,Templates!$I$1:GC$1,0)))</f>
        <v/>
      </c>
      <c r="AC130" s="49" t="str" cm="1">
        <f t="array" ref="AC130">IF(INDEX(Templates!$I$2:$FP$150,ROW()-ROW(AC$21)+1, MATCH(AC$17,Templates!$I$1:GD$1,0))="","",INDEX(Templates!$I$2:$FP$150,ROW()-ROW(AC$21)+1, MATCH(AC$17,Templates!$I$1:GD$1,0)))</f>
        <v/>
      </c>
      <c r="AD130" s="49" t="str" cm="1">
        <f t="array" ref="AD130">IF(INDEX(Templates!$I$2:$FP$150,ROW()-ROW(AD$21)+1, MATCH(AD$17,Templates!$I$1:GE$1,0))="","",INDEX(Templates!$I$2:$FP$150,ROW()-ROW(AD$21)+1, MATCH(AD$17,Templates!$I$1:GE$1,0)))</f>
        <v/>
      </c>
      <c r="AE130" s="49" t="str" cm="1">
        <f t="array" ref="AE130">IF(INDEX(Templates!$I$2:$FP$150,ROW()-ROW(AE$21)+1, MATCH(AE$17,Templates!$I$1:GF$1,0))="","",INDEX(Templates!$I$2:$FP$150,ROW()-ROW(AE$21)+1, MATCH(AE$17,Templates!$I$1:GF$1,0)))</f>
        <v/>
      </c>
      <c r="AF130" s="49" t="str" cm="1">
        <f t="array" ref="AF130">IF(INDEX(Templates!$I$2:$FP$150,ROW()-ROW(AF$21)+1, MATCH(AF$17,Templates!$I$1:GG$1,0))="","",INDEX(Templates!$I$2:$FP$150,ROW()-ROW(AF$21)+1, MATCH(AF$17,Templates!$I$1:GG$1,0)))</f>
        <v/>
      </c>
    </row>
    <row r="131" spans="1:32" s="18" customFormat="1">
      <c r="A131" s="35" t="s">
        <v>374</v>
      </c>
      <c r="B131" s="6" t="s">
        <v>378</v>
      </c>
      <c r="C131" s="60" t="str" cm="1">
        <f t="array" ref="C131">IF(INDEX(Templates!A$2:A$151,ROW()-ROW($21:$21)+1)="","",INDEX(Templates!A$2:A$151,ROW()-ROW($21:$21)+1))</f>
        <v>JSON_PATH:fluid_loops[0]</v>
      </c>
      <c r="D131" s="60" t="str" cm="1">
        <f t="array" ref="D131">IF(INDEX(Templates!B$2:B$151,ROW()-ROW($21:$21)+1)="","",INDEX(Templates!B$2:B$151,ROW()-ROW($21:$21)+1))</f>
        <v>child_loops[0]</v>
      </c>
      <c r="E131" s="60" t="str" cm="1">
        <f t="array" ref="E131">IF(INDEX(Templates!C$2:C$151,ROW()-ROW($21:$21)+1)="","",INDEX(Templates!C$2:C$151,ROW()-ROW($21:$21)+1))</f>
        <v>id</v>
      </c>
      <c r="F131" s="119"/>
      <c r="G131" s="107" t="str" cm="1">
        <f t="array" ref="G131">IF(INDEX(Templates!E$2:E$151,ROW()-ROW($21:$21)+1)="","",INDEX(Templates!E$2:E$151,ROW()-ROW($21:$21)+1))</f>
        <v>FluidLoop</v>
      </c>
      <c r="H131" s="62" t="str" cm="1">
        <f t="array" ref="H131">IF(INDEX(Templates!F$2:F$151,ROW()-ROW($21:$21)+1)="","",INDEX(Templates!F$2:F$151,ROW()-ROW($21:$21)+1))</f>
        <v>SecondaryLoop 1</v>
      </c>
      <c r="I131" s="62" t="str" cm="1">
        <f t="array" ref="I131">IF(INDEX(Templates!G$2:G$151,ROW()-ROW($21:$21)+1)="","",INDEX(Templates!G$2:G$151,ROW()-ROW($21:$21)+1))</f>
        <v>Loop 1</v>
      </c>
      <c r="J131" s="62" t="str" cm="1">
        <f t="array" ref="J131">IF(INDEX(Templates!H$2:H$151,ROW()-ROW($21:$21)+1)="","",INDEX(Templates!H$2:H$151,ROW()-ROW($21:$21)+1))</f>
        <v>id</v>
      </c>
      <c r="K131" s="63" t="str" cm="1">
        <f t="array" ref="K131">IF(INDEX(Templates!I$2:I$151,ROW()-ROW($21:$21)+1)="","",INDEX(Templates!I$2:I$151,ROW()-ROW($21:$21)+1))</f>
        <v/>
      </c>
      <c r="L131" s="63" t="str" cm="1">
        <f t="array" ref="L131">IF(INDEX(Templates!J$2:J$151,ROW()-ROW($21:$21)+1)="","",INDEX(Templates!J$2:J$151,ROW()-ROW($21:$21)+1))</f>
        <v/>
      </c>
      <c r="M131" s="49" t="str" cm="1">
        <f t="array" ref="M131">IF(INDEX(Templates!$I$2:$FP$150,ROW()-ROW(M$21)+1, MATCH(M$17,Templates!$I$1:FP$1,0))="","",INDEX(Templates!$I$2:$FP$150,ROW()-ROW(M$21)+1, MATCH(M$17,Templates!$I$1:FP$1,0)))</f>
        <v/>
      </c>
      <c r="N131" s="49" t="str" cm="1">
        <f t="array" ref="N131">IF(INDEX(Templates!$I$2:$FP$150,ROW()-ROW(N$21)+1, MATCH(N$17,Templates!$I$1:FQ$1,0))="","",INDEX(Templates!$I$2:$FP$150,ROW()-ROW(N$21)+1, MATCH(N$17,Templates!$I$1:FQ$1,0)))</f>
        <v/>
      </c>
      <c r="O131" s="49" t="str" cm="1">
        <f t="array" ref="O131">IF(INDEX(Templates!$I$2:$FP$150,ROW()-ROW(O$21)+1, MATCH(O$17,Templates!$I$1:FR$1,0))="","",INDEX(Templates!$I$2:$FP$150,ROW()-ROW(O$21)+1, MATCH(O$17,Templates!$I$1:FR$1,0)))</f>
        <v/>
      </c>
      <c r="P131" s="49" t="str" cm="1">
        <f t="array" ref="P131">IF(INDEX(Templates!$I$2:$FP$150,ROW()-ROW(P$21)+1, MATCH(P$17,Templates!$I$1:FS$1,0))="","",INDEX(Templates!$I$2:$FP$150,ROW()-ROW(P$21)+1, MATCH(P$17,Templates!$I$1:FS$1,0)))</f>
        <v/>
      </c>
      <c r="Q131" s="49" t="str" cm="1">
        <f t="array" ref="Q131">IF(INDEX(Templates!$I$2:$FP$150,ROW()-ROW(Q$21)+1, MATCH(Q$17,Templates!$I$1:FT$1,0))="","",INDEX(Templates!$I$2:$FP$150,ROW()-ROW(Q$21)+1, MATCH(Q$17,Templates!$I$1:FT$1,0)))</f>
        <v/>
      </c>
      <c r="R131" s="49" t="str" cm="1">
        <f t="array" ref="R131">IF(INDEX(Templates!$I$2:$FP$150,ROW()-ROW(R$21)+1, MATCH(R$17,Templates!$I$1:FU$1,0))="","",INDEX(Templates!$I$2:$FP$150,ROW()-ROW(R$21)+1, MATCH(R$17,Templates!$I$1:FU$1,0)))</f>
        <v/>
      </c>
      <c r="S131" s="49" t="str" cm="1">
        <f t="array" ref="S131">IF(INDEX(Templates!$I$2:$FP$150,ROW()-ROW(S$21)+1, MATCH(S$17,Templates!$I$1:FT$1,0))="","",INDEX(Templates!$I$2:$FP$150,ROW()-ROW(S$21)+1, MATCH(S$17,Templates!$I$1:FT$1,0)))</f>
        <v>Secondary CHW Loop 1</v>
      </c>
      <c r="T131" s="49" t="str" cm="1">
        <f t="array" ref="T131">IF(INDEX(Templates!$I$2:$FP$150,ROW()-ROW(T$21)+1, MATCH(T$17,Templates!$I$1:FU$1,0))="","",INDEX(Templates!$I$2:$FP$150,ROW()-ROW(T$21)+1, MATCH(T$17,Templates!$I$1:FU$1,0)))</f>
        <v/>
      </c>
      <c r="U131" s="49" t="str" cm="1">
        <f t="array" ref="U131">IF(INDEX(Templates!$I$2:$FP$150,ROW()-ROW(U$21)+1, MATCH(U$17,Templates!$I$1:FV$1,0))="","",INDEX(Templates!$I$2:$FP$150,ROW()-ROW(U$21)+1, MATCH(U$17,Templates!$I$1:FV$1,0)))</f>
        <v/>
      </c>
      <c r="V131" s="49" t="str" cm="1">
        <f t="array" ref="V131">IF(INDEX(Templates!$I$2:$FP$150,ROW()-ROW(V$21)+1, MATCH(V$17,Templates!$I$1:FW$1,0))="","",INDEX(Templates!$I$2:$FP$150,ROW()-ROW(V$21)+1, MATCH(V$17,Templates!$I$1:FW$1,0)))</f>
        <v/>
      </c>
      <c r="W131" s="49" t="str" cm="1">
        <f t="array" ref="W131">IF(INDEX(Templates!$I$2:$FP$150,ROW()-ROW(W$21)+1, MATCH(W$17,Templates!$I$1:FX$1,0))="","",INDEX(Templates!$I$2:$FP$150,ROW()-ROW(W$21)+1, MATCH(W$17,Templates!$I$1:FX$1,0)))</f>
        <v/>
      </c>
      <c r="X131" s="49" t="str" cm="1">
        <f t="array" ref="X131">IF(INDEX(Templates!$I$2:$FP$150,ROW()-ROW(X$21)+1, MATCH(X$17,Templates!$I$1:FY$1,0))="","",INDEX(Templates!$I$2:$FP$150,ROW()-ROW(X$21)+1, MATCH(X$17,Templates!$I$1:FY$1,0)))</f>
        <v/>
      </c>
      <c r="Y131" s="49" t="str" cm="1">
        <f t="array" ref="Y131">IF(INDEX(Templates!$I$2:$FP$150,ROW()-ROW(Y$21)+1, MATCH(Y$17,Templates!$I$1:FZ$1,0))="","",INDEX(Templates!$I$2:$FP$150,ROW()-ROW(Y$21)+1, MATCH(Y$17,Templates!$I$1:FZ$1,0)))</f>
        <v/>
      </c>
      <c r="Z131" s="49" t="str" cm="1">
        <f t="array" ref="Z131">IF(INDEX(Templates!$I$2:$FP$150,ROW()-ROW(Z$21)+1, MATCH(Z$17,Templates!$I$1:GA$1,0))="","",INDEX(Templates!$I$2:$FP$150,ROW()-ROW(Z$21)+1, MATCH(Z$17,Templates!$I$1:GA$1,0)))</f>
        <v/>
      </c>
      <c r="AA131" s="49" t="str" cm="1">
        <f t="array" ref="AA131">IF(INDEX(Templates!$I$2:$FP$150,ROW()-ROW(AA$21)+1, MATCH(AA$17,Templates!$I$1:GB$1,0))="","",INDEX(Templates!$I$2:$FP$150,ROW()-ROW(AA$21)+1, MATCH(AA$17,Templates!$I$1:GB$1,0)))</f>
        <v/>
      </c>
      <c r="AB131" s="49" t="str" cm="1">
        <f t="array" ref="AB131">IF(INDEX(Templates!$I$2:$FP$150,ROW()-ROW(AB$21)+1, MATCH(AB$17,Templates!$I$1:GC$1,0))="","",INDEX(Templates!$I$2:$FP$150,ROW()-ROW(AB$21)+1, MATCH(AB$17,Templates!$I$1:GC$1,0)))</f>
        <v/>
      </c>
      <c r="AC131" s="49" t="str" cm="1">
        <f t="array" ref="AC131">IF(INDEX(Templates!$I$2:$FP$150,ROW()-ROW(AC$21)+1, MATCH(AC$17,Templates!$I$1:GD$1,0))="","",INDEX(Templates!$I$2:$FP$150,ROW()-ROW(AC$21)+1, MATCH(AC$17,Templates!$I$1:GD$1,0)))</f>
        <v/>
      </c>
      <c r="AD131" s="49" t="str" cm="1">
        <f t="array" ref="AD131">IF(INDEX(Templates!$I$2:$FP$150,ROW()-ROW(AD$21)+1, MATCH(AD$17,Templates!$I$1:GE$1,0))="","",INDEX(Templates!$I$2:$FP$150,ROW()-ROW(AD$21)+1, MATCH(AD$17,Templates!$I$1:GE$1,0)))</f>
        <v/>
      </c>
      <c r="AE131" s="49" t="str" cm="1">
        <f t="array" ref="AE131">IF(INDEX(Templates!$I$2:$FP$150,ROW()-ROW(AE$21)+1, MATCH(AE$17,Templates!$I$1:GF$1,0))="","",INDEX(Templates!$I$2:$FP$150,ROW()-ROW(AE$21)+1, MATCH(AE$17,Templates!$I$1:GF$1,0)))</f>
        <v/>
      </c>
      <c r="AF131" s="49" t="str" cm="1">
        <f t="array" ref="AF131">IF(INDEX(Templates!$I$2:$FP$150,ROW()-ROW(AF$21)+1, MATCH(AF$17,Templates!$I$1:GG$1,0))="","",INDEX(Templates!$I$2:$FP$150,ROW()-ROW(AF$21)+1, MATCH(AF$17,Templates!$I$1:GG$1,0)))</f>
        <v/>
      </c>
    </row>
    <row r="132" spans="1:32" s="18" customFormat="1">
      <c r="A132" s="35" t="s">
        <v>374</v>
      </c>
      <c r="B132" s="6" t="s">
        <v>378</v>
      </c>
      <c r="C132" s="60" t="str" cm="1">
        <f t="array" ref="C132">IF(INDEX(Templates!A$2:A$151,ROW()-ROW($21:$21)+1)="","",INDEX(Templates!A$2:A$151,ROW()-ROW($21:$21)+1))</f>
        <v>JSON_PATH:fluid_loops[0]</v>
      </c>
      <c r="D132" s="60" t="str" cm="1">
        <f t="array" ref="D132">IF(INDEX(Templates!B$2:B$151,ROW()-ROW($21:$21)+1)="","",INDEX(Templates!B$2:B$151,ROW()-ROW($21:$21)+1))</f>
        <v>child_loops[0]</v>
      </c>
      <c r="E132" s="60" t="str" cm="1">
        <f t="array" ref="E132">IF(INDEX(Templates!C$2:C$151,ROW()-ROW($21:$21)+1)="","",INDEX(Templates!C$2:C$151,ROW()-ROW($21:$21)+1))</f>
        <v>type</v>
      </c>
      <c r="F132" s="119"/>
      <c r="G132" s="107" t="str" cm="1">
        <f t="array" ref="G132">IF(INDEX(Templates!E$2:E$151,ROW()-ROW($21:$21)+1)="","",INDEX(Templates!E$2:E$151,ROW()-ROW($21:$21)+1))</f>
        <v>FluidLoop</v>
      </c>
      <c r="H132" s="62" t="str" cm="1">
        <f t="array" ref="H132">IF(INDEX(Templates!F$2:F$151,ROW()-ROW($21:$21)+1)="","",INDEX(Templates!F$2:F$151,ROW()-ROW($21:$21)+1))</f>
        <v>SecondaryLoop 1</v>
      </c>
      <c r="I132" s="62" t="str" cm="1">
        <f t="array" ref="I132">IF(INDEX(Templates!G$2:G$151,ROW()-ROW($21:$21)+1)="","",INDEX(Templates!G$2:G$151,ROW()-ROW($21:$21)+1))</f>
        <v>Loop 1</v>
      </c>
      <c r="J132" s="62" t="str" cm="1">
        <f t="array" ref="J132">IF(INDEX(Templates!H$2:H$151,ROW()-ROW($21:$21)+1)="","",INDEX(Templates!H$2:H$151,ROW()-ROW($21:$21)+1))</f>
        <v>type</v>
      </c>
      <c r="K132" s="63" t="str" cm="1">
        <f t="array" ref="K132">IF(INDEX(Templates!I$2:I$151,ROW()-ROW($21:$21)+1)="","",INDEX(Templates!I$2:I$151,ROW()-ROW($21:$21)+1))</f>
        <v/>
      </c>
      <c r="L132" s="63" t="str" cm="1">
        <f t="array" ref="L132">IF(INDEX(Templates!J$2:J$151,ROW()-ROW($21:$21)+1)="","",INDEX(Templates!J$2:J$151,ROW()-ROW($21:$21)+1))</f>
        <v/>
      </c>
      <c r="M132" s="49" t="str" cm="1">
        <f t="array" ref="M132">IF(INDEX(Templates!$I$2:$FP$150,ROW()-ROW(M$21)+1, MATCH(M$17,Templates!$I$1:FP$1,0))="","",INDEX(Templates!$I$2:$FP$150,ROW()-ROW(M$21)+1, MATCH(M$17,Templates!$I$1:FP$1,0)))</f>
        <v/>
      </c>
      <c r="N132" s="49" t="str" cm="1">
        <f t="array" ref="N132">IF(INDEX(Templates!$I$2:$FP$150,ROW()-ROW(N$21)+1, MATCH(N$17,Templates!$I$1:FQ$1,0))="","",INDEX(Templates!$I$2:$FP$150,ROW()-ROW(N$21)+1, MATCH(N$17,Templates!$I$1:FQ$1,0)))</f>
        <v/>
      </c>
      <c r="O132" s="49" t="str" cm="1">
        <f t="array" ref="O132">IF(INDEX(Templates!$I$2:$FP$150,ROW()-ROW(O$21)+1, MATCH(O$17,Templates!$I$1:FR$1,0))="","",INDEX(Templates!$I$2:$FP$150,ROW()-ROW(O$21)+1, MATCH(O$17,Templates!$I$1:FR$1,0)))</f>
        <v/>
      </c>
      <c r="P132" s="49" t="str" cm="1">
        <f t="array" ref="P132">IF(INDEX(Templates!$I$2:$FP$150,ROW()-ROW(P$21)+1, MATCH(P$17,Templates!$I$1:FS$1,0))="","",INDEX(Templates!$I$2:$FP$150,ROW()-ROW(P$21)+1, MATCH(P$17,Templates!$I$1:FS$1,0)))</f>
        <v/>
      </c>
      <c r="Q132" s="49" t="str" cm="1">
        <f t="array" ref="Q132">IF(INDEX(Templates!$I$2:$FP$150,ROW()-ROW(Q$21)+1, MATCH(Q$17,Templates!$I$1:FT$1,0))="","",INDEX(Templates!$I$2:$FP$150,ROW()-ROW(Q$21)+1, MATCH(Q$17,Templates!$I$1:FT$1,0)))</f>
        <v/>
      </c>
      <c r="R132" s="49" t="str" cm="1">
        <f t="array" ref="R132">IF(INDEX(Templates!$I$2:$FP$150,ROW()-ROW(R$21)+1, MATCH(R$17,Templates!$I$1:FU$1,0))="","",INDEX(Templates!$I$2:$FP$150,ROW()-ROW(R$21)+1, MATCH(R$17,Templates!$I$1:FU$1,0)))</f>
        <v/>
      </c>
      <c r="S132" s="49" t="str" cm="1">
        <f t="array" ref="S132">IF(INDEX(Templates!$I$2:$FP$150,ROW()-ROW(S$21)+1, MATCH(S$17,Templates!$I$1:FT$1,0))="","",INDEX(Templates!$I$2:$FP$150,ROW()-ROW(S$21)+1, MATCH(S$17,Templates!$I$1:FT$1,0)))</f>
        <v>COOLING</v>
      </c>
      <c r="T132" s="49" t="str" cm="1">
        <f t="array" ref="T132">IF(INDEX(Templates!$I$2:$FP$150,ROW()-ROW(T$21)+1, MATCH(T$17,Templates!$I$1:FU$1,0))="","",INDEX(Templates!$I$2:$FP$150,ROW()-ROW(T$21)+1, MATCH(T$17,Templates!$I$1:FU$1,0)))</f>
        <v/>
      </c>
      <c r="U132" s="49" t="str" cm="1">
        <f t="array" ref="U132">IF(INDEX(Templates!$I$2:$FP$150,ROW()-ROW(U$21)+1, MATCH(U$17,Templates!$I$1:FV$1,0))="","",INDEX(Templates!$I$2:$FP$150,ROW()-ROW(U$21)+1, MATCH(U$17,Templates!$I$1:FV$1,0)))</f>
        <v/>
      </c>
      <c r="V132" s="49" t="str" cm="1">
        <f t="array" ref="V132">IF(INDEX(Templates!$I$2:$FP$150,ROW()-ROW(V$21)+1, MATCH(V$17,Templates!$I$1:FW$1,0))="","",INDEX(Templates!$I$2:$FP$150,ROW()-ROW(V$21)+1, MATCH(V$17,Templates!$I$1:FW$1,0)))</f>
        <v/>
      </c>
      <c r="W132" s="49" t="str" cm="1">
        <f t="array" ref="W132">IF(INDEX(Templates!$I$2:$FP$150,ROW()-ROW(W$21)+1, MATCH(W$17,Templates!$I$1:FX$1,0))="","",INDEX(Templates!$I$2:$FP$150,ROW()-ROW(W$21)+1, MATCH(W$17,Templates!$I$1:FX$1,0)))</f>
        <v/>
      </c>
      <c r="X132" s="49" t="str" cm="1">
        <f t="array" ref="X132">IF(INDEX(Templates!$I$2:$FP$150,ROW()-ROW(X$21)+1, MATCH(X$17,Templates!$I$1:FY$1,0))="","",INDEX(Templates!$I$2:$FP$150,ROW()-ROW(X$21)+1, MATCH(X$17,Templates!$I$1:FY$1,0)))</f>
        <v/>
      </c>
      <c r="Y132" s="49" t="str" cm="1">
        <f t="array" ref="Y132">IF(INDEX(Templates!$I$2:$FP$150,ROW()-ROW(Y$21)+1, MATCH(Y$17,Templates!$I$1:FZ$1,0))="","",INDEX(Templates!$I$2:$FP$150,ROW()-ROW(Y$21)+1, MATCH(Y$17,Templates!$I$1:FZ$1,0)))</f>
        <v/>
      </c>
      <c r="Z132" s="49" t="str" cm="1">
        <f t="array" ref="Z132">IF(INDEX(Templates!$I$2:$FP$150,ROW()-ROW(Z$21)+1, MATCH(Z$17,Templates!$I$1:GA$1,0))="","",INDEX(Templates!$I$2:$FP$150,ROW()-ROW(Z$21)+1, MATCH(Z$17,Templates!$I$1:GA$1,0)))</f>
        <v/>
      </c>
      <c r="AA132" s="49" t="str" cm="1">
        <f t="array" ref="AA132">IF(INDEX(Templates!$I$2:$FP$150,ROW()-ROW(AA$21)+1, MATCH(AA$17,Templates!$I$1:GB$1,0))="","",INDEX(Templates!$I$2:$FP$150,ROW()-ROW(AA$21)+1, MATCH(AA$17,Templates!$I$1:GB$1,0)))</f>
        <v/>
      </c>
      <c r="AB132" s="49" t="str" cm="1">
        <f t="array" ref="AB132">IF(INDEX(Templates!$I$2:$FP$150,ROW()-ROW(AB$21)+1, MATCH(AB$17,Templates!$I$1:GC$1,0))="","",INDEX(Templates!$I$2:$FP$150,ROW()-ROW(AB$21)+1, MATCH(AB$17,Templates!$I$1:GC$1,0)))</f>
        <v/>
      </c>
      <c r="AC132" s="49" t="str" cm="1">
        <f t="array" ref="AC132">IF(INDEX(Templates!$I$2:$FP$150,ROW()-ROW(AC$21)+1, MATCH(AC$17,Templates!$I$1:GD$1,0))="","",INDEX(Templates!$I$2:$FP$150,ROW()-ROW(AC$21)+1, MATCH(AC$17,Templates!$I$1:GD$1,0)))</f>
        <v/>
      </c>
      <c r="AD132" s="49" t="str" cm="1">
        <f t="array" ref="AD132">IF(INDEX(Templates!$I$2:$FP$150,ROW()-ROW(AD$21)+1, MATCH(AD$17,Templates!$I$1:GE$1,0))="","",INDEX(Templates!$I$2:$FP$150,ROW()-ROW(AD$21)+1, MATCH(AD$17,Templates!$I$1:GE$1,0)))</f>
        <v/>
      </c>
      <c r="AE132" s="49" t="str" cm="1">
        <f t="array" ref="AE132">IF(INDEX(Templates!$I$2:$FP$150,ROW()-ROW(AE$21)+1, MATCH(AE$17,Templates!$I$1:GF$1,0))="","",INDEX(Templates!$I$2:$FP$150,ROW()-ROW(AE$21)+1, MATCH(AE$17,Templates!$I$1:GF$1,0)))</f>
        <v/>
      </c>
      <c r="AF132" s="49" t="str" cm="1">
        <f t="array" ref="AF132">IF(INDEX(Templates!$I$2:$FP$150,ROW()-ROW(AF$21)+1, MATCH(AF$17,Templates!$I$1:GG$1,0))="","",INDEX(Templates!$I$2:$FP$150,ROW()-ROW(AF$21)+1, MATCH(AF$17,Templates!$I$1:GG$1,0)))</f>
        <v/>
      </c>
    </row>
    <row r="133" spans="1:32" s="18" customFormat="1">
      <c r="A133" s="35" t="s">
        <v>374</v>
      </c>
      <c r="B133" s="6" t="s">
        <v>378</v>
      </c>
      <c r="C133" s="60" t="str" cm="1">
        <f t="array" ref="C133">IF(INDEX(Templates!A$2:A$151,ROW()-ROW($21:$21)+1)="","",INDEX(Templates!A$2:A$151,ROW()-ROW($21:$21)+1))</f>
        <v>JSON_PATH:fluid_loops[1]</v>
      </c>
      <c r="D133" s="60" t="str" cm="1">
        <f t="array" ref="D133">IF(INDEX(Templates!B$2:B$151,ROW()-ROW($21:$21)+1)="","",INDEX(Templates!B$2:B$151,ROW()-ROW($21:$21)+1))</f>
        <v>id</v>
      </c>
      <c r="E133" s="60" t="str" cm="1">
        <f t="array" ref="E133">IF(INDEX(Templates!C$2:C$151,ROW()-ROW($21:$21)+1)="","",INDEX(Templates!C$2:C$151,ROW()-ROW($21:$21)+1))</f>
        <v/>
      </c>
      <c r="F133" s="119"/>
      <c r="G133" s="107" t="str" cm="1">
        <f t="array" ref="G133">IF(INDEX(Templates!E$2:E$151,ROW()-ROW($21:$21)+1)="","",INDEX(Templates!E$2:E$151,ROW()-ROW($21:$21)+1))</f>
        <v>FluidLoop</v>
      </c>
      <c r="H133" s="62" t="str" cm="1">
        <f t="array" ref="H133">IF(INDEX(Templates!F$2:F$151,ROW()-ROW($21:$21)+1)="","",INDEX(Templates!F$2:F$151,ROW()-ROW($21:$21)+1))</f>
        <v>Loop 2</v>
      </c>
      <c r="I133" s="62" t="str" cm="1">
        <f t="array" ref="I133">IF(INDEX(Templates!G$2:G$151,ROW()-ROW($21:$21)+1)="","",INDEX(Templates!G$2:G$151,ROW()-ROW($21:$21)+1))</f>
        <v>ASHRAE229 1</v>
      </c>
      <c r="J133" s="62" t="str" cm="1">
        <f t="array" ref="J133">IF(INDEX(Templates!H$2:H$151,ROW()-ROW($21:$21)+1)="","",INDEX(Templates!H$2:H$151,ROW()-ROW($21:$21)+1))</f>
        <v>id</v>
      </c>
      <c r="K133" s="63" t="str" cm="1">
        <f t="array" ref="K133">IF(INDEX(Templates!I$2:I$151,ROW()-ROW($21:$21)+1)="","",INDEX(Templates!I$2:I$151,ROW()-ROW($21:$21)+1))</f>
        <v/>
      </c>
      <c r="L133" s="63" t="str" cm="1">
        <f t="array" ref="L133">IF(INDEX(Templates!J$2:J$151,ROW()-ROW($21:$21)+1)="","",INDEX(Templates!J$2:J$151,ROW()-ROW($21:$21)+1))</f>
        <v/>
      </c>
      <c r="M133" s="49" t="str" cm="1">
        <f t="array" ref="M133">IF(INDEX(Templates!$I$2:$FP$150,ROW()-ROW(M$21)+1, MATCH(M$17,Templates!$I$1:FP$1,0))="","",INDEX(Templates!$I$2:$FP$150,ROW()-ROW(M$21)+1, MATCH(M$17,Templates!$I$1:FP$1,0)))</f>
        <v>Chiller Loop 1</v>
      </c>
      <c r="N133" s="49" t="str" cm="1">
        <f t="array" ref="N133">IF(INDEX(Templates!$I$2:$FP$150,ROW()-ROW(N$21)+1, MATCH(N$17,Templates!$I$1:FQ$1,0))="","",INDEX(Templates!$I$2:$FP$150,ROW()-ROW(N$21)+1, MATCH(N$17,Templates!$I$1:FQ$1,0)))</f>
        <v>Chiller Loop 1</v>
      </c>
      <c r="O133" s="49" t="str" cm="1">
        <f t="array" ref="O133">IF(INDEX(Templates!$I$2:$FP$150,ROW()-ROW(O$21)+1, MATCH(O$17,Templates!$I$1:FR$1,0))="","",INDEX(Templates!$I$2:$FP$150,ROW()-ROW(O$21)+1, MATCH(O$17,Templates!$I$1:FR$1,0)))</f>
        <v/>
      </c>
      <c r="P133" s="49" t="str" cm="1">
        <f t="array" ref="P133">IF(INDEX(Templates!$I$2:$FP$150,ROW()-ROW(P$21)+1, MATCH(P$17,Templates!$I$1:FS$1,0))="","",INDEX(Templates!$I$2:$FP$150,ROW()-ROW(P$21)+1, MATCH(P$17,Templates!$I$1:FS$1,0)))</f>
        <v>Chiller Loop 1</v>
      </c>
      <c r="Q133" s="49" t="str" cm="1">
        <f t="array" ref="Q133">IF(INDEX(Templates!$I$2:$FP$150,ROW()-ROW(Q$21)+1, MATCH(Q$17,Templates!$I$1:FT$1,0))="","",INDEX(Templates!$I$2:$FP$150,ROW()-ROW(Q$21)+1, MATCH(Q$17,Templates!$I$1:FT$1,0)))</f>
        <v/>
      </c>
      <c r="R133" s="49" t="str" cm="1">
        <f t="array" ref="R133">IF(INDEX(Templates!$I$2:$FP$150,ROW()-ROW(R$21)+1, MATCH(R$17,Templates!$I$1:FU$1,0))="","",INDEX(Templates!$I$2:$FP$150,ROW()-ROW(R$21)+1, MATCH(R$17,Templates!$I$1:FU$1,0)))</f>
        <v/>
      </c>
      <c r="S133" s="49" t="str" cm="1">
        <f t="array" ref="S133">IF(INDEX(Templates!$I$2:$FP$150,ROW()-ROW(S$21)+1, MATCH(S$17,Templates!$I$1:FT$1,0))="","",INDEX(Templates!$I$2:$FP$150,ROW()-ROW(S$21)+1, MATCH(S$17,Templates!$I$1:FT$1,0)))</f>
        <v/>
      </c>
      <c r="T133" s="49" t="str" cm="1">
        <f t="array" ref="T133">IF(INDEX(Templates!$I$2:$FP$150,ROW()-ROW(T$21)+1, MATCH(T$17,Templates!$I$1:FU$1,0))="","",INDEX(Templates!$I$2:$FP$150,ROW()-ROW(T$21)+1, MATCH(T$17,Templates!$I$1:FU$1,0)))</f>
        <v/>
      </c>
      <c r="U133" s="49" t="str" cm="1">
        <f t="array" ref="U133">IF(INDEX(Templates!$I$2:$FP$150,ROW()-ROW(U$21)+1, MATCH(U$17,Templates!$I$1:FV$1,0))="","",INDEX(Templates!$I$2:$FP$150,ROW()-ROW(U$21)+1, MATCH(U$17,Templates!$I$1:FV$1,0)))</f>
        <v/>
      </c>
      <c r="V133" s="49" t="str" cm="1">
        <f t="array" ref="V133">IF(INDEX(Templates!$I$2:$FP$150,ROW()-ROW(V$21)+1, MATCH(V$17,Templates!$I$1:FW$1,0))="","",INDEX(Templates!$I$2:$FP$150,ROW()-ROW(V$21)+1, MATCH(V$17,Templates!$I$1:FW$1,0)))</f>
        <v>Chilled Water Loop 1</v>
      </c>
      <c r="W133" s="49" t="str" cm="1">
        <f t="array" ref="W133">IF(INDEX(Templates!$I$2:$FP$150,ROW()-ROW(W$21)+1, MATCH(W$17,Templates!$I$1:FX$1,0))="","",INDEX(Templates!$I$2:$FP$150,ROW()-ROW(W$21)+1, MATCH(W$17,Templates!$I$1:FX$1,0)))</f>
        <v>Chiller Loop 1</v>
      </c>
      <c r="X133" s="49" t="str" cm="1">
        <f t="array" ref="X133">IF(INDEX(Templates!$I$2:$FP$150,ROW()-ROW(X$21)+1, MATCH(X$17,Templates!$I$1:FY$1,0))="","",INDEX(Templates!$I$2:$FP$150,ROW()-ROW(X$21)+1, MATCH(X$17,Templates!$I$1:FY$1,0)))</f>
        <v>Purchased HW Loop 1</v>
      </c>
      <c r="Y133" s="49" t="str" cm="1">
        <f t="array" ref="Y133">IF(INDEX(Templates!$I$2:$FP$150,ROW()-ROW(Y$21)+1, MATCH(Y$17,Templates!$I$1:FZ$1,0))="","",INDEX(Templates!$I$2:$FP$150,ROW()-ROW(Y$21)+1, MATCH(Y$17,Templates!$I$1:FZ$1,0)))</f>
        <v>Chiller Loop 1</v>
      </c>
      <c r="Z133" s="49" t="str" cm="1">
        <f t="array" ref="Z133">IF(INDEX(Templates!$I$2:$FP$150,ROW()-ROW(Z$21)+1, MATCH(Z$17,Templates!$I$1:GA$1,0))="","",INDEX(Templates!$I$2:$FP$150,ROW()-ROW(Z$21)+1, MATCH(Z$17,Templates!$I$1:GA$1,0)))</f>
        <v/>
      </c>
      <c r="AA133" s="49" t="str" cm="1">
        <f t="array" ref="AA133">IF(INDEX(Templates!$I$2:$FP$150,ROW()-ROW(AA$21)+1, MATCH(AA$17,Templates!$I$1:GB$1,0))="","",INDEX(Templates!$I$2:$FP$150,ROW()-ROW(AA$21)+1, MATCH(AA$17,Templates!$I$1:GB$1,0)))</f>
        <v>Chiller Loop 1</v>
      </c>
      <c r="AB133" s="49" t="str" cm="1">
        <f t="array" ref="AB133">IF(INDEX(Templates!$I$2:$FP$150,ROW()-ROW(AB$21)+1, MATCH(AB$17,Templates!$I$1:GC$1,0))="","",INDEX(Templates!$I$2:$FP$150,ROW()-ROW(AB$21)+1, MATCH(AB$17,Templates!$I$1:GC$1,0)))</f>
        <v/>
      </c>
      <c r="AC133" s="49" t="str" cm="1">
        <f t="array" ref="AC133">IF(INDEX(Templates!$I$2:$FP$150,ROW()-ROW(AC$21)+1, MATCH(AC$17,Templates!$I$1:GD$1,0))="","",INDEX(Templates!$I$2:$FP$150,ROW()-ROW(AC$21)+1, MATCH(AC$17,Templates!$I$1:GD$1,0)))</f>
        <v>Chiller Loop 1</v>
      </c>
      <c r="AD133" s="49" t="str" cm="1">
        <f t="array" ref="AD133">IF(INDEX(Templates!$I$2:$FP$150,ROW()-ROW(AD$21)+1, MATCH(AD$17,Templates!$I$1:GE$1,0))="","",INDEX(Templates!$I$2:$FP$150,ROW()-ROW(AD$21)+1, MATCH(AD$17,Templates!$I$1:GE$1,0)))</f>
        <v>Chiller Loop 1</v>
      </c>
      <c r="AE133" s="49" t="str" cm="1">
        <f t="array" ref="AE133">IF(INDEX(Templates!$I$2:$FP$150,ROW()-ROW(AE$21)+1, MATCH(AE$17,Templates!$I$1:GF$1,0))="","",INDEX(Templates!$I$2:$FP$150,ROW()-ROW(AE$21)+1, MATCH(AE$17,Templates!$I$1:GF$1,0)))</f>
        <v>Chiller Loop 1</v>
      </c>
      <c r="AF133" s="49" t="str" cm="1">
        <f t="array" ref="AF133">IF(INDEX(Templates!$I$2:$FP$150,ROW()-ROW(AF$21)+1, MATCH(AF$17,Templates!$I$1:GG$1,0))="","",INDEX(Templates!$I$2:$FP$150,ROW()-ROW(AF$21)+1, MATCH(AF$17,Templates!$I$1:GG$1,0)))</f>
        <v>Chiller Loop 1</v>
      </c>
    </row>
    <row r="134" spans="1:32" s="103" customFormat="1">
      <c r="A134" s="65" t="s">
        <v>374</v>
      </c>
      <c r="B134" s="65" t="s">
        <v>378</v>
      </c>
      <c r="C134" s="65" t="str" cm="1">
        <f t="array" ref="C134">IF(INDEX(Templates!A$2:A$151,ROW()-ROW($21:$21)+1)="","",INDEX(Templates!A$2:A$151,ROW()-ROW($21:$21)+1))</f>
        <v>JSON_PATH:fluid_loops[1]</v>
      </c>
      <c r="D134" s="65" t="str" cm="1">
        <f t="array" ref="D134">IF(INDEX(Templates!B$2:B$151,ROW()-ROW($21:$21)+1)="","",INDEX(Templates!B$2:B$151,ROW()-ROW($21:$21)+1))</f>
        <v>type</v>
      </c>
      <c r="E134" s="65" t="str" cm="1">
        <f t="array" ref="E134">IF(INDEX(Templates!C$2:C$151,ROW()-ROW($21:$21)+1)="","",INDEX(Templates!C$2:C$151,ROW()-ROW($21:$21)+1))</f>
        <v/>
      </c>
      <c r="F134" s="120"/>
      <c r="G134" s="108" t="str" cm="1">
        <f t="array" ref="G134">IF(INDEX(Templates!E$2:E$151,ROW()-ROW($21:$21)+1)="","",INDEX(Templates!E$2:E$151,ROW()-ROW($21:$21)+1))</f>
        <v>FluidLoop</v>
      </c>
      <c r="H134" s="67" t="str" cm="1">
        <f t="array" ref="H134">IF(INDEX(Templates!F$2:F$151,ROW()-ROW($21:$21)+1)="","",INDEX(Templates!F$2:F$151,ROW()-ROW($21:$21)+1))</f>
        <v>Loop 2</v>
      </c>
      <c r="I134" s="67" t="str" cm="1">
        <f t="array" ref="I134">IF(INDEX(Templates!G$2:G$151,ROW()-ROW($21:$21)+1)="","",INDEX(Templates!G$2:G$151,ROW()-ROW($21:$21)+1))</f>
        <v>ASHRAE229 1</v>
      </c>
      <c r="J134" s="67" t="str" cm="1">
        <f t="array" ref="J134">IF(INDEX(Templates!H$2:H$151,ROW()-ROW($21:$21)+1)="","",INDEX(Templates!H$2:H$151,ROW()-ROW($21:$21)+1))</f>
        <v>type</v>
      </c>
      <c r="K134" s="68" t="str" cm="1">
        <f t="array" ref="K134">IF(INDEX(Templates!I$2:I$151,ROW()-ROW($21:$21)+1)="","",INDEX(Templates!I$2:I$151,ROW()-ROW($21:$21)+1))</f>
        <v/>
      </c>
      <c r="L134" s="68" t="str" cm="1">
        <f t="array" ref="L134">IF(INDEX(Templates!J$2:J$151,ROW()-ROW($21:$21)+1)="","",INDEX(Templates!J$2:J$151,ROW()-ROW($21:$21)+1))</f>
        <v/>
      </c>
      <c r="M134" s="69" t="str" cm="1">
        <f t="array" ref="M134">IF(INDEX(Templates!$I$2:$CP$150,ROW()-ROW(M$21)+1, MATCH(M$17,Templates!$I$1:CP$1,0))="","",INDEX(Templates!$I$2:$CP$150,ROW()-ROW(M$21)+1, MATCH(M$17,Templates!$I$1:CP$1,0)))</f>
        <v>COOLING</v>
      </c>
      <c r="N134" s="69" t="str" cm="1">
        <f t="array" ref="N134">IF(INDEX(Templates!$I$2:$CP$150,ROW()-ROW(N$21)+1, MATCH(N$17,Templates!$I$1:CQ$1,0))="","",INDEX(Templates!$I$2:$CP$150,ROW()-ROW(N$21)+1, MATCH(N$17,Templates!$I$1:CQ$1,0)))</f>
        <v>COOLING</v>
      </c>
      <c r="O134" s="69" t="str" cm="1">
        <f t="array" ref="O134">IF(INDEX(Templates!$I$2:$CP$150,ROW()-ROW(O$21)+1, MATCH(O$17,Templates!$I$1:CR$1,0))="","",INDEX(Templates!$I$2:$CP$150,ROW()-ROW(O$21)+1, MATCH(O$17,Templates!$I$1:CR$1,0)))</f>
        <v/>
      </c>
      <c r="P134" s="69" t="str" cm="1">
        <f t="array" ref="P134">IF(INDEX(Templates!$I$2:$CP$150,ROW()-ROW(P$21)+1, MATCH(P$17,Templates!$I$1:CS$1,0))="","",INDEX(Templates!$I$2:$CP$150,ROW()-ROW(P$21)+1, MATCH(P$17,Templates!$I$1:CS$1,0)))</f>
        <v>COOLING</v>
      </c>
      <c r="Q134" s="69" t="str" cm="1">
        <f t="array" ref="Q134">IF(INDEX(Templates!$I$2:$CP$150,ROW()-ROW(Q$21)+1, MATCH(Q$17,Templates!$I$1:CT$1,0))="","",INDEX(Templates!$I$2:$CP$150,ROW()-ROW(Q$21)+1, MATCH(Q$17,Templates!$I$1:CT$1,0)))</f>
        <v/>
      </c>
      <c r="R134" s="69" t="str" cm="1">
        <f t="array" ref="R134">IF(INDEX(Templates!$I$2:$CP$150,ROW()-ROW(R$21)+1, MATCH(R$17,Templates!$I$1:CU$1,0))="","",INDEX(Templates!$I$2:$CP$150,ROW()-ROW(R$21)+1, MATCH(R$17,Templates!$I$1:CU$1,0)))</f>
        <v/>
      </c>
      <c r="S134" s="69" t="str" cm="1">
        <f t="array" ref="S134">IF(INDEX(Templates!$I$2:$CP$150,ROW()-ROW(S$21)+1, MATCH(S$17,Templates!$I$1:CT$1,0))="","",INDEX(Templates!$I$2:$CP$150,ROW()-ROW(S$21)+1, MATCH(S$17,Templates!$I$1:CT$1,0)))</f>
        <v/>
      </c>
      <c r="T134" s="69" t="str" cm="1">
        <f t="array" ref="T134">IF(INDEX(Templates!$I$2:$CP$150,ROW()-ROW(T$21)+1, MATCH(T$17,Templates!$I$1:CU$1,0))="","",INDEX(Templates!$I$2:$CP$150,ROW()-ROW(T$21)+1, MATCH(T$17,Templates!$I$1:CU$1,0)))</f>
        <v/>
      </c>
      <c r="U134" s="69" t="str" cm="1">
        <f t="array" ref="U134">IF(INDEX(Templates!$I$2:$CP$150,ROW()-ROW(U$21)+1, MATCH(U$17,Templates!$I$1:CV$1,0))="","",INDEX(Templates!$I$2:$CP$150,ROW()-ROW(U$21)+1, MATCH(U$17,Templates!$I$1:CV$1,0)))</f>
        <v/>
      </c>
      <c r="V134" s="69" t="str" cm="1">
        <f t="array" ref="V134">IF(INDEX(Templates!$I$2:$CP$150,ROW()-ROW(V$21)+1, MATCH(V$17,Templates!$I$1:CW$1,0))="","",INDEX(Templates!$I$2:$CP$150,ROW()-ROW(V$21)+1, MATCH(V$17,Templates!$I$1:CW$1,0)))</f>
        <v>COOLING</v>
      </c>
      <c r="W134" s="69" t="str" cm="1">
        <f t="array" ref="W134">IF(INDEX(Templates!$I$2:$CP$150,ROW()-ROW(W$21)+1, MATCH(W$17,Templates!$I$1:CX$1,0))="","",INDEX(Templates!$I$2:$CP$150,ROW()-ROW(W$21)+1, MATCH(W$17,Templates!$I$1:CX$1,0)))</f>
        <v>COOLING</v>
      </c>
      <c r="X134" s="69" t="str" cm="1">
        <f t="array" ref="X134">IF(INDEX(Templates!$I$2:$CP$150,ROW()-ROW(X$21)+1, MATCH(X$17,Templates!$I$1:CY$1,0))="","",INDEX(Templates!$I$2:$CP$150,ROW()-ROW(X$21)+1, MATCH(X$17,Templates!$I$1:CY$1,0)))</f>
        <v>HEATING</v>
      </c>
      <c r="Y134" s="69" t="str" cm="1">
        <f t="array" ref="Y134">IF(INDEX(Templates!$I$2:$CP$150,ROW()-ROW(Y$21)+1, MATCH(Y$17,Templates!$I$1:CZ$1,0))="","",INDEX(Templates!$I$2:$CP$150,ROW()-ROW(Y$21)+1, MATCH(Y$17,Templates!$I$1:CZ$1,0)))</f>
        <v>COOLING</v>
      </c>
      <c r="Z134" s="69" t="str" cm="1">
        <f t="array" ref="Z134">IF(INDEX(Templates!$I$2:$CP$150,ROW()-ROW(Z$21)+1, MATCH(Z$17,Templates!$I$1:DA$1,0))="","",INDEX(Templates!$I$2:$CP$150,ROW()-ROW(Z$21)+1, MATCH(Z$17,Templates!$I$1:DA$1,0)))</f>
        <v/>
      </c>
      <c r="AA134" s="69" t="str" cm="1">
        <f t="array" ref="AA134">IF(INDEX(Templates!$I$2:$CP$150,ROW()-ROW(AA$21)+1, MATCH(AA$17,Templates!$I$1:DB$1,0))="","",INDEX(Templates!$I$2:$CP$150,ROW()-ROW(AA$21)+1, MATCH(AA$17,Templates!$I$1:DB$1,0)))</f>
        <v>COOLING</v>
      </c>
      <c r="AB134" s="69" t="str" cm="1">
        <f t="array" ref="AB134">IF(INDEX(Templates!$I$2:$CP$150,ROW()-ROW(AB$21)+1, MATCH(AB$17,Templates!$I$1:DC$1,0))="","",INDEX(Templates!$I$2:$CP$150,ROW()-ROW(AB$21)+1, MATCH(AB$17,Templates!$I$1:DC$1,0)))</f>
        <v/>
      </c>
      <c r="AC134" s="69" t="str" cm="1">
        <f t="array" ref="AC134">IF(INDEX(Templates!$I$2:$CP$150,ROW()-ROW(AC$21)+1, MATCH(AC$17,Templates!$I$1:DD$1,0))="","",INDEX(Templates!$I$2:$CP$150,ROW()-ROW(AC$21)+1, MATCH(AC$17,Templates!$I$1:DD$1,0)))</f>
        <v>COOLING</v>
      </c>
      <c r="AD134" s="69" t="str" cm="1">
        <f t="array" ref="AD134">IF(INDEX(Templates!$I$2:$CP$150,ROW()-ROW(AD$21)+1, MATCH(AD$17,Templates!$I$1:DE$1,0))="","",INDEX(Templates!$I$2:$CP$150,ROW()-ROW(AD$21)+1, MATCH(AD$17,Templates!$I$1:DE$1,0)))</f>
        <v>COOLING</v>
      </c>
      <c r="AE134" s="69" t="str" cm="1">
        <f t="array" ref="AE134">IF(INDEX(Templates!$I$2:$CP$150,ROW()-ROW(AE$21)+1, MATCH(AE$17,Templates!$I$1:DF$1,0))="","",INDEX(Templates!$I$2:$CP$150,ROW()-ROW(AE$21)+1, MATCH(AE$17,Templates!$I$1:DF$1,0)))</f>
        <v>COOLING</v>
      </c>
      <c r="AF134" s="69" t="str" cm="1">
        <f t="array" ref="AF134">IF(INDEX(Templates!$I$2:$CP$150,ROW()-ROW(AF$21)+1, MATCH(AF$17,Templates!$I$1:DG$1,0))="","",INDEX(Templates!$I$2:$CP$150,ROW()-ROW(AF$21)+1, MATCH(AF$17,Templates!$I$1:DG$1,0)))</f>
        <v>COOLING</v>
      </c>
    </row>
    <row r="135" spans="1:32">
      <c r="A135" s="35" t="s">
        <v>379</v>
      </c>
      <c r="B135" s="6" t="s">
        <v>375</v>
      </c>
      <c r="C135" s="15" t="s">
        <v>320</v>
      </c>
      <c r="D135" s="15" t="s">
        <v>113</v>
      </c>
      <c r="E135" s="15"/>
      <c r="F135" s="121"/>
      <c r="G135" s="109"/>
      <c r="H135" s="14"/>
      <c r="I135" s="14"/>
      <c r="J135" s="14"/>
      <c r="K135" s="10"/>
      <c r="L135" s="10"/>
      <c r="M135" s="39"/>
      <c r="N135" s="39"/>
      <c r="O135" s="39"/>
      <c r="P135" s="39"/>
      <c r="Q135" s="39"/>
      <c r="R135" s="39"/>
      <c r="S135" s="39"/>
      <c r="T135" s="39"/>
      <c r="U135" s="39"/>
      <c r="V135" s="39"/>
      <c r="W135" s="39"/>
      <c r="X135" s="39"/>
      <c r="Y135" s="39"/>
      <c r="Z135" s="39"/>
      <c r="AA135" s="39"/>
      <c r="AB135" s="39"/>
      <c r="AC135" s="39"/>
      <c r="AD135" s="39"/>
      <c r="AE135" s="39"/>
      <c r="AF135" s="39"/>
    </row>
    <row r="136" spans="1:32">
      <c r="A136" s="35"/>
      <c r="B136" s="6"/>
      <c r="C136" s="6"/>
      <c r="D136" s="6"/>
      <c r="E136" s="6"/>
      <c r="F136" s="114"/>
      <c r="G136" s="109"/>
      <c r="H136" s="14"/>
      <c r="I136" s="14"/>
      <c r="J136" s="14"/>
      <c r="K136" s="10"/>
      <c r="L136" s="10"/>
      <c r="M136" s="39"/>
      <c r="N136" s="39"/>
      <c r="O136" s="39"/>
      <c r="P136" s="39"/>
      <c r="Q136" s="39"/>
      <c r="R136" s="39"/>
      <c r="S136" s="39"/>
      <c r="T136" s="39"/>
      <c r="U136" s="39"/>
      <c r="V136" s="39"/>
      <c r="W136" s="39"/>
      <c r="X136" s="39"/>
      <c r="Y136" s="39"/>
      <c r="Z136" s="39"/>
      <c r="AA136" s="39"/>
      <c r="AB136" s="39"/>
      <c r="AC136" s="39"/>
      <c r="AD136" s="39"/>
      <c r="AE136" s="39"/>
      <c r="AF136" s="39"/>
    </row>
    <row r="137" spans="1:32" s="91" customFormat="1">
      <c r="A137" s="40"/>
      <c r="B137" s="41"/>
      <c r="C137" s="41"/>
      <c r="D137" s="41"/>
      <c r="E137" s="41"/>
      <c r="F137" s="115"/>
      <c r="G137" s="110"/>
      <c r="H137" s="72"/>
      <c r="I137" s="72"/>
      <c r="J137" s="72"/>
      <c r="K137" s="73"/>
      <c r="L137" s="73"/>
      <c r="M137" s="46"/>
      <c r="N137" s="46"/>
      <c r="O137" s="46"/>
      <c r="P137" s="46"/>
      <c r="Q137" s="46"/>
      <c r="R137" s="46"/>
      <c r="S137" s="46"/>
      <c r="T137" s="46"/>
      <c r="U137" s="46"/>
      <c r="V137" s="46"/>
      <c r="W137" s="46"/>
      <c r="X137" s="46"/>
      <c r="Y137" s="46"/>
      <c r="Z137" s="46"/>
      <c r="AA137" s="46"/>
      <c r="AB137" s="46"/>
      <c r="AC137" s="46"/>
      <c r="AD137" s="46"/>
      <c r="AE137" s="46"/>
      <c r="AF137" s="46"/>
    </row>
    <row r="138" spans="1:32">
      <c r="A138" s="35" t="s">
        <v>379</v>
      </c>
      <c r="B138" s="6" t="s">
        <v>376</v>
      </c>
      <c r="C138" s="15"/>
      <c r="D138" s="15"/>
      <c r="E138" s="15"/>
      <c r="F138" s="121"/>
      <c r="G138" s="109"/>
      <c r="H138" s="14"/>
      <c r="I138" s="14"/>
      <c r="J138" s="14"/>
      <c r="K138" s="10"/>
      <c r="L138" s="10"/>
      <c r="M138" s="39"/>
      <c r="N138" s="39"/>
      <c r="O138" s="39"/>
      <c r="P138" s="39"/>
      <c r="Q138" s="39"/>
      <c r="R138" s="39"/>
      <c r="S138" s="39"/>
      <c r="T138" s="39"/>
      <c r="U138" s="39"/>
      <c r="V138" s="39"/>
      <c r="W138" s="39"/>
      <c r="X138" s="39"/>
      <c r="Y138" s="39"/>
      <c r="Z138" s="39"/>
      <c r="AA138" s="39"/>
      <c r="AB138" s="39"/>
      <c r="AC138" s="39"/>
      <c r="AD138" s="39"/>
      <c r="AE138" s="39"/>
      <c r="AF138" s="39"/>
    </row>
    <row r="139" spans="1:32">
      <c r="A139" s="167" t="s">
        <v>379</v>
      </c>
      <c r="B139" s="168" t="s">
        <v>376</v>
      </c>
      <c r="C139" s="168" t="s">
        <v>216</v>
      </c>
      <c r="D139" s="15" t="s">
        <v>439</v>
      </c>
      <c r="E139" s="15"/>
      <c r="F139" s="114"/>
      <c r="G139" s="109"/>
      <c r="H139" s="14"/>
      <c r="I139" s="14"/>
      <c r="J139" s="14"/>
      <c r="K139" s="10"/>
      <c r="L139" s="10"/>
      <c r="M139" s="39"/>
      <c r="N139" s="39"/>
      <c r="O139" s="39"/>
      <c r="P139" s="39"/>
      <c r="Q139" s="39"/>
      <c r="R139" s="39"/>
      <c r="S139" s="39"/>
      <c r="T139" s="39"/>
      <c r="U139" s="39"/>
      <c r="V139" s="39"/>
      <c r="W139" s="39"/>
      <c r="X139" s="39"/>
      <c r="Y139" s="39"/>
      <c r="Z139" s="39"/>
      <c r="AA139" s="39" t="s">
        <v>440</v>
      </c>
      <c r="AB139" s="39" t="s">
        <v>441</v>
      </c>
      <c r="AC139" s="39"/>
      <c r="AD139" s="39"/>
      <c r="AE139" s="39"/>
      <c r="AF139" s="39"/>
    </row>
    <row r="140" spans="1:32">
      <c r="A140" s="40" t="s">
        <v>379</v>
      </c>
      <c r="B140" s="41" t="s">
        <v>376</v>
      </c>
      <c r="C140" s="41" t="s">
        <v>203</v>
      </c>
      <c r="D140" s="15" t="s">
        <v>439</v>
      </c>
      <c r="E140" s="15"/>
      <c r="F140" s="114"/>
      <c r="G140" s="109"/>
      <c r="H140" s="14"/>
      <c r="I140" s="14"/>
      <c r="J140" s="14"/>
      <c r="K140" s="10"/>
      <c r="L140" s="10"/>
      <c r="M140" s="39"/>
      <c r="N140" s="39"/>
      <c r="O140" s="39"/>
      <c r="P140" s="39"/>
      <c r="Q140" s="39"/>
      <c r="R140" s="39"/>
      <c r="S140" s="39"/>
      <c r="T140" s="39"/>
      <c r="U140" s="39"/>
      <c r="V140" s="39"/>
      <c r="W140" s="39"/>
      <c r="X140" s="39"/>
      <c r="Y140" s="39"/>
      <c r="Z140" s="39"/>
      <c r="AA140" s="39"/>
      <c r="AB140" s="39"/>
      <c r="AC140" s="39" t="s">
        <v>442</v>
      </c>
      <c r="AD140" s="39" t="s">
        <v>441</v>
      </c>
      <c r="AE140" s="39" t="s">
        <v>442</v>
      </c>
      <c r="AF140" s="39" t="s">
        <v>441</v>
      </c>
    </row>
    <row r="141" spans="1:32">
      <c r="A141" s="35"/>
      <c r="B141" s="6"/>
      <c r="C141" s="6"/>
      <c r="D141" s="6"/>
      <c r="E141" s="6"/>
      <c r="F141" s="114"/>
      <c r="G141" s="109"/>
      <c r="H141" s="14"/>
      <c r="I141" s="14"/>
      <c r="J141" s="14"/>
      <c r="K141" s="10"/>
      <c r="L141" s="10"/>
      <c r="M141" s="39"/>
      <c r="N141" s="39"/>
      <c r="O141" s="39"/>
      <c r="P141" s="39"/>
      <c r="Q141" s="39"/>
      <c r="R141" s="39"/>
      <c r="S141" s="39"/>
      <c r="T141" s="39"/>
      <c r="U141" s="39"/>
      <c r="V141" s="39"/>
      <c r="W141" s="39"/>
      <c r="X141" s="39"/>
      <c r="Y141" s="39"/>
      <c r="Z141" s="39"/>
      <c r="AA141" s="39"/>
      <c r="AB141" s="39"/>
      <c r="AC141" s="39"/>
      <c r="AD141" s="39"/>
      <c r="AE141" s="39"/>
      <c r="AF141" s="39"/>
    </row>
    <row r="142" spans="1:32" s="91" customFormat="1">
      <c r="A142" s="40"/>
      <c r="B142" s="41"/>
      <c r="C142" s="41"/>
      <c r="D142" s="41"/>
      <c r="E142" s="41"/>
      <c r="F142" s="115"/>
      <c r="G142" s="110"/>
      <c r="H142" s="72"/>
      <c r="I142" s="72"/>
      <c r="J142" s="72"/>
      <c r="K142" s="73"/>
      <c r="L142" s="73"/>
      <c r="M142" s="46"/>
      <c r="N142" s="46"/>
      <c r="O142" s="46"/>
      <c r="P142" s="46"/>
      <c r="Q142" s="46"/>
      <c r="R142" s="46"/>
      <c r="S142" s="46"/>
      <c r="T142" s="46"/>
      <c r="U142" s="46"/>
      <c r="V142" s="46"/>
      <c r="W142" s="46"/>
      <c r="X142" s="46"/>
      <c r="Y142" s="46"/>
      <c r="Z142" s="46"/>
      <c r="AA142" s="46"/>
      <c r="AB142" s="46"/>
      <c r="AC142" s="46"/>
      <c r="AD142" s="46"/>
      <c r="AE142" s="46"/>
      <c r="AF142" s="46"/>
    </row>
    <row r="143" spans="1:32">
      <c r="A143" s="167" t="s">
        <v>379</v>
      </c>
      <c r="B143" s="168" t="s">
        <v>377</v>
      </c>
      <c r="C143" s="168" t="s">
        <v>131</v>
      </c>
      <c r="D143" s="168" t="s">
        <v>146</v>
      </c>
      <c r="E143" s="168" t="s">
        <v>380</v>
      </c>
      <c r="F143" s="169"/>
      <c r="G143" s="170" t="s">
        <v>147</v>
      </c>
      <c r="H143" s="171" t="s">
        <v>148</v>
      </c>
      <c r="I143" s="171" t="s">
        <v>133</v>
      </c>
      <c r="J143" s="171" t="s">
        <v>380</v>
      </c>
      <c r="K143" s="185" t="s">
        <v>381</v>
      </c>
      <c r="L143" s="185" t="s">
        <v>382</v>
      </c>
      <c r="M143" s="180"/>
      <c r="N143" s="180"/>
      <c r="O143" s="180"/>
      <c r="P143" s="180"/>
      <c r="Q143" s="180"/>
      <c r="R143" s="180"/>
      <c r="S143" s="180"/>
      <c r="T143" s="180"/>
      <c r="U143" s="180"/>
      <c r="V143" s="180"/>
      <c r="W143" s="180"/>
      <c r="X143" s="180"/>
      <c r="Y143" s="180"/>
      <c r="Z143" s="180"/>
      <c r="AA143" s="180"/>
      <c r="AB143" s="180"/>
      <c r="AC143" s="180"/>
      <c r="AD143" s="180"/>
      <c r="AE143" s="180"/>
      <c r="AF143" s="180"/>
    </row>
    <row r="144" spans="1:32">
      <c r="A144" s="173" t="s">
        <v>379</v>
      </c>
      <c r="B144" s="173" t="s">
        <v>377</v>
      </c>
      <c r="C144" s="173" t="s">
        <v>131</v>
      </c>
      <c r="D144" s="173" t="s">
        <v>146</v>
      </c>
      <c r="E144" s="173" t="s">
        <v>383</v>
      </c>
      <c r="F144" s="174"/>
      <c r="G144" s="175" t="s">
        <v>147</v>
      </c>
      <c r="H144" s="176" t="s">
        <v>148</v>
      </c>
      <c r="I144" s="176" t="s">
        <v>133</v>
      </c>
      <c r="J144" s="176" t="s">
        <v>383</v>
      </c>
      <c r="K144" s="186" t="s">
        <v>381</v>
      </c>
      <c r="L144" s="187" t="s">
        <v>382</v>
      </c>
      <c r="M144" s="180"/>
      <c r="N144" s="180"/>
      <c r="O144" s="180"/>
      <c r="P144" s="180"/>
      <c r="Q144" s="180"/>
      <c r="R144" s="180"/>
      <c r="S144" s="180"/>
      <c r="T144" s="180"/>
      <c r="U144" s="180"/>
      <c r="V144" s="180"/>
      <c r="W144" s="180"/>
      <c r="X144" s="180"/>
      <c r="Y144" s="180"/>
      <c r="Z144" s="180"/>
      <c r="AA144" s="180"/>
      <c r="AB144" s="180"/>
      <c r="AC144" s="180"/>
      <c r="AD144" s="180"/>
      <c r="AE144" s="180"/>
      <c r="AF144" s="180"/>
    </row>
    <row r="145" spans="1:32">
      <c r="A145" s="167" t="s">
        <v>379</v>
      </c>
      <c r="B145" s="168" t="s">
        <v>377</v>
      </c>
      <c r="C145" s="168" t="s">
        <v>131</v>
      </c>
      <c r="D145" s="168" t="s">
        <v>146</v>
      </c>
      <c r="E145" s="168" t="s">
        <v>384</v>
      </c>
      <c r="F145" s="169"/>
      <c r="G145" s="170" t="s">
        <v>147</v>
      </c>
      <c r="H145" s="171" t="s">
        <v>148</v>
      </c>
      <c r="I145" s="171" t="s">
        <v>133</v>
      </c>
      <c r="J145" s="171" t="s">
        <v>384</v>
      </c>
      <c r="K145" s="185" t="s">
        <v>381</v>
      </c>
      <c r="L145" s="185" t="s">
        <v>382</v>
      </c>
      <c r="M145" s="180"/>
      <c r="N145" s="180"/>
      <c r="O145" s="180"/>
      <c r="P145" s="180"/>
      <c r="Q145" s="180"/>
      <c r="R145" s="180"/>
      <c r="S145" s="180"/>
      <c r="T145" s="180"/>
      <c r="U145" s="180"/>
      <c r="V145" s="180"/>
      <c r="W145" s="180"/>
      <c r="X145" s="180"/>
      <c r="Y145" s="180"/>
      <c r="Z145" s="180"/>
      <c r="AA145" s="180"/>
      <c r="AB145" s="180"/>
      <c r="AC145" s="180"/>
      <c r="AD145" s="180"/>
      <c r="AE145" s="180"/>
      <c r="AF145" s="180"/>
    </row>
    <row r="146" spans="1:32">
      <c r="A146" s="173" t="s">
        <v>379</v>
      </c>
      <c r="B146" s="173" t="s">
        <v>377</v>
      </c>
      <c r="C146" s="173" t="s">
        <v>192</v>
      </c>
      <c r="D146" s="173" t="s">
        <v>146</v>
      </c>
      <c r="E146" s="173" t="s">
        <v>380</v>
      </c>
      <c r="F146" s="174"/>
      <c r="G146" s="175" t="s">
        <v>147</v>
      </c>
      <c r="H146" s="176" t="s">
        <v>196</v>
      </c>
      <c r="I146" s="176" t="s">
        <v>193</v>
      </c>
      <c r="J146" s="176" t="s">
        <v>380</v>
      </c>
      <c r="K146" s="186" t="s">
        <v>381</v>
      </c>
      <c r="L146" s="187" t="s">
        <v>382</v>
      </c>
      <c r="M146" s="180"/>
      <c r="N146" s="180"/>
      <c r="O146" s="180"/>
      <c r="P146" s="180"/>
      <c r="Q146" s="180"/>
      <c r="R146" s="180"/>
      <c r="S146" s="180"/>
      <c r="T146" s="180"/>
      <c r="U146" s="180"/>
      <c r="V146" s="180"/>
      <c r="W146" s="180"/>
      <c r="X146" s="180"/>
      <c r="Y146" s="180"/>
      <c r="Z146" s="180"/>
      <c r="AA146" s="180"/>
      <c r="AB146" s="180"/>
      <c r="AC146" s="180"/>
      <c r="AD146" s="180"/>
      <c r="AE146" s="180"/>
      <c r="AF146" s="180"/>
    </row>
    <row r="147" spans="1:32">
      <c r="A147" s="167" t="s">
        <v>379</v>
      </c>
      <c r="B147" s="168" t="s">
        <v>377</v>
      </c>
      <c r="C147" s="168" t="s">
        <v>192</v>
      </c>
      <c r="D147" s="168" t="s">
        <v>146</v>
      </c>
      <c r="E147" s="168" t="s">
        <v>383</v>
      </c>
      <c r="F147" s="169"/>
      <c r="G147" s="170" t="s">
        <v>147</v>
      </c>
      <c r="H147" s="171" t="s">
        <v>196</v>
      </c>
      <c r="I147" s="171" t="s">
        <v>193</v>
      </c>
      <c r="J147" s="171" t="s">
        <v>383</v>
      </c>
      <c r="K147" s="185" t="s">
        <v>381</v>
      </c>
      <c r="L147" s="185" t="s">
        <v>382</v>
      </c>
      <c r="M147" s="180"/>
      <c r="N147" s="180"/>
      <c r="O147" s="180"/>
      <c r="P147" s="180"/>
      <c r="Q147" s="180"/>
      <c r="R147" s="180"/>
      <c r="S147" s="180"/>
      <c r="T147" s="180"/>
      <c r="U147" s="180"/>
      <c r="V147" s="180"/>
      <c r="W147" s="180"/>
      <c r="X147" s="180"/>
      <c r="Y147" s="180"/>
      <c r="Z147" s="180"/>
      <c r="AA147" s="180"/>
      <c r="AB147" s="180"/>
      <c r="AC147" s="180"/>
      <c r="AD147" s="180"/>
      <c r="AE147" s="180"/>
      <c r="AF147" s="180"/>
    </row>
    <row r="148" spans="1:32">
      <c r="A148" s="173" t="s">
        <v>379</v>
      </c>
      <c r="B148" s="173" t="s">
        <v>377</v>
      </c>
      <c r="C148" s="173" t="s">
        <v>192</v>
      </c>
      <c r="D148" s="173" t="s">
        <v>146</v>
      </c>
      <c r="E148" s="173" t="s">
        <v>384</v>
      </c>
      <c r="F148" s="174"/>
      <c r="G148" s="175" t="s">
        <v>147</v>
      </c>
      <c r="H148" s="176" t="s">
        <v>196</v>
      </c>
      <c r="I148" s="176" t="s">
        <v>193</v>
      </c>
      <c r="J148" s="176" t="s">
        <v>384</v>
      </c>
      <c r="K148" s="186" t="s">
        <v>381</v>
      </c>
      <c r="L148" s="187" t="s">
        <v>382</v>
      </c>
      <c r="M148" s="180"/>
      <c r="N148" s="180"/>
      <c r="O148" s="180"/>
      <c r="P148" s="180"/>
      <c r="Q148" s="180"/>
      <c r="R148" s="180"/>
      <c r="S148" s="180"/>
      <c r="T148" s="180"/>
      <c r="U148" s="180"/>
      <c r="V148" s="180"/>
      <c r="W148" s="180"/>
      <c r="X148" s="180"/>
      <c r="Y148" s="180"/>
      <c r="Z148" s="180"/>
      <c r="AA148" s="180"/>
      <c r="AB148" s="180"/>
      <c r="AC148" s="180"/>
      <c r="AD148" s="180"/>
      <c r="AE148" s="180"/>
      <c r="AF148" s="180"/>
    </row>
    <row r="149" spans="1:32">
      <c r="A149" s="167" t="s">
        <v>379</v>
      </c>
      <c r="B149" s="168" t="s">
        <v>377</v>
      </c>
      <c r="C149" s="168" t="s">
        <v>236</v>
      </c>
      <c r="D149" s="168" t="s">
        <v>385</v>
      </c>
      <c r="E149" s="168"/>
      <c r="F149" s="177"/>
      <c r="G149" s="170" t="s">
        <v>245</v>
      </c>
      <c r="H149" s="171" t="s">
        <v>238</v>
      </c>
      <c r="I149" s="171" t="s">
        <v>202</v>
      </c>
      <c r="J149" s="171" t="s">
        <v>385</v>
      </c>
      <c r="K149" s="185"/>
      <c r="L149" s="185"/>
      <c r="M149" s="183"/>
      <c r="N149" s="183"/>
      <c r="O149" s="183"/>
      <c r="P149" s="183"/>
      <c r="Q149" s="183"/>
      <c r="R149" s="183"/>
      <c r="S149" s="183"/>
      <c r="T149" s="183"/>
      <c r="U149" s="183"/>
      <c r="V149" s="183"/>
      <c r="W149" s="183"/>
      <c r="X149" s="183"/>
      <c r="Y149" s="183"/>
      <c r="Z149" s="183"/>
      <c r="AA149" s="183"/>
      <c r="AB149" s="183"/>
      <c r="AC149" s="183"/>
      <c r="AD149" s="183"/>
      <c r="AE149" s="183"/>
      <c r="AF149" s="183"/>
    </row>
    <row r="150" spans="1:32">
      <c r="A150" s="173" t="s">
        <v>379</v>
      </c>
      <c r="B150" s="173" t="s">
        <v>377</v>
      </c>
      <c r="C150" s="173" t="s">
        <v>236</v>
      </c>
      <c r="D150" s="173" t="s">
        <v>388</v>
      </c>
      <c r="E150" s="173"/>
      <c r="F150" s="174"/>
      <c r="G150" s="175" t="s">
        <v>245</v>
      </c>
      <c r="H150" s="176" t="s">
        <v>238</v>
      </c>
      <c r="I150" s="176" t="s">
        <v>202</v>
      </c>
      <c r="J150" s="176" t="s">
        <v>388</v>
      </c>
      <c r="K150" s="186" t="s">
        <v>290</v>
      </c>
      <c r="L150" s="187" t="s">
        <v>291</v>
      </c>
      <c r="M150" s="183"/>
      <c r="N150" s="183"/>
      <c r="O150" s="183"/>
      <c r="P150" s="183"/>
      <c r="Q150" s="183"/>
      <c r="R150" s="183"/>
      <c r="S150" s="183"/>
      <c r="T150" s="183"/>
      <c r="U150" s="183"/>
      <c r="V150" s="183"/>
      <c r="W150" s="183"/>
      <c r="X150" s="183"/>
      <c r="Y150" s="183"/>
      <c r="Z150" s="183"/>
      <c r="AA150" s="183"/>
      <c r="AB150" s="183"/>
      <c r="AC150" s="183"/>
      <c r="AD150" s="183"/>
      <c r="AE150" s="183"/>
      <c r="AF150" s="183"/>
    </row>
    <row r="151" spans="1:32">
      <c r="A151" s="167" t="s">
        <v>379</v>
      </c>
      <c r="B151" s="168" t="s">
        <v>377</v>
      </c>
      <c r="C151" s="168" t="s">
        <v>131</v>
      </c>
      <c r="D151" s="168" t="s">
        <v>146</v>
      </c>
      <c r="E151" s="168" t="s">
        <v>184</v>
      </c>
      <c r="F151" s="169" t="s">
        <v>113</v>
      </c>
      <c r="G151" s="170" t="s">
        <v>147</v>
      </c>
      <c r="H151" s="171" t="s">
        <v>186</v>
      </c>
      <c r="I151" s="171" t="s">
        <v>148</v>
      </c>
      <c r="J151" s="171" t="s">
        <v>113</v>
      </c>
      <c r="K151" s="185"/>
      <c r="L151" s="185"/>
      <c r="M151" s="183"/>
      <c r="N151" s="183"/>
      <c r="O151" s="183"/>
      <c r="P151" s="183"/>
      <c r="Q151" s="183"/>
      <c r="R151" s="183"/>
      <c r="S151" s="183"/>
      <c r="T151" s="183"/>
      <c r="U151" s="183"/>
      <c r="V151" s="183"/>
      <c r="W151" s="183"/>
      <c r="X151" s="183"/>
      <c r="Y151" s="183"/>
      <c r="Z151" s="183"/>
      <c r="AA151" s="183"/>
      <c r="AB151" s="183"/>
      <c r="AC151" s="183"/>
      <c r="AD151" s="183"/>
      <c r="AE151" s="183"/>
      <c r="AF151" s="183"/>
    </row>
    <row r="152" spans="1:32">
      <c r="A152" s="173" t="s">
        <v>379</v>
      </c>
      <c r="B152" s="173" t="s">
        <v>377</v>
      </c>
      <c r="C152" s="173" t="s">
        <v>192</v>
      </c>
      <c r="D152" s="173" t="s">
        <v>146</v>
      </c>
      <c r="E152" s="173" t="s">
        <v>184</v>
      </c>
      <c r="F152" s="174" t="s">
        <v>113</v>
      </c>
      <c r="G152" s="175" t="s">
        <v>147</v>
      </c>
      <c r="H152" s="176" t="s">
        <v>186</v>
      </c>
      <c r="I152" s="176" t="s">
        <v>148</v>
      </c>
      <c r="J152" s="176" t="s">
        <v>113</v>
      </c>
      <c r="K152" s="186"/>
      <c r="L152" s="187"/>
      <c r="M152" s="183"/>
      <c r="N152" s="183"/>
      <c r="O152" s="183"/>
      <c r="P152" s="183"/>
      <c r="Q152" s="183"/>
      <c r="R152" s="183"/>
      <c r="S152" s="183"/>
      <c r="T152" s="183"/>
      <c r="U152" s="183"/>
      <c r="V152" s="183"/>
      <c r="W152" s="183"/>
      <c r="X152" s="183"/>
      <c r="Y152" s="183"/>
      <c r="Z152" s="183"/>
      <c r="AA152" s="183"/>
      <c r="AB152" s="183"/>
      <c r="AC152" s="183"/>
      <c r="AD152" s="183"/>
      <c r="AE152" s="183"/>
      <c r="AF152" s="183"/>
    </row>
    <row r="153" spans="1:32">
      <c r="A153" s="167" t="s">
        <v>379</v>
      </c>
      <c r="B153" s="168" t="s">
        <v>377</v>
      </c>
      <c r="C153" s="168" t="s">
        <v>131</v>
      </c>
      <c r="D153" s="168" t="s">
        <v>146</v>
      </c>
      <c r="E153" s="168" t="s">
        <v>184</v>
      </c>
      <c r="F153" s="169" t="s">
        <v>390</v>
      </c>
      <c r="G153" s="170" t="s">
        <v>147</v>
      </c>
      <c r="H153" s="171" t="s">
        <v>186</v>
      </c>
      <c r="I153" s="171" t="s">
        <v>148</v>
      </c>
      <c r="J153" s="171" t="s">
        <v>390</v>
      </c>
      <c r="K153" s="185" t="s">
        <v>381</v>
      </c>
      <c r="L153" s="185" t="s">
        <v>382</v>
      </c>
      <c r="M153" s="183"/>
      <c r="N153" s="183"/>
      <c r="O153" s="183"/>
      <c r="P153" s="183"/>
      <c r="Q153" s="183"/>
      <c r="R153" s="183"/>
      <c r="S153" s="183"/>
      <c r="T153" s="183"/>
      <c r="U153" s="183"/>
      <c r="V153" s="183"/>
      <c r="W153" s="183"/>
      <c r="X153" s="183"/>
      <c r="Y153" s="183"/>
      <c r="Z153" s="183"/>
      <c r="AA153" s="183"/>
      <c r="AB153" s="183"/>
      <c r="AC153" s="183"/>
      <c r="AD153" s="183"/>
      <c r="AE153" s="183"/>
      <c r="AF153" s="183"/>
    </row>
    <row r="154" spans="1:32">
      <c r="A154" s="173" t="s">
        <v>379</v>
      </c>
      <c r="B154" s="173" t="s">
        <v>377</v>
      </c>
      <c r="C154" s="173" t="s">
        <v>192</v>
      </c>
      <c r="D154" s="173" t="s">
        <v>146</v>
      </c>
      <c r="E154" s="173" t="s">
        <v>184</v>
      </c>
      <c r="F154" s="174" t="s">
        <v>390</v>
      </c>
      <c r="G154" s="175" t="s">
        <v>147</v>
      </c>
      <c r="H154" s="176" t="s">
        <v>186</v>
      </c>
      <c r="I154" s="176" t="s">
        <v>148</v>
      </c>
      <c r="J154" s="176" t="s">
        <v>390</v>
      </c>
      <c r="K154" s="186" t="s">
        <v>381</v>
      </c>
      <c r="L154" s="187" t="s">
        <v>382</v>
      </c>
      <c r="M154" s="183"/>
      <c r="N154" s="183"/>
      <c r="O154" s="183"/>
      <c r="P154" s="183"/>
      <c r="Q154" s="183"/>
      <c r="R154" s="183"/>
      <c r="S154" s="183"/>
      <c r="T154" s="183"/>
      <c r="U154" s="183"/>
      <c r="V154" s="183"/>
      <c r="W154" s="183"/>
      <c r="X154" s="183"/>
      <c r="Y154" s="183"/>
      <c r="Z154" s="183"/>
      <c r="AA154" s="183"/>
      <c r="AB154" s="183"/>
      <c r="AC154" s="183"/>
      <c r="AD154" s="183"/>
      <c r="AE154" s="183"/>
      <c r="AF154" s="183"/>
    </row>
    <row r="155" spans="1:32">
      <c r="A155" s="167" t="s">
        <v>379</v>
      </c>
      <c r="B155" s="168" t="s">
        <v>377</v>
      </c>
      <c r="C155" s="168" t="s">
        <v>131</v>
      </c>
      <c r="D155" s="168" t="s">
        <v>146</v>
      </c>
      <c r="E155" s="168" t="s">
        <v>184</v>
      </c>
      <c r="F155" s="177" t="s">
        <v>305</v>
      </c>
      <c r="G155" s="170" t="s">
        <v>147</v>
      </c>
      <c r="H155" s="171" t="s">
        <v>186</v>
      </c>
      <c r="I155" s="171" t="s">
        <v>148</v>
      </c>
      <c r="J155" s="171" t="s">
        <v>305</v>
      </c>
      <c r="K155" s="185" t="s">
        <v>306</v>
      </c>
      <c r="L155" s="185" t="s">
        <v>307</v>
      </c>
      <c r="M155" s="183"/>
      <c r="N155" s="183"/>
      <c r="O155" s="183"/>
      <c r="P155" s="183"/>
      <c r="Q155" s="183"/>
      <c r="R155" s="183"/>
      <c r="S155" s="183"/>
      <c r="T155" s="183"/>
      <c r="U155" s="183"/>
      <c r="V155" s="183"/>
      <c r="W155" s="183"/>
      <c r="X155" s="183"/>
      <c r="Y155" s="183"/>
      <c r="Z155" s="183"/>
      <c r="AA155" s="183"/>
      <c r="AB155" s="183"/>
      <c r="AC155" s="183"/>
      <c r="AD155" s="183"/>
      <c r="AE155" s="183"/>
      <c r="AF155" s="183"/>
    </row>
    <row r="156" spans="1:32">
      <c r="A156" s="173" t="s">
        <v>379</v>
      </c>
      <c r="B156" s="173" t="s">
        <v>377</v>
      </c>
      <c r="C156" s="173" t="s">
        <v>192</v>
      </c>
      <c r="D156" s="173" t="s">
        <v>146</v>
      </c>
      <c r="E156" s="173" t="s">
        <v>184</v>
      </c>
      <c r="F156" s="174" t="s">
        <v>305</v>
      </c>
      <c r="G156" s="175" t="s">
        <v>147</v>
      </c>
      <c r="H156" s="176" t="s">
        <v>186</v>
      </c>
      <c r="I156" s="176" t="s">
        <v>148</v>
      </c>
      <c r="J156" s="176" t="s">
        <v>305</v>
      </c>
      <c r="K156" s="186" t="s">
        <v>306</v>
      </c>
      <c r="L156" s="187" t="s">
        <v>307</v>
      </c>
      <c r="M156" s="183"/>
      <c r="N156" s="183"/>
      <c r="O156" s="183"/>
      <c r="P156" s="183"/>
      <c r="Q156" s="183"/>
      <c r="R156" s="183"/>
      <c r="S156" s="183"/>
      <c r="T156" s="183"/>
      <c r="U156" s="183"/>
      <c r="V156" s="183"/>
      <c r="W156" s="183"/>
      <c r="X156" s="183"/>
      <c r="Y156" s="183"/>
      <c r="Z156" s="183"/>
      <c r="AA156" s="183"/>
      <c r="AB156" s="183"/>
      <c r="AC156" s="183"/>
      <c r="AD156" s="183"/>
      <c r="AE156" s="183"/>
      <c r="AF156" s="183"/>
    </row>
    <row r="157" spans="1:32">
      <c r="A157" s="167" t="s">
        <v>379</v>
      </c>
      <c r="B157" s="168" t="s">
        <v>377</v>
      </c>
      <c r="C157" s="168" t="s">
        <v>236</v>
      </c>
      <c r="D157" s="168" t="s">
        <v>244</v>
      </c>
      <c r="E157" s="168" t="s">
        <v>390</v>
      </c>
      <c r="F157" s="168"/>
      <c r="G157" s="170" t="s">
        <v>237</v>
      </c>
      <c r="H157" s="171" t="s">
        <v>391</v>
      </c>
      <c r="I157" s="171" t="s">
        <v>246</v>
      </c>
      <c r="J157" s="171" t="s">
        <v>390</v>
      </c>
      <c r="K157" s="185" t="s">
        <v>381</v>
      </c>
      <c r="L157" s="185" t="s">
        <v>382</v>
      </c>
      <c r="M157" s="183"/>
      <c r="N157" s="183"/>
      <c r="O157" s="183"/>
      <c r="P157" s="183"/>
      <c r="Q157" s="183"/>
      <c r="R157" s="183"/>
      <c r="S157" s="183"/>
      <c r="T157" s="183"/>
      <c r="U157" s="183"/>
      <c r="V157" s="183"/>
      <c r="W157" s="183"/>
      <c r="X157" s="183"/>
      <c r="Y157" s="183"/>
      <c r="Z157" s="183"/>
      <c r="AA157" s="183"/>
      <c r="AB157" s="183"/>
      <c r="AC157" s="183"/>
      <c r="AD157" s="183"/>
      <c r="AE157" s="183"/>
      <c r="AF157" s="183"/>
    </row>
    <row r="158" spans="1:32">
      <c r="A158" s="173" t="s">
        <v>379</v>
      </c>
      <c r="B158" s="173" t="s">
        <v>377</v>
      </c>
      <c r="C158" s="173" t="s">
        <v>236</v>
      </c>
      <c r="D158" s="173" t="s">
        <v>244</v>
      </c>
      <c r="E158" s="173" t="s">
        <v>305</v>
      </c>
      <c r="F158" s="173"/>
      <c r="G158" s="175" t="s">
        <v>237</v>
      </c>
      <c r="H158" s="176" t="s">
        <v>392</v>
      </c>
      <c r="I158" s="176" t="s">
        <v>246</v>
      </c>
      <c r="J158" s="176" t="s">
        <v>305</v>
      </c>
      <c r="K158" s="186" t="s">
        <v>306</v>
      </c>
      <c r="L158" s="187" t="s">
        <v>307</v>
      </c>
      <c r="M158" s="183"/>
      <c r="N158" s="183"/>
      <c r="O158" s="183"/>
      <c r="P158" s="183"/>
      <c r="Q158" s="183"/>
      <c r="R158" s="183"/>
      <c r="S158" s="183"/>
      <c r="T158" s="183"/>
      <c r="U158" s="183"/>
      <c r="V158" s="183"/>
      <c r="W158" s="183"/>
      <c r="X158" s="183"/>
      <c r="Y158" s="183"/>
      <c r="Z158" s="183"/>
      <c r="AA158" s="183"/>
      <c r="AB158" s="183"/>
      <c r="AC158" s="183"/>
      <c r="AD158" s="183"/>
      <c r="AE158" s="183"/>
      <c r="AF158" s="183"/>
    </row>
    <row r="159" spans="1:32">
      <c r="A159" s="167" t="s">
        <v>379</v>
      </c>
      <c r="B159" s="168" t="s">
        <v>377</v>
      </c>
      <c r="C159" s="168" t="s">
        <v>236</v>
      </c>
      <c r="D159" s="168" t="s">
        <v>244</v>
      </c>
      <c r="E159" s="168" t="s">
        <v>393</v>
      </c>
      <c r="F159" s="168" t="s">
        <v>394</v>
      </c>
      <c r="G159" s="170" t="s">
        <v>395</v>
      </c>
      <c r="H159" s="171" t="s">
        <v>396</v>
      </c>
      <c r="I159" s="171" t="s">
        <v>186</v>
      </c>
      <c r="J159" s="171" t="s">
        <v>394</v>
      </c>
      <c r="K159" s="185" t="s">
        <v>381</v>
      </c>
      <c r="L159" s="185" t="s">
        <v>382</v>
      </c>
      <c r="M159" s="183"/>
      <c r="N159" s="183"/>
      <c r="O159" s="183"/>
      <c r="P159" s="183"/>
      <c r="Q159" s="183"/>
      <c r="R159" s="183"/>
      <c r="S159" s="183"/>
      <c r="T159" s="183"/>
      <c r="U159" s="183"/>
      <c r="V159" s="183"/>
      <c r="W159" s="183"/>
      <c r="X159" s="183"/>
      <c r="Y159" s="183"/>
      <c r="Z159" s="183"/>
      <c r="AA159" s="183"/>
      <c r="AB159" s="183"/>
      <c r="AC159" s="183"/>
      <c r="AD159" s="183"/>
      <c r="AE159" s="183"/>
      <c r="AF159" s="183"/>
    </row>
    <row r="160" spans="1:32">
      <c r="A160" s="173" t="s">
        <v>379</v>
      </c>
      <c r="B160" s="173" t="s">
        <v>377</v>
      </c>
      <c r="C160" s="173" t="s">
        <v>236</v>
      </c>
      <c r="D160" s="173" t="s">
        <v>244</v>
      </c>
      <c r="E160" s="173" t="s">
        <v>393</v>
      </c>
      <c r="F160" s="173" t="s">
        <v>397</v>
      </c>
      <c r="G160" s="175" t="s">
        <v>395</v>
      </c>
      <c r="H160" s="176" t="s">
        <v>396</v>
      </c>
      <c r="I160" s="176" t="s">
        <v>186</v>
      </c>
      <c r="J160" s="176" t="s">
        <v>397</v>
      </c>
      <c r="K160" s="186" t="s">
        <v>306</v>
      </c>
      <c r="L160" s="187" t="s">
        <v>307</v>
      </c>
      <c r="M160" s="183"/>
      <c r="N160" s="183"/>
      <c r="O160" s="183"/>
      <c r="P160" s="183"/>
      <c r="Q160" s="183"/>
      <c r="R160" s="183"/>
      <c r="S160" s="183"/>
      <c r="T160" s="183"/>
      <c r="U160" s="183"/>
      <c r="V160" s="183"/>
      <c r="W160" s="183"/>
      <c r="X160" s="183"/>
      <c r="Y160" s="183"/>
      <c r="Z160" s="183"/>
      <c r="AA160" s="183"/>
      <c r="AB160" s="183"/>
      <c r="AC160" s="183"/>
      <c r="AD160" s="183"/>
      <c r="AE160" s="183"/>
      <c r="AF160" s="183"/>
    </row>
    <row r="161" spans="1:32">
      <c r="A161" s="167" t="s">
        <v>379</v>
      </c>
      <c r="B161" s="168" t="s">
        <v>377</v>
      </c>
      <c r="C161" s="168" t="s">
        <v>236</v>
      </c>
      <c r="D161" s="168" t="s">
        <v>244</v>
      </c>
      <c r="E161" s="168" t="s">
        <v>398</v>
      </c>
      <c r="F161" s="168" t="s">
        <v>394</v>
      </c>
      <c r="G161" s="170" t="s">
        <v>395</v>
      </c>
      <c r="H161" s="171" t="s">
        <v>399</v>
      </c>
      <c r="I161" s="171" t="s">
        <v>186</v>
      </c>
      <c r="J161" s="171" t="s">
        <v>394</v>
      </c>
      <c r="K161" s="185" t="s">
        <v>381</v>
      </c>
      <c r="L161" s="185" t="s">
        <v>382</v>
      </c>
      <c r="M161" s="183"/>
      <c r="N161" s="183"/>
      <c r="O161" s="183"/>
      <c r="P161" s="183"/>
      <c r="Q161" s="183"/>
      <c r="R161" s="183"/>
      <c r="S161" s="183"/>
      <c r="T161" s="183"/>
      <c r="U161" s="183"/>
      <c r="V161" s="183"/>
      <c r="W161" s="183"/>
      <c r="X161" s="183"/>
      <c r="Y161" s="183"/>
      <c r="Z161" s="183"/>
      <c r="AA161" s="183"/>
      <c r="AB161" s="183"/>
      <c r="AC161" s="183"/>
      <c r="AD161" s="183"/>
      <c r="AE161" s="183"/>
      <c r="AF161" s="183"/>
    </row>
    <row r="162" spans="1:32">
      <c r="A162" s="173" t="s">
        <v>379</v>
      </c>
      <c r="B162" s="173" t="s">
        <v>377</v>
      </c>
      <c r="C162" s="173" t="s">
        <v>236</v>
      </c>
      <c r="D162" s="173" t="s">
        <v>244</v>
      </c>
      <c r="E162" s="173" t="s">
        <v>398</v>
      </c>
      <c r="F162" s="173" t="s">
        <v>397</v>
      </c>
      <c r="G162" s="175" t="s">
        <v>395</v>
      </c>
      <c r="H162" s="176" t="s">
        <v>399</v>
      </c>
      <c r="I162" s="176" t="s">
        <v>186</v>
      </c>
      <c r="J162" s="176" t="s">
        <v>397</v>
      </c>
      <c r="K162" s="186" t="s">
        <v>306</v>
      </c>
      <c r="L162" s="187" t="s">
        <v>307</v>
      </c>
      <c r="M162" s="183"/>
      <c r="N162" s="183"/>
      <c r="O162" s="183"/>
      <c r="P162" s="183"/>
      <c r="Q162" s="183"/>
      <c r="R162" s="183"/>
      <c r="S162" s="183"/>
      <c r="T162" s="183"/>
      <c r="U162" s="183"/>
      <c r="V162" s="183"/>
      <c r="W162" s="183"/>
      <c r="X162" s="183"/>
      <c r="Y162" s="183"/>
      <c r="Z162" s="183"/>
      <c r="AA162" s="183"/>
      <c r="AB162" s="183"/>
      <c r="AC162" s="183"/>
      <c r="AD162" s="183"/>
      <c r="AE162" s="183"/>
      <c r="AF162" s="183"/>
    </row>
    <row r="163" spans="1:32">
      <c r="A163" s="167" t="s">
        <v>379</v>
      </c>
      <c r="B163" s="168" t="s">
        <v>377</v>
      </c>
      <c r="C163" s="168" t="s">
        <v>236</v>
      </c>
      <c r="D163" s="168" t="s">
        <v>244</v>
      </c>
      <c r="E163" s="168" t="s">
        <v>400</v>
      </c>
      <c r="F163" s="168" t="s">
        <v>394</v>
      </c>
      <c r="G163" s="170" t="s">
        <v>395</v>
      </c>
      <c r="H163" s="171" t="s">
        <v>401</v>
      </c>
      <c r="I163" s="171" t="s">
        <v>186</v>
      </c>
      <c r="J163" s="171" t="s">
        <v>394</v>
      </c>
      <c r="K163" s="185" t="s">
        <v>381</v>
      </c>
      <c r="L163" s="185" t="s">
        <v>382</v>
      </c>
      <c r="M163" s="183"/>
      <c r="N163" s="183"/>
      <c r="O163" s="183"/>
      <c r="P163" s="183"/>
      <c r="Q163" s="183"/>
      <c r="R163" s="183"/>
      <c r="S163" s="183"/>
      <c r="T163" s="183"/>
      <c r="U163" s="183"/>
      <c r="V163" s="183"/>
      <c r="W163" s="183"/>
      <c r="X163" s="183"/>
      <c r="Y163" s="183"/>
      <c r="Z163" s="183"/>
      <c r="AA163" s="183"/>
      <c r="AB163" s="183"/>
      <c r="AC163" s="183"/>
      <c r="AD163" s="183"/>
      <c r="AE163" s="183"/>
      <c r="AF163" s="183"/>
    </row>
    <row r="164" spans="1:32">
      <c r="A164" s="173" t="s">
        <v>379</v>
      </c>
      <c r="B164" s="173" t="s">
        <v>377</v>
      </c>
      <c r="C164" s="173" t="s">
        <v>236</v>
      </c>
      <c r="D164" s="173" t="s">
        <v>244</v>
      </c>
      <c r="E164" s="173" t="s">
        <v>400</v>
      </c>
      <c r="F164" s="173" t="s">
        <v>397</v>
      </c>
      <c r="G164" s="175" t="s">
        <v>395</v>
      </c>
      <c r="H164" s="176" t="s">
        <v>401</v>
      </c>
      <c r="I164" s="176" t="s">
        <v>186</v>
      </c>
      <c r="J164" s="176" t="s">
        <v>397</v>
      </c>
      <c r="K164" s="186" t="s">
        <v>306</v>
      </c>
      <c r="L164" s="187" t="s">
        <v>307</v>
      </c>
      <c r="M164" s="183"/>
      <c r="N164" s="183"/>
      <c r="O164" s="183"/>
      <c r="P164" s="183"/>
      <c r="Q164" s="183"/>
      <c r="R164" s="183"/>
      <c r="S164" s="183"/>
      <c r="T164" s="183"/>
      <c r="U164" s="183"/>
      <c r="V164" s="183"/>
      <c r="W164" s="183"/>
      <c r="X164" s="183"/>
      <c r="Y164" s="183"/>
      <c r="Z164" s="183"/>
      <c r="AA164" s="183"/>
      <c r="AB164" s="183"/>
      <c r="AC164" s="183"/>
      <c r="AD164" s="183"/>
      <c r="AE164" s="183"/>
      <c r="AF164" s="183"/>
    </row>
    <row r="165" spans="1:32">
      <c r="A165" s="167" t="s">
        <v>379</v>
      </c>
      <c r="B165" s="168" t="s">
        <v>377</v>
      </c>
      <c r="C165" s="168" t="s">
        <v>236</v>
      </c>
      <c r="D165" s="168" t="s">
        <v>244</v>
      </c>
      <c r="E165" s="168" t="s">
        <v>402</v>
      </c>
      <c r="F165" s="168" t="s">
        <v>394</v>
      </c>
      <c r="G165" s="170" t="s">
        <v>395</v>
      </c>
      <c r="H165" s="171" t="s">
        <v>403</v>
      </c>
      <c r="I165" s="171" t="s">
        <v>186</v>
      </c>
      <c r="J165" s="171" t="s">
        <v>394</v>
      </c>
      <c r="K165" s="185" t="s">
        <v>381</v>
      </c>
      <c r="L165" s="185" t="s">
        <v>382</v>
      </c>
      <c r="M165" s="183"/>
      <c r="N165" s="183"/>
      <c r="O165" s="183"/>
      <c r="P165" s="183"/>
      <c r="Q165" s="183"/>
      <c r="R165" s="183"/>
      <c r="S165" s="183"/>
      <c r="T165" s="183"/>
      <c r="U165" s="183"/>
      <c r="V165" s="183"/>
      <c r="W165" s="183"/>
      <c r="X165" s="183"/>
      <c r="Y165" s="183"/>
      <c r="Z165" s="183"/>
      <c r="AA165" s="183"/>
      <c r="AB165" s="183"/>
      <c r="AC165" s="183"/>
      <c r="AD165" s="183"/>
      <c r="AE165" s="183"/>
      <c r="AF165" s="183"/>
    </row>
    <row r="166" spans="1:32">
      <c r="A166" s="173" t="s">
        <v>379</v>
      </c>
      <c r="B166" s="173" t="s">
        <v>377</v>
      </c>
      <c r="C166" s="173" t="s">
        <v>236</v>
      </c>
      <c r="D166" s="173" t="s">
        <v>244</v>
      </c>
      <c r="E166" s="173" t="s">
        <v>402</v>
      </c>
      <c r="F166" s="173" t="s">
        <v>397</v>
      </c>
      <c r="G166" s="175" t="s">
        <v>395</v>
      </c>
      <c r="H166" s="176" t="s">
        <v>403</v>
      </c>
      <c r="I166" s="176" t="s">
        <v>186</v>
      </c>
      <c r="J166" s="176" t="s">
        <v>397</v>
      </c>
      <c r="K166" s="186" t="s">
        <v>306</v>
      </c>
      <c r="L166" s="187" t="s">
        <v>307</v>
      </c>
      <c r="M166" s="183"/>
      <c r="N166" s="183"/>
      <c r="O166" s="183"/>
      <c r="P166" s="183"/>
      <c r="Q166" s="183"/>
      <c r="R166" s="183"/>
      <c r="S166" s="183"/>
      <c r="T166" s="183"/>
      <c r="U166" s="183"/>
      <c r="V166" s="183"/>
      <c r="W166" s="183"/>
      <c r="X166" s="183"/>
      <c r="Y166" s="183"/>
      <c r="Z166" s="183"/>
      <c r="AA166" s="183"/>
      <c r="AB166" s="183"/>
      <c r="AC166" s="183"/>
      <c r="AD166" s="183"/>
      <c r="AE166" s="183"/>
      <c r="AF166" s="183"/>
    </row>
    <row r="167" spans="1:32">
      <c r="A167" s="167" t="s">
        <v>379</v>
      </c>
      <c r="B167" s="168" t="s">
        <v>377</v>
      </c>
      <c r="C167" s="168" t="s">
        <v>236</v>
      </c>
      <c r="D167" s="168" t="s">
        <v>244</v>
      </c>
      <c r="E167" s="168" t="s">
        <v>404</v>
      </c>
      <c r="F167" s="168" t="s">
        <v>394</v>
      </c>
      <c r="G167" s="170" t="s">
        <v>395</v>
      </c>
      <c r="H167" s="171" t="s">
        <v>405</v>
      </c>
      <c r="I167" s="171" t="s">
        <v>186</v>
      </c>
      <c r="J167" s="171" t="s">
        <v>394</v>
      </c>
      <c r="K167" s="185" t="s">
        <v>381</v>
      </c>
      <c r="L167" s="185" t="s">
        <v>382</v>
      </c>
      <c r="M167" s="183"/>
      <c r="N167" s="183"/>
      <c r="O167" s="183"/>
      <c r="P167" s="183"/>
      <c r="Q167" s="183"/>
      <c r="R167" s="183"/>
      <c r="S167" s="183"/>
      <c r="T167" s="183"/>
      <c r="U167" s="183"/>
      <c r="V167" s="183"/>
      <c r="W167" s="183"/>
      <c r="X167" s="183"/>
      <c r="Y167" s="183"/>
      <c r="Z167" s="183"/>
      <c r="AA167" s="183"/>
      <c r="AB167" s="183"/>
      <c r="AC167" s="183"/>
      <c r="AD167" s="183"/>
      <c r="AE167" s="183"/>
      <c r="AF167" s="183"/>
    </row>
    <row r="168" spans="1:32">
      <c r="A168" s="173" t="s">
        <v>379</v>
      </c>
      <c r="B168" s="173" t="s">
        <v>377</v>
      </c>
      <c r="C168" s="173" t="s">
        <v>236</v>
      </c>
      <c r="D168" s="173" t="s">
        <v>244</v>
      </c>
      <c r="E168" s="173" t="s">
        <v>404</v>
      </c>
      <c r="F168" s="173" t="s">
        <v>397</v>
      </c>
      <c r="G168" s="175" t="s">
        <v>395</v>
      </c>
      <c r="H168" s="176" t="s">
        <v>405</v>
      </c>
      <c r="I168" s="176" t="s">
        <v>186</v>
      </c>
      <c r="J168" s="176" t="s">
        <v>397</v>
      </c>
      <c r="K168" s="186" t="s">
        <v>306</v>
      </c>
      <c r="L168" s="187" t="s">
        <v>307</v>
      </c>
      <c r="M168" s="183"/>
      <c r="N168" s="183"/>
      <c r="O168" s="183"/>
      <c r="P168" s="183"/>
      <c r="Q168" s="183"/>
      <c r="R168" s="183"/>
      <c r="S168" s="183"/>
      <c r="T168" s="183"/>
      <c r="U168" s="183"/>
      <c r="V168" s="183"/>
      <c r="W168" s="183"/>
      <c r="X168" s="183"/>
      <c r="Y168" s="183"/>
      <c r="Z168" s="183"/>
      <c r="AA168" s="183"/>
      <c r="AB168" s="183"/>
      <c r="AC168" s="183"/>
      <c r="AD168" s="183"/>
      <c r="AE168" s="183"/>
      <c r="AF168" s="183"/>
    </row>
    <row r="169" spans="1:32">
      <c r="A169" s="167" t="s">
        <v>379</v>
      </c>
      <c r="B169" s="168" t="s">
        <v>377</v>
      </c>
      <c r="C169" s="168" t="s">
        <v>236</v>
      </c>
      <c r="D169" s="168" t="s">
        <v>244</v>
      </c>
      <c r="E169" s="168" t="s">
        <v>406</v>
      </c>
      <c r="F169" s="168" t="s">
        <v>394</v>
      </c>
      <c r="G169" s="170" t="s">
        <v>395</v>
      </c>
      <c r="H169" s="171" t="s">
        <v>407</v>
      </c>
      <c r="I169" s="171" t="s">
        <v>186</v>
      </c>
      <c r="J169" s="171" t="s">
        <v>394</v>
      </c>
      <c r="K169" s="185" t="s">
        <v>381</v>
      </c>
      <c r="L169" s="185" t="s">
        <v>382</v>
      </c>
      <c r="M169" s="183"/>
      <c r="N169" s="183"/>
      <c r="O169" s="183"/>
      <c r="P169" s="183"/>
      <c r="Q169" s="183"/>
      <c r="R169" s="183"/>
      <c r="S169" s="183"/>
      <c r="T169" s="183"/>
      <c r="U169" s="183"/>
      <c r="V169" s="183"/>
      <c r="W169" s="183"/>
      <c r="X169" s="183"/>
      <c r="Y169" s="183"/>
      <c r="Z169" s="183"/>
      <c r="AA169" s="183"/>
      <c r="AB169" s="183"/>
      <c r="AC169" s="183"/>
      <c r="AD169" s="183"/>
      <c r="AE169" s="183"/>
      <c r="AF169" s="183"/>
    </row>
    <row r="170" spans="1:32">
      <c r="A170" s="173" t="s">
        <v>379</v>
      </c>
      <c r="B170" s="173" t="s">
        <v>377</v>
      </c>
      <c r="C170" s="173" t="s">
        <v>236</v>
      </c>
      <c r="D170" s="173" t="s">
        <v>244</v>
      </c>
      <c r="E170" s="173" t="s">
        <v>406</v>
      </c>
      <c r="F170" s="173" t="s">
        <v>397</v>
      </c>
      <c r="G170" s="175" t="s">
        <v>395</v>
      </c>
      <c r="H170" s="176" t="s">
        <v>407</v>
      </c>
      <c r="I170" s="176" t="s">
        <v>186</v>
      </c>
      <c r="J170" s="176" t="s">
        <v>397</v>
      </c>
      <c r="K170" s="186" t="s">
        <v>306</v>
      </c>
      <c r="L170" s="187" t="s">
        <v>307</v>
      </c>
      <c r="M170" s="183"/>
      <c r="N170" s="183"/>
      <c r="O170" s="183"/>
      <c r="P170" s="183"/>
      <c r="Q170" s="183"/>
      <c r="R170" s="183"/>
      <c r="S170" s="183"/>
      <c r="T170" s="183"/>
      <c r="U170" s="183"/>
      <c r="V170" s="183"/>
      <c r="W170" s="183"/>
      <c r="X170" s="183"/>
      <c r="Y170" s="183"/>
      <c r="Z170" s="183"/>
      <c r="AA170" s="183"/>
      <c r="AB170" s="183"/>
      <c r="AC170" s="183"/>
      <c r="AD170" s="183"/>
      <c r="AE170" s="183"/>
      <c r="AF170" s="183"/>
    </row>
    <row r="171" spans="1:32">
      <c r="A171" s="167" t="s">
        <v>379</v>
      </c>
      <c r="B171" s="168" t="s">
        <v>377</v>
      </c>
      <c r="C171" s="168" t="s">
        <v>236</v>
      </c>
      <c r="D171" s="168" t="s">
        <v>244</v>
      </c>
      <c r="E171" s="168" t="s">
        <v>408</v>
      </c>
      <c r="F171" s="168" t="s">
        <v>394</v>
      </c>
      <c r="G171" s="170" t="s">
        <v>395</v>
      </c>
      <c r="H171" s="171" t="s">
        <v>409</v>
      </c>
      <c r="I171" s="171" t="s">
        <v>186</v>
      </c>
      <c r="J171" s="171" t="s">
        <v>394</v>
      </c>
      <c r="K171" s="185" t="s">
        <v>381</v>
      </c>
      <c r="L171" s="185" t="s">
        <v>382</v>
      </c>
      <c r="M171" s="183"/>
      <c r="N171" s="183"/>
      <c r="O171" s="183"/>
      <c r="P171" s="183"/>
      <c r="Q171" s="183"/>
      <c r="R171" s="183"/>
      <c r="S171" s="183"/>
      <c r="T171" s="183"/>
      <c r="U171" s="183"/>
      <c r="V171" s="183"/>
      <c r="W171" s="183"/>
      <c r="X171" s="183"/>
      <c r="Y171" s="183"/>
      <c r="Z171" s="183"/>
      <c r="AA171" s="183"/>
      <c r="AB171" s="183"/>
      <c r="AC171" s="183"/>
      <c r="AD171" s="183"/>
      <c r="AE171" s="183"/>
      <c r="AF171" s="183"/>
    </row>
    <row r="172" spans="1:32">
      <c r="A172" s="173" t="s">
        <v>379</v>
      </c>
      <c r="B172" s="173" t="s">
        <v>377</v>
      </c>
      <c r="C172" s="173" t="s">
        <v>236</v>
      </c>
      <c r="D172" s="173" t="s">
        <v>244</v>
      </c>
      <c r="E172" s="173" t="s">
        <v>408</v>
      </c>
      <c r="F172" s="173" t="s">
        <v>397</v>
      </c>
      <c r="G172" s="175" t="s">
        <v>395</v>
      </c>
      <c r="H172" s="176" t="s">
        <v>409</v>
      </c>
      <c r="I172" s="176" t="s">
        <v>186</v>
      </c>
      <c r="J172" s="176" t="s">
        <v>397</v>
      </c>
      <c r="K172" s="186" t="s">
        <v>306</v>
      </c>
      <c r="L172" s="187" t="s">
        <v>307</v>
      </c>
      <c r="M172" s="183"/>
      <c r="N172" s="183"/>
      <c r="O172" s="183"/>
      <c r="P172" s="183"/>
      <c r="Q172" s="183"/>
      <c r="R172" s="183"/>
      <c r="S172" s="183"/>
      <c r="T172" s="183"/>
      <c r="U172" s="183"/>
      <c r="V172" s="183"/>
      <c r="W172" s="183"/>
      <c r="X172" s="183"/>
      <c r="Y172" s="183"/>
      <c r="Z172" s="183"/>
      <c r="AA172" s="183"/>
      <c r="AB172" s="183"/>
      <c r="AC172" s="183"/>
      <c r="AD172" s="183"/>
      <c r="AE172" s="183"/>
      <c r="AF172" s="183"/>
    </row>
    <row r="173" spans="1:32">
      <c r="A173" s="167" t="s">
        <v>379</v>
      </c>
      <c r="B173" s="168" t="s">
        <v>377</v>
      </c>
      <c r="C173" s="168" t="s">
        <v>236</v>
      </c>
      <c r="D173" s="168" t="s">
        <v>244</v>
      </c>
      <c r="E173" s="168" t="s">
        <v>410</v>
      </c>
      <c r="F173" s="168" t="s">
        <v>394</v>
      </c>
      <c r="G173" s="170" t="s">
        <v>395</v>
      </c>
      <c r="H173" s="171" t="s">
        <v>411</v>
      </c>
      <c r="I173" s="171" t="s">
        <v>186</v>
      </c>
      <c r="J173" s="171" t="s">
        <v>394</v>
      </c>
      <c r="K173" s="185" t="s">
        <v>381</v>
      </c>
      <c r="L173" s="185" t="s">
        <v>382</v>
      </c>
      <c r="M173" s="183"/>
      <c r="N173" s="183"/>
      <c r="O173" s="183"/>
      <c r="P173" s="183"/>
      <c r="Q173" s="183"/>
      <c r="R173" s="183"/>
      <c r="S173" s="183"/>
      <c r="T173" s="183"/>
      <c r="U173" s="183"/>
      <c r="V173" s="183"/>
      <c r="W173" s="183"/>
      <c r="X173" s="183"/>
      <c r="Y173" s="183"/>
      <c r="Z173" s="183"/>
      <c r="AA173" s="183"/>
      <c r="AB173" s="183"/>
      <c r="AC173" s="183"/>
      <c r="AD173" s="183"/>
      <c r="AE173" s="183"/>
      <c r="AF173" s="183"/>
    </row>
    <row r="174" spans="1:32">
      <c r="A174" s="173" t="s">
        <v>379</v>
      </c>
      <c r="B174" s="173" t="s">
        <v>377</v>
      </c>
      <c r="C174" s="173" t="s">
        <v>236</v>
      </c>
      <c r="D174" s="173" t="s">
        <v>244</v>
      </c>
      <c r="E174" s="173" t="s">
        <v>410</v>
      </c>
      <c r="F174" s="173" t="s">
        <v>397</v>
      </c>
      <c r="G174" s="175" t="s">
        <v>395</v>
      </c>
      <c r="H174" s="176" t="s">
        <v>411</v>
      </c>
      <c r="I174" s="176" t="s">
        <v>186</v>
      </c>
      <c r="J174" s="176" t="s">
        <v>397</v>
      </c>
      <c r="K174" s="186" t="s">
        <v>306</v>
      </c>
      <c r="L174" s="187" t="s">
        <v>307</v>
      </c>
      <c r="M174" s="183"/>
      <c r="N174" s="183"/>
      <c r="O174" s="183"/>
      <c r="P174" s="183"/>
      <c r="Q174" s="183"/>
      <c r="R174" s="183"/>
      <c r="S174" s="183"/>
      <c r="T174" s="183"/>
      <c r="U174" s="183"/>
      <c r="V174" s="183"/>
      <c r="W174" s="183"/>
      <c r="X174" s="183"/>
      <c r="Y174" s="183"/>
      <c r="Z174" s="183"/>
      <c r="AA174" s="183"/>
      <c r="AB174" s="183"/>
      <c r="AC174" s="183"/>
      <c r="AD174" s="183"/>
      <c r="AE174" s="183"/>
      <c r="AF174" s="183"/>
    </row>
    <row r="175" spans="1:32">
      <c r="A175" s="167" t="s">
        <v>379</v>
      </c>
      <c r="B175" s="168" t="s">
        <v>377</v>
      </c>
      <c r="C175" s="168" t="s">
        <v>236</v>
      </c>
      <c r="D175" s="168" t="s">
        <v>244</v>
      </c>
      <c r="E175" s="168" t="s">
        <v>412</v>
      </c>
      <c r="F175" s="168" t="s">
        <v>394</v>
      </c>
      <c r="G175" s="170" t="s">
        <v>395</v>
      </c>
      <c r="H175" s="171" t="s">
        <v>413</v>
      </c>
      <c r="I175" s="171" t="s">
        <v>186</v>
      </c>
      <c r="J175" s="171" t="s">
        <v>394</v>
      </c>
      <c r="K175" s="185" t="s">
        <v>381</v>
      </c>
      <c r="L175" s="185" t="s">
        <v>382</v>
      </c>
      <c r="M175" s="183"/>
      <c r="N175" s="183"/>
      <c r="O175" s="183"/>
      <c r="P175" s="183"/>
      <c r="Q175" s="183"/>
      <c r="R175" s="183"/>
      <c r="S175" s="183"/>
      <c r="T175" s="183"/>
      <c r="U175" s="183"/>
      <c r="V175" s="183"/>
      <c r="W175" s="183"/>
      <c r="X175" s="183"/>
      <c r="Y175" s="183"/>
      <c r="Z175" s="183"/>
      <c r="AA175" s="183"/>
      <c r="AB175" s="183"/>
      <c r="AC175" s="183"/>
      <c r="AD175" s="183"/>
      <c r="AE175" s="183"/>
      <c r="AF175" s="183"/>
    </row>
    <row r="176" spans="1:32">
      <c r="A176" s="173" t="s">
        <v>379</v>
      </c>
      <c r="B176" s="173" t="s">
        <v>377</v>
      </c>
      <c r="C176" s="173" t="s">
        <v>236</v>
      </c>
      <c r="D176" s="173" t="s">
        <v>244</v>
      </c>
      <c r="E176" s="173" t="s">
        <v>412</v>
      </c>
      <c r="F176" s="173" t="s">
        <v>397</v>
      </c>
      <c r="G176" s="175" t="s">
        <v>395</v>
      </c>
      <c r="H176" s="176" t="s">
        <v>413</v>
      </c>
      <c r="I176" s="176" t="s">
        <v>186</v>
      </c>
      <c r="J176" s="176" t="s">
        <v>397</v>
      </c>
      <c r="K176" s="186" t="s">
        <v>306</v>
      </c>
      <c r="L176" s="187" t="s">
        <v>307</v>
      </c>
      <c r="M176" s="183"/>
      <c r="N176" s="183"/>
      <c r="O176" s="183"/>
      <c r="P176" s="183"/>
      <c r="Q176" s="183"/>
      <c r="R176" s="183"/>
      <c r="S176" s="183"/>
      <c r="T176" s="183"/>
      <c r="U176" s="183"/>
      <c r="V176" s="183"/>
      <c r="W176" s="183"/>
      <c r="X176" s="183"/>
      <c r="Y176" s="183"/>
      <c r="Z176" s="183"/>
      <c r="AA176" s="183"/>
      <c r="AB176" s="183"/>
      <c r="AC176" s="183"/>
      <c r="AD176" s="183"/>
      <c r="AE176" s="183"/>
      <c r="AF176" s="183"/>
    </row>
    <row r="177" spans="1:32">
      <c r="A177" s="167" t="s">
        <v>379</v>
      </c>
      <c r="B177" s="168" t="s">
        <v>377</v>
      </c>
      <c r="C177" s="168" t="s">
        <v>236</v>
      </c>
      <c r="D177" s="168" t="s">
        <v>244</v>
      </c>
      <c r="E177" s="168" t="s">
        <v>414</v>
      </c>
      <c r="F177" s="168" t="s">
        <v>394</v>
      </c>
      <c r="G177" s="170" t="s">
        <v>395</v>
      </c>
      <c r="H177" s="171" t="s">
        <v>415</v>
      </c>
      <c r="I177" s="171" t="s">
        <v>186</v>
      </c>
      <c r="J177" s="171" t="s">
        <v>394</v>
      </c>
      <c r="K177" s="185" t="s">
        <v>381</v>
      </c>
      <c r="L177" s="185" t="s">
        <v>382</v>
      </c>
      <c r="M177" s="183"/>
      <c r="N177" s="183"/>
      <c r="O177" s="183"/>
      <c r="P177" s="183"/>
      <c r="Q177" s="183"/>
      <c r="R177" s="183"/>
      <c r="S177" s="183"/>
      <c r="T177" s="183"/>
      <c r="U177" s="183"/>
      <c r="V177" s="183"/>
      <c r="W177" s="183"/>
      <c r="X177" s="183"/>
      <c r="Y177" s="183"/>
      <c r="Z177" s="183"/>
      <c r="AA177" s="183"/>
      <c r="AB177" s="183"/>
      <c r="AC177" s="183"/>
      <c r="AD177" s="183"/>
      <c r="AE177" s="183"/>
      <c r="AF177" s="183"/>
    </row>
    <row r="178" spans="1:32">
      <c r="A178" s="173" t="s">
        <v>379</v>
      </c>
      <c r="B178" s="173" t="s">
        <v>377</v>
      </c>
      <c r="C178" s="173" t="s">
        <v>236</v>
      </c>
      <c r="D178" s="173" t="s">
        <v>244</v>
      </c>
      <c r="E178" s="173" t="s">
        <v>414</v>
      </c>
      <c r="F178" s="173" t="s">
        <v>397</v>
      </c>
      <c r="G178" s="175" t="s">
        <v>395</v>
      </c>
      <c r="H178" s="176" t="s">
        <v>415</v>
      </c>
      <c r="I178" s="176" t="s">
        <v>186</v>
      </c>
      <c r="J178" s="176" t="s">
        <v>397</v>
      </c>
      <c r="K178" s="186" t="s">
        <v>306</v>
      </c>
      <c r="L178" s="187" t="s">
        <v>307</v>
      </c>
      <c r="M178" s="183"/>
      <c r="N178" s="183"/>
      <c r="O178" s="183"/>
      <c r="P178" s="183"/>
      <c r="Q178" s="183"/>
      <c r="R178" s="183"/>
      <c r="S178" s="183"/>
      <c r="T178" s="183"/>
      <c r="U178" s="183"/>
      <c r="V178" s="183"/>
      <c r="W178" s="183"/>
      <c r="X178" s="183"/>
      <c r="Y178" s="183"/>
      <c r="Z178" s="183"/>
      <c r="AA178" s="183"/>
      <c r="AB178" s="183"/>
      <c r="AC178" s="183"/>
      <c r="AD178" s="183"/>
      <c r="AE178" s="183"/>
      <c r="AF178" s="183"/>
    </row>
    <row r="179" spans="1:32">
      <c r="A179" s="167" t="s">
        <v>379</v>
      </c>
      <c r="B179" s="168" t="s">
        <v>377</v>
      </c>
      <c r="C179" s="168" t="s">
        <v>236</v>
      </c>
      <c r="D179" s="168" t="s">
        <v>244</v>
      </c>
      <c r="E179" s="168" t="s">
        <v>416</v>
      </c>
      <c r="F179" s="168" t="s">
        <v>394</v>
      </c>
      <c r="G179" s="170" t="s">
        <v>395</v>
      </c>
      <c r="H179" s="171" t="s">
        <v>417</v>
      </c>
      <c r="I179" s="171" t="s">
        <v>186</v>
      </c>
      <c r="J179" s="171" t="s">
        <v>394</v>
      </c>
      <c r="K179" s="185" t="s">
        <v>381</v>
      </c>
      <c r="L179" s="185" t="s">
        <v>382</v>
      </c>
      <c r="M179" s="183"/>
      <c r="N179" s="183"/>
      <c r="O179" s="183"/>
      <c r="P179" s="183"/>
      <c r="Q179" s="183"/>
      <c r="R179" s="183"/>
      <c r="S179" s="183"/>
      <c r="T179" s="183"/>
      <c r="U179" s="183"/>
      <c r="V179" s="183"/>
      <c r="W179" s="183"/>
      <c r="X179" s="183"/>
      <c r="Y179" s="183"/>
      <c r="Z179" s="183"/>
      <c r="AA179" s="183"/>
      <c r="AB179" s="183"/>
      <c r="AC179" s="183"/>
      <c r="AD179" s="183"/>
      <c r="AE179" s="183"/>
      <c r="AF179" s="183"/>
    </row>
    <row r="180" spans="1:32">
      <c r="A180" s="173" t="s">
        <v>379</v>
      </c>
      <c r="B180" s="173" t="s">
        <v>377</v>
      </c>
      <c r="C180" s="173" t="s">
        <v>236</v>
      </c>
      <c r="D180" s="173" t="s">
        <v>244</v>
      </c>
      <c r="E180" s="173" t="s">
        <v>416</v>
      </c>
      <c r="F180" s="173" t="s">
        <v>397</v>
      </c>
      <c r="G180" s="175" t="s">
        <v>395</v>
      </c>
      <c r="H180" s="176" t="s">
        <v>417</v>
      </c>
      <c r="I180" s="176" t="s">
        <v>186</v>
      </c>
      <c r="J180" s="176" t="s">
        <v>397</v>
      </c>
      <c r="K180" s="186" t="s">
        <v>306</v>
      </c>
      <c r="L180" s="187" t="s">
        <v>307</v>
      </c>
      <c r="M180" s="183"/>
      <c r="N180" s="183"/>
      <c r="O180" s="183"/>
      <c r="P180" s="183"/>
      <c r="Q180" s="183"/>
      <c r="R180" s="183"/>
      <c r="S180" s="183"/>
      <c r="T180" s="183"/>
      <c r="U180" s="183"/>
      <c r="V180" s="183"/>
      <c r="W180" s="183"/>
      <c r="X180" s="183"/>
      <c r="Y180" s="183"/>
      <c r="Z180" s="183"/>
      <c r="AA180" s="183"/>
      <c r="AB180" s="183"/>
      <c r="AC180" s="183"/>
      <c r="AD180" s="183"/>
      <c r="AE180" s="183"/>
      <c r="AF180" s="183"/>
    </row>
    <row r="181" spans="1:32">
      <c r="A181" s="167" t="s">
        <v>379</v>
      </c>
      <c r="B181" s="168" t="s">
        <v>377</v>
      </c>
      <c r="C181" s="168" t="s">
        <v>233</v>
      </c>
      <c r="D181" s="168" t="s">
        <v>154</v>
      </c>
      <c r="E181" s="178"/>
      <c r="F181" s="169"/>
      <c r="G181" s="170" t="s">
        <v>418</v>
      </c>
      <c r="H181" s="171" t="s">
        <v>419</v>
      </c>
      <c r="I181" s="171" t="s">
        <v>202</v>
      </c>
      <c r="J181" s="171" t="s">
        <v>154</v>
      </c>
      <c r="K181" s="185"/>
      <c r="L181" s="185"/>
      <c r="M181" s="183"/>
      <c r="N181" s="183"/>
      <c r="O181" s="183"/>
      <c r="P181" s="183"/>
      <c r="Q181" s="183"/>
      <c r="R181" s="183"/>
      <c r="S181" s="183"/>
      <c r="T181" s="183"/>
      <c r="U181" s="183"/>
      <c r="V181" s="183"/>
      <c r="W181" s="183"/>
      <c r="X181" s="183"/>
      <c r="Y181" s="183"/>
      <c r="Z181" s="183"/>
      <c r="AA181" s="183"/>
      <c r="AB181" s="183"/>
      <c r="AC181" s="183"/>
      <c r="AD181" s="183"/>
      <c r="AE181" s="183"/>
      <c r="AF181" s="183"/>
    </row>
    <row r="182" spans="1:32">
      <c r="A182" s="173" t="s">
        <v>379</v>
      </c>
      <c r="B182" s="173" t="s">
        <v>377</v>
      </c>
      <c r="C182" s="173" t="s">
        <v>233</v>
      </c>
      <c r="D182" s="173" t="s">
        <v>420</v>
      </c>
      <c r="E182" s="179"/>
      <c r="F182" s="174"/>
      <c r="G182" s="175" t="s">
        <v>418</v>
      </c>
      <c r="H182" s="176" t="s">
        <v>419</v>
      </c>
      <c r="I182" s="176" t="s">
        <v>202</v>
      </c>
      <c r="J182" s="176" t="s">
        <v>420</v>
      </c>
      <c r="K182" s="186" t="s">
        <v>283</v>
      </c>
      <c r="L182" s="187" t="s">
        <v>284</v>
      </c>
      <c r="M182" s="183"/>
      <c r="N182" s="183"/>
      <c r="O182" s="183"/>
      <c r="P182" s="183"/>
      <c r="Q182" s="183"/>
      <c r="R182" s="183"/>
      <c r="S182" s="183"/>
      <c r="T182" s="183"/>
      <c r="U182" s="183"/>
      <c r="V182" s="183"/>
      <c r="W182" s="183"/>
      <c r="X182" s="183"/>
      <c r="Y182" s="183"/>
      <c r="Z182" s="183"/>
      <c r="AA182" s="183"/>
      <c r="AB182" s="183"/>
      <c r="AC182" s="183"/>
      <c r="AD182" s="183"/>
      <c r="AE182" s="183"/>
      <c r="AF182" s="183"/>
    </row>
    <row r="183" spans="1:32">
      <c r="A183" s="167" t="s">
        <v>379</v>
      </c>
      <c r="B183" s="168" t="s">
        <v>377</v>
      </c>
      <c r="C183" s="168" t="s">
        <v>131</v>
      </c>
      <c r="D183" s="168" t="s">
        <v>421</v>
      </c>
      <c r="E183" s="178"/>
      <c r="F183" s="169"/>
      <c r="G183" s="170" t="s">
        <v>132</v>
      </c>
      <c r="H183" s="171" t="s">
        <v>133</v>
      </c>
      <c r="I183" s="171" t="s">
        <v>422</v>
      </c>
      <c r="J183" s="171" t="s">
        <v>421</v>
      </c>
      <c r="K183" s="185" t="s">
        <v>283</v>
      </c>
      <c r="L183" s="185" t="s">
        <v>284</v>
      </c>
      <c r="M183" s="183"/>
      <c r="N183" s="183"/>
      <c r="O183" s="183"/>
      <c r="P183" s="183"/>
      <c r="Q183" s="183"/>
      <c r="R183" s="183"/>
      <c r="S183" s="183"/>
      <c r="T183" s="183"/>
      <c r="U183" s="183"/>
      <c r="V183" s="183"/>
      <c r="W183" s="183"/>
      <c r="X183" s="183"/>
      <c r="Y183" s="183"/>
      <c r="Z183" s="183"/>
      <c r="AA183" s="183"/>
      <c r="AB183" s="183"/>
      <c r="AC183" s="183"/>
      <c r="AD183" s="183"/>
      <c r="AE183" s="183"/>
      <c r="AF183" s="183"/>
    </row>
    <row r="184" spans="1:32">
      <c r="A184" s="173" t="s">
        <v>379</v>
      </c>
      <c r="B184" s="173" t="s">
        <v>377</v>
      </c>
      <c r="C184" s="173" t="s">
        <v>192</v>
      </c>
      <c r="D184" s="173" t="s">
        <v>421</v>
      </c>
      <c r="E184" s="179"/>
      <c r="F184" s="174"/>
      <c r="G184" s="175" t="s">
        <v>132</v>
      </c>
      <c r="H184" s="176" t="s">
        <v>193</v>
      </c>
      <c r="I184" s="176" t="s">
        <v>422</v>
      </c>
      <c r="J184" s="176" t="s">
        <v>421</v>
      </c>
      <c r="K184" s="186" t="s">
        <v>283</v>
      </c>
      <c r="L184" s="187" t="s">
        <v>284</v>
      </c>
      <c r="M184" s="183"/>
      <c r="N184" s="183"/>
      <c r="O184" s="183"/>
      <c r="P184" s="183"/>
      <c r="Q184" s="183"/>
      <c r="R184" s="183"/>
      <c r="S184" s="183"/>
      <c r="T184" s="183"/>
      <c r="U184" s="183"/>
      <c r="V184" s="183"/>
      <c r="W184" s="183"/>
      <c r="X184" s="183"/>
      <c r="Y184" s="183"/>
      <c r="Z184" s="183"/>
      <c r="AA184" s="183"/>
      <c r="AB184" s="183"/>
      <c r="AC184" s="183"/>
      <c r="AD184" s="183"/>
      <c r="AE184" s="183"/>
      <c r="AF184" s="183"/>
    </row>
    <row r="185" spans="1:32">
      <c r="A185" s="167" t="s">
        <v>379</v>
      </c>
      <c r="B185" s="168" t="s">
        <v>377</v>
      </c>
      <c r="C185" s="168" t="s">
        <v>131</v>
      </c>
      <c r="D185" s="168" t="s">
        <v>139</v>
      </c>
      <c r="E185" s="194" t="s">
        <v>443</v>
      </c>
      <c r="F185" s="114"/>
      <c r="G185" s="109"/>
      <c r="H185" s="14"/>
      <c r="I185" s="14"/>
      <c r="J185" s="14"/>
      <c r="K185" s="10"/>
      <c r="L185" s="10"/>
      <c r="M185" s="39" t="s">
        <v>444</v>
      </c>
      <c r="N185" s="39"/>
      <c r="O185" s="39" t="s">
        <v>444</v>
      </c>
      <c r="P185" s="39"/>
      <c r="Q185" s="39"/>
      <c r="R185" s="39"/>
      <c r="S185" s="39"/>
      <c r="T185" s="39"/>
      <c r="U185" s="39"/>
      <c r="V185" s="39"/>
      <c r="W185" s="39"/>
      <c r="X185" s="39"/>
      <c r="Y185" s="39"/>
      <c r="Z185" s="39"/>
      <c r="AA185" s="39"/>
      <c r="AB185" s="39"/>
      <c r="AC185" s="39"/>
      <c r="AD185" s="39"/>
      <c r="AE185" s="39"/>
      <c r="AF185" s="39"/>
    </row>
    <row r="186" spans="1:32" s="91" customFormat="1">
      <c r="A186" s="40"/>
      <c r="B186" s="40"/>
      <c r="C186" s="41"/>
      <c r="D186" s="41"/>
      <c r="E186" s="41"/>
      <c r="F186" s="115"/>
      <c r="G186" s="110"/>
      <c r="H186" s="72"/>
      <c r="I186" s="72"/>
      <c r="J186" s="72"/>
      <c r="K186" s="73"/>
      <c r="L186" s="73"/>
      <c r="M186" s="46"/>
      <c r="N186" s="46"/>
      <c r="O186" s="46"/>
      <c r="P186" s="46"/>
      <c r="Q186" s="46"/>
      <c r="R186" s="46"/>
      <c r="S186" s="46"/>
      <c r="T186" s="46"/>
      <c r="U186" s="46"/>
      <c r="V186" s="46"/>
      <c r="W186" s="46"/>
      <c r="X186" s="46"/>
      <c r="Y186" s="46"/>
      <c r="Z186" s="46"/>
      <c r="AA186" s="46"/>
      <c r="AB186" s="46"/>
      <c r="AC186" s="46"/>
      <c r="AD186" s="46"/>
      <c r="AE186" s="46"/>
      <c r="AF186" s="46"/>
    </row>
  </sheetData>
  <conditionalFormatting sqref="A186:F186 F185 A6:F184">
    <cfRule type="expression" dxfId="13" priority="1">
      <formula>MOD(ROW(),2)</formula>
    </cfRule>
  </conditionalFormatting>
  <conditionalFormatting sqref="G21:J142">
    <cfRule type="expression" dxfId="12" priority="3">
      <formula>MOD(ROW(),2)</formula>
    </cfRule>
  </conditionalFormatting>
  <conditionalFormatting sqref="G185:J186">
    <cfRule type="expression" dxfId="11" priority="5">
      <formula>MOD(ROW(),2)</formula>
    </cfRule>
  </conditionalFormatting>
  <conditionalFormatting sqref="K21:L142">
    <cfRule type="expression" dxfId="10" priority="2">
      <formula>MOD(ROW(),2)</formula>
    </cfRule>
  </conditionalFormatting>
  <conditionalFormatting sqref="K185:L186">
    <cfRule type="expression" dxfId="9" priority="4">
      <formula>MOD(ROW(),2)</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726B261-5C75-4766-9B7A-825C29F790F3}">
          <x14:formula1>
            <xm:f>Templates!$K$1:$CB$1</xm:f>
          </x14:formula1>
          <xm:sqref>M17:AF17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3DC6B-37FD-423D-8102-0E147B004C0A}">
  <dimension ref="A1:F12"/>
  <sheetViews>
    <sheetView workbookViewId="0">
      <selection activeCell="D13" sqref="D13"/>
    </sheetView>
  </sheetViews>
  <sheetFormatPr defaultRowHeight="14.45"/>
  <cols>
    <col min="1" max="1" width="19.42578125" bestFit="1" customWidth="1"/>
    <col min="2" max="2" width="9.85546875" bestFit="1" customWidth="1"/>
    <col min="3" max="3" width="7.140625" bestFit="1" customWidth="1"/>
    <col min="4" max="4" width="14.42578125" bestFit="1" customWidth="1"/>
    <col min="5" max="5" width="14.7109375" bestFit="1" customWidth="1"/>
    <col min="6" max="6" width="15.5703125" bestFit="1" customWidth="1"/>
  </cols>
  <sheetData>
    <row r="1" spans="1:6">
      <c r="A1" s="84" t="s">
        <v>445</v>
      </c>
      <c r="B1" s="84" t="s">
        <v>446</v>
      </c>
      <c r="C1" s="84" t="s">
        <v>447</v>
      </c>
      <c r="D1" s="84" t="s">
        <v>366</v>
      </c>
      <c r="E1" s="84" t="s">
        <v>448</v>
      </c>
      <c r="F1" s="84" t="s">
        <v>449</v>
      </c>
    </row>
    <row r="2" spans="1:6">
      <c r="A2" s="85" t="s">
        <v>360</v>
      </c>
      <c r="B2" s="85" t="s">
        <v>450</v>
      </c>
      <c r="C2" s="85" t="s">
        <v>21</v>
      </c>
      <c r="D2" s="85" t="s">
        <v>451</v>
      </c>
      <c r="E2" s="86" t="s">
        <v>13</v>
      </c>
      <c r="F2" s="85" t="s">
        <v>14</v>
      </c>
    </row>
    <row r="3" spans="1:6">
      <c r="A3" s="85" t="s">
        <v>361</v>
      </c>
      <c r="B3" s="85" t="s">
        <v>452</v>
      </c>
      <c r="C3" s="85" t="s">
        <v>31</v>
      </c>
      <c r="D3" s="85" t="s">
        <v>453</v>
      </c>
      <c r="E3" s="85" t="s">
        <v>454</v>
      </c>
      <c r="F3" s="85" t="s">
        <v>451</v>
      </c>
    </row>
    <row r="4" spans="1:6">
      <c r="A4" s="85" t="s">
        <v>455</v>
      </c>
      <c r="D4" s="85" t="s">
        <v>12</v>
      </c>
      <c r="E4" s="85" t="s">
        <v>456</v>
      </c>
      <c r="F4" s="85" t="s">
        <v>453</v>
      </c>
    </row>
    <row r="5" spans="1:6">
      <c r="A5" s="85" t="s">
        <v>457</v>
      </c>
      <c r="E5" s="86"/>
      <c r="F5" s="85" t="s">
        <v>12</v>
      </c>
    </row>
    <row r="6" spans="1:6">
      <c r="E6" s="85"/>
    </row>
    <row r="7" spans="1:6">
      <c r="E7" s="85"/>
    </row>
    <row r="8" spans="1:6">
      <c r="E8" s="86"/>
    </row>
    <row r="9" spans="1:6">
      <c r="E9" s="85"/>
    </row>
    <row r="10" spans="1:6">
      <c r="E10" s="85"/>
    </row>
    <row r="11" spans="1:6">
      <c r="E11" s="86"/>
    </row>
    <row r="12" spans="1:6">
      <c r="E12" s="8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98740-FE29-42AD-9FC5-89F675641BEE}">
  <dimension ref="A1:N83"/>
  <sheetViews>
    <sheetView topLeftCell="A31" zoomScale="85" zoomScaleNormal="85" workbookViewId="0">
      <selection activeCell="M18" sqref="M18"/>
    </sheetView>
  </sheetViews>
  <sheetFormatPr defaultRowHeight="14.45"/>
  <cols>
    <col min="1" max="1" width="23.140625" style="76" bestFit="1" customWidth="1"/>
    <col min="2" max="2" width="14" style="7" bestFit="1" customWidth="1"/>
    <col min="3" max="3" width="57.7109375" style="7" bestFit="1" customWidth="1"/>
    <col min="4" max="4" width="54.140625" style="7" bestFit="1" customWidth="1"/>
    <col min="5" max="5" width="15.7109375" bestFit="1" customWidth="1"/>
    <col min="6" max="6" width="16.85546875" style="74" bestFit="1" customWidth="1"/>
    <col min="7" max="7" width="18.85546875" bestFit="1" customWidth="1"/>
    <col min="8" max="8" width="18.85546875" style="75" bestFit="1" customWidth="1"/>
    <col min="9" max="9" width="54.140625" style="75" bestFit="1" customWidth="1"/>
    <col min="10" max="10" width="14.7109375" style="75" bestFit="1" customWidth="1"/>
    <col min="11" max="11" width="7" style="75" bestFit="1" customWidth="1"/>
    <col min="12" max="12" width="22.7109375" style="26" bestFit="1" customWidth="1"/>
    <col min="13" max="13" width="20.140625" bestFit="1" customWidth="1"/>
    <col min="14" max="14" width="28.28515625" bestFit="1" customWidth="1"/>
  </cols>
  <sheetData>
    <row r="1" spans="1:14">
      <c r="A1" s="19" t="s">
        <v>66</v>
      </c>
      <c r="B1" s="5" t="s">
        <v>67</v>
      </c>
      <c r="C1" s="5" t="s">
        <v>68</v>
      </c>
      <c r="D1" s="5" t="s">
        <v>69</v>
      </c>
      <c r="E1" s="5" t="s">
        <v>336</v>
      </c>
      <c r="F1" s="12" t="s">
        <v>70</v>
      </c>
      <c r="G1" s="11" t="s">
        <v>71</v>
      </c>
      <c r="H1" s="11" t="s">
        <v>72</v>
      </c>
      <c r="I1" s="11" t="s">
        <v>73</v>
      </c>
      <c r="J1" s="9" t="s">
        <v>74</v>
      </c>
      <c r="K1" s="9" t="s">
        <v>75</v>
      </c>
      <c r="L1" s="4" t="s">
        <v>76</v>
      </c>
      <c r="M1" s="4" t="s">
        <v>458</v>
      </c>
      <c r="N1" s="4" t="s">
        <v>90</v>
      </c>
    </row>
    <row r="2" spans="1:14">
      <c r="A2" s="20" t="s">
        <v>338</v>
      </c>
      <c r="B2" s="21"/>
      <c r="C2" s="21"/>
      <c r="D2" s="21"/>
      <c r="E2" s="22"/>
      <c r="F2" s="23"/>
      <c r="G2" s="24"/>
      <c r="H2" s="25"/>
      <c r="I2" s="25"/>
      <c r="J2" s="25"/>
      <c r="K2" s="25"/>
      <c r="L2" s="26">
        <v>99</v>
      </c>
      <c r="M2" s="26">
        <v>99</v>
      </c>
      <c r="N2" s="26">
        <v>99</v>
      </c>
    </row>
    <row r="3" spans="1:14">
      <c r="A3" s="20" t="s">
        <v>339</v>
      </c>
      <c r="B3" s="21"/>
      <c r="C3" s="21"/>
      <c r="D3" s="21"/>
      <c r="E3" s="22"/>
      <c r="F3" s="23"/>
      <c r="G3" s="24"/>
      <c r="H3" s="25"/>
      <c r="I3" s="25"/>
      <c r="J3" s="25"/>
      <c r="K3" s="25"/>
      <c r="L3" s="26">
        <v>1</v>
      </c>
      <c r="M3" s="26">
        <v>2</v>
      </c>
      <c r="N3" s="26">
        <v>3</v>
      </c>
    </row>
    <row r="4" spans="1:14">
      <c r="A4" s="20" t="s">
        <v>340</v>
      </c>
      <c r="B4" s="21"/>
      <c r="C4" s="21"/>
      <c r="D4" s="21"/>
      <c r="E4" s="22"/>
      <c r="F4" s="23"/>
      <c r="G4" s="24"/>
      <c r="H4" s="25"/>
      <c r="I4" s="25"/>
      <c r="J4" s="25"/>
      <c r="K4" s="25"/>
      <c r="L4" s="26" t="s">
        <v>341</v>
      </c>
      <c r="M4" s="26" t="s">
        <v>341</v>
      </c>
      <c r="N4" s="26" t="s">
        <v>341</v>
      </c>
    </row>
    <row r="5" spans="1:14">
      <c r="A5" s="27" t="s">
        <v>8</v>
      </c>
      <c r="B5" s="28"/>
      <c r="C5" s="29"/>
      <c r="D5" s="29"/>
      <c r="E5" s="30"/>
      <c r="F5" s="31"/>
      <c r="G5" s="32"/>
      <c r="H5" s="33"/>
      <c r="I5" s="33"/>
      <c r="J5" s="33"/>
      <c r="K5" s="33"/>
      <c r="L5" s="34"/>
    </row>
    <row r="6" spans="1:14">
      <c r="A6" s="35" t="s">
        <v>344</v>
      </c>
      <c r="B6" s="6"/>
      <c r="C6" s="6"/>
      <c r="D6" s="6"/>
      <c r="E6" s="8"/>
      <c r="F6" s="36"/>
      <c r="G6" s="37"/>
      <c r="H6" s="38"/>
      <c r="I6" s="38"/>
      <c r="J6" s="38"/>
      <c r="K6" s="38"/>
      <c r="L6" s="39" t="s">
        <v>459</v>
      </c>
      <c r="M6" s="39" t="s">
        <v>459</v>
      </c>
      <c r="N6" s="39" t="s">
        <v>459</v>
      </c>
    </row>
    <row r="7" spans="1:14" ht="15" thickBot="1">
      <c r="A7" s="40" t="s">
        <v>359</v>
      </c>
      <c r="B7" s="41"/>
      <c r="C7" s="41"/>
      <c r="D7" s="41"/>
      <c r="E7" s="42"/>
      <c r="F7" s="43"/>
      <c r="G7" s="44"/>
      <c r="H7" s="45"/>
      <c r="I7" s="45"/>
      <c r="J7" s="45"/>
      <c r="K7" s="45"/>
      <c r="L7" s="46" t="s">
        <v>360</v>
      </c>
      <c r="M7" s="46" t="s">
        <v>360</v>
      </c>
      <c r="N7" s="46" t="s">
        <v>360</v>
      </c>
    </row>
    <row r="8" spans="1:14" ht="15" thickBot="1">
      <c r="A8" s="50" t="s">
        <v>373</v>
      </c>
      <c r="B8" s="51"/>
      <c r="C8" s="51"/>
      <c r="D8" s="51"/>
      <c r="E8" s="52"/>
      <c r="F8" s="53"/>
      <c r="G8" s="54"/>
      <c r="H8" s="55"/>
      <c r="I8" s="55"/>
      <c r="J8" s="55"/>
      <c r="K8" s="55"/>
      <c r="L8" s="56" t="str">
        <f>L1</f>
        <v>System_1_PTAC</v>
      </c>
      <c r="M8" s="56" t="str">
        <f t="shared" ref="M8:N8" si="0">M1</f>
        <v>System_3_PSZ_AC</v>
      </c>
      <c r="N8" s="56" t="str">
        <f t="shared" si="0"/>
        <v>System_7_VAV_HW_Reheat</v>
      </c>
    </row>
    <row r="9" spans="1:14">
      <c r="A9" s="47" t="s">
        <v>374</v>
      </c>
      <c r="B9" s="48" t="s">
        <v>375</v>
      </c>
      <c r="C9" s="48"/>
      <c r="D9" s="48"/>
      <c r="E9" s="57"/>
      <c r="F9" s="36"/>
      <c r="G9" s="58"/>
      <c r="H9" s="38"/>
      <c r="I9" s="38"/>
      <c r="J9" s="38"/>
      <c r="K9" s="38"/>
      <c r="L9" s="59" t="s">
        <v>450</v>
      </c>
      <c r="M9" s="59" t="s">
        <v>450</v>
      </c>
      <c r="N9" s="59" t="s">
        <v>450</v>
      </c>
    </row>
    <row r="10" spans="1:14">
      <c r="A10" s="35" t="s">
        <v>374</v>
      </c>
      <c r="B10" s="6" t="s">
        <v>376</v>
      </c>
      <c r="C10" s="6"/>
      <c r="D10" s="6"/>
      <c r="E10" s="8"/>
      <c r="F10" s="36"/>
      <c r="G10" s="58"/>
      <c r="H10" s="38"/>
      <c r="I10" s="38"/>
      <c r="J10" s="38"/>
      <c r="K10" s="38"/>
      <c r="L10" s="39"/>
      <c r="M10" s="39"/>
      <c r="N10" s="39"/>
    </row>
    <row r="11" spans="1:14" ht="15" thickBot="1">
      <c r="A11" s="40" t="s">
        <v>374</v>
      </c>
      <c r="B11" s="41" t="s">
        <v>377</v>
      </c>
      <c r="C11" s="41"/>
      <c r="D11" s="41"/>
      <c r="E11" s="42"/>
      <c r="F11" s="43"/>
      <c r="G11" s="44"/>
      <c r="H11" s="45"/>
      <c r="I11" s="45"/>
      <c r="J11" s="45"/>
      <c r="K11" s="45"/>
      <c r="L11" s="46" t="s">
        <v>460</v>
      </c>
      <c r="M11" s="46" t="s">
        <v>460</v>
      </c>
      <c r="N11" s="46" t="s">
        <v>460</v>
      </c>
    </row>
    <row r="12" spans="1:14">
      <c r="A12" s="35" t="s">
        <v>374</v>
      </c>
      <c r="B12" s="6" t="s">
        <v>378</v>
      </c>
      <c r="C12" s="60" t="str" cm="1">
        <f t="array" ref="C12">IF(INDEX(Templates!A$2:A$155,ROW()-ROW($12:$12)+1)="","",INDEX(Templates!A$2:A$155,ROW()-ROW($12:$12)+1))</f>
        <v>id</v>
      </c>
      <c r="D12" s="60" t="str" cm="1">
        <f t="array" ref="D12">IF(INDEX(Templates!B$2:B$155,ROW()-ROW($12:$12)+1)="","",INDEX(Templates!B$2:B$155,ROW()-ROW($12:$12)+1))</f>
        <v/>
      </c>
      <c r="E12" s="60" t="str" cm="1">
        <f t="array" ref="E12">IF(INDEX(Templates!C$2:C$155,ROW()-ROW($12:$12)+1)="","",INDEX(Templates!C$2:C$155,ROW()-ROW($12:$12)+1))</f>
        <v/>
      </c>
      <c r="F12" s="61" t="str" cm="1">
        <f t="array" ref="F12">IF(INDEX(Templates!E$2:E$155,ROW()-ROW($12:$12)+1)="","",INDEX(Templates!E$2:E$155,ROW()-ROW($12:$12)+1))</f>
        <v>ASHRAE229</v>
      </c>
      <c r="G12" s="62" t="str" cm="1">
        <f t="array" ref="G12">IF(INDEX(Templates!F$2:F$155,ROW()-ROW($12:$12)+1)="","",INDEX(Templates!F$2:F$155,ROW()-ROW($12:$12)+1))</f>
        <v>ASHRAE229 1</v>
      </c>
      <c r="H12" s="62" t="str" cm="1">
        <f t="array" ref="H12">IF(INDEX(Templates!G$2:G$155,ROW()-ROW($12:$12)+1)="","",INDEX(Templates!G$2:G$155,ROW()-ROW($12:$12)+1))</f>
        <v>-</v>
      </c>
      <c r="I12" s="62" t="str" cm="1">
        <f t="array" ref="I12">IF(INDEX(Templates!H$2:H$155,ROW()-ROW($12:$12)+1)="","",INDEX(Templates!H$2:H$155,ROW()-ROW($12:$12)+1))</f>
        <v>id</v>
      </c>
      <c r="J12" s="63" t="str" cm="1">
        <f t="array" ref="J12">IF(INDEX(Templates!I$2:I$155,ROW()-ROW($12:$12)+1)="","",INDEX(Templates!I$2:I$155,ROW()-ROW($12:$12)+1))</f>
        <v/>
      </c>
      <c r="K12" s="63" t="str" cm="1">
        <f t="array" ref="K12">IF(INDEX(Templates!J$2:J$155,ROW()-ROW($12:$12)+1)="","",INDEX(Templates!J$2:J$155,ROW()-ROW($12:$12)+1))</f>
        <v/>
      </c>
      <c r="L12" s="64" t="str" cm="1">
        <f t="array" ref="L12">IF(INDEX(Templates!$I$2:$CP$154,ROW()-ROW(L$12)+1, MATCH(L$8,Templates!$I$1:CP$1,0))="","",INDEX(Templates!$I$2:$CP$154,ROW()-ROW(L$12)+1, MATCH(L$8,Templates!$I$1:CP$1,0)))</f>
        <v>ASHRAE229 1</v>
      </c>
      <c r="M12" s="64" t="e" cm="1">
        <f t="array" ref="M12">IF(INDEX(Templates!$I$2:$CP$154,ROW()-ROW(M$12)+1, MATCH(M$8,Templates!$I$1:CQ$1,0))="","",INDEX(Templates!$I$2:$CP$154,ROW()-ROW(M$12)+1, MATCH(M$8,Templates!$I$1:CQ$1,0)))</f>
        <v>#N/A</v>
      </c>
      <c r="N12" s="64" t="str" cm="1">
        <f t="array" ref="N12">IF(INDEX(Templates!$I$2:$CP$154,ROW()-ROW(N$12)+1, MATCH(N$8,Templates!$I$1:CR$1,0))="","",INDEX(Templates!$I$2:$CP$154,ROW()-ROW(N$12)+1, MATCH(N$8,Templates!$I$1:CR$1,0)))</f>
        <v>ASHRAE229 1</v>
      </c>
    </row>
    <row r="13" spans="1:14">
      <c r="A13" s="35" t="s">
        <v>374</v>
      </c>
      <c r="B13" s="6" t="s">
        <v>378</v>
      </c>
      <c r="C13" s="60" t="str" cm="1">
        <f t="array" ref="C13">IF(INDEX(Templates!A$2:A$155,ROW()-ROW($12:$12)+1)="","",INDEX(Templates!A$2:A$155,ROW()-ROW($12:$12)+1))</f>
        <v>weather</v>
      </c>
      <c r="D13" s="60" t="str" cm="1">
        <f t="array" ref="D13">IF(INDEX(Templates!B$2:B$155,ROW()-ROW($12:$12)+1)="","",INDEX(Templates!B$2:B$155,ROW()-ROW($12:$12)+1))</f>
        <v>climate_zone</v>
      </c>
      <c r="E13" s="60" t="str" cm="1">
        <f t="array" ref="E13">IF(INDEX(Templates!C$2:C$155,ROW()-ROW($12:$12)+1)="","",INDEX(Templates!C$2:C$155,ROW()-ROW($12:$12)+1))</f>
        <v/>
      </c>
      <c r="F13" s="61" t="str" cm="1">
        <f t="array" ref="F13">IF(INDEX(Templates!E$2:E$155,ROW()-ROW($12:$12)+1)="","",INDEX(Templates!E$2:E$155,ROW()-ROW($12:$12)+1))</f>
        <v>ASHRAE229</v>
      </c>
      <c r="G13" s="62" t="str" cm="1">
        <f t="array" ref="G13">IF(INDEX(Templates!F$2:F$155,ROW()-ROW($12:$12)+1)="","",INDEX(Templates!F$2:F$155,ROW()-ROW($12:$12)+1))</f>
        <v>ASHRAE229 1</v>
      </c>
      <c r="H13" s="62" t="str" cm="1">
        <f t="array" ref="H13">IF(INDEX(Templates!G$2:G$155,ROW()-ROW($12:$12)+1)="","",INDEX(Templates!G$2:G$155,ROW()-ROW($12:$12)+1))</f>
        <v>weather</v>
      </c>
      <c r="I13" s="62" t="str" cm="1">
        <f t="array" ref="I13">IF(INDEX(Templates!H$2:H$155,ROW()-ROW($12:$12)+1)="","",INDEX(Templates!H$2:H$155,ROW()-ROW($12:$12)+1))</f>
        <v>climate_zone</v>
      </c>
      <c r="J13" s="63" t="str" cm="1">
        <f t="array" ref="J13">IF(INDEX(Templates!I$2:I$155,ROW()-ROW($12:$12)+1)="","",INDEX(Templates!I$2:I$155,ROW()-ROW($12:$12)+1))</f>
        <v/>
      </c>
      <c r="K13" s="63" t="str" cm="1">
        <f t="array" ref="K13">IF(INDEX(Templates!J$2:J$155,ROW()-ROW($12:$12)+1)="","",INDEX(Templates!J$2:J$155,ROW()-ROW($12:$12)+1))</f>
        <v/>
      </c>
      <c r="L13" s="49" t="str" cm="1">
        <f t="array" ref="L13">IF(INDEX(Templates!$I$2:$CP$154,ROW()-ROW(L$12)+1, MATCH(L$8,Templates!$I$1:CP$1,0))="","",INDEX(Templates!$I$2:$CP$154,ROW()-ROW(L$12)+1, MATCH(L$8,Templates!$I$1:CP$1,0)))</f>
        <v/>
      </c>
      <c r="M13" s="49" t="e" cm="1">
        <f t="array" ref="M13">IF(INDEX(Templates!$I$2:$CP$154,ROW()-ROW(M$12)+1, MATCH(M$8,Templates!$I$1:CQ$1,0))="","",INDEX(Templates!$I$2:$CP$154,ROW()-ROW(M$12)+1, MATCH(M$8,Templates!$I$1:CQ$1,0)))</f>
        <v>#N/A</v>
      </c>
      <c r="N13" s="49" t="str" cm="1">
        <f t="array" ref="N13">IF(INDEX(Templates!$I$2:$CP$154,ROW()-ROW(N$12)+1, MATCH(N$8,Templates!$I$1:CR$1,0))="","",INDEX(Templates!$I$2:$CP$154,ROW()-ROW(N$12)+1, MATCH(N$8,Templates!$I$1:CR$1,0)))</f>
        <v/>
      </c>
    </row>
    <row r="14" spans="1:14">
      <c r="A14" s="35" t="s">
        <v>374</v>
      </c>
      <c r="B14" s="6" t="s">
        <v>378</v>
      </c>
      <c r="C14" s="60" t="str" cm="1">
        <f t="array" ref="C14">IF(INDEX(Templates!A$2:A$155,ROW()-ROW($12:$12)+1)="","",INDEX(Templates!A$2:A$155,ROW()-ROW($12:$12)+1))</f>
        <v>ruleset_model_descriptions[0]</v>
      </c>
      <c r="D14" s="60" t="str" cm="1">
        <f t="array" ref="D14">IF(INDEX(Templates!B$2:B$155,ROW()-ROW($12:$12)+1)="","",INDEX(Templates!B$2:B$155,ROW()-ROW($12:$12)+1))</f>
        <v>id</v>
      </c>
      <c r="E14" s="60" t="str" cm="1">
        <f t="array" ref="E14">IF(INDEX(Templates!C$2:C$155,ROW()-ROW($12:$12)+1)="","",INDEX(Templates!C$2:C$155,ROW()-ROW($12:$12)+1))</f>
        <v/>
      </c>
      <c r="F14" s="61" t="str" cm="1">
        <f t="array" ref="F14">IF(INDEX(Templates!E$2:E$155,ROW()-ROW($12:$12)+1)="","",INDEX(Templates!E$2:E$155,ROW()-ROW($12:$12)+1))</f>
        <v>RulesetModelInstance</v>
      </c>
      <c r="G14" s="62" t="str" cm="1">
        <f t="array" ref="G14">IF(INDEX(Templates!F$2:F$155,ROW()-ROW($12:$12)+1)="","",INDEX(Templates!F$2:F$155,ROW()-ROW($12:$12)+1))</f>
        <v>RMR 1</v>
      </c>
      <c r="H14" s="62" t="str" cm="1">
        <f t="array" ref="H14">IF(INDEX(Templates!G$2:G$155,ROW()-ROW($12:$12)+1)="","",INDEX(Templates!G$2:G$155,ROW()-ROW($12:$12)+1))</f>
        <v>ASHRAE229 1</v>
      </c>
      <c r="I14" s="62" t="str" cm="1">
        <f t="array" ref="I14">IF(INDEX(Templates!H$2:H$155,ROW()-ROW($12:$12)+1)="","",INDEX(Templates!H$2:H$155,ROW()-ROW($12:$12)+1))</f>
        <v>id</v>
      </c>
      <c r="J14" s="63" t="str" cm="1">
        <f t="array" ref="J14">IF(INDEX(Templates!I$2:I$155,ROW()-ROW($12:$12)+1)="","",INDEX(Templates!I$2:I$155,ROW()-ROW($12:$12)+1))</f>
        <v/>
      </c>
      <c r="K14" s="63" t="str" cm="1">
        <f t="array" ref="K14">IF(INDEX(Templates!J$2:J$155,ROW()-ROW($12:$12)+1)="","",INDEX(Templates!J$2:J$155,ROW()-ROW($12:$12)+1))</f>
        <v/>
      </c>
      <c r="L14" s="49" t="str" cm="1">
        <f t="array" ref="L14">IF(INDEX(Templates!$I$2:$CP$154,ROW()-ROW(L$12)+1, MATCH(L$8,Templates!$I$1:CP$1,0))="","",INDEX(Templates!$I$2:$CP$154,ROW()-ROW(L$12)+1, MATCH(L$8,Templates!$I$1:CP$1,0)))</f>
        <v>RMD 1</v>
      </c>
      <c r="M14" s="49" t="e" cm="1">
        <f t="array" ref="M14">IF(INDEX(Templates!$I$2:$CP$154,ROW()-ROW(M$12)+1, MATCH(M$8,Templates!$I$1:CQ$1,0))="","",INDEX(Templates!$I$2:$CP$154,ROW()-ROW(M$12)+1, MATCH(M$8,Templates!$I$1:CQ$1,0)))</f>
        <v>#N/A</v>
      </c>
      <c r="N14" s="49" t="str" cm="1">
        <f t="array" ref="N14">IF(INDEX(Templates!$I$2:$CP$154,ROW()-ROW(N$12)+1, MATCH(N$8,Templates!$I$1:CR$1,0))="","",INDEX(Templates!$I$2:$CP$154,ROW()-ROW(N$12)+1, MATCH(N$8,Templates!$I$1:CR$1,0)))</f>
        <v>RMD 1</v>
      </c>
    </row>
    <row r="15" spans="1:14">
      <c r="A15" s="35" t="s">
        <v>374</v>
      </c>
      <c r="B15" s="6" t="s">
        <v>378</v>
      </c>
      <c r="C15" s="60" t="str" cm="1">
        <f t="array" ref="C15">IF(INDEX(Templates!A$2:A$155,ROW()-ROW($12:$12)+1)="","",INDEX(Templates!A$2:A$155,ROW()-ROW($12:$12)+1))</f>
        <v>JSON_PATH:buildings[0]</v>
      </c>
      <c r="D15" s="60" t="str" cm="1">
        <f t="array" ref="D15">IF(INDEX(Templates!B$2:B$155,ROW()-ROW($12:$12)+1)="","",INDEX(Templates!B$2:B$155,ROW()-ROW($12:$12)+1))</f>
        <v>id</v>
      </c>
      <c r="E15" s="60" t="str" cm="1">
        <f t="array" ref="E15">IF(INDEX(Templates!C$2:C$155,ROW()-ROW($12:$12)+1)="","",INDEX(Templates!C$2:C$155,ROW()-ROW($12:$12)+1))</f>
        <v/>
      </c>
      <c r="F15" s="61" t="str" cm="1">
        <f t="array" ref="F15">IF(INDEX(Templates!E$2:E$155,ROW()-ROW($12:$12)+1)="","",INDEX(Templates!E$2:E$155,ROW()-ROW($12:$12)+1))</f>
        <v>Building</v>
      </c>
      <c r="G15" s="62" t="str" cm="1">
        <f t="array" ref="G15">IF(INDEX(Templates!F$2:F$155,ROW()-ROW($12:$12)+1)="","",INDEX(Templates!F$2:F$155,ROW()-ROW($12:$12)+1))</f>
        <v>Building 1</v>
      </c>
      <c r="H15" s="62" t="str" cm="1">
        <f t="array" ref="H15">IF(INDEX(Templates!G$2:G$155,ROW()-ROW($12:$12)+1)="","",INDEX(Templates!G$2:G$155,ROW()-ROW($12:$12)+1))</f>
        <v>ASHRAE229 1</v>
      </c>
      <c r="I15" s="62" t="str" cm="1">
        <f t="array" ref="I15">IF(INDEX(Templates!H$2:H$155,ROW()-ROW($12:$12)+1)="","",INDEX(Templates!H$2:H$155,ROW()-ROW($12:$12)+1))</f>
        <v>id</v>
      </c>
      <c r="J15" s="63" t="str" cm="1">
        <f t="array" ref="J15">IF(INDEX(Templates!I$2:I$155,ROW()-ROW($12:$12)+1)="","",INDEX(Templates!I$2:I$155,ROW()-ROW($12:$12)+1))</f>
        <v/>
      </c>
      <c r="K15" s="63" t="str" cm="1">
        <f t="array" ref="K15">IF(INDEX(Templates!J$2:J$155,ROW()-ROW($12:$12)+1)="","",INDEX(Templates!J$2:J$155,ROW()-ROW($12:$12)+1))</f>
        <v/>
      </c>
      <c r="L15" s="49" t="str" cm="1">
        <f t="array" ref="L15">IF(INDEX(Templates!$I$2:$CP$154,ROW()-ROW(L$12)+1, MATCH(L$8,Templates!$I$1:CP$1,0))="","",INDEX(Templates!$I$2:$CP$154,ROW()-ROW(L$12)+1, MATCH(L$8,Templates!$I$1:CP$1,0)))</f>
        <v>Building 1</v>
      </c>
      <c r="M15" s="49" t="e" cm="1">
        <f t="array" ref="M15">IF(INDEX(Templates!$I$2:$CP$154,ROW()-ROW(M$12)+1, MATCH(M$8,Templates!$I$1:CQ$1,0))="","",INDEX(Templates!$I$2:$CP$154,ROW()-ROW(M$12)+1, MATCH(M$8,Templates!$I$1:CQ$1,0)))</f>
        <v>#N/A</v>
      </c>
      <c r="N15" s="49" t="str" cm="1">
        <f t="array" ref="N15">IF(INDEX(Templates!$I$2:$CP$154,ROW()-ROW(N$12)+1, MATCH(N$8,Templates!$I$1:CR$1,0))="","",INDEX(Templates!$I$2:$CP$154,ROW()-ROW(N$12)+1, MATCH(N$8,Templates!$I$1:CR$1,0)))</f>
        <v>Building 1</v>
      </c>
    </row>
    <row r="16" spans="1:14">
      <c r="A16" s="35" t="s">
        <v>374</v>
      </c>
      <c r="B16" s="6" t="s">
        <v>378</v>
      </c>
      <c r="C16" s="60" t="str" cm="1">
        <f t="array" ref="C16">IF(INDEX(Templates!A$2:A$155,ROW()-ROW($12:$12)+1)="","",INDEX(Templates!A$2:A$155,ROW()-ROW($12:$12)+1))</f>
        <v>JSON_PATH:buildings[0]</v>
      </c>
      <c r="D16" s="60" t="str" cm="1">
        <f t="array" ref="D16">IF(INDEX(Templates!B$2:B$155,ROW()-ROW($12:$12)+1)="","",INDEX(Templates!B$2:B$155,ROW()-ROW($12:$12)+1))</f>
        <v>building_open_schedule</v>
      </c>
      <c r="E16" s="60" t="str" cm="1">
        <f t="array" ref="E16">IF(INDEX(Templates!C$2:C$155,ROW()-ROW($12:$12)+1)="","",INDEX(Templates!C$2:C$155,ROW()-ROW($12:$12)+1))</f>
        <v/>
      </c>
      <c r="F16" s="61" t="str" cm="1">
        <f t="array" ref="F16">IF(INDEX(Templates!E$2:E$155,ROW()-ROW($12:$12)+1)="","",INDEX(Templates!E$2:E$155,ROW()-ROW($12:$12)+1))</f>
        <v>Building</v>
      </c>
      <c r="G16" s="62" t="str" cm="1">
        <f t="array" ref="G16">IF(INDEX(Templates!F$2:F$155,ROW()-ROW($12:$12)+1)="","",INDEX(Templates!F$2:F$155,ROW()-ROW($12:$12)+1))</f>
        <v>Building 1</v>
      </c>
      <c r="H16" s="62" t="str" cm="1">
        <f t="array" ref="H16">IF(INDEX(Templates!G$2:G$155,ROW()-ROW($12:$12)+1)="","",INDEX(Templates!G$2:G$155,ROW()-ROW($12:$12)+1))</f>
        <v>ASHRAE229 1</v>
      </c>
      <c r="I16" s="62" t="str" cm="1">
        <f t="array" ref="I16">IF(INDEX(Templates!H$2:H$155,ROW()-ROW($12:$12)+1)="","",INDEX(Templates!H$2:H$155,ROW()-ROW($12:$12)+1))</f>
        <v>building_open_schedule</v>
      </c>
      <c r="J16" s="63" t="str" cm="1">
        <f t="array" ref="J16">IF(INDEX(Templates!I$2:I$155,ROW()-ROW($12:$12)+1)="","",INDEX(Templates!I$2:I$155,ROW()-ROW($12:$12)+1))</f>
        <v/>
      </c>
      <c r="K16" s="63" t="str" cm="1">
        <f t="array" ref="K16">IF(INDEX(Templates!J$2:J$155,ROW()-ROW($12:$12)+1)="","",INDEX(Templates!J$2:J$155,ROW()-ROW($12:$12)+1))</f>
        <v/>
      </c>
      <c r="L16" s="49" t="str" cm="1">
        <f t="array" ref="L16">IF(INDEX(Templates!$I$2:$CP$154,ROW()-ROW(L$12)+1, MATCH(L$8,Templates!$I$1:CP$1,0))="","",INDEX(Templates!$I$2:$CP$154,ROW()-ROW(L$12)+1, MATCH(L$8,Templates!$I$1:CP$1,0)))</f>
        <v>Required Building Schedule 1</v>
      </c>
      <c r="M16" s="49" t="e" cm="1">
        <f t="array" ref="M16">IF(INDEX(Templates!$I$2:$CP$154,ROW()-ROW(M$12)+1, MATCH(M$8,Templates!$I$1:CQ$1,0))="","",INDEX(Templates!$I$2:$CP$154,ROW()-ROW(M$12)+1, MATCH(M$8,Templates!$I$1:CQ$1,0)))</f>
        <v>#N/A</v>
      </c>
      <c r="N16" s="49" t="str" cm="1">
        <f t="array" ref="N16">IF(INDEX(Templates!$I$2:$CP$154,ROW()-ROW(N$12)+1, MATCH(N$8,Templates!$I$1:CR$1,0))="","",INDEX(Templates!$I$2:$CP$154,ROW()-ROW(N$12)+1, MATCH(N$8,Templates!$I$1:CR$1,0)))</f>
        <v>Required Building Schedule 1</v>
      </c>
    </row>
    <row r="17" spans="1:14">
      <c r="A17" s="35" t="s">
        <v>374</v>
      </c>
      <c r="B17" s="6" t="s">
        <v>378</v>
      </c>
      <c r="C17" s="60" t="str" cm="1">
        <f t="array" ref="C17">IF(INDEX(Templates!A$2:A$155,ROW()-ROW($12:$12)+1)="","",INDEX(Templates!A$2:A$155,ROW()-ROW($12:$12)+1))</f>
        <v>JSON_PATH: building_segments[0]</v>
      </c>
      <c r="D17" s="60" t="str" cm="1">
        <f t="array" ref="D17">IF(INDEX(Templates!B$2:B$155,ROW()-ROW($12:$12)+1)="","",INDEX(Templates!B$2:B$155,ROW()-ROW($12:$12)+1))</f>
        <v>id</v>
      </c>
      <c r="E17" s="60" t="str" cm="1">
        <f t="array" ref="E17">IF(INDEX(Templates!C$2:C$155,ROW()-ROW($12:$12)+1)="","",INDEX(Templates!C$2:C$155,ROW()-ROW($12:$12)+1))</f>
        <v/>
      </c>
      <c r="F17" s="61" t="str" cm="1">
        <f t="array" ref="F17">IF(INDEX(Templates!E$2:E$155,ROW()-ROW($12:$12)+1)="","",INDEX(Templates!E$2:E$155,ROW()-ROW($12:$12)+1))</f>
        <v>BuildingSegment</v>
      </c>
      <c r="G17" s="62" t="str" cm="1">
        <f t="array" ref="G17">IF(INDEX(Templates!F$2:F$155,ROW()-ROW($12:$12)+1)="","",INDEX(Templates!F$2:F$155,ROW()-ROW($12:$12)+1))</f>
        <v>Building Segment 1</v>
      </c>
      <c r="H17" s="62" t="str" cm="1">
        <f t="array" ref="H17">IF(INDEX(Templates!G$2:G$155,ROW()-ROW($12:$12)+1)="","",INDEX(Templates!G$2:G$155,ROW()-ROW($12:$12)+1))</f>
        <v>Building 1</v>
      </c>
      <c r="I17" s="62" t="str" cm="1">
        <f t="array" ref="I17">IF(INDEX(Templates!H$2:H$155,ROW()-ROW($12:$12)+1)="","",INDEX(Templates!H$2:H$155,ROW()-ROW($12:$12)+1))</f>
        <v>id</v>
      </c>
      <c r="J17" s="63" t="str" cm="1">
        <f t="array" ref="J17">IF(INDEX(Templates!I$2:I$155,ROW()-ROW($12:$12)+1)="","",INDEX(Templates!I$2:I$155,ROW()-ROW($12:$12)+1))</f>
        <v/>
      </c>
      <c r="K17" s="63" t="str" cm="1">
        <f t="array" ref="K17">IF(INDEX(Templates!J$2:J$155,ROW()-ROW($12:$12)+1)="","",INDEX(Templates!J$2:J$155,ROW()-ROW($12:$12)+1))</f>
        <v/>
      </c>
      <c r="L17" s="49" t="str" cm="1">
        <f t="array" ref="L17">IF(INDEX(Templates!$I$2:$CP$154,ROW()-ROW(L$12)+1, MATCH(L$8,Templates!$I$1:CP$1,0))="","",INDEX(Templates!$I$2:$CP$154,ROW()-ROW(L$12)+1, MATCH(L$8,Templates!$I$1:CP$1,0)))</f>
        <v>Building Segment 1</v>
      </c>
      <c r="M17" s="49" t="e" cm="1">
        <f t="array" ref="M17">IF(INDEX(Templates!$I$2:$CP$154,ROW()-ROW(M$12)+1, MATCH(M$8,Templates!$I$1:CQ$1,0))="","",INDEX(Templates!$I$2:$CP$154,ROW()-ROW(M$12)+1, MATCH(M$8,Templates!$I$1:CQ$1,0)))</f>
        <v>#N/A</v>
      </c>
      <c r="N17" s="49" t="str" cm="1">
        <f t="array" ref="N17">IF(INDEX(Templates!$I$2:$CP$154,ROW()-ROW(N$12)+1, MATCH(N$8,Templates!$I$1:CR$1,0))="","",INDEX(Templates!$I$2:$CP$154,ROW()-ROW(N$12)+1, MATCH(N$8,Templates!$I$1:CR$1,0)))</f>
        <v>Building Segment 1</v>
      </c>
    </row>
    <row r="18" spans="1:14">
      <c r="A18" s="35" t="s">
        <v>374</v>
      </c>
      <c r="B18" s="6" t="s">
        <v>378</v>
      </c>
      <c r="C18" s="60" t="str" cm="1">
        <f t="array" ref="C18">IF(INDEX(Templates!A$2:A$155,ROW()-ROW($12:$12)+1)="","",INDEX(Templates!A$2:A$155,ROW()-ROW($12:$12)+1))</f>
        <v>JSON_PATH:zones[0]</v>
      </c>
      <c r="D18" s="60" t="str" cm="1">
        <f t="array" ref="D18">IF(INDEX(Templates!B$2:B$155,ROW()-ROW($12:$12)+1)="","",INDEX(Templates!B$2:B$155,ROW()-ROW($12:$12)+1))</f>
        <v>id</v>
      </c>
      <c r="E18" s="60" t="str" cm="1">
        <f t="array" ref="E18">IF(INDEX(Templates!C$2:C$155,ROW()-ROW($12:$12)+1)="","",INDEX(Templates!C$2:C$155,ROW()-ROW($12:$12)+1))</f>
        <v/>
      </c>
      <c r="F18" s="61" t="str" cm="1">
        <f t="array" ref="F18">IF(INDEX(Templates!E$2:E$155,ROW()-ROW($12:$12)+1)="","",INDEX(Templates!E$2:E$155,ROW()-ROW($12:$12)+1))</f>
        <v>Zone</v>
      </c>
      <c r="G18" s="62" t="str" cm="1">
        <f t="array" ref="G18">IF(INDEX(Templates!F$2:F$155,ROW()-ROW($12:$12)+1)="","",INDEX(Templates!F$2:F$155,ROW()-ROW($12:$12)+1))</f>
        <v>Zone 1</v>
      </c>
      <c r="H18" s="62" t="str" cm="1">
        <f t="array" ref="H18">IF(INDEX(Templates!G$2:G$155,ROW()-ROW($12:$12)+1)="","",INDEX(Templates!G$2:G$155,ROW()-ROW($12:$12)+1))</f>
        <v>Building Segment 1</v>
      </c>
      <c r="I18" s="62" t="str" cm="1">
        <f t="array" ref="I18">IF(INDEX(Templates!H$2:H$155,ROW()-ROW($12:$12)+1)="","",INDEX(Templates!H$2:H$155,ROW()-ROW($12:$12)+1))</f>
        <v>id</v>
      </c>
      <c r="J18" s="63" t="str" cm="1">
        <f t="array" ref="J18">IF(INDEX(Templates!I$2:I$155,ROW()-ROW($12:$12)+1)="","",INDEX(Templates!I$2:I$155,ROW()-ROW($12:$12)+1))</f>
        <v/>
      </c>
      <c r="K18" s="63" t="str" cm="1">
        <f t="array" ref="K18">IF(INDEX(Templates!J$2:J$155,ROW()-ROW($12:$12)+1)="","",INDEX(Templates!J$2:J$155,ROW()-ROW($12:$12)+1))</f>
        <v/>
      </c>
      <c r="L18" s="49" t="str" cm="1">
        <f t="array" ref="L18">IF(INDEX(Templates!$I$2:$CP$154,ROW()-ROW(L$12)+1, MATCH(L$8,Templates!$I$1:CP$1,0))="","",INDEX(Templates!$I$2:$CP$154,ROW()-ROW(L$12)+1, MATCH(L$8,Templates!$I$1:CP$1,0)))</f>
        <v>Thermal Zone 1</v>
      </c>
      <c r="M18" s="49" t="e" cm="1">
        <f t="array" ref="M18">IF(INDEX(Templates!$I$2:$CP$154,ROW()-ROW(M$12)+1, MATCH(M$8,Templates!$I$1:CQ$1,0))="","",INDEX(Templates!$I$2:$CP$154,ROW()-ROW(M$12)+1, MATCH(M$8,Templates!$I$1:CQ$1,0)))</f>
        <v>#N/A</v>
      </c>
      <c r="N18" s="49" t="str" cm="1">
        <f t="array" ref="N18">IF(INDEX(Templates!$I$2:$CP$154,ROW()-ROW(N$12)+1, MATCH(N$8,Templates!$I$1:CR$1,0))="","",INDEX(Templates!$I$2:$CP$154,ROW()-ROW(N$12)+1, MATCH(N$8,Templates!$I$1:CR$1,0)))</f>
        <v>Thermal Zone 1</v>
      </c>
    </row>
    <row r="19" spans="1:14">
      <c r="A19" s="35" t="s">
        <v>374</v>
      </c>
      <c r="B19" s="6" t="s">
        <v>378</v>
      </c>
      <c r="C19" s="60" t="str" cm="1">
        <f t="array" ref="C19">IF(INDEX(Templates!A$2:A$155,ROW()-ROW($12:$12)+1)="","",INDEX(Templates!A$2:A$155,ROW()-ROW($12:$12)+1))</f>
        <v>JSON_PATH:zones[0]</v>
      </c>
      <c r="D19" s="60" t="str" cm="1">
        <f t="array" ref="D19">IF(INDEX(Templates!B$2:B$155,ROW()-ROW($12:$12)+1)="","",INDEX(Templates!B$2:B$155,ROW()-ROW($12:$12)+1))</f>
        <v>thermostat_cooling_setpoint_schedule</v>
      </c>
      <c r="E19" s="60" t="str" cm="1">
        <f t="array" ref="E19">IF(INDEX(Templates!C$2:C$155,ROW()-ROW($12:$12)+1)="","",INDEX(Templates!C$2:C$155,ROW()-ROW($12:$12)+1))</f>
        <v/>
      </c>
      <c r="F19" s="61" t="str" cm="1">
        <f t="array" ref="F19">IF(INDEX(Templates!E$2:E$155,ROW()-ROW($12:$12)+1)="","",INDEX(Templates!E$2:E$155,ROW()-ROW($12:$12)+1))</f>
        <v>Zone</v>
      </c>
      <c r="G19" s="62" t="str" cm="1">
        <f t="array" ref="G19">IF(INDEX(Templates!F$2:F$155,ROW()-ROW($12:$12)+1)="","",INDEX(Templates!F$2:F$155,ROW()-ROW($12:$12)+1))</f>
        <v>Zone 1</v>
      </c>
      <c r="H19" s="62" t="str" cm="1">
        <f t="array" ref="H19">IF(INDEX(Templates!G$2:G$155,ROW()-ROW($12:$12)+1)="","",INDEX(Templates!G$2:G$155,ROW()-ROW($12:$12)+1))</f>
        <v>Building Segment 1</v>
      </c>
      <c r="I19" s="62" t="str" cm="1">
        <f t="array" ref="I19">IF(INDEX(Templates!H$2:H$155,ROW()-ROW($12:$12)+1)="","",INDEX(Templates!H$2:H$155,ROW()-ROW($12:$12)+1))</f>
        <v>thermostat_cooling_setpoint_schedule</v>
      </c>
      <c r="J19" s="63" t="str" cm="1">
        <f t="array" ref="J19">IF(INDEX(Templates!I$2:I$155,ROW()-ROW($12:$12)+1)="","",INDEX(Templates!I$2:I$155,ROW()-ROW($12:$12)+1))</f>
        <v/>
      </c>
      <c r="K19" s="63" t="str" cm="1">
        <f t="array" ref="K19">IF(INDEX(Templates!J$2:J$155,ROW()-ROW($12:$12)+1)="","",INDEX(Templates!J$2:J$155,ROW()-ROW($12:$12)+1))</f>
        <v/>
      </c>
      <c r="L19" s="49" t="str" cm="1">
        <f t="array" ref="L19">IF(INDEX(Templates!$I$2:$CP$154,ROW()-ROW(L$12)+1, MATCH(L$8,Templates!$I$1:CP$1,0))="","",INDEX(Templates!$I$2:$CP$154,ROW()-ROW(L$12)+1, MATCH(L$8,Templates!$I$1:CP$1,0)))</f>
        <v>Required Cooling Schedule 1</v>
      </c>
      <c r="M19" s="49" t="e" cm="1">
        <f t="array" ref="M19">IF(INDEX(Templates!$I$2:$CP$154,ROW()-ROW(M$12)+1, MATCH(M$8,Templates!$I$1:CQ$1,0))="","",INDEX(Templates!$I$2:$CP$154,ROW()-ROW(M$12)+1, MATCH(M$8,Templates!$I$1:CQ$1,0)))</f>
        <v>#N/A</v>
      </c>
      <c r="N19" s="49" t="str" cm="1">
        <f t="array" ref="N19">IF(INDEX(Templates!$I$2:$CP$154,ROW()-ROW(N$12)+1, MATCH(N$8,Templates!$I$1:CR$1,0))="","",INDEX(Templates!$I$2:$CP$154,ROW()-ROW(N$12)+1, MATCH(N$8,Templates!$I$1:CR$1,0)))</f>
        <v>Required Cooling Schedule 1</v>
      </c>
    </row>
    <row r="20" spans="1:14">
      <c r="A20" s="35" t="s">
        <v>374</v>
      </c>
      <c r="B20" s="6" t="s">
        <v>378</v>
      </c>
      <c r="C20" s="60" t="str" cm="1">
        <f t="array" ref="C20">IF(INDEX(Templates!A$2:A$155,ROW()-ROW($12:$12)+1)="","",INDEX(Templates!A$2:A$155,ROW()-ROW($12:$12)+1))</f>
        <v>JSON_PATH:zones[0]</v>
      </c>
      <c r="D20" s="60" t="str" cm="1">
        <f t="array" ref="D20">IF(INDEX(Templates!B$2:B$155,ROW()-ROW($12:$12)+1)="","",INDEX(Templates!B$2:B$155,ROW()-ROW($12:$12)+1))</f>
        <v>thermostat_heating_setpoint_schedule</v>
      </c>
      <c r="E20" s="60" t="str" cm="1">
        <f t="array" ref="E20">IF(INDEX(Templates!C$2:C$155,ROW()-ROW($12:$12)+1)="","",INDEX(Templates!C$2:C$155,ROW()-ROW($12:$12)+1))</f>
        <v/>
      </c>
      <c r="F20" s="61" t="str" cm="1">
        <f t="array" ref="F20">IF(INDEX(Templates!E$2:E$155,ROW()-ROW($12:$12)+1)="","",INDEX(Templates!E$2:E$155,ROW()-ROW($12:$12)+1))</f>
        <v>Zone</v>
      </c>
      <c r="G20" s="62" t="str" cm="1">
        <f t="array" ref="G20">IF(INDEX(Templates!F$2:F$155,ROW()-ROW($12:$12)+1)="","",INDEX(Templates!F$2:F$155,ROW()-ROW($12:$12)+1))</f>
        <v>Zone 1</v>
      </c>
      <c r="H20" s="62" t="str" cm="1">
        <f t="array" ref="H20">IF(INDEX(Templates!G$2:G$155,ROW()-ROW($12:$12)+1)="","",INDEX(Templates!G$2:G$155,ROW()-ROW($12:$12)+1))</f>
        <v>Building Segment 1</v>
      </c>
      <c r="I20" s="62" t="str" cm="1">
        <f t="array" ref="I20">IF(INDEX(Templates!H$2:H$155,ROW()-ROW($12:$12)+1)="","",INDEX(Templates!H$2:H$155,ROW()-ROW($12:$12)+1))</f>
        <v>thermostat_heating_setpoint_schedule</v>
      </c>
      <c r="J20" s="63" t="str" cm="1">
        <f t="array" ref="J20">IF(INDEX(Templates!I$2:I$155,ROW()-ROW($12:$12)+1)="","",INDEX(Templates!I$2:I$155,ROW()-ROW($12:$12)+1))</f>
        <v/>
      </c>
      <c r="K20" s="63" t="str" cm="1">
        <f t="array" ref="K20">IF(INDEX(Templates!J$2:J$155,ROW()-ROW($12:$12)+1)="","",INDEX(Templates!J$2:J$155,ROW()-ROW($12:$12)+1))</f>
        <v/>
      </c>
      <c r="L20" s="49" t="str" cm="1">
        <f t="array" ref="L20">IF(INDEX(Templates!$I$2:$CP$154,ROW()-ROW(L$12)+1, MATCH(L$8,Templates!$I$1:CP$1,0))="","",INDEX(Templates!$I$2:$CP$154,ROW()-ROW(L$12)+1, MATCH(L$8,Templates!$I$1:CP$1,0)))</f>
        <v>Required Heating Schedule 1</v>
      </c>
      <c r="M20" s="49" t="e" cm="1">
        <f t="array" ref="M20">IF(INDEX(Templates!$I$2:$CP$154,ROW()-ROW(M$12)+1, MATCH(M$8,Templates!$I$1:CQ$1,0))="","",INDEX(Templates!$I$2:$CP$154,ROW()-ROW(M$12)+1, MATCH(M$8,Templates!$I$1:CQ$1,0)))</f>
        <v>#N/A</v>
      </c>
      <c r="N20" s="49" t="str" cm="1">
        <f t="array" ref="N20">IF(INDEX(Templates!$I$2:$CP$154,ROW()-ROW(N$12)+1, MATCH(N$8,Templates!$I$1:CR$1,0))="","",INDEX(Templates!$I$2:$CP$154,ROW()-ROW(N$12)+1, MATCH(N$8,Templates!$I$1:CR$1,0)))</f>
        <v>Required Heating Schedule 1</v>
      </c>
    </row>
    <row r="21" spans="1:14">
      <c r="A21" s="35" t="s">
        <v>374</v>
      </c>
      <c r="B21" s="6" t="s">
        <v>378</v>
      </c>
      <c r="C21" s="60" t="str" cm="1">
        <f t="array" ref="C21">IF(INDEX(Templates!A$2:A$155,ROW()-ROW($12:$12)+1)="","",INDEX(Templates!A$2:A$155,ROW()-ROW($12:$12)+1))</f>
        <v>JSON_PATH:zones[0]</v>
      </c>
      <c r="D21" s="60" t="str" cm="1">
        <f t="array" ref="D21">IF(INDEX(Templates!B$2:B$155,ROW()-ROW($12:$12)+1)="","",INDEX(Templates!B$2:B$155,ROW()-ROW($12:$12)+1))</f>
        <v>spaces[0]</v>
      </c>
      <c r="E21" s="60" t="str" cm="1">
        <f t="array" ref="E21">IF(INDEX(Templates!C$2:C$155,ROW()-ROW($12:$12)+1)="","",INDEX(Templates!C$2:C$155,ROW()-ROW($12:$12)+1))</f>
        <v>id</v>
      </c>
      <c r="F21" s="61" t="str" cm="1">
        <f t="array" ref="F21">IF(INDEX(Templates!E$2:E$155,ROW()-ROW($12:$12)+1)="","",INDEX(Templates!E$2:E$155,ROW()-ROW($12:$12)+1))</f>
        <v>Space</v>
      </c>
      <c r="G21" s="62" t="str" cm="1">
        <f t="array" ref="G21">IF(INDEX(Templates!F$2:F$155,ROW()-ROW($12:$12)+1)="","",INDEX(Templates!F$2:F$155,ROW()-ROW($12:$12)+1))</f>
        <v>Space 1</v>
      </c>
      <c r="H21" s="62" t="str" cm="1">
        <f t="array" ref="H21">IF(INDEX(Templates!G$2:G$155,ROW()-ROW($12:$12)+1)="","",INDEX(Templates!G$2:G$155,ROW()-ROW($12:$12)+1))</f>
        <v>Zone 1</v>
      </c>
      <c r="I21" s="62" t="str" cm="1">
        <f t="array" ref="I21">IF(INDEX(Templates!H$2:H$155,ROW()-ROW($12:$12)+1)="","",INDEX(Templates!H$2:H$155,ROW()-ROW($12:$12)+1))</f>
        <v>id</v>
      </c>
      <c r="J21" s="63" t="str" cm="1">
        <f t="array" ref="J21">IF(INDEX(Templates!I$2:I$155,ROW()-ROW($12:$12)+1)="","",INDEX(Templates!I$2:I$155,ROW()-ROW($12:$12)+1))</f>
        <v/>
      </c>
      <c r="K21" s="63" t="str" cm="1">
        <f t="array" ref="K21">IF(INDEX(Templates!J$2:J$155,ROW()-ROW($12:$12)+1)="","",INDEX(Templates!J$2:J$155,ROW()-ROW($12:$12)+1))</f>
        <v/>
      </c>
      <c r="L21" s="49" t="str" cm="1">
        <f t="array" ref="L21">IF(INDEX(Templates!$I$2:$CP$154,ROW()-ROW(L$12)+1, MATCH(L$8,Templates!$I$1:CP$1,0))="","",INDEX(Templates!$I$2:$CP$154,ROW()-ROW(L$12)+1, MATCH(L$8,Templates!$I$1:CP$1,0)))</f>
        <v/>
      </c>
      <c r="M21" s="49" t="e" cm="1">
        <f t="array" ref="M21">IF(INDEX(Templates!$I$2:$CP$154,ROW()-ROW(M$12)+1, MATCH(M$8,Templates!$I$1:CQ$1,0))="","",INDEX(Templates!$I$2:$CP$154,ROW()-ROW(M$12)+1, MATCH(M$8,Templates!$I$1:CQ$1,0)))</f>
        <v>#N/A</v>
      </c>
      <c r="N21" s="49" t="str" cm="1">
        <f t="array" ref="N21">IF(INDEX(Templates!$I$2:$CP$154,ROW()-ROW(N$12)+1, MATCH(N$8,Templates!$I$1:CR$1,0))="","",INDEX(Templates!$I$2:$CP$154,ROW()-ROW(N$12)+1, MATCH(N$8,Templates!$I$1:CR$1,0)))</f>
        <v/>
      </c>
    </row>
    <row r="22" spans="1:14">
      <c r="A22" s="35" t="s">
        <v>374</v>
      </c>
      <c r="B22" s="6" t="s">
        <v>378</v>
      </c>
      <c r="C22" s="60" t="str" cm="1">
        <f t="array" ref="C22">IF(INDEX(Templates!A$2:A$155,ROW()-ROW($12:$12)+1)="","",INDEX(Templates!A$2:A$155,ROW()-ROW($12:$12)+1))</f>
        <v>JSON_PATH:zones[0]</v>
      </c>
      <c r="D22" s="60" t="str" cm="1">
        <f t="array" ref="D22">IF(INDEX(Templates!B$2:B$155,ROW()-ROW($12:$12)+1)="","",INDEX(Templates!B$2:B$155,ROW()-ROW($12:$12)+1))</f>
        <v>spaces[0]</v>
      </c>
      <c r="E22" s="60" t="str" cm="1">
        <f t="array" ref="E22">IF(INDEX(Templates!C$2:C$155,ROW()-ROW($12:$12)+1)="","",INDEX(Templates!C$2:C$155,ROW()-ROW($12:$12)+1))</f>
        <v>occupant_multiplier_schedule</v>
      </c>
      <c r="F22" s="61" t="str" cm="1">
        <f t="array" ref="F22">IF(INDEX(Templates!E$2:E$155,ROW()-ROW($12:$12)+1)="","",INDEX(Templates!E$2:E$155,ROW()-ROW($12:$12)+1))</f>
        <v>Space</v>
      </c>
      <c r="G22" s="62" t="str" cm="1">
        <f t="array" ref="G22">IF(INDEX(Templates!F$2:F$155,ROW()-ROW($12:$12)+1)="","",INDEX(Templates!F$2:F$155,ROW()-ROW($12:$12)+1))</f>
        <v>Space 1</v>
      </c>
      <c r="H22" s="62" t="str" cm="1">
        <f t="array" ref="H22">IF(INDEX(Templates!G$2:G$155,ROW()-ROW($12:$12)+1)="","",INDEX(Templates!G$2:G$155,ROW()-ROW($12:$12)+1))</f>
        <v>Zone 1</v>
      </c>
      <c r="I22" s="62" t="str" cm="1">
        <f t="array" ref="I22">IF(INDEX(Templates!H$2:H$155,ROW()-ROW($12:$12)+1)="","",INDEX(Templates!H$2:H$155,ROW()-ROW($12:$12)+1))</f>
        <v>occupant_multiplier_schedule</v>
      </c>
      <c r="J22" s="63" t="str" cm="1">
        <f t="array" ref="J22">IF(INDEX(Templates!I$2:I$155,ROW()-ROW($12:$12)+1)="","",INDEX(Templates!I$2:I$155,ROW()-ROW($12:$12)+1))</f>
        <v/>
      </c>
      <c r="K22" s="63" t="str" cm="1">
        <f t="array" ref="K22">IF(INDEX(Templates!J$2:J$155,ROW()-ROW($12:$12)+1)="","",INDEX(Templates!J$2:J$155,ROW()-ROW($12:$12)+1))</f>
        <v/>
      </c>
      <c r="L22" s="49" t="str" cm="1">
        <f t="array" ref="L22">IF(INDEX(Templates!$I$2:$CP$154,ROW()-ROW(L$12)+1, MATCH(L$8,Templates!$I$1:CP$1,0))="","",INDEX(Templates!$I$2:$CP$154,ROW()-ROW(L$12)+1, MATCH(L$8,Templates!$I$1:CP$1,0)))</f>
        <v/>
      </c>
      <c r="M22" s="49" t="e" cm="1">
        <f t="array" ref="M22">IF(INDEX(Templates!$I$2:$CP$154,ROW()-ROW(M$12)+1, MATCH(M$8,Templates!$I$1:CQ$1,0))="","",INDEX(Templates!$I$2:$CP$154,ROW()-ROW(M$12)+1, MATCH(M$8,Templates!$I$1:CQ$1,0)))</f>
        <v>#N/A</v>
      </c>
      <c r="N22" s="49" t="str" cm="1">
        <f t="array" ref="N22">IF(INDEX(Templates!$I$2:$CP$154,ROW()-ROW(N$12)+1, MATCH(N$8,Templates!$I$1:CR$1,0))="","",INDEX(Templates!$I$2:$CP$154,ROW()-ROW(N$12)+1, MATCH(N$8,Templates!$I$1:CR$1,0)))</f>
        <v/>
      </c>
    </row>
    <row r="23" spans="1:14">
      <c r="A23" s="35" t="s">
        <v>374</v>
      </c>
      <c r="B23" s="6" t="s">
        <v>378</v>
      </c>
      <c r="C23" s="60" t="str" cm="1">
        <f t="array" ref="C23">IF(INDEX(Templates!A$2:A$155,ROW()-ROW($12:$12)+1)="","",INDEX(Templates!A$2:A$155,ROW()-ROW($12:$12)+1))</f>
        <v>JSON_PATH:zones[0]</v>
      </c>
      <c r="D23" s="60" t="str" cm="1">
        <f t="array" ref="D23">IF(INDEX(Templates!B$2:B$155,ROW()-ROW($12:$12)+1)="","",INDEX(Templates!B$2:B$155,ROW()-ROW($12:$12)+1))</f>
        <v>spaces[0]</v>
      </c>
      <c r="E23" s="60" t="str" cm="1">
        <f t="array" ref="E23">IF(INDEX(Templates!C$2:C$155,ROW()-ROW($12:$12)+1)="","",INDEX(Templates!C$2:C$155,ROW()-ROW($12:$12)+1))</f>
        <v>floor_area</v>
      </c>
      <c r="F23" s="61" t="str" cm="1">
        <f t="array" ref="F23">IF(INDEX(Templates!E$2:E$155,ROW()-ROW($12:$12)+1)="","",INDEX(Templates!E$2:E$155,ROW()-ROW($12:$12)+1))</f>
        <v>Space</v>
      </c>
      <c r="G23" s="62" t="str" cm="1">
        <f t="array" ref="G23">IF(INDEX(Templates!F$2:F$155,ROW()-ROW($12:$12)+1)="","",INDEX(Templates!F$2:F$155,ROW()-ROW($12:$12)+1))</f>
        <v>Space 1</v>
      </c>
      <c r="H23" s="62" t="str" cm="1">
        <f t="array" ref="H23">IF(INDEX(Templates!G$2:G$155,ROW()-ROW($12:$12)+1)="","",INDEX(Templates!G$2:G$155,ROW()-ROW($12:$12)+1))</f>
        <v>Zone 1</v>
      </c>
      <c r="I23" s="62" t="str" cm="1">
        <f t="array" ref="I23">IF(INDEX(Templates!H$2:H$155,ROW()-ROW($12:$12)+1)="","",INDEX(Templates!H$2:H$155,ROW()-ROW($12:$12)+1))</f>
        <v>floor_area</v>
      </c>
      <c r="J23" s="63" t="str" cm="1">
        <f t="array" ref="J23">IF(INDEX(Templates!I$2:I$155,ROW()-ROW($12:$12)+1)="","",INDEX(Templates!I$2:I$155,ROW()-ROW($12:$12)+1))</f>
        <v>area</v>
      </c>
      <c r="K23" s="63" t="str" cm="1">
        <f t="array" ref="K23">IF(INDEX(Templates!J$2:J$155,ROW()-ROW($12:$12)+1)="","",INDEX(Templates!J$2:J$155,ROW()-ROW($12:$12)+1))</f>
        <v>ft2</v>
      </c>
      <c r="L23" s="49" t="str" cm="1">
        <f t="array" ref="L23">IF(INDEX(Templates!$I$2:$CP$154,ROW()-ROW(L$12)+1, MATCH(L$8,Templates!$I$1:CP$1,0))="","",INDEX(Templates!$I$2:$CP$154,ROW()-ROW(L$12)+1, MATCH(L$8,Templates!$I$1:CP$1,0)))</f>
        <v/>
      </c>
      <c r="M23" s="49" t="e" cm="1">
        <f t="array" ref="M23">IF(INDEX(Templates!$I$2:$CP$154,ROW()-ROW(M$12)+1, MATCH(M$8,Templates!$I$1:CQ$1,0))="","",INDEX(Templates!$I$2:$CP$154,ROW()-ROW(M$12)+1, MATCH(M$8,Templates!$I$1:CQ$1,0)))</f>
        <v>#N/A</v>
      </c>
      <c r="N23" s="49" t="str" cm="1">
        <f t="array" ref="N23">IF(INDEX(Templates!$I$2:$CP$154,ROW()-ROW(N$12)+1, MATCH(N$8,Templates!$I$1:CR$1,0))="","",INDEX(Templates!$I$2:$CP$154,ROW()-ROW(N$12)+1, MATCH(N$8,Templates!$I$1:CR$1,0)))</f>
        <v/>
      </c>
    </row>
    <row r="24" spans="1:14">
      <c r="A24" s="35" t="s">
        <v>374</v>
      </c>
      <c r="B24" s="6" t="s">
        <v>378</v>
      </c>
      <c r="C24" s="60" t="str" cm="1">
        <f t="array" ref="C24">IF(INDEX(Templates!A$2:A$155,ROW()-ROW($12:$12)+1)="","",INDEX(Templates!A$2:A$155,ROW()-ROW($12:$12)+1))</f>
        <v>JSON_PATH:zones[0]</v>
      </c>
      <c r="D24" s="60" t="str" cm="1">
        <f t="array" ref="D24">IF(INDEX(Templates!B$2:B$155,ROW()-ROW($12:$12)+1)="","",INDEX(Templates!B$2:B$155,ROW()-ROW($12:$12)+1))</f>
        <v>terminals[0]</v>
      </c>
      <c r="E24" s="60" t="str" cm="1">
        <f t="array" ref="E24">IF(INDEX(Templates!C$2:C$155,ROW()-ROW($12:$12)+1)="","",INDEX(Templates!C$2:C$155,ROW()-ROW($12:$12)+1))</f>
        <v>id</v>
      </c>
      <c r="F24" s="61" t="str" cm="1">
        <f t="array" ref="F24">IF(INDEX(Templates!E$2:E$155,ROW()-ROW($12:$12)+1)="","",INDEX(Templates!E$2:E$155,ROW()-ROW($12:$12)+1))</f>
        <v>Air Terminal</v>
      </c>
      <c r="G24" s="62" t="str" cm="1">
        <f t="array" ref="G24">IF(INDEX(Templates!F$2:F$155,ROW()-ROW($12:$12)+1)="","",INDEX(Templates!F$2:F$155,ROW()-ROW($12:$12)+1))</f>
        <v>Terminal 1</v>
      </c>
      <c r="H24" s="62" t="str" cm="1">
        <f t="array" ref="H24">IF(INDEX(Templates!G$2:G$155,ROW()-ROW($12:$12)+1)="","",INDEX(Templates!G$2:G$155,ROW()-ROW($12:$12)+1))</f>
        <v>Zone 1</v>
      </c>
      <c r="I24" s="62" t="str" cm="1">
        <f t="array" ref="I24">IF(INDEX(Templates!H$2:H$155,ROW()-ROW($12:$12)+1)="","",INDEX(Templates!H$2:H$155,ROW()-ROW($12:$12)+1))</f>
        <v>id</v>
      </c>
      <c r="J24" s="63" t="str" cm="1">
        <f t="array" ref="J24">IF(INDEX(Templates!I$2:I$155,ROW()-ROW($12:$12)+1)="","",INDEX(Templates!I$2:I$155,ROW()-ROW($12:$12)+1))</f>
        <v/>
      </c>
      <c r="K24" s="63" t="str" cm="1">
        <f t="array" ref="K24">IF(INDEX(Templates!J$2:J$155,ROW()-ROW($12:$12)+1)="","",INDEX(Templates!J$2:J$155,ROW()-ROW($12:$12)+1))</f>
        <v/>
      </c>
      <c r="L24" s="49" t="str" cm="1">
        <f t="array" ref="L24">IF(INDEX(Templates!$I$2:$CP$154,ROW()-ROW(L$12)+1, MATCH(L$8,Templates!$I$1:CP$1,0))="","",INDEX(Templates!$I$2:$CP$154,ROW()-ROW(L$12)+1, MATCH(L$8,Templates!$I$1:CP$1,0)))</f>
        <v>PTAC Terminal 1</v>
      </c>
      <c r="M24" s="49" t="e" cm="1">
        <f t="array" ref="M24">IF(INDEX(Templates!$I$2:$CP$154,ROW()-ROW(M$12)+1, MATCH(M$8,Templates!$I$1:CQ$1,0))="","",INDEX(Templates!$I$2:$CP$154,ROW()-ROW(M$12)+1, MATCH(M$8,Templates!$I$1:CQ$1,0)))</f>
        <v>#N/A</v>
      </c>
      <c r="N24" s="49" t="str" cm="1">
        <f t="array" ref="N24">IF(INDEX(Templates!$I$2:$CP$154,ROW()-ROW(N$12)+1, MATCH(N$8,Templates!$I$1:CR$1,0))="","",INDEX(Templates!$I$2:$CP$154,ROW()-ROW(N$12)+1, MATCH(N$8,Templates!$I$1:CR$1,0)))</f>
        <v>VAV Air Terminal 1</v>
      </c>
    </row>
    <row r="25" spans="1:14">
      <c r="A25" s="35" t="s">
        <v>374</v>
      </c>
      <c r="B25" s="6" t="s">
        <v>378</v>
      </c>
      <c r="C25" s="60" t="str" cm="1">
        <f t="array" ref="C25">IF(INDEX(Templates!A$2:A$155,ROW()-ROW($12:$12)+1)="","",INDEX(Templates!A$2:A$155,ROW()-ROW($12:$12)+1))</f>
        <v>JSON_PATH:zones[0]</v>
      </c>
      <c r="D25" s="60" t="str" cm="1">
        <f t="array" ref="D25">IF(INDEX(Templates!B$2:B$155,ROW()-ROW($12:$12)+1)="","",INDEX(Templates!B$2:B$155,ROW()-ROW($12:$12)+1))</f>
        <v>terminals[0]</v>
      </c>
      <c r="E25" s="60" t="str" cm="1">
        <f t="array" ref="E25">IF(INDEX(Templates!C$2:C$155,ROW()-ROW($12:$12)+1)="","",INDEX(Templates!C$2:C$155,ROW()-ROW($12:$12)+1))</f>
        <v>is_supply_ducted</v>
      </c>
      <c r="F25" s="61" t="str" cm="1">
        <f t="array" ref="F25">IF(INDEX(Templates!E$2:E$155,ROW()-ROW($12:$12)+1)="","",INDEX(Templates!E$2:E$155,ROW()-ROW($12:$12)+1))</f>
        <v>Air Terminal</v>
      </c>
      <c r="G25" s="62" t="str" cm="1">
        <f t="array" ref="G25">IF(INDEX(Templates!F$2:F$155,ROW()-ROW($12:$12)+1)="","",INDEX(Templates!F$2:F$155,ROW()-ROW($12:$12)+1))</f>
        <v>Terminal 1</v>
      </c>
      <c r="H25" s="62" t="str" cm="1">
        <f t="array" ref="H25">IF(INDEX(Templates!G$2:G$155,ROW()-ROW($12:$12)+1)="","",INDEX(Templates!G$2:G$155,ROW()-ROW($12:$12)+1))</f>
        <v>Zone 1</v>
      </c>
      <c r="I25" s="62" t="str" cm="1">
        <f t="array" ref="I25">IF(INDEX(Templates!H$2:H$155,ROW()-ROW($12:$12)+1)="","",INDEX(Templates!H$2:H$155,ROW()-ROW($12:$12)+1))</f>
        <v>is_supply_ducted</v>
      </c>
      <c r="J25" s="63" t="str" cm="1">
        <f t="array" ref="J25">IF(INDEX(Templates!I$2:I$155,ROW()-ROW($12:$12)+1)="","",INDEX(Templates!I$2:I$155,ROW()-ROW($12:$12)+1))</f>
        <v/>
      </c>
      <c r="K25" s="63" t="str" cm="1">
        <f t="array" ref="K25">IF(INDEX(Templates!J$2:J$155,ROW()-ROW($12:$12)+1)="","",INDEX(Templates!J$2:J$155,ROW()-ROW($12:$12)+1))</f>
        <v/>
      </c>
      <c r="L25" s="49" t="b" cm="1">
        <f t="array" ref="L25">IF(INDEX(Templates!$I$2:$CP$154,ROW()-ROW(L$12)+1, MATCH(L$8,Templates!$I$1:CP$1,0))="","",INDEX(Templates!$I$2:$CP$154,ROW()-ROW(L$12)+1, MATCH(L$8,Templates!$I$1:CP$1,0)))</f>
        <v>0</v>
      </c>
      <c r="M25" s="49" t="e" cm="1">
        <f t="array" ref="M25">IF(INDEX(Templates!$I$2:$CP$154,ROW()-ROW(M$12)+1, MATCH(M$8,Templates!$I$1:CQ$1,0))="","",INDEX(Templates!$I$2:$CP$154,ROW()-ROW(M$12)+1, MATCH(M$8,Templates!$I$1:CQ$1,0)))</f>
        <v>#N/A</v>
      </c>
      <c r="N25" s="49" t="b" cm="1">
        <f t="array" ref="N25">IF(INDEX(Templates!$I$2:$CP$154,ROW()-ROW(N$12)+1, MATCH(N$8,Templates!$I$1:CR$1,0))="","",INDEX(Templates!$I$2:$CP$154,ROW()-ROW(N$12)+1, MATCH(N$8,Templates!$I$1:CR$1,0)))</f>
        <v>1</v>
      </c>
    </row>
    <row r="26" spans="1:14">
      <c r="A26" s="35" t="s">
        <v>374</v>
      </c>
      <c r="B26" s="6" t="s">
        <v>378</v>
      </c>
      <c r="C26" s="60" t="str" cm="1">
        <f t="array" ref="C26">IF(INDEX(Templates!A$2:A$155,ROW()-ROW($12:$12)+1)="","",INDEX(Templates!A$2:A$155,ROW()-ROW($12:$12)+1))</f>
        <v>JSON_PATH:zones[0]</v>
      </c>
      <c r="D26" s="60" t="str" cm="1">
        <f t="array" ref="D26">IF(INDEX(Templates!B$2:B$155,ROW()-ROW($12:$12)+1)="","",INDEX(Templates!B$2:B$155,ROW()-ROW($12:$12)+1))</f>
        <v>terminals[0]</v>
      </c>
      <c r="E26" s="60" t="str" cm="1">
        <f t="array" ref="E26">IF(INDEX(Templates!C$2:C$155,ROW()-ROW($12:$12)+1)="","",INDEX(Templates!C$2:C$155,ROW()-ROW($12:$12)+1))</f>
        <v>type</v>
      </c>
      <c r="F26" s="61" t="str" cm="1">
        <f t="array" ref="F26">IF(INDEX(Templates!E$2:E$155,ROW()-ROW($12:$12)+1)="","",INDEX(Templates!E$2:E$155,ROW()-ROW($12:$12)+1))</f>
        <v>Air Terminal</v>
      </c>
      <c r="G26" s="62" t="str" cm="1">
        <f t="array" ref="G26">IF(INDEX(Templates!F$2:F$155,ROW()-ROW($12:$12)+1)="","",INDEX(Templates!F$2:F$155,ROW()-ROW($12:$12)+1))</f>
        <v>Terminal 1</v>
      </c>
      <c r="H26" s="62" t="str" cm="1">
        <f t="array" ref="H26">IF(INDEX(Templates!G$2:G$155,ROW()-ROW($12:$12)+1)="","",INDEX(Templates!G$2:G$155,ROW()-ROW($12:$12)+1))</f>
        <v>Zone 1</v>
      </c>
      <c r="I26" s="62" t="str" cm="1">
        <f t="array" ref="I26">IF(INDEX(Templates!H$2:H$155,ROW()-ROW($12:$12)+1)="","",INDEX(Templates!H$2:H$155,ROW()-ROW($12:$12)+1))</f>
        <v>type</v>
      </c>
      <c r="J26" s="63" t="str" cm="1">
        <f t="array" ref="J26">IF(INDEX(Templates!I$2:I$155,ROW()-ROW($12:$12)+1)="","",INDEX(Templates!I$2:I$155,ROW()-ROW($12:$12)+1))</f>
        <v/>
      </c>
      <c r="K26" s="63" t="str" cm="1">
        <f t="array" ref="K26">IF(INDEX(Templates!J$2:J$155,ROW()-ROW($12:$12)+1)="","",INDEX(Templates!J$2:J$155,ROW()-ROW($12:$12)+1))</f>
        <v/>
      </c>
      <c r="L26" s="49" t="str" cm="1">
        <f t="array" ref="L26">IF(INDEX(Templates!$I$2:$CP$154,ROW()-ROW(L$12)+1, MATCH(L$8,Templates!$I$1:CP$1,0))="","",INDEX(Templates!$I$2:$CP$154,ROW()-ROW(L$12)+1, MATCH(L$8,Templates!$I$1:CP$1,0)))</f>
        <v>CONSTANT_AIR_VOLUME</v>
      </c>
      <c r="M26" s="49" t="e" cm="1">
        <f t="array" ref="M26">IF(INDEX(Templates!$I$2:$CP$154,ROW()-ROW(M$12)+1, MATCH(M$8,Templates!$I$1:CQ$1,0))="","",INDEX(Templates!$I$2:$CP$154,ROW()-ROW(M$12)+1, MATCH(M$8,Templates!$I$1:CQ$1,0)))</f>
        <v>#N/A</v>
      </c>
      <c r="N26" s="49" t="str" cm="1">
        <f t="array" ref="N26">IF(INDEX(Templates!$I$2:$CP$154,ROW()-ROW(N$12)+1, MATCH(N$8,Templates!$I$1:CR$1,0))="","",INDEX(Templates!$I$2:$CP$154,ROW()-ROW(N$12)+1, MATCH(N$8,Templates!$I$1:CR$1,0)))</f>
        <v>VARIABLE_AIR_VOLUME</v>
      </c>
    </row>
    <row r="27" spans="1:14">
      <c r="A27" s="35" t="s">
        <v>374</v>
      </c>
      <c r="B27" s="6" t="s">
        <v>378</v>
      </c>
      <c r="C27" s="60" t="str" cm="1">
        <f t="array" ref="C27">IF(INDEX(Templates!A$2:A$155,ROW()-ROW($12:$12)+1)="","",INDEX(Templates!A$2:A$155,ROW()-ROW($12:$12)+1))</f>
        <v>JSON_PATH:zones[0]</v>
      </c>
      <c r="D27" s="60" t="str" cm="1">
        <f t="array" ref="D27">IF(INDEX(Templates!B$2:B$155,ROW()-ROW($12:$12)+1)="","",INDEX(Templates!B$2:B$155,ROW()-ROW($12:$12)+1))</f>
        <v>terminals[0]</v>
      </c>
      <c r="E27" s="60" t="str" cm="1">
        <f t="array" ref="E27">IF(INDEX(Templates!C$2:C$155,ROW()-ROW($12:$12)+1)="","",INDEX(Templates!C$2:C$155,ROW()-ROW($12:$12)+1))</f>
        <v>served_by_heating_ventilating_air_conditioning_system</v>
      </c>
      <c r="F27" s="61" t="str" cm="1">
        <f t="array" ref="F27">IF(INDEX(Templates!E$2:E$155,ROW()-ROW($12:$12)+1)="","",INDEX(Templates!E$2:E$155,ROW()-ROW($12:$12)+1))</f>
        <v>Air Terminal</v>
      </c>
      <c r="G27" s="62" t="str" cm="1">
        <f t="array" ref="G27">IF(INDEX(Templates!F$2:F$155,ROW()-ROW($12:$12)+1)="","",INDEX(Templates!F$2:F$155,ROW()-ROW($12:$12)+1))</f>
        <v>Terminal 1</v>
      </c>
      <c r="H27" s="62" t="str" cm="1">
        <f t="array" ref="H27">IF(INDEX(Templates!G$2:G$155,ROW()-ROW($12:$12)+1)="","",INDEX(Templates!G$2:G$155,ROW()-ROW($12:$12)+1))</f>
        <v>Zone 1</v>
      </c>
      <c r="I27" s="62" t="str" cm="1">
        <f t="array" ref="I27">IF(INDEX(Templates!H$2:H$155,ROW()-ROW($12:$12)+1)="","",INDEX(Templates!H$2:H$155,ROW()-ROW($12:$12)+1))</f>
        <v>served_by_heating_ventilating_air_conditioning_systems</v>
      </c>
      <c r="J27" s="63" t="str" cm="1">
        <f t="array" ref="J27">IF(INDEX(Templates!I$2:I$155,ROW()-ROW($12:$12)+1)="","",INDEX(Templates!I$2:I$155,ROW()-ROW($12:$12)+1))</f>
        <v/>
      </c>
      <c r="K27" s="63" t="str" cm="1">
        <f t="array" ref="K27">IF(INDEX(Templates!J$2:J$155,ROW()-ROW($12:$12)+1)="","",INDEX(Templates!J$2:J$155,ROW()-ROW($12:$12)+1))</f>
        <v/>
      </c>
      <c r="L27" s="49" t="str" cm="1">
        <f t="array" ref="L27">IF(INDEX(Templates!$I$2:$CP$154,ROW()-ROW(L$12)+1, MATCH(L$8,Templates!$I$1:CP$1,0))="","",INDEX(Templates!$I$2:$CP$154,ROW()-ROW(L$12)+1, MATCH(L$8,Templates!$I$1:CP$1,0)))</f>
        <v>PTAC 1</v>
      </c>
      <c r="M27" s="49" t="e" cm="1">
        <f t="array" ref="M27">IF(INDEX(Templates!$I$2:$CP$154,ROW()-ROW(M$12)+1, MATCH(M$8,Templates!$I$1:CQ$1,0))="","",INDEX(Templates!$I$2:$CP$154,ROW()-ROW(M$12)+1, MATCH(M$8,Templates!$I$1:CQ$1,0)))</f>
        <v>#N/A</v>
      </c>
      <c r="N27" s="49" t="str" cm="1">
        <f t="array" ref="N27">IF(INDEX(Templates!$I$2:$CP$154,ROW()-ROW(N$12)+1, MATCH(N$8,Templates!$I$1:CR$1,0))="","",INDEX(Templates!$I$2:$CP$154,ROW()-ROW(N$12)+1, MATCH(N$8,Templates!$I$1:CR$1,0)))</f>
        <v>System 7</v>
      </c>
    </row>
    <row r="28" spans="1:14">
      <c r="A28" s="35" t="s">
        <v>374</v>
      </c>
      <c r="B28" s="6" t="s">
        <v>378</v>
      </c>
      <c r="C28" s="60" t="str" cm="1">
        <f t="array" ref="C28">IF(INDEX(Templates!A$2:A$155,ROW()-ROW($12:$12)+1)="","",INDEX(Templates!A$2:A$155,ROW()-ROW($12:$12)+1))</f>
        <v>JSON_PATH:zones[0]</v>
      </c>
      <c r="D28" s="60" t="str" cm="1">
        <f t="array" ref="D28">IF(INDEX(Templates!B$2:B$155,ROW()-ROW($12:$12)+1)="","",INDEX(Templates!B$2:B$155,ROW()-ROW($12:$12)+1))</f>
        <v>terminals[0]</v>
      </c>
      <c r="E28" s="60" t="str" cm="1">
        <f t="array" ref="E28">IF(INDEX(Templates!C$2:C$155,ROW()-ROW($12:$12)+1)="","",INDEX(Templates!C$2:C$155,ROW()-ROW($12:$12)+1))</f>
        <v>heating_source</v>
      </c>
      <c r="F28" s="61" t="str" cm="1">
        <f t="array" ref="F28">IF(INDEX(Templates!E$2:E$155,ROW()-ROW($12:$12)+1)="","",INDEX(Templates!E$2:E$155,ROW()-ROW($12:$12)+1))</f>
        <v>Air Terminal</v>
      </c>
      <c r="G28" s="62" t="str" cm="1">
        <f t="array" ref="G28">IF(INDEX(Templates!F$2:F$155,ROW()-ROW($12:$12)+1)="","",INDEX(Templates!F$2:F$155,ROW()-ROW($12:$12)+1))</f>
        <v>Terminal 1</v>
      </c>
      <c r="H28" s="62" t="str" cm="1">
        <f t="array" ref="H28">IF(INDEX(Templates!G$2:G$155,ROW()-ROW($12:$12)+1)="","",INDEX(Templates!G$2:G$155,ROW()-ROW($12:$12)+1))</f>
        <v>Zone 1</v>
      </c>
      <c r="I28" s="62" t="str" cm="1">
        <f t="array" ref="I28">IF(INDEX(Templates!H$2:H$155,ROW()-ROW($12:$12)+1)="","",INDEX(Templates!H$2:H$155,ROW()-ROW($12:$12)+1))</f>
        <v>heating_source</v>
      </c>
      <c r="J28" s="63" t="str" cm="1">
        <f t="array" ref="J28">IF(INDEX(Templates!I$2:I$155,ROW()-ROW($12:$12)+1)="","",INDEX(Templates!I$2:I$155,ROW()-ROW($12:$12)+1))</f>
        <v/>
      </c>
      <c r="K28" s="63" t="str" cm="1">
        <f t="array" ref="K28">IF(INDEX(Templates!J$2:J$155,ROW()-ROW($12:$12)+1)="","",INDEX(Templates!J$2:J$155,ROW()-ROW($12:$12)+1))</f>
        <v/>
      </c>
      <c r="L28" s="49" t="str" cm="1">
        <f t="array" ref="L28">IF(INDEX(Templates!$I$2:$CP$154,ROW()-ROW(L$12)+1, MATCH(L$8,Templates!$I$1:CP$1,0))="","",INDEX(Templates!$I$2:$CP$154,ROW()-ROW(L$12)+1, MATCH(L$8,Templates!$I$1:CP$1,0)))</f>
        <v/>
      </c>
      <c r="M28" s="49" t="e" cm="1">
        <f t="array" ref="M28">IF(INDEX(Templates!$I$2:$CP$154,ROW()-ROW(M$12)+1, MATCH(M$8,Templates!$I$1:CQ$1,0))="","",INDEX(Templates!$I$2:$CP$154,ROW()-ROW(M$12)+1, MATCH(M$8,Templates!$I$1:CQ$1,0)))</f>
        <v>#N/A</v>
      </c>
      <c r="N28" s="49" t="str" cm="1">
        <f t="array" ref="N28">IF(INDEX(Templates!$I$2:$CP$154,ROW()-ROW(N$12)+1, MATCH(N$8,Templates!$I$1:CR$1,0))="","",INDEX(Templates!$I$2:$CP$154,ROW()-ROW(N$12)+1, MATCH(N$8,Templates!$I$1:CR$1,0)))</f>
        <v>HOT_WATER</v>
      </c>
    </row>
    <row r="29" spans="1:14">
      <c r="A29" s="35" t="s">
        <v>374</v>
      </c>
      <c r="B29" s="6" t="s">
        <v>378</v>
      </c>
      <c r="C29" s="60" t="str" cm="1">
        <f t="array" ref="C29">IF(INDEX(Templates!A$2:A$155,ROW()-ROW($12:$12)+1)="","",INDEX(Templates!A$2:A$155,ROW()-ROW($12:$12)+1))</f>
        <v>JSON_PATH:zones[0]</v>
      </c>
      <c r="D29" s="60" t="str" cm="1">
        <f t="array" ref="D29">IF(INDEX(Templates!B$2:B$155,ROW()-ROW($12:$12)+1)="","",INDEX(Templates!B$2:B$155,ROW()-ROW($12:$12)+1))</f>
        <v>terminals[0]</v>
      </c>
      <c r="E29" s="60" t="str" cm="1">
        <f t="array" ref="E29">IF(INDEX(Templates!C$2:C$155,ROW()-ROW($12:$12)+1)="","",INDEX(Templates!C$2:C$155,ROW()-ROW($12:$12)+1))</f>
        <v>heating_from_loop</v>
      </c>
      <c r="F29" s="61" t="str" cm="1">
        <f t="array" ref="F29">IF(INDEX(Templates!E$2:E$155,ROW()-ROW($12:$12)+1)="","",INDEX(Templates!E$2:E$155,ROW()-ROW($12:$12)+1))</f>
        <v>Air Terminal</v>
      </c>
      <c r="G29" s="62" t="str" cm="1">
        <f t="array" ref="G29">IF(INDEX(Templates!F$2:F$155,ROW()-ROW($12:$12)+1)="","",INDEX(Templates!F$2:F$155,ROW()-ROW($12:$12)+1))</f>
        <v>Terminal 1</v>
      </c>
      <c r="H29" s="62" t="str" cm="1">
        <f t="array" ref="H29">IF(INDEX(Templates!G$2:G$155,ROW()-ROW($12:$12)+1)="","",INDEX(Templates!G$2:G$155,ROW()-ROW($12:$12)+1))</f>
        <v>Zone 1</v>
      </c>
      <c r="I29" s="62" t="str" cm="1">
        <f t="array" ref="I29">IF(INDEX(Templates!H$2:H$155,ROW()-ROW($12:$12)+1)="","",INDEX(Templates!H$2:H$155,ROW()-ROW($12:$12)+1))</f>
        <v>heating_from_loop</v>
      </c>
      <c r="J29" s="63" t="str" cm="1">
        <f t="array" ref="J29">IF(INDEX(Templates!I$2:I$155,ROW()-ROW($12:$12)+1)="","",INDEX(Templates!I$2:I$155,ROW()-ROW($12:$12)+1))</f>
        <v/>
      </c>
      <c r="K29" s="63" t="str" cm="1">
        <f t="array" ref="K29">IF(INDEX(Templates!J$2:J$155,ROW()-ROW($12:$12)+1)="","",INDEX(Templates!J$2:J$155,ROW()-ROW($12:$12)+1))</f>
        <v/>
      </c>
      <c r="L29" s="49" t="str" cm="1">
        <f t="array" ref="L29">IF(INDEX(Templates!$I$2:$CP$154,ROW()-ROW(L$12)+1, MATCH(L$8,Templates!$I$1:CP$1,0))="","",INDEX(Templates!$I$2:$CP$154,ROW()-ROW(L$12)+1, MATCH(L$8,Templates!$I$1:CP$1,0)))</f>
        <v/>
      </c>
      <c r="M29" s="49" t="e" cm="1">
        <f t="array" ref="M29">IF(INDEX(Templates!$I$2:$CP$154,ROW()-ROW(M$12)+1, MATCH(M$8,Templates!$I$1:CQ$1,0))="","",INDEX(Templates!$I$2:$CP$154,ROW()-ROW(M$12)+1, MATCH(M$8,Templates!$I$1:CQ$1,0)))</f>
        <v>#N/A</v>
      </c>
      <c r="N29" s="49" t="str" cm="1">
        <f t="array" ref="N29">IF(INDEX(Templates!$I$2:$CP$154,ROW()-ROW(N$12)+1, MATCH(N$8,Templates!$I$1:CR$1,0))="","",INDEX(Templates!$I$2:$CP$154,ROW()-ROW(N$12)+1, MATCH(N$8,Templates!$I$1:CR$1,0)))</f>
        <v>Boiler Loop 1</v>
      </c>
    </row>
    <row r="30" spans="1:14">
      <c r="A30" s="35" t="s">
        <v>374</v>
      </c>
      <c r="B30" s="6" t="s">
        <v>378</v>
      </c>
      <c r="C30" s="60" t="str" cm="1">
        <f t="array" ref="C30">IF(INDEX(Templates!A$2:A$155,ROW()-ROW($12:$12)+1)="","",INDEX(Templates!A$2:A$155,ROW()-ROW($12:$12)+1))</f>
        <v>JSON_PATH:zones[0]</v>
      </c>
      <c r="D30" s="60" t="str" cm="1">
        <f t="array" ref="D30">IF(INDEX(Templates!B$2:B$155,ROW()-ROW($12:$12)+1)="","",INDEX(Templates!B$2:B$155,ROW()-ROW($12:$12)+1))</f>
        <v>terminals[0]</v>
      </c>
      <c r="E30" s="60" t="str" cm="1">
        <f t="array" ref="E30">IF(INDEX(Templates!C$2:C$155,ROW()-ROW($12:$12)+1)="","",INDEX(Templates!C$2:C$155,ROW()-ROW($12:$12)+1))</f>
        <v>cooling_source</v>
      </c>
      <c r="F30" s="61" t="str" cm="1">
        <f t="array" ref="F30">IF(INDEX(Templates!E$2:E$155,ROW()-ROW($12:$12)+1)="","",INDEX(Templates!E$2:E$155,ROW()-ROW($12:$12)+1))</f>
        <v>Air Terminal</v>
      </c>
      <c r="G30" s="62" t="str" cm="1">
        <f t="array" ref="G30">IF(INDEX(Templates!F$2:F$155,ROW()-ROW($12:$12)+1)="","",INDEX(Templates!F$2:F$155,ROW()-ROW($12:$12)+1))</f>
        <v>Terminal 1</v>
      </c>
      <c r="H30" s="62" t="str" cm="1">
        <f t="array" ref="H30">IF(INDEX(Templates!G$2:G$155,ROW()-ROW($12:$12)+1)="","",INDEX(Templates!G$2:G$155,ROW()-ROW($12:$12)+1))</f>
        <v>Zone 1</v>
      </c>
      <c r="I30" s="62" t="str" cm="1">
        <f t="array" ref="I30">IF(INDEX(Templates!H$2:H$155,ROW()-ROW($12:$12)+1)="","",INDEX(Templates!H$2:H$155,ROW()-ROW($12:$12)+1))</f>
        <v>cooling_source</v>
      </c>
      <c r="J30" s="63" t="str" cm="1">
        <f t="array" ref="J30">IF(INDEX(Templates!I$2:I$155,ROW()-ROW($12:$12)+1)="","",INDEX(Templates!I$2:I$155,ROW()-ROW($12:$12)+1))</f>
        <v/>
      </c>
      <c r="K30" s="63" t="str" cm="1">
        <f t="array" ref="K30">IF(INDEX(Templates!J$2:J$155,ROW()-ROW($12:$12)+1)="","",INDEX(Templates!J$2:J$155,ROW()-ROW($12:$12)+1))</f>
        <v/>
      </c>
      <c r="L30" s="49" t="str" cm="1">
        <f t="array" ref="L30">IF(INDEX(Templates!$I$2:$CP$154,ROW()-ROW(L$12)+1, MATCH(L$8,Templates!$I$1:CP$1,0))="","",INDEX(Templates!$I$2:$CP$154,ROW()-ROW(L$12)+1, MATCH(L$8,Templates!$I$1:CP$1,0)))</f>
        <v/>
      </c>
      <c r="M30" s="49" t="e" cm="1">
        <f t="array" ref="M30">IF(INDEX(Templates!$I$2:$CP$154,ROW()-ROW(M$12)+1, MATCH(M$8,Templates!$I$1:CQ$1,0))="","",INDEX(Templates!$I$2:$CP$154,ROW()-ROW(M$12)+1, MATCH(M$8,Templates!$I$1:CQ$1,0)))</f>
        <v>#N/A</v>
      </c>
      <c r="N30" s="49" t="str" cm="1">
        <f t="array" ref="N30">IF(INDEX(Templates!$I$2:$CP$154,ROW()-ROW(N$12)+1, MATCH(N$8,Templates!$I$1:CR$1,0))="","",INDEX(Templates!$I$2:$CP$154,ROW()-ROW(N$12)+1, MATCH(N$8,Templates!$I$1:CR$1,0)))</f>
        <v/>
      </c>
    </row>
    <row r="31" spans="1:14">
      <c r="A31" s="35" t="s">
        <v>374</v>
      </c>
      <c r="B31" s="6" t="s">
        <v>378</v>
      </c>
      <c r="C31" s="60" t="str" cm="1">
        <f t="array" ref="C31">IF(INDEX(Templates!A$2:A$155,ROW()-ROW($12:$12)+1)="","",INDEX(Templates!A$2:A$155,ROW()-ROW($12:$12)+1))</f>
        <v>JSON_PATH:zones[0]</v>
      </c>
      <c r="D31" s="60" t="str" cm="1">
        <f t="array" ref="D31">IF(INDEX(Templates!B$2:B$155,ROW()-ROW($12:$12)+1)="","",INDEX(Templates!B$2:B$155,ROW()-ROW($12:$12)+1))</f>
        <v>terminals[0]</v>
      </c>
      <c r="E31" s="60" t="str" cm="1">
        <f t="array" ref="E31">IF(INDEX(Templates!C$2:C$155,ROW()-ROW($12:$12)+1)="","",INDEX(Templates!C$2:C$155,ROW()-ROW($12:$12)+1))</f>
        <v>cooling_from_loop</v>
      </c>
      <c r="F31" s="61" t="str" cm="1">
        <f t="array" ref="F31">IF(INDEX(Templates!E$2:E$155,ROW()-ROW($12:$12)+1)="","",INDEX(Templates!E$2:E$155,ROW()-ROW($12:$12)+1))</f>
        <v>Air Terminal</v>
      </c>
      <c r="G31" s="62" t="str" cm="1">
        <f t="array" ref="G31">IF(INDEX(Templates!F$2:F$155,ROW()-ROW($12:$12)+1)="","",INDEX(Templates!F$2:F$155,ROW()-ROW($12:$12)+1))</f>
        <v>Terminal 1</v>
      </c>
      <c r="H31" s="62" t="str" cm="1">
        <f t="array" ref="H31">IF(INDEX(Templates!G$2:G$155,ROW()-ROW($12:$12)+1)="","",INDEX(Templates!G$2:G$155,ROW()-ROW($12:$12)+1))</f>
        <v>Zone 1</v>
      </c>
      <c r="I31" s="62" t="str" cm="1">
        <f t="array" ref="I31">IF(INDEX(Templates!H$2:H$155,ROW()-ROW($12:$12)+1)="","",INDEX(Templates!H$2:H$155,ROW()-ROW($12:$12)+1))</f>
        <v>cooling_from_loop</v>
      </c>
      <c r="J31" s="63" t="str" cm="1">
        <f t="array" ref="J31">IF(INDEX(Templates!I$2:I$155,ROW()-ROW($12:$12)+1)="","",INDEX(Templates!I$2:I$155,ROW()-ROW($12:$12)+1))</f>
        <v/>
      </c>
      <c r="K31" s="63" t="str" cm="1">
        <f t="array" ref="K31">IF(INDEX(Templates!J$2:J$155,ROW()-ROW($12:$12)+1)="","",INDEX(Templates!J$2:J$155,ROW()-ROW($12:$12)+1))</f>
        <v/>
      </c>
      <c r="L31" s="49" t="str" cm="1">
        <f t="array" ref="L31">IF(INDEX(Templates!$I$2:$CP$154,ROW()-ROW(L$12)+1, MATCH(L$8,Templates!$I$1:CP$1,0))="","",INDEX(Templates!$I$2:$CP$154,ROW()-ROW(L$12)+1, MATCH(L$8,Templates!$I$1:CP$1,0)))</f>
        <v/>
      </c>
      <c r="M31" s="49" t="e" cm="1">
        <f t="array" ref="M31">IF(INDEX(Templates!$I$2:$CP$154,ROW()-ROW(M$12)+1, MATCH(M$8,Templates!$I$1:CQ$1,0))="","",INDEX(Templates!$I$2:$CP$154,ROW()-ROW(M$12)+1, MATCH(M$8,Templates!$I$1:CQ$1,0)))</f>
        <v>#N/A</v>
      </c>
      <c r="N31" s="49" t="str" cm="1">
        <f t="array" ref="N31">IF(INDEX(Templates!$I$2:$CP$154,ROW()-ROW(N$12)+1, MATCH(N$8,Templates!$I$1:CR$1,0))="","",INDEX(Templates!$I$2:$CP$154,ROW()-ROW(N$12)+1, MATCH(N$8,Templates!$I$1:CR$1,0)))</f>
        <v/>
      </c>
    </row>
    <row r="32" spans="1:14">
      <c r="A32" s="35" t="s">
        <v>374</v>
      </c>
      <c r="B32" s="6" t="s">
        <v>378</v>
      </c>
      <c r="C32" s="60" t="str" cm="1">
        <f t="array" ref="C32">IF(INDEX(Templates!A$2:A$155,ROW()-ROW($12:$12)+1)="","",INDEX(Templates!A$2:A$155,ROW()-ROW($12:$12)+1))</f>
        <v>JSON_PATH:zones[0]</v>
      </c>
      <c r="D32" s="60" t="str" cm="1">
        <f t="array" ref="D32">IF(INDEX(Templates!B$2:B$155,ROW()-ROW($12:$12)+1)="","",INDEX(Templates!B$2:B$155,ROW()-ROW($12:$12)+1))</f>
        <v>terminals[0]</v>
      </c>
      <c r="E32" s="60" t="str" cm="1">
        <f t="array" ref="E32">IF(INDEX(Templates!C$2:C$155,ROW()-ROW($12:$12)+1)="","",INDEX(Templates!C$2:C$155,ROW()-ROW($12:$12)+1))</f>
        <v>fan</v>
      </c>
      <c r="F32" s="61" t="str" cm="1">
        <f t="array" ref="F32">IF(INDEX(Templates!E$2:E$155,ROW()-ROW($12:$12)+1)="","",INDEX(Templates!E$2:E$155,ROW()-ROW($12:$12)+1))</f>
        <v>Air Terminal</v>
      </c>
      <c r="G32" s="62" t="str" cm="1">
        <f t="array" ref="G32">IF(INDEX(Templates!F$2:F$155,ROW()-ROW($12:$12)+1)="","",INDEX(Templates!F$2:F$155,ROW()-ROW($12:$12)+1))</f>
        <v>Terminal 1</v>
      </c>
      <c r="H32" s="62" t="str" cm="1">
        <f t="array" ref="H32">IF(INDEX(Templates!G$2:G$155,ROW()-ROW($12:$12)+1)="","",INDEX(Templates!G$2:G$155,ROW()-ROW($12:$12)+1))</f>
        <v>Zone 1</v>
      </c>
      <c r="I32" s="62" t="str" cm="1">
        <f t="array" ref="I32">IF(INDEX(Templates!H$2:H$155,ROW()-ROW($12:$12)+1)="","",INDEX(Templates!H$2:H$155,ROW()-ROW($12:$12)+1))</f>
        <v>fan</v>
      </c>
      <c r="J32" s="63" t="str" cm="1">
        <f t="array" ref="J32">IF(INDEX(Templates!I$2:I$155,ROW()-ROW($12:$12)+1)="","",INDEX(Templates!I$2:I$155,ROW()-ROW($12:$12)+1))</f>
        <v/>
      </c>
      <c r="K32" s="63" t="str" cm="1">
        <f t="array" ref="K32">IF(INDEX(Templates!J$2:J$155,ROW()-ROW($12:$12)+1)="","",INDEX(Templates!J$2:J$155,ROW()-ROW($12:$12)+1))</f>
        <v/>
      </c>
      <c r="L32" s="49" t="str" cm="1">
        <f t="array" ref="L32">IF(INDEX(Templates!$I$2:$CP$154,ROW()-ROW(L$12)+1, MATCH(L$8,Templates!$I$1:CP$1,0))="","",INDEX(Templates!$I$2:$CP$154,ROW()-ROW(L$12)+1, MATCH(L$8,Templates!$I$1:CP$1,0)))</f>
        <v/>
      </c>
      <c r="M32" s="49" t="e" cm="1">
        <f t="array" ref="M32">IF(INDEX(Templates!$I$2:$CP$154,ROW()-ROW(M$12)+1, MATCH(M$8,Templates!$I$1:CQ$1,0))="","",INDEX(Templates!$I$2:$CP$154,ROW()-ROW(M$12)+1, MATCH(M$8,Templates!$I$1:CQ$1,0)))</f>
        <v>#N/A</v>
      </c>
      <c r="N32" s="49" t="str" cm="1">
        <f t="array" ref="N32">IF(INDEX(Templates!$I$2:$CP$154,ROW()-ROW(N$12)+1, MATCH(N$8,Templates!$I$1:CR$1,0))="","",INDEX(Templates!$I$2:$CP$154,ROW()-ROW(N$12)+1, MATCH(N$8,Templates!$I$1:CR$1,0)))</f>
        <v/>
      </c>
    </row>
    <row r="33" spans="1:14">
      <c r="A33" s="35" t="s">
        <v>374</v>
      </c>
      <c r="B33" s="6" t="s">
        <v>378</v>
      </c>
      <c r="C33" s="60" t="str" cm="1">
        <f t="array" ref="C33">IF(INDEX(Templates!A$2:A$155,ROW()-ROW($12:$12)+1)="","",INDEX(Templates!A$2:A$155,ROW()-ROW($12:$12)+1))</f>
        <v>JSON_PATH:zones[0]</v>
      </c>
      <c r="D33" s="60" t="str" cm="1">
        <f t="array" ref="D33">IF(INDEX(Templates!B$2:B$155,ROW()-ROW($12:$12)+1)="","",INDEX(Templates!B$2:B$155,ROW()-ROW($12:$12)+1))</f>
        <v>terminals[0]</v>
      </c>
      <c r="E33" s="60" t="str" cm="1">
        <f t="array" ref="E33">IF(INDEX(Templates!C$2:C$155,ROW()-ROW($12:$12)+1)="","",INDEX(Templates!C$2:C$155,ROW()-ROW($12:$12)+1))</f>
        <v>fan_configuration</v>
      </c>
      <c r="F33" s="61" t="str" cm="1">
        <f t="array" ref="F33">IF(INDEX(Templates!E$2:E$155,ROW()-ROW($12:$12)+1)="","",INDEX(Templates!E$2:E$155,ROW()-ROW($12:$12)+1))</f>
        <v>Air Terminal</v>
      </c>
      <c r="G33" s="62" t="str" cm="1">
        <f t="array" ref="G33">IF(INDEX(Templates!F$2:F$155,ROW()-ROW($12:$12)+1)="","",INDEX(Templates!F$2:F$155,ROW()-ROW($12:$12)+1))</f>
        <v>Terminal 1</v>
      </c>
      <c r="H33" s="62" t="str" cm="1">
        <f t="array" ref="H33">IF(INDEX(Templates!G$2:G$155,ROW()-ROW($12:$12)+1)="","",INDEX(Templates!G$2:G$155,ROW()-ROW($12:$12)+1))</f>
        <v>Zone 1</v>
      </c>
      <c r="I33" s="62" t="str" cm="1">
        <f t="array" ref="I33">IF(INDEX(Templates!H$2:H$155,ROW()-ROW($12:$12)+1)="","",INDEX(Templates!H$2:H$155,ROW()-ROW($12:$12)+1))</f>
        <v>fan_configuration</v>
      </c>
      <c r="J33" s="63" t="str" cm="1">
        <f t="array" ref="J33">IF(INDEX(Templates!I$2:I$155,ROW()-ROW($12:$12)+1)="","",INDEX(Templates!I$2:I$155,ROW()-ROW($12:$12)+1))</f>
        <v/>
      </c>
      <c r="K33" s="63" t="str" cm="1">
        <f t="array" ref="K33">IF(INDEX(Templates!J$2:J$155,ROW()-ROW($12:$12)+1)="","",INDEX(Templates!J$2:J$155,ROW()-ROW($12:$12)+1))</f>
        <v/>
      </c>
      <c r="L33" s="49" t="str" cm="1">
        <f t="array" ref="L33">IF(INDEX(Templates!$I$2:$CP$154,ROW()-ROW(L$12)+1, MATCH(L$8,Templates!$I$1:CP$1,0))="","",INDEX(Templates!$I$2:$CP$154,ROW()-ROW(L$12)+1, MATCH(L$8,Templates!$I$1:CP$1,0)))</f>
        <v/>
      </c>
      <c r="M33" s="49" t="e" cm="1">
        <f t="array" ref="M33">IF(INDEX(Templates!$I$2:$CP$154,ROW()-ROW(M$12)+1, MATCH(M$8,Templates!$I$1:CQ$1,0))="","",INDEX(Templates!$I$2:$CP$154,ROW()-ROW(M$12)+1, MATCH(M$8,Templates!$I$1:CQ$1,0)))</f>
        <v>#N/A</v>
      </c>
      <c r="N33" s="49" t="str" cm="1">
        <f t="array" ref="N33">IF(INDEX(Templates!$I$2:$CP$154,ROW()-ROW(N$12)+1, MATCH(N$8,Templates!$I$1:CR$1,0))="","",INDEX(Templates!$I$2:$CP$154,ROW()-ROW(N$12)+1, MATCH(N$8,Templates!$I$1:CR$1,0)))</f>
        <v/>
      </c>
    </row>
    <row r="34" spans="1:14">
      <c r="A34" s="35" t="s">
        <v>374</v>
      </c>
      <c r="B34" s="6" t="s">
        <v>378</v>
      </c>
      <c r="C34" s="60" t="str" cm="1">
        <f t="array" ref="C34">IF(INDEX(Templates!A$2:A$155,ROW()-ROW($12:$12)+1)="","",INDEX(Templates!A$2:A$155,ROW()-ROW($12:$12)+1))</f>
        <v>JSON_PATH:zones[1]</v>
      </c>
      <c r="D34" s="60" t="str" cm="1">
        <f t="array" ref="D34">IF(INDEX(Templates!B$2:B$155,ROW()-ROW($12:$12)+1)="","",INDEX(Templates!B$2:B$155,ROW()-ROW($12:$12)+1))</f>
        <v>id</v>
      </c>
      <c r="E34" s="60" t="str" cm="1">
        <f t="array" ref="E34">IF(INDEX(Templates!C$2:C$155,ROW()-ROW($12:$12)+1)="","",INDEX(Templates!C$2:C$155,ROW()-ROW($12:$12)+1))</f>
        <v/>
      </c>
      <c r="F34" s="61" t="str" cm="1">
        <f t="array" ref="F34">IF(INDEX(Templates!E$2:E$155,ROW()-ROW($12:$12)+1)="","",INDEX(Templates!E$2:E$155,ROW()-ROW($12:$12)+1))</f>
        <v>Zone</v>
      </c>
      <c r="G34" s="62" t="str" cm="1">
        <f t="array" ref="G34">IF(INDEX(Templates!F$2:F$155,ROW()-ROW($12:$12)+1)="","",INDEX(Templates!F$2:F$155,ROW()-ROW($12:$12)+1))</f>
        <v>Zone 2</v>
      </c>
      <c r="H34" s="62" t="str" cm="1">
        <f t="array" ref="H34">IF(INDEX(Templates!G$2:G$155,ROW()-ROW($12:$12)+1)="","",INDEX(Templates!G$2:G$155,ROW()-ROW($12:$12)+1))</f>
        <v>Building Segment 1</v>
      </c>
      <c r="I34" s="62" t="str" cm="1">
        <f t="array" ref="I34">IF(INDEX(Templates!H$2:H$155,ROW()-ROW($12:$12)+1)="","",INDEX(Templates!H$2:H$155,ROW()-ROW($12:$12)+1))</f>
        <v>id</v>
      </c>
      <c r="J34" s="63" t="str" cm="1">
        <f t="array" ref="J34">IF(INDEX(Templates!I$2:I$155,ROW()-ROW($12:$12)+1)="","",INDEX(Templates!I$2:I$155,ROW()-ROW($12:$12)+1))</f>
        <v/>
      </c>
      <c r="K34" s="63" t="str" cm="1">
        <f t="array" ref="K34">IF(INDEX(Templates!J$2:J$155,ROW()-ROW($12:$12)+1)="","",INDEX(Templates!J$2:J$155,ROW()-ROW($12:$12)+1))</f>
        <v/>
      </c>
      <c r="L34" s="49" t="str" cm="1">
        <f t="array" ref="L34">IF(INDEX(Templates!$I$2:$CP$154,ROW()-ROW(L$12)+1, MATCH(L$8,Templates!$I$1:CP$1,0))="","",INDEX(Templates!$I$2:$CP$154,ROW()-ROW(L$12)+1, MATCH(L$8,Templates!$I$1:CP$1,0)))</f>
        <v/>
      </c>
      <c r="M34" s="49" t="e" cm="1">
        <f t="array" ref="M34">IF(INDEX(Templates!$I$2:$CP$154,ROW()-ROW(M$12)+1, MATCH(M$8,Templates!$I$1:CQ$1,0))="","",INDEX(Templates!$I$2:$CP$154,ROW()-ROW(M$12)+1, MATCH(M$8,Templates!$I$1:CQ$1,0)))</f>
        <v>#N/A</v>
      </c>
      <c r="N34" s="49" t="str" cm="1">
        <f t="array" ref="N34">IF(INDEX(Templates!$I$2:$CP$154,ROW()-ROW(N$12)+1, MATCH(N$8,Templates!$I$1:CR$1,0))="","",INDEX(Templates!$I$2:$CP$154,ROW()-ROW(N$12)+1, MATCH(N$8,Templates!$I$1:CR$1,0)))</f>
        <v>Thermal Zone 2</v>
      </c>
    </row>
    <row r="35" spans="1:14">
      <c r="A35" s="35" t="s">
        <v>374</v>
      </c>
      <c r="B35" s="6" t="s">
        <v>378</v>
      </c>
      <c r="C35" s="60" t="str" cm="1">
        <f t="array" ref="C35">IF(INDEX(Templates!A$2:A$155,ROW()-ROW($12:$12)+1)="","",INDEX(Templates!A$2:A$155,ROW()-ROW($12:$12)+1))</f>
        <v>JSON_PATH:zones[1]</v>
      </c>
      <c r="D35" s="60" t="str" cm="1">
        <f t="array" ref="D35">IF(INDEX(Templates!B$2:B$155,ROW()-ROW($12:$12)+1)="","",INDEX(Templates!B$2:B$155,ROW()-ROW($12:$12)+1))</f>
        <v>thermostat_cooling_setpoint_schedule</v>
      </c>
      <c r="E35" s="60" t="str" cm="1">
        <f t="array" ref="E35">IF(INDEX(Templates!C$2:C$155,ROW()-ROW($12:$12)+1)="","",INDEX(Templates!C$2:C$155,ROW()-ROW($12:$12)+1))</f>
        <v/>
      </c>
      <c r="F35" s="61" t="str" cm="1">
        <f t="array" ref="F35">IF(INDEX(Templates!E$2:E$155,ROW()-ROW($12:$12)+1)="","",INDEX(Templates!E$2:E$155,ROW()-ROW($12:$12)+1))</f>
        <v>Zone</v>
      </c>
      <c r="G35" s="62" t="str" cm="1">
        <f t="array" ref="G35">IF(INDEX(Templates!F$2:F$155,ROW()-ROW($12:$12)+1)="","",INDEX(Templates!F$2:F$155,ROW()-ROW($12:$12)+1))</f>
        <v>Zone 2</v>
      </c>
      <c r="H35" s="62" t="str" cm="1">
        <f t="array" ref="H35">IF(INDEX(Templates!G$2:G$155,ROW()-ROW($12:$12)+1)="","",INDEX(Templates!G$2:G$155,ROW()-ROW($12:$12)+1))</f>
        <v>Building Segment 1</v>
      </c>
      <c r="I35" s="62" t="str" cm="1">
        <f t="array" ref="I35">IF(INDEX(Templates!H$2:H$155,ROW()-ROW($12:$12)+1)="","",INDEX(Templates!H$2:H$155,ROW()-ROW($12:$12)+1))</f>
        <v>thermostat_cooling_setpoint_schedule</v>
      </c>
      <c r="J35" s="63" t="str" cm="1">
        <f t="array" ref="J35">IF(INDEX(Templates!I$2:I$155,ROW()-ROW($12:$12)+1)="","",INDEX(Templates!I$2:I$155,ROW()-ROW($12:$12)+1))</f>
        <v/>
      </c>
      <c r="K35" s="63" t="str" cm="1">
        <f t="array" ref="K35">IF(INDEX(Templates!J$2:J$155,ROW()-ROW($12:$12)+1)="","",INDEX(Templates!J$2:J$155,ROW()-ROW($12:$12)+1))</f>
        <v/>
      </c>
      <c r="L35" s="49" t="str" cm="1">
        <f t="array" ref="L35">IF(INDEX(Templates!$I$2:$CP$154,ROW()-ROW(L$12)+1, MATCH(L$8,Templates!$I$1:CP$1,0))="","",INDEX(Templates!$I$2:$CP$154,ROW()-ROW(L$12)+1, MATCH(L$8,Templates!$I$1:CP$1,0)))</f>
        <v/>
      </c>
      <c r="M35" s="49" t="e" cm="1">
        <f t="array" ref="M35">IF(INDEX(Templates!$I$2:$CP$154,ROW()-ROW(M$12)+1, MATCH(M$8,Templates!$I$1:CQ$1,0))="","",INDEX(Templates!$I$2:$CP$154,ROW()-ROW(M$12)+1, MATCH(M$8,Templates!$I$1:CQ$1,0)))</f>
        <v>#N/A</v>
      </c>
      <c r="N35" s="49" t="str" cm="1">
        <f t="array" ref="N35">IF(INDEX(Templates!$I$2:$CP$154,ROW()-ROW(N$12)+1, MATCH(N$8,Templates!$I$1:CR$1,0))="","",INDEX(Templates!$I$2:$CP$154,ROW()-ROW(N$12)+1, MATCH(N$8,Templates!$I$1:CR$1,0)))</f>
        <v>Required Cooling Schedule 1</v>
      </c>
    </row>
    <row r="36" spans="1:14">
      <c r="A36" s="35" t="s">
        <v>374</v>
      </c>
      <c r="B36" s="6" t="s">
        <v>378</v>
      </c>
      <c r="C36" s="60" t="str" cm="1">
        <f t="array" ref="C36">IF(INDEX(Templates!A$2:A$155,ROW()-ROW($12:$12)+1)="","",INDEX(Templates!A$2:A$155,ROW()-ROW($12:$12)+1))</f>
        <v>JSON_PATH:zones[1]</v>
      </c>
      <c r="D36" s="60" t="str" cm="1">
        <f t="array" ref="D36">IF(INDEX(Templates!B$2:B$155,ROW()-ROW($12:$12)+1)="","",INDEX(Templates!B$2:B$155,ROW()-ROW($12:$12)+1))</f>
        <v>thermostat_heating_setpoint_schedule</v>
      </c>
      <c r="E36" s="60" t="str" cm="1">
        <f t="array" ref="E36">IF(INDEX(Templates!C$2:C$155,ROW()-ROW($12:$12)+1)="","",INDEX(Templates!C$2:C$155,ROW()-ROW($12:$12)+1))</f>
        <v/>
      </c>
      <c r="F36" s="61" t="str" cm="1">
        <f t="array" ref="F36">IF(INDEX(Templates!E$2:E$155,ROW()-ROW($12:$12)+1)="","",INDEX(Templates!E$2:E$155,ROW()-ROW($12:$12)+1))</f>
        <v>Zone</v>
      </c>
      <c r="G36" s="62" t="str" cm="1">
        <f t="array" ref="G36">IF(INDEX(Templates!F$2:F$155,ROW()-ROW($12:$12)+1)="","",INDEX(Templates!F$2:F$155,ROW()-ROW($12:$12)+1))</f>
        <v>Zone 2</v>
      </c>
      <c r="H36" s="62" t="str" cm="1">
        <f t="array" ref="H36">IF(INDEX(Templates!G$2:G$155,ROW()-ROW($12:$12)+1)="","",INDEX(Templates!G$2:G$155,ROW()-ROW($12:$12)+1))</f>
        <v>Building Segment 1</v>
      </c>
      <c r="I36" s="62" t="str" cm="1">
        <f t="array" ref="I36">IF(INDEX(Templates!H$2:H$155,ROW()-ROW($12:$12)+1)="","",INDEX(Templates!H$2:H$155,ROW()-ROW($12:$12)+1))</f>
        <v>thermostat_heating_setpoint_schedule</v>
      </c>
      <c r="J36" s="63" t="str" cm="1">
        <f t="array" ref="J36">IF(INDEX(Templates!I$2:I$155,ROW()-ROW($12:$12)+1)="","",INDEX(Templates!I$2:I$155,ROW()-ROW($12:$12)+1))</f>
        <v/>
      </c>
      <c r="K36" s="63" t="str" cm="1">
        <f t="array" ref="K36">IF(INDEX(Templates!J$2:J$155,ROW()-ROW($12:$12)+1)="","",INDEX(Templates!J$2:J$155,ROW()-ROW($12:$12)+1))</f>
        <v/>
      </c>
      <c r="L36" s="49" t="str" cm="1">
        <f t="array" ref="L36">IF(INDEX(Templates!$I$2:$CP$154,ROW()-ROW(L$12)+1, MATCH(L$8,Templates!$I$1:CP$1,0))="","",INDEX(Templates!$I$2:$CP$154,ROW()-ROW(L$12)+1, MATCH(L$8,Templates!$I$1:CP$1,0)))</f>
        <v/>
      </c>
      <c r="M36" s="49" t="e" cm="1">
        <f t="array" ref="M36">IF(INDEX(Templates!$I$2:$CP$154,ROW()-ROW(M$12)+1, MATCH(M$8,Templates!$I$1:CQ$1,0))="","",INDEX(Templates!$I$2:$CP$154,ROW()-ROW(M$12)+1, MATCH(M$8,Templates!$I$1:CQ$1,0)))</f>
        <v>#N/A</v>
      </c>
      <c r="N36" s="49" t="str" cm="1">
        <f t="array" ref="N36">IF(INDEX(Templates!$I$2:$CP$154,ROW()-ROW(N$12)+1, MATCH(N$8,Templates!$I$1:CR$1,0))="","",INDEX(Templates!$I$2:$CP$154,ROW()-ROW(N$12)+1, MATCH(N$8,Templates!$I$1:CR$1,0)))</f>
        <v>Required Heating Schedule 1</v>
      </c>
    </row>
    <row r="37" spans="1:14">
      <c r="A37" s="35" t="s">
        <v>374</v>
      </c>
      <c r="B37" s="6" t="s">
        <v>378</v>
      </c>
      <c r="C37" s="60" t="str" cm="1">
        <f t="array" ref="C37">IF(INDEX(Templates!A$2:A$155,ROW()-ROW($12:$12)+1)="","",INDEX(Templates!A$2:A$155,ROW()-ROW($12:$12)+1))</f>
        <v>JSON_PATH:zones[1]</v>
      </c>
      <c r="D37" s="60" t="str" cm="1">
        <f t="array" ref="D37">IF(INDEX(Templates!B$2:B$155,ROW()-ROW($12:$12)+1)="","",INDEX(Templates!B$2:B$155,ROW()-ROW($12:$12)+1))</f>
        <v>spaces[0]</v>
      </c>
      <c r="E37" s="60" t="str" cm="1">
        <f t="array" ref="E37">IF(INDEX(Templates!C$2:C$155,ROW()-ROW($12:$12)+1)="","",INDEX(Templates!C$2:C$155,ROW()-ROW($12:$12)+1))</f>
        <v>id</v>
      </c>
      <c r="F37" s="61" t="str" cm="1">
        <f t="array" ref="F37">IF(INDEX(Templates!E$2:E$155,ROW()-ROW($12:$12)+1)="","",INDEX(Templates!E$2:E$155,ROW()-ROW($12:$12)+1))</f>
        <v>Space</v>
      </c>
      <c r="G37" s="62" t="str" cm="1">
        <f t="array" ref="G37">IF(INDEX(Templates!F$2:F$155,ROW()-ROW($12:$12)+1)="","",INDEX(Templates!F$2:F$155,ROW()-ROW($12:$12)+1))</f>
        <v>Space 2</v>
      </c>
      <c r="H37" s="62" t="str" cm="1">
        <f t="array" ref="H37">IF(INDEX(Templates!G$2:G$155,ROW()-ROW($12:$12)+1)="","",INDEX(Templates!G$2:G$155,ROW()-ROW($12:$12)+1))</f>
        <v>Zone 2</v>
      </c>
      <c r="I37" s="62" t="str" cm="1">
        <f t="array" ref="I37">IF(INDEX(Templates!H$2:H$155,ROW()-ROW($12:$12)+1)="","",INDEX(Templates!H$2:H$155,ROW()-ROW($12:$12)+1))</f>
        <v>id</v>
      </c>
      <c r="J37" s="63" t="str" cm="1">
        <f t="array" ref="J37">IF(INDEX(Templates!I$2:I$155,ROW()-ROW($12:$12)+1)="","",INDEX(Templates!I$2:I$155,ROW()-ROW($12:$12)+1))</f>
        <v/>
      </c>
      <c r="K37" s="63" t="str" cm="1">
        <f t="array" ref="K37">IF(INDEX(Templates!J$2:J$155,ROW()-ROW($12:$12)+1)="","",INDEX(Templates!J$2:J$155,ROW()-ROW($12:$12)+1))</f>
        <v/>
      </c>
      <c r="L37" s="49" t="str" cm="1">
        <f t="array" ref="L37">IF(INDEX(Templates!$I$2:$CP$154,ROW()-ROW(L$12)+1, MATCH(L$8,Templates!$I$1:CP$1,0))="","",INDEX(Templates!$I$2:$CP$154,ROW()-ROW(L$12)+1, MATCH(L$8,Templates!$I$1:CP$1,0)))</f>
        <v/>
      </c>
      <c r="M37" s="49" t="e" cm="1">
        <f t="array" ref="M37">IF(INDEX(Templates!$I$2:$CP$154,ROW()-ROW(M$12)+1, MATCH(M$8,Templates!$I$1:CQ$1,0))="","",INDEX(Templates!$I$2:$CP$154,ROW()-ROW(M$12)+1, MATCH(M$8,Templates!$I$1:CQ$1,0)))</f>
        <v>#N/A</v>
      </c>
      <c r="N37" s="49" t="str" cm="1">
        <f t="array" ref="N37">IF(INDEX(Templates!$I$2:$CP$154,ROW()-ROW(N$12)+1, MATCH(N$8,Templates!$I$1:CR$1,0))="","",INDEX(Templates!$I$2:$CP$154,ROW()-ROW(N$12)+1, MATCH(N$8,Templates!$I$1:CR$1,0)))</f>
        <v/>
      </c>
    </row>
    <row r="38" spans="1:14">
      <c r="A38" s="35" t="s">
        <v>374</v>
      </c>
      <c r="B38" s="6" t="s">
        <v>378</v>
      </c>
      <c r="C38" s="60" t="str" cm="1">
        <f t="array" ref="C38">IF(INDEX(Templates!A$2:A$155,ROW()-ROW($12:$12)+1)="","",INDEX(Templates!A$2:A$155,ROW()-ROW($12:$12)+1))</f>
        <v>JSON_PATH:zones[1]</v>
      </c>
      <c r="D38" s="60" t="str" cm="1">
        <f t="array" ref="D38">IF(INDEX(Templates!B$2:B$155,ROW()-ROW($12:$12)+1)="","",INDEX(Templates!B$2:B$155,ROW()-ROW($12:$12)+1))</f>
        <v>spaces[0]</v>
      </c>
      <c r="E38" s="60" t="str" cm="1">
        <f t="array" ref="E38">IF(INDEX(Templates!C$2:C$155,ROW()-ROW($12:$12)+1)="","",INDEX(Templates!C$2:C$155,ROW()-ROW($12:$12)+1))</f>
        <v>occupant_multiplier_schedule</v>
      </c>
      <c r="F38" s="61" t="str" cm="1">
        <f t="array" ref="F38">IF(INDEX(Templates!E$2:E$155,ROW()-ROW($12:$12)+1)="","",INDEX(Templates!E$2:E$155,ROW()-ROW($12:$12)+1))</f>
        <v>Space</v>
      </c>
      <c r="G38" s="62" t="str" cm="1">
        <f t="array" ref="G38">IF(INDEX(Templates!F$2:F$155,ROW()-ROW($12:$12)+1)="","",INDEX(Templates!F$2:F$155,ROW()-ROW($12:$12)+1))</f>
        <v>Space 2</v>
      </c>
      <c r="H38" s="62" t="str" cm="1">
        <f t="array" ref="H38">IF(INDEX(Templates!G$2:G$155,ROW()-ROW($12:$12)+1)="","",INDEX(Templates!G$2:G$155,ROW()-ROW($12:$12)+1))</f>
        <v>Zone 2</v>
      </c>
      <c r="I38" s="62" t="str" cm="1">
        <f t="array" ref="I38">IF(INDEX(Templates!H$2:H$155,ROW()-ROW($12:$12)+1)="","",INDEX(Templates!H$2:H$155,ROW()-ROW($12:$12)+1))</f>
        <v>occupant_multiplier_schedule</v>
      </c>
      <c r="J38" s="63" t="str" cm="1">
        <f t="array" ref="J38">IF(INDEX(Templates!I$2:I$155,ROW()-ROW($12:$12)+1)="","",INDEX(Templates!I$2:I$155,ROW()-ROW($12:$12)+1))</f>
        <v/>
      </c>
      <c r="K38" s="63" t="str" cm="1">
        <f t="array" ref="K38">IF(INDEX(Templates!J$2:J$155,ROW()-ROW($12:$12)+1)="","",INDEX(Templates!J$2:J$155,ROW()-ROW($12:$12)+1))</f>
        <v/>
      </c>
      <c r="L38" s="49" t="str" cm="1">
        <f t="array" ref="L38">IF(INDEX(Templates!$I$2:$CP$154,ROW()-ROW(L$12)+1, MATCH(L$8,Templates!$I$1:CP$1,0))="","",INDEX(Templates!$I$2:$CP$154,ROW()-ROW(L$12)+1, MATCH(L$8,Templates!$I$1:CP$1,0)))</f>
        <v/>
      </c>
      <c r="M38" s="49" t="e" cm="1">
        <f t="array" ref="M38">IF(INDEX(Templates!$I$2:$CP$154,ROW()-ROW(M$12)+1, MATCH(M$8,Templates!$I$1:CQ$1,0))="","",INDEX(Templates!$I$2:$CP$154,ROW()-ROW(M$12)+1, MATCH(M$8,Templates!$I$1:CQ$1,0)))</f>
        <v>#N/A</v>
      </c>
      <c r="N38" s="49" t="str" cm="1">
        <f t="array" ref="N38">IF(INDEX(Templates!$I$2:$CP$154,ROW()-ROW(N$12)+1, MATCH(N$8,Templates!$I$1:CR$1,0))="","",INDEX(Templates!$I$2:$CP$154,ROW()-ROW(N$12)+1, MATCH(N$8,Templates!$I$1:CR$1,0)))</f>
        <v/>
      </c>
    </row>
    <row r="39" spans="1:14">
      <c r="A39" s="35" t="s">
        <v>374</v>
      </c>
      <c r="B39" s="6" t="s">
        <v>378</v>
      </c>
      <c r="C39" s="60" t="str" cm="1">
        <f t="array" ref="C39">IF(INDEX(Templates!A$2:A$155,ROW()-ROW($12:$12)+1)="","",INDEX(Templates!A$2:A$155,ROW()-ROW($12:$12)+1))</f>
        <v>JSON_PATH:zones[1]</v>
      </c>
      <c r="D39" s="60" t="str" cm="1">
        <f t="array" ref="D39">IF(INDEX(Templates!B$2:B$155,ROW()-ROW($12:$12)+1)="","",INDEX(Templates!B$2:B$155,ROW()-ROW($12:$12)+1))</f>
        <v>spaces[0]</v>
      </c>
      <c r="E39" s="60" t="str" cm="1">
        <f t="array" ref="E39">IF(INDEX(Templates!C$2:C$155,ROW()-ROW($12:$12)+1)="","",INDEX(Templates!C$2:C$155,ROW()-ROW($12:$12)+1))</f>
        <v>floor_area</v>
      </c>
      <c r="F39" s="61" t="str" cm="1">
        <f t="array" ref="F39">IF(INDEX(Templates!E$2:E$155,ROW()-ROW($12:$12)+1)="","",INDEX(Templates!E$2:E$155,ROW()-ROW($12:$12)+1))</f>
        <v>Space</v>
      </c>
      <c r="G39" s="62" t="str" cm="1">
        <f t="array" ref="G39">IF(INDEX(Templates!F$2:F$155,ROW()-ROW($12:$12)+1)="","",INDEX(Templates!F$2:F$155,ROW()-ROW($12:$12)+1))</f>
        <v>Space 2</v>
      </c>
      <c r="H39" s="62" t="str" cm="1">
        <f t="array" ref="H39">IF(INDEX(Templates!G$2:G$155,ROW()-ROW($12:$12)+1)="","",INDEX(Templates!G$2:G$155,ROW()-ROW($12:$12)+1))</f>
        <v>Zone 2</v>
      </c>
      <c r="I39" s="62" t="str" cm="1">
        <f t="array" ref="I39">IF(INDEX(Templates!H$2:H$155,ROW()-ROW($12:$12)+1)="","",INDEX(Templates!H$2:H$155,ROW()-ROW($12:$12)+1))</f>
        <v>floor_area</v>
      </c>
      <c r="J39" s="63" t="str" cm="1">
        <f t="array" ref="J39">IF(INDEX(Templates!I$2:I$155,ROW()-ROW($12:$12)+1)="","",INDEX(Templates!I$2:I$155,ROW()-ROW($12:$12)+1))</f>
        <v>area</v>
      </c>
      <c r="K39" s="63" t="str" cm="1">
        <f t="array" ref="K39">IF(INDEX(Templates!J$2:J$155,ROW()-ROW($12:$12)+1)="","",INDEX(Templates!J$2:J$155,ROW()-ROW($12:$12)+1))</f>
        <v>ft2</v>
      </c>
      <c r="L39" s="49" t="str" cm="1">
        <f t="array" ref="L39">IF(INDEX(Templates!$I$2:$CP$154,ROW()-ROW(L$12)+1, MATCH(L$8,Templates!$I$1:CP$1,0))="","",INDEX(Templates!$I$2:$CP$154,ROW()-ROW(L$12)+1, MATCH(L$8,Templates!$I$1:CP$1,0)))</f>
        <v/>
      </c>
      <c r="M39" s="49" t="e" cm="1">
        <f t="array" ref="M39">IF(INDEX(Templates!$I$2:$CP$154,ROW()-ROW(M$12)+1, MATCH(M$8,Templates!$I$1:CQ$1,0))="","",INDEX(Templates!$I$2:$CP$154,ROW()-ROW(M$12)+1, MATCH(M$8,Templates!$I$1:CQ$1,0)))</f>
        <v>#N/A</v>
      </c>
      <c r="N39" s="49" t="str" cm="1">
        <f t="array" ref="N39">IF(INDEX(Templates!$I$2:$CP$154,ROW()-ROW(N$12)+1, MATCH(N$8,Templates!$I$1:CR$1,0))="","",INDEX(Templates!$I$2:$CP$154,ROW()-ROW(N$12)+1, MATCH(N$8,Templates!$I$1:CR$1,0)))</f>
        <v/>
      </c>
    </row>
    <row r="40" spans="1:14">
      <c r="A40" s="35" t="s">
        <v>374</v>
      </c>
      <c r="B40" s="6" t="s">
        <v>378</v>
      </c>
      <c r="C40" s="60" t="str" cm="1">
        <f t="array" ref="C40">IF(INDEX(Templates!A$2:A$155,ROW()-ROW($12:$12)+1)="","",INDEX(Templates!A$2:A$155,ROW()-ROW($12:$12)+1))</f>
        <v>JSON_PATH:zones[1]</v>
      </c>
      <c r="D40" s="60" t="str" cm="1">
        <f t="array" ref="D40">IF(INDEX(Templates!B$2:B$155,ROW()-ROW($12:$12)+1)="","",INDEX(Templates!B$2:B$155,ROW()-ROW($12:$12)+1))</f>
        <v>terminals[0]</v>
      </c>
      <c r="E40" s="60" t="str" cm="1">
        <f t="array" ref="E40">IF(INDEX(Templates!C$2:C$155,ROW()-ROW($12:$12)+1)="","",INDEX(Templates!C$2:C$155,ROW()-ROW($12:$12)+1))</f>
        <v>id</v>
      </c>
      <c r="F40" s="61" t="str" cm="1">
        <f t="array" ref="F40">IF(INDEX(Templates!E$2:E$155,ROW()-ROW($12:$12)+1)="","",INDEX(Templates!E$2:E$155,ROW()-ROW($12:$12)+1))</f>
        <v>Air Terminal</v>
      </c>
      <c r="G40" s="62" t="str" cm="1">
        <f t="array" ref="G40">IF(INDEX(Templates!F$2:F$155,ROW()-ROW($12:$12)+1)="","",INDEX(Templates!F$2:F$155,ROW()-ROW($12:$12)+1))</f>
        <v>Terminal 2</v>
      </c>
      <c r="H40" s="62" t="str" cm="1">
        <f t="array" ref="H40">IF(INDEX(Templates!G$2:G$155,ROW()-ROW($12:$12)+1)="","",INDEX(Templates!G$2:G$155,ROW()-ROW($12:$12)+1))</f>
        <v>Zone 2</v>
      </c>
      <c r="I40" s="62" t="str" cm="1">
        <f t="array" ref="I40">IF(INDEX(Templates!H$2:H$155,ROW()-ROW($12:$12)+1)="","",INDEX(Templates!H$2:H$155,ROW()-ROW($12:$12)+1))</f>
        <v>id</v>
      </c>
      <c r="J40" s="63" t="str" cm="1">
        <f t="array" ref="J40">IF(INDEX(Templates!I$2:I$155,ROW()-ROW($12:$12)+1)="","",INDEX(Templates!I$2:I$155,ROW()-ROW($12:$12)+1))</f>
        <v/>
      </c>
      <c r="K40" s="63" t="str" cm="1">
        <f t="array" ref="K40">IF(INDEX(Templates!J$2:J$155,ROW()-ROW($12:$12)+1)="","",INDEX(Templates!J$2:J$155,ROW()-ROW($12:$12)+1))</f>
        <v/>
      </c>
      <c r="L40" s="49" t="str" cm="1">
        <f t="array" ref="L40">IF(INDEX(Templates!$I$2:$CP$154,ROW()-ROW(L$12)+1, MATCH(L$8,Templates!$I$1:CP$1,0))="","",INDEX(Templates!$I$2:$CP$154,ROW()-ROW(L$12)+1, MATCH(L$8,Templates!$I$1:CP$1,0)))</f>
        <v/>
      </c>
      <c r="M40" s="49" t="e" cm="1">
        <f t="array" ref="M40">IF(INDEX(Templates!$I$2:$CP$154,ROW()-ROW(M$12)+1, MATCH(M$8,Templates!$I$1:CQ$1,0))="","",INDEX(Templates!$I$2:$CP$154,ROW()-ROW(M$12)+1, MATCH(M$8,Templates!$I$1:CQ$1,0)))</f>
        <v>#N/A</v>
      </c>
      <c r="N40" s="49" t="str" cm="1">
        <f t="array" ref="N40">IF(INDEX(Templates!$I$2:$CP$154,ROW()-ROW(N$12)+1, MATCH(N$8,Templates!$I$1:CR$1,0))="","",INDEX(Templates!$I$2:$CP$154,ROW()-ROW(N$12)+1, MATCH(N$8,Templates!$I$1:CR$1,0)))</f>
        <v>VAV Air Terminal 2</v>
      </c>
    </row>
    <row r="41" spans="1:14">
      <c r="A41" s="35" t="s">
        <v>374</v>
      </c>
      <c r="B41" s="6" t="s">
        <v>378</v>
      </c>
      <c r="C41" s="60" t="str" cm="1">
        <f t="array" ref="C41">IF(INDEX(Templates!A$2:A$155,ROW()-ROW($12:$12)+1)="","",INDEX(Templates!A$2:A$155,ROW()-ROW($12:$12)+1))</f>
        <v>JSON_PATH:zones[1]</v>
      </c>
      <c r="D41" s="60" t="str" cm="1">
        <f t="array" ref="D41">IF(INDEX(Templates!B$2:B$155,ROW()-ROW($12:$12)+1)="","",INDEX(Templates!B$2:B$155,ROW()-ROW($12:$12)+1))</f>
        <v>terminals[0]</v>
      </c>
      <c r="E41" s="60" t="str" cm="1">
        <f t="array" ref="E41">IF(INDEX(Templates!C$2:C$155,ROW()-ROW($12:$12)+1)="","",INDEX(Templates!C$2:C$155,ROW()-ROW($12:$12)+1))</f>
        <v>is_supply_ducted</v>
      </c>
      <c r="F41" s="61" t="str" cm="1">
        <f t="array" ref="F41">IF(INDEX(Templates!E$2:E$155,ROW()-ROW($12:$12)+1)="","",INDEX(Templates!E$2:E$155,ROW()-ROW($12:$12)+1))</f>
        <v>Air Terminal</v>
      </c>
      <c r="G41" s="62" t="str" cm="1">
        <f t="array" ref="G41">IF(INDEX(Templates!F$2:F$155,ROW()-ROW($12:$12)+1)="","",INDEX(Templates!F$2:F$155,ROW()-ROW($12:$12)+1))</f>
        <v>Terminal 2</v>
      </c>
      <c r="H41" s="62" t="str" cm="1">
        <f t="array" ref="H41">IF(INDEX(Templates!G$2:G$155,ROW()-ROW($12:$12)+1)="","",INDEX(Templates!G$2:G$155,ROW()-ROW($12:$12)+1))</f>
        <v>Zone 2</v>
      </c>
      <c r="I41" s="62" t="str" cm="1">
        <f t="array" ref="I41">IF(INDEX(Templates!H$2:H$155,ROW()-ROW($12:$12)+1)="","",INDEX(Templates!H$2:H$155,ROW()-ROW($12:$12)+1))</f>
        <v>fan_configuration</v>
      </c>
      <c r="J41" s="63" t="str" cm="1">
        <f t="array" ref="J41">IF(INDEX(Templates!I$2:I$155,ROW()-ROW($12:$12)+1)="","",INDEX(Templates!I$2:I$155,ROW()-ROW($12:$12)+1))</f>
        <v/>
      </c>
      <c r="K41" s="63" t="str" cm="1">
        <f t="array" ref="K41">IF(INDEX(Templates!J$2:J$155,ROW()-ROW($12:$12)+1)="","",INDEX(Templates!J$2:J$155,ROW()-ROW($12:$12)+1))</f>
        <v/>
      </c>
      <c r="L41" s="49" t="str" cm="1">
        <f t="array" ref="L41">IF(INDEX(Templates!$I$2:$CP$154,ROW()-ROW(L$12)+1, MATCH(L$8,Templates!$I$1:CP$1,0))="","",INDEX(Templates!$I$2:$CP$154,ROW()-ROW(L$12)+1, MATCH(L$8,Templates!$I$1:CP$1,0)))</f>
        <v/>
      </c>
      <c r="M41" s="49" t="e" cm="1">
        <f t="array" ref="M41">IF(INDEX(Templates!$I$2:$CP$154,ROW()-ROW(M$12)+1, MATCH(M$8,Templates!$I$1:CQ$1,0))="","",INDEX(Templates!$I$2:$CP$154,ROW()-ROW(M$12)+1, MATCH(M$8,Templates!$I$1:CQ$1,0)))</f>
        <v>#N/A</v>
      </c>
      <c r="N41" s="49" t="b" cm="1">
        <f t="array" ref="N41">IF(INDEX(Templates!$I$2:$CP$154,ROW()-ROW(N$12)+1, MATCH(N$8,Templates!$I$1:CR$1,0))="","",INDEX(Templates!$I$2:$CP$154,ROW()-ROW(N$12)+1, MATCH(N$8,Templates!$I$1:CR$1,0)))</f>
        <v>1</v>
      </c>
    </row>
    <row r="42" spans="1:14">
      <c r="A42" s="35" t="s">
        <v>374</v>
      </c>
      <c r="B42" s="6" t="s">
        <v>378</v>
      </c>
      <c r="C42" s="60" t="str" cm="1">
        <f t="array" ref="C42">IF(INDEX(Templates!A$2:A$155,ROW()-ROW($12:$12)+1)="","",INDEX(Templates!A$2:A$155,ROW()-ROW($12:$12)+1))</f>
        <v>JSON_PATH:zones[1]</v>
      </c>
      <c r="D42" s="60" t="str" cm="1">
        <f t="array" ref="D42">IF(INDEX(Templates!B$2:B$155,ROW()-ROW($12:$12)+1)="","",INDEX(Templates!B$2:B$155,ROW()-ROW($12:$12)+1))</f>
        <v>terminals[0]</v>
      </c>
      <c r="E42" s="60" t="str" cm="1">
        <f t="array" ref="E42">IF(INDEX(Templates!C$2:C$155,ROW()-ROW($12:$12)+1)="","",INDEX(Templates!C$2:C$155,ROW()-ROW($12:$12)+1))</f>
        <v>type</v>
      </c>
      <c r="F42" s="61" t="str" cm="1">
        <f t="array" ref="F42">IF(INDEX(Templates!E$2:E$155,ROW()-ROW($12:$12)+1)="","",INDEX(Templates!E$2:E$155,ROW()-ROW($12:$12)+1))</f>
        <v>Air Terminal</v>
      </c>
      <c r="G42" s="62" t="str" cm="1">
        <f t="array" ref="G42">IF(INDEX(Templates!F$2:F$155,ROW()-ROW($12:$12)+1)="","",INDEX(Templates!F$2:F$155,ROW()-ROW($12:$12)+1))</f>
        <v>Terminal 2</v>
      </c>
      <c r="H42" s="62" t="str" cm="1">
        <f t="array" ref="H42">IF(INDEX(Templates!G$2:G$155,ROW()-ROW($12:$12)+1)="","",INDEX(Templates!G$2:G$155,ROW()-ROW($12:$12)+1))</f>
        <v>Zone 2</v>
      </c>
      <c r="I42" s="62" t="str" cm="1">
        <f t="array" ref="I42">IF(INDEX(Templates!H$2:H$155,ROW()-ROW($12:$12)+1)="","",INDEX(Templates!H$2:H$155,ROW()-ROW($12:$12)+1))</f>
        <v>type</v>
      </c>
      <c r="J42" s="63" t="str" cm="1">
        <f t="array" ref="J42">IF(INDEX(Templates!I$2:I$155,ROW()-ROW($12:$12)+1)="","",INDEX(Templates!I$2:I$155,ROW()-ROW($12:$12)+1))</f>
        <v/>
      </c>
      <c r="K42" s="63" t="str" cm="1">
        <f t="array" ref="K42">IF(INDEX(Templates!J$2:J$155,ROW()-ROW($12:$12)+1)="","",INDEX(Templates!J$2:J$155,ROW()-ROW($12:$12)+1))</f>
        <v/>
      </c>
      <c r="L42" s="49" t="str" cm="1">
        <f t="array" ref="L42">IF(INDEX(Templates!$I$2:$CP$154,ROW()-ROW(L$12)+1, MATCH(L$8,Templates!$I$1:CP$1,0))="","",INDEX(Templates!$I$2:$CP$154,ROW()-ROW(L$12)+1, MATCH(L$8,Templates!$I$1:CP$1,0)))</f>
        <v/>
      </c>
      <c r="M42" s="49" t="e" cm="1">
        <f t="array" ref="M42">IF(INDEX(Templates!$I$2:$CP$154,ROW()-ROW(M$12)+1, MATCH(M$8,Templates!$I$1:CQ$1,0))="","",INDEX(Templates!$I$2:$CP$154,ROW()-ROW(M$12)+1, MATCH(M$8,Templates!$I$1:CQ$1,0)))</f>
        <v>#N/A</v>
      </c>
      <c r="N42" s="49" t="str" cm="1">
        <f t="array" ref="N42">IF(INDEX(Templates!$I$2:$CP$154,ROW()-ROW(N$12)+1, MATCH(N$8,Templates!$I$1:CR$1,0))="","",INDEX(Templates!$I$2:$CP$154,ROW()-ROW(N$12)+1, MATCH(N$8,Templates!$I$1:CR$1,0)))</f>
        <v>VARIABLE_AIR_VOLUME</v>
      </c>
    </row>
    <row r="43" spans="1:14">
      <c r="A43" s="35" t="s">
        <v>374</v>
      </c>
      <c r="B43" s="6" t="s">
        <v>378</v>
      </c>
      <c r="C43" s="60" t="str" cm="1">
        <f t="array" ref="C43">IF(INDEX(Templates!A$2:A$155,ROW()-ROW($12:$12)+1)="","",INDEX(Templates!A$2:A$155,ROW()-ROW($12:$12)+1))</f>
        <v>JSON_PATH:zones[1]</v>
      </c>
      <c r="D43" s="60" t="str" cm="1">
        <f t="array" ref="D43">IF(INDEX(Templates!B$2:B$155,ROW()-ROW($12:$12)+1)="","",INDEX(Templates!B$2:B$155,ROW()-ROW($12:$12)+1))</f>
        <v>terminals[0]</v>
      </c>
      <c r="E43" s="60" t="str" cm="1">
        <f t="array" ref="E43">IF(INDEX(Templates!C$2:C$155,ROW()-ROW($12:$12)+1)="","",INDEX(Templates!C$2:C$155,ROW()-ROW($12:$12)+1))</f>
        <v>served_by_heating_ventilating_air_conditioning_system</v>
      </c>
      <c r="F43" s="61" t="str" cm="1">
        <f t="array" ref="F43">IF(INDEX(Templates!E$2:E$155,ROW()-ROW($12:$12)+1)="","",INDEX(Templates!E$2:E$155,ROW()-ROW($12:$12)+1))</f>
        <v>Air Terminal</v>
      </c>
      <c r="G43" s="62" t="str" cm="1">
        <f t="array" ref="G43">IF(INDEX(Templates!F$2:F$155,ROW()-ROW($12:$12)+1)="","",INDEX(Templates!F$2:F$155,ROW()-ROW($12:$12)+1))</f>
        <v>Terminal 2</v>
      </c>
      <c r="H43" s="62" t="str" cm="1">
        <f t="array" ref="H43">IF(INDEX(Templates!G$2:G$155,ROW()-ROW($12:$12)+1)="","",INDEX(Templates!G$2:G$155,ROW()-ROW($12:$12)+1))</f>
        <v>Zone 2</v>
      </c>
      <c r="I43" s="62" t="str" cm="1">
        <f t="array" ref="I43">IF(INDEX(Templates!H$2:H$155,ROW()-ROW($12:$12)+1)="","",INDEX(Templates!H$2:H$155,ROW()-ROW($12:$12)+1))</f>
        <v>served_by_heating_ventilating_air_conditioning_systems</v>
      </c>
      <c r="J43" s="63" t="str" cm="1">
        <f t="array" ref="J43">IF(INDEX(Templates!I$2:I$155,ROW()-ROW($12:$12)+1)="","",INDEX(Templates!I$2:I$155,ROW()-ROW($12:$12)+1))</f>
        <v/>
      </c>
      <c r="K43" s="63" t="str" cm="1">
        <f t="array" ref="K43">IF(INDEX(Templates!J$2:J$155,ROW()-ROW($12:$12)+1)="","",INDEX(Templates!J$2:J$155,ROW()-ROW($12:$12)+1))</f>
        <v/>
      </c>
      <c r="L43" s="49" t="str" cm="1">
        <f t="array" ref="L43">IF(INDEX(Templates!$I$2:$CP$154,ROW()-ROW(L$12)+1, MATCH(L$8,Templates!$I$1:CP$1,0))="","",INDEX(Templates!$I$2:$CP$154,ROW()-ROW(L$12)+1, MATCH(L$8,Templates!$I$1:CP$1,0)))</f>
        <v/>
      </c>
      <c r="M43" s="49" t="e" cm="1">
        <f t="array" ref="M43">IF(INDEX(Templates!$I$2:$CP$154,ROW()-ROW(M$12)+1, MATCH(M$8,Templates!$I$1:CQ$1,0))="","",INDEX(Templates!$I$2:$CP$154,ROW()-ROW(M$12)+1, MATCH(M$8,Templates!$I$1:CQ$1,0)))</f>
        <v>#N/A</v>
      </c>
      <c r="N43" s="49" t="str" cm="1">
        <f t="array" ref="N43">IF(INDEX(Templates!$I$2:$CP$154,ROW()-ROW(N$12)+1, MATCH(N$8,Templates!$I$1:CR$1,0))="","",INDEX(Templates!$I$2:$CP$154,ROW()-ROW(N$12)+1, MATCH(N$8,Templates!$I$1:CR$1,0)))</f>
        <v>System 7</v>
      </c>
    </row>
    <row r="44" spans="1:14">
      <c r="A44" s="35" t="s">
        <v>374</v>
      </c>
      <c r="B44" s="6" t="s">
        <v>378</v>
      </c>
      <c r="C44" s="60" t="str" cm="1">
        <f t="array" ref="C44">IF(INDEX(Templates!A$2:A$155,ROW()-ROW($12:$12)+1)="","",INDEX(Templates!A$2:A$155,ROW()-ROW($12:$12)+1))</f>
        <v>JSON_PATH:zones[1]</v>
      </c>
      <c r="D44" s="60" t="str" cm="1">
        <f t="array" ref="D44">IF(INDEX(Templates!B$2:B$155,ROW()-ROW($12:$12)+1)="","",INDEX(Templates!B$2:B$155,ROW()-ROW($12:$12)+1))</f>
        <v>terminals[0]</v>
      </c>
      <c r="E44" s="60" t="str" cm="1">
        <f t="array" ref="E44">IF(INDEX(Templates!C$2:C$155,ROW()-ROW($12:$12)+1)="","",INDEX(Templates!C$2:C$155,ROW()-ROW($12:$12)+1))</f>
        <v>heating_source</v>
      </c>
      <c r="F44" s="61" t="str" cm="1">
        <f t="array" ref="F44">IF(INDEX(Templates!E$2:E$155,ROW()-ROW($12:$12)+1)="","",INDEX(Templates!E$2:E$155,ROW()-ROW($12:$12)+1))</f>
        <v>Air Terminal</v>
      </c>
      <c r="G44" s="62" t="str" cm="1">
        <f t="array" ref="G44">IF(INDEX(Templates!F$2:F$155,ROW()-ROW($12:$12)+1)="","",INDEX(Templates!F$2:F$155,ROW()-ROW($12:$12)+1))</f>
        <v>Terminal 2</v>
      </c>
      <c r="H44" s="62" t="str" cm="1">
        <f t="array" ref="H44">IF(INDEX(Templates!G$2:G$155,ROW()-ROW($12:$12)+1)="","",INDEX(Templates!G$2:G$155,ROW()-ROW($12:$12)+1))</f>
        <v>Zone 2</v>
      </c>
      <c r="I44" s="62" t="str" cm="1">
        <f t="array" ref="I44">IF(INDEX(Templates!H$2:H$155,ROW()-ROW($12:$12)+1)="","",INDEX(Templates!H$2:H$155,ROW()-ROW($12:$12)+1))</f>
        <v>heating_source</v>
      </c>
      <c r="J44" s="63" t="str" cm="1">
        <f t="array" ref="J44">IF(INDEX(Templates!I$2:I$155,ROW()-ROW($12:$12)+1)="","",INDEX(Templates!I$2:I$155,ROW()-ROW($12:$12)+1))</f>
        <v/>
      </c>
      <c r="K44" s="63" t="str" cm="1">
        <f t="array" ref="K44">IF(INDEX(Templates!J$2:J$155,ROW()-ROW($12:$12)+1)="","",INDEX(Templates!J$2:J$155,ROW()-ROW($12:$12)+1))</f>
        <v/>
      </c>
      <c r="L44" s="49" t="str" cm="1">
        <f t="array" ref="L44">IF(INDEX(Templates!$I$2:$CP$154,ROW()-ROW(L$12)+1, MATCH(L$8,Templates!$I$1:CP$1,0))="","",INDEX(Templates!$I$2:$CP$154,ROW()-ROW(L$12)+1, MATCH(L$8,Templates!$I$1:CP$1,0)))</f>
        <v/>
      </c>
      <c r="M44" s="49" t="e" cm="1">
        <f t="array" ref="M44">IF(INDEX(Templates!$I$2:$CP$154,ROW()-ROW(M$12)+1, MATCH(M$8,Templates!$I$1:CQ$1,0))="","",INDEX(Templates!$I$2:$CP$154,ROW()-ROW(M$12)+1, MATCH(M$8,Templates!$I$1:CQ$1,0)))</f>
        <v>#N/A</v>
      </c>
      <c r="N44" s="49" t="str" cm="1">
        <f t="array" ref="N44">IF(INDEX(Templates!$I$2:$CP$154,ROW()-ROW(N$12)+1, MATCH(N$8,Templates!$I$1:CR$1,0))="","",INDEX(Templates!$I$2:$CP$154,ROW()-ROW(N$12)+1, MATCH(N$8,Templates!$I$1:CR$1,0)))</f>
        <v>HOT_WATER</v>
      </c>
    </row>
    <row r="45" spans="1:14">
      <c r="A45" s="35" t="s">
        <v>374</v>
      </c>
      <c r="B45" s="6" t="s">
        <v>378</v>
      </c>
      <c r="C45" s="60" t="str" cm="1">
        <f t="array" ref="C45">IF(INDEX(Templates!A$2:A$155,ROW()-ROW($12:$12)+1)="","",INDEX(Templates!A$2:A$155,ROW()-ROW($12:$12)+1))</f>
        <v>JSON_PATH:zones[1]</v>
      </c>
      <c r="D45" s="60" t="str" cm="1">
        <f t="array" ref="D45">IF(INDEX(Templates!B$2:B$155,ROW()-ROW($12:$12)+1)="","",INDEX(Templates!B$2:B$155,ROW()-ROW($12:$12)+1))</f>
        <v>terminals[0]</v>
      </c>
      <c r="E45" s="60" t="str" cm="1">
        <f t="array" ref="E45">IF(INDEX(Templates!C$2:C$155,ROW()-ROW($12:$12)+1)="","",INDEX(Templates!C$2:C$155,ROW()-ROW($12:$12)+1))</f>
        <v>heating_from_loop</v>
      </c>
      <c r="F45" s="61" t="str" cm="1">
        <f t="array" ref="F45">IF(INDEX(Templates!E$2:E$155,ROW()-ROW($12:$12)+1)="","",INDEX(Templates!E$2:E$155,ROW()-ROW($12:$12)+1))</f>
        <v>Air Terminal</v>
      </c>
      <c r="G45" s="62" t="str" cm="1">
        <f t="array" ref="G45">IF(INDEX(Templates!F$2:F$155,ROW()-ROW($12:$12)+1)="","",INDEX(Templates!F$2:F$155,ROW()-ROW($12:$12)+1))</f>
        <v>Terminal 2</v>
      </c>
      <c r="H45" s="62" t="str" cm="1">
        <f t="array" ref="H45">IF(INDEX(Templates!G$2:G$155,ROW()-ROW($12:$12)+1)="","",INDEX(Templates!G$2:G$155,ROW()-ROW($12:$12)+1))</f>
        <v>Zone 2</v>
      </c>
      <c r="I45" s="62" t="str" cm="1">
        <f t="array" ref="I45">IF(INDEX(Templates!H$2:H$155,ROW()-ROW($12:$12)+1)="","",INDEX(Templates!H$2:H$155,ROW()-ROW($12:$12)+1))</f>
        <v>heating_from_loop</v>
      </c>
      <c r="J45" s="63" t="str" cm="1">
        <f t="array" ref="J45">IF(INDEX(Templates!I$2:I$155,ROW()-ROW($12:$12)+1)="","",INDEX(Templates!I$2:I$155,ROW()-ROW($12:$12)+1))</f>
        <v/>
      </c>
      <c r="K45" s="63" t="str" cm="1">
        <f t="array" ref="K45">IF(INDEX(Templates!J$2:J$155,ROW()-ROW($12:$12)+1)="","",INDEX(Templates!J$2:J$155,ROW()-ROW($12:$12)+1))</f>
        <v/>
      </c>
      <c r="L45" s="49" t="str" cm="1">
        <f t="array" ref="L45">IF(INDEX(Templates!$I$2:$CP$154,ROW()-ROW(L$12)+1, MATCH(L$8,Templates!$I$1:CP$1,0))="","",INDEX(Templates!$I$2:$CP$154,ROW()-ROW(L$12)+1, MATCH(L$8,Templates!$I$1:CP$1,0)))</f>
        <v/>
      </c>
      <c r="M45" s="49" t="e" cm="1">
        <f t="array" ref="M45">IF(INDEX(Templates!$I$2:$CP$154,ROW()-ROW(M$12)+1, MATCH(M$8,Templates!$I$1:CQ$1,0))="","",INDEX(Templates!$I$2:$CP$154,ROW()-ROW(M$12)+1, MATCH(M$8,Templates!$I$1:CQ$1,0)))</f>
        <v>#N/A</v>
      </c>
      <c r="N45" s="49" t="str" cm="1">
        <f t="array" ref="N45">IF(INDEX(Templates!$I$2:$CP$154,ROW()-ROW(N$12)+1, MATCH(N$8,Templates!$I$1:CR$1,0))="","",INDEX(Templates!$I$2:$CP$154,ROW()-ROW(N$12)+1, MATCH(N$8,Templates!$I$1:CR$1,0)))</f>
        <v>Boiler Loop 1</v>
      </c>
    </row>
    <row r="46" spans="1:14">
      <c r="A46" s="35" t="s">
        <v>374</v>
      </c>
      <c r="B46" s="6" t="s">
        <v>378</v>
      </c>
      <c r="C46" s="60" t="str" cm="1">
        <f t="array" ref="C46">IF(INDEX(Templates!A$2:A$155,ROW()-ROW($12:$12)+1)="","",INDEX(Templates!A$2:A$155,ROW()-ROW($12:$12)+1))</f>
        <v>JSON_PATH:zones[1]</v>
      </c>
      <c r="D46" s="60" t="str" cm="1">
        <f t="array" ref="D46">IF(INDEX(Templates!B$2:B$155,ROW()-ROW($12:$12)+1)="","",INDEX(Templates!B$2:B$155,ROW()-ROW($12:$12)+1))</f>
        <v>terminals[0]</v>
      </c>
      <c r="E46" s="60" t="str" cm="1">
        <f t="array" ref="E46">IF(INDEX(Templates!C$2:C$155,ROW()-ROW($12:$12)+1)="","",INDEX(Templates!C$2:C$155,ROW()-ROW($12:$12)+1))</f>
        <v>fan</v>
      </c>
      <c r="F46" s="61" t="str" cm="1">
        <f t="array" ref="F46">IF(INDEX(Templates!E$2:E$155,ROW()-ROW($12:$12)+1)="","",INDEX(Templates!E$2:E$155,ROW()-ROW($12:$12)+1))</f>
        <v>Air Terminal</v>
      </c>
      <c r="G46" s="62" t="str" cm="1">
        <f t="array" ref="G46">IF(INDEX(Templates!F$2:F$155,ROW()-ROW($12:$12)+1)="","",INDEX(Templates!F$2:F$155,ROW()-ROW($12:$12)+1))</f>
        <v>Terminal 2</v>
      </c>
      <c r="H46" s="62" t="str" cm="1">
        <f t="array" ref="H46">IF(INDEX(Templates!G$2:G$155,ROW()-ROW($12:$12)+1)="","",INDEX(Templates!G$2:G$155,ROW()-ROW($12:$12)+1))</f>
        <v>Zone 2</v>
      </c>
      <c r="I46" s="62" t="str" cm="1">
        <f t="array" ref="I46">IF(INDEX(Templates!H$2:H$155,ROW()-ROW($12:$12)+1)="","",INDEX(Templates!H$2:H$155,ROW()-ROW($12:$12)+1))</f>
        <v>fan</v>
      </c>
      <c r="J46" s="63" t="str" cm="1">
        <f t="array" ref="J46">IF(INDEX(Templates!I$2:I$155,ROW()-ROW($12:$12)+1)="","",INDEX(Templates!I$2:I$155,ROW()-ROW($12:$12)+1))</f>
        <v/>
      </c>
      <c r="K46" s="63" t="str" cm="1">
        <f t="array" ref="K46">IF(INDEX(Templates!J$2:J$155,ROW()-ROW($12:$12)+1)="","",INDEX(Templates!J$2:J$155,ROW()-ROW($12:$12)+1))</f>
        <v/>
      </c>
      <c r="L46" s="49" t="str" cm="1">
        <f t="array" ref="L46">IF(INDEX(Templates!$I$2:$CP$154,ROW()-ROW(L$12)+1, MATCH(L$8,Templates!$I$1:CP$1,0))="","",INDEX(Templates!$I$2:$CP$154,ROW()-ROW(L$12)+1, MATCH(L$8,Templates!$I$1:CP$1,0)))</f>
        <v/>
      </c>
      <c r="M46" s="49" t="e" cm="1">
        <f t="array" ref="M46">IF(INDEX(Templates!$I$2:$CP$154,ROW()-ROW(M$12)+1, MATCH(M$8,Templates!$I$1:CQ$1,0))="","",INDEX(Templates!$I$2:$CP$154,ROW()-ROW(M$12)+1, MATCH(M$8,Templates!$I$1:CQ$1,0)))</f>
        <v>#N/A</v>
      </c>
      <c r="N46" s="49" t="str" cm="1">
        <f t="array" ref="N46">IF(INDEX(Templates!$I$2:$CP$154,ROW()-ROW(N$12)+1, MATCH(N$8,Templates!$I$1:CR$1,0))="","",INDEX(Templates!$I$2:$CP$154,ROW()-ROW(N$12)+1, MATCH(N$8,Templates!$I$1:CR$1,0)))</f>
        <v/>
      </c>
    </row>
    <row r="47" spans="1:14">
      <c r="A47" s="35" t="s">
        <v>374</v>
      </c>
      <c r="B47" s="6" t="s">
        <v>378</v>
      </c>
      <c r="C47" s="60" t="str" cm="1">
        <f t="array" ref="C47">IF(INDEX(Templates!A$2:A$155,ROW()-ROW($12:$12)+1)="","",INDEX(Templates!A$2:A$155,ROW()-ROW($12:$12)+1))</f>
        <v>JSON_PATH:zones[1]</v>
      </c>
      <c r="D47" s="60" t="str" cm="1">
        <f t="array" ref="D47">IF(INDEX(Templates!B$2:B$155,ROW()-ROW($12:$12)+1)="","",INDEX(Templates!B$2:B$155,ROW()-ROW($12:$12)+1))</f>
        <v>terminals[0]</v>
      </c>
      <c r="E47" s="60" t="str" cm="1">
        <f t="array" ref="E47">IF(INDEX(Templates!C$2:C$155,ROW()-ROW($12:$12)+1)="","",INDEX(Templates!C$2:C$155,ROW()-ROW($12:$12)+1))</f>
        <v>fan_configuration</v>
      </c>
      <c r="F47" s="61" t="str" cm="1">
        <f t="array" ref="F47">IF(INDEX(Templates!E$2:E$155,ROW()-ROW($12:$12)+1)="","",INDEX(Templates!E$2:E$155,ROW()-ROW($12:$12)+1))</f>
        <v>Air Terminal</v>
      </c>
      <c r="G47" s="62" t="str" cm="1">
        <f t="array" ref="G47">IF(INDEX(Templates!F$2:F$155,ROW()-ROW($12:$12)+1)="","",INDEX(Templates!F$2:F$155,ROW()-ROW($12:$12)+1))</f>
        <v>Terminal 2</v>
      </c>
      <c r="H47" s="62" t="str" cm="1">
        <f t="array" ref="H47">IF(INDEX(Templates!G$2:G$155,ROW()-ROW($12:$12)+1)="","",INDEX(Templates!G$2:G$155,ROW()-ROW($12:$12)+1))</f>
        <v>Zone 2</v>
      </c>
      <c r="I47" s="62" t="str" cm="1">
        <f t="array" ref="I47">IF(INDEX(Templates!H$2:H$155,ROW()-ROW($12:$12)+1)="","",INDEX(Templates!H$2:H$155,ROW()-ROW($12:$12)+1))</f>
        <v>fan_configuration</v>
      </c>
      <c r="J47" s="63" t="str" cm="1">
        <f t="array" ref="J47">IF(INDEX(Templates!I$2:I$155,ROW()-ROW($12:$12)+1)="","",INDEX(Templates!I$2:I$155,ROW()-ROW($12:$12)+1))</f>
        <v/>
      </c>
      <c r="K47" s="63" t="str" cm="1">
        <f t="array" ref="K47">IF(INDEX(Templates!J$2:J$155,ROW()-ROW($12:$12)+1)="","",INDEX(Templates!J$2:J$155,ROW()-ROW($12:$12)+1))</f>
        <v/>
      </c>
      <c r="L47" s="49" t="str" cm="1">
        <f t="array" ref="L47">IF(INDEX(Templates!$I$2:$CP$154,ROW()-ROW(L$12)+1, MATCH(L$8,Templates!$I$1:CP$1,0))="","",INDEX(Templates!$I$2:$CP$154,ROW()-ROW(L$12)+1, MATCH(L$8,Templates!$I$1:CP$1,0)))</f>
        <v/>
      </c>
      <c r="M47" s="49" t="e" cm="1">
        <f t="array" ref="M47">IF(INDEX(Templates!$I$2:$CP$154,ROW()-ROW(M$12)+1, MATCH(M$8,Templates!$I$1:CQ$1,0))="","",INDEX(Templates!$I$2:$CP$154,ROW()-ROW(M$12)+1, MATCH(M$8,Templates!$I$1:CQ$1,0)))</f>
        <v>#N/A</v>
      </c>
      <c r="N47" s="49" t="str" cm="1">
        <f t="array" ref="N47">IF(INDEX(Templates!$I$2:$CP$154,ROW()-ROW(N$12)+1, MATCH(N$8,Templates!$I$1:CR$1,0))="","",INDEX(Templates!$I$2:$CP$154,ROW()-ROW(N$12)+1, MATCH(N$8,Templates!$I$1:CR$1,0)))</f>
        <v/>
      </c>
    </row>
    <row r="48" spans="1:14">
      <c r="A48" s="35" t="s">
        <v>374</v>
      </c>
      <c r="B48" s="6" t="s">
        <v>378</v>
      </c>
      <c r="C48" s="60" t="str" cm="1">
        <f t="array" ref="C48">IF(INDEX(Templates!A$2:A$155,ROW()-ROW($12:$12)+1)="","",INDEX(Templates!A$2:A$155,ROW()-ROW($12:$12)+1))</f>
        <v>JSON_PATH:heating_ventilating_air_conditioning_systems[0]</v>
      </c>
      <c r="D48" s="60" t="str" cm="1">
        <f t="array" ref="D48">IF(INDEX(Templates!B$2:B$155,ROW()-ROW($12:$12)+1)="","",INDEX(Templates!B$2:B$155,ROW()-ROW($12:$12)+1))</f>
        <v>id</v>
      </c>
      <c r="E48" s="60" t="str" cm="1">
        <f t="array" ref="E48">IF(INDEX(Templates!C$2:C$155,ROW()-ROW($12:$12)+1)="","",INDEX(Templates!C$2:C$155,ROW()-ROW($12:$12)+1))</f>
        <v/>
      </c>
      <c r="F48" s="61" t="str" cm="1">
        <f t="array" ref="F48">IF(INDEX(Templates!E$2:E$155,ROW()-ROW($12:$12)+1)="","",INDEX(Templates!E$2:E$155,ROW()-ROW($12:$12)+1))</f>
        <v>HVAC</v>
      </c>
      <c r="G48" s="62" t="str" cm="1">
        <f t="array" ref="G48">IF(INDEX(Templates!F$2:F$155,ROW()-ROW($12:$12)+1)="","",INDEX(Templates!F$2:F$155,ROW()-ROW($12:$12)+1))</f>
        <v>HVAC 1</v>
      </c>
      <c r="H48" s="62" t="str" cm="1">
        <f t="array" ref="H48">IF(INDEX(Templates!G$2:G$155,ROW()-ROW($12:$12)+1)="","",INDEX(Templates!G$2:G$155,ROW()-ROW($12:$12)+1))</f>
        <v>Building Segment 1</v>
      </c>
      <c r="I48" s="62" t="str" cm="1">
        <f t="array" ref="I48">IF(INDEX(Templates!H$2:H$155,ROW()-ROW($12:$12)+1)="","",INDEX(Templates!H$2:H$155,ROW()-ROW($12:$12)+1))</f>
        <v>id</v>
      </c>
      <c r="J48" s="63" t="str" cm="1">
        <f t="array" ref="J48">IF(INDEX(Templates!I$2:I$155,ROW()-ROW($12:$12)+1)="","",INDEX(Templates!I$2:I$155,ROW()-ROW($12:$12)+1))</f>
        <v/>
      </c>
      <c r="K48" s="63" t="str" cm="1">
        <f t="array" ref="K48">IF(INDEX(Templates!J$2:J$155,ROW()-ROW($12:$12)+1)="","",INDEX(Templates!J$2:J$155,ROW()-ROW($12:$12)+1))</f>
        <v/>
      </c>
      <c r="L48" s="49" t="str" cm="1">
        <f t="array" ref="L48">IF(INDEX(Templates!$I$2:$CP$154,ROW()-ROW(L$12)+1, MATCH(L$8,Templates!$I$1:CP$1,0))="","",INDEX(Templates!$I$2:$CP$154,ROW()-ROW(L$12)+1, MATCH(L$8,Templates!$I$1:CP$1,0)))</f>
        <v>PTAC 1</v>
      </c>
      <c r="M48" s="49" t="e" cm="1">
        <f t="array" ref="M48">IF(INDEX(Templates!$I$2:$CP$154,ROW()-ROW(M$12)+1, MATCH(M$8,Templates!$I$1:CQ$1,0))="","",INDEX(Templates!$I$2:$CP$154,ROW()-ROW(M$12)+1, MATCH(M$8,Templates!$I$1:CQ$1,0)))</f>
        <v>#N/A</v>
      </c>
      <c r="N48" s="49" t="str" cm="1">
        <f t="array" ref="N48">IF(INDEX(Templates!$I$2:$CP$154,ROW()-ROW(N$12)+1, MATCH(N$8,Templates!$I$1:CR$1,0))="","",INDEX(Templates!$I$2:$CP$154,ROW()-ROW(N$12)+1, MATCH(N$8,Templates!$I$1:CR$1,0)))</f>
        <v>System 7</v>
      </c>
    </row>
    <row r="49" spans="1:14">
      <c r="A49" s="35" t="s">
        <v>374</v>
      </c>
      <c r="B49" s="6" t="s">
        <v>378</v>
      </c>
      <c r="C49" s="60" t="str" cm="1">
        <f t="array" ref="C49">IF(INDEX(Templates!A$2:A$155,ROW()-ROW($12:$12)+1)="","",INDEX(Templates!A$2:A$155,ROW()-ROW($12:$12)+1))</f>
        <v>JSON_PATH:cooling_system</v>
      </c>
      <c r="D49" s="60" t="str" cm="1">
        <f t="array" ref="D49">IF(INDEX(Templates!B$2:B$155,ROW()-ROW($12:$12)+1)="","",INDEX(Templates!B$2:B$155,ROW()-ROW($12:$12)+1))</f>
        <v>id</v>
      </c>
      <c r="E49" s="60" t="str" cm="1">
        <f t="array" ref="E49">IF(INDEX(Templates!C$2:C$155,ROW()-ROW($12:$12)+1)="","",INDEX(Templates!C$2:C$155,ROW()-ROW($12:$12)+1))</f>
        <v/>
      </c>
      <c r="F49" s="61" t="str" cm="1">
        <f t="array" ref="F49">IF(INDEX(Templates!E$2:E$155,ROW()-ROW($12:$12)+1)="","",INDEX(Templates!E$2:E$155,ROW()-ROW($12:$12)+1))</f>
        <v>CoolingSystem</v>
      </c>
      <c r="G49" s="62" t="str" cm="1">
        <f t="array" ref="G49">IF(INDEX(Templates!F$2:F$155,ROW()-ROW($12:$12)+1)="","",INDEX(Templates!F$2:F$155,ROW()-ROW($12:$12)+1))</f>
        <v>Cooling System 1</v>
      </c>
      <c r="H49" s="62" t="str" cm="1">
        <f t="array" ref="H49">IF(INDEX(Templates!G$2:G$155,ROW()-ROW($12:$12)+1)="","",INDEX(Templates!G$2:G$155,ROW()-ROW($12:$12)+1))</f>
        <v>HVAC 1</v>
      </c>
      <c r="I49" s="62" t="str" cm="1">
        <f t="array" ref="I49">IF(INDEX(Templates!H$2:H$155,ROW()-ROW($12:$12)+1)="","",INDEX(Templates!H$2:H$155,ROW()-ROW($12:$12)+1))</f>
        <v>id</v>
      </c>
      <c r="J49" s="63" t="str" cm="1">
        <f t="array" ref="J49">IF(INDEX(Templates!I$2:I$155,ROW()-ROW($12:$12)+1)="","",INDEX(Templates!I$2:I$155,ROW()-ROW($12:$12)+1))</f>
        <v/>
      </c>
      <c r="K49" s="63" t="str" cm="1">
        <f t="array" ref="K49">IF(INDEX(Templates!J$2:J$155,ROW()-ROW($12:$12)+1)="","",INDEX(Templates!J$2:J$155,ROW()-ROW($12:$12)+1))</f>
        <v/>
      </c>
      <c r="L49" s="49" t="str" cm="1">
        <f t="array" ref="L49">IF(INDEX(Templates!$I$2:$CP$154,ROW()-ROW(L$12)+1, MATCH(L$8,Templates!$I$1:CP$1,0))="","",INDEX(Templates!$I$2:$CP$154,ROW()-ROW(L$12)+1, MATCH(L$8,Templates!$I$1:CP$1,0)))</f>
        <v>DX Coil 1</v>
      </c>
      <c r="M49" s="49" t="e" cm="1">
        <f t="array" ref="M49">IF(INDEX(Templates!$I$2:$CP$154,ROW()-ROW(M$12)+1, MATCH(M$8,Templates!$I$1:CQ$1,0))="","",INDEX(Templates!$I$2:$CP$154,ROW()-ROW(M$12)+1, MATCH(M$8,Templates!$I$1:CQ$1,0)))</f>
        <v>#N/A</v>
      </c>
      <c r="N49" s="49" t="str" cm="1">
        <f t="array" ref="N49">IF(INDEX(Templates!$I$2:$CP$154,ROW()-ROW(N$12)+1, MATCH(N$8,Templates!$I$1:CR$1,0))="","",INDEX(Templates!$I$2:$CP$154,ROW()-ROW(N$12)+1, MATCH(N$8,Templates!$I$1:CR$1,0)))</f>
        <v>CHW Coil 1</v>
      </c>
    </row>
    <row r="50" spans="1:14">
      <c r="A50" s="35" t="s">
        <v>374</v>
      </c>
      <c r="B50" s="6" t="s">
        <v>378</v>
      </c>
      <c r="C50" s="60" t="str" cm="1">
        <f t="array" ref="C50">IF(INDEX(Templates!A$2:A$155,ROW()-ROW($12:$12)+1)="","",INDEX(Templates!A$2:A$155,ROW()-ROW($12:$12)+1))</f>
        <v>JSON_PATH:cooling_system</v>
      </c>
      <c r="D50" s="60" t="str" cm="1">
        <f t="array" ref="D50">IF(INDEX(Templates!B$2:B$155,ROW()-ROW($12:$12)+1)="","",INDEX(Templates!B$2:B$155,ROW()-ROW($12:$12)+1))</f>
        <v>type</v>
      </c>
      <c r="E50" s="60" t="str" cm="1">
        <f t="array" ref="E50">IF(INDEX(Templates!C$2:C$155,ROW()-ROW($12:$12)+1)="","",INDEX(Templates!C$2:C$155,ROW()-ROW($12:$12)+1))</f>
        <v/>
      </c>
      <c r="F50" s="61" t="str" cm="1">
        <f t="array" ref="F50">IF(INDEX(Templates!E$2:E$155,ROW()-ROW($12:$12)+1)="","",INDEX(Templates!E$2:E$155,ROW()-ROW($12:$12)+1))</f>
        <v>CoolingSystem</v>
      </c>
      <c r="G50" s="62" t="str" cm="1">
        <f t="array" ref="G50">IF(INDEX(Templates!F$2:F$155,ROW()-ROW($12:$12)+1)="","",INDEX(Templates!F$2:F$155,ROW()-ROW($12:$12)+1))</f>
        <v>Cooling System 1</v>
      </c>
      <c r="H50" s="62" t="str" cm="1">
        <f t="array" ref="H50">IF(INDEX(Templates!G$2:G$155,ROW()-ROW($12:$12)+1)="","",INDEX(Templates!G$2:G$155,ROW()-ROW($12:$12)+1))</f>
        <v>HVAC 1</v>
      </c>
      <c r="I50" s="62" t="str" cm="1">
        <f t="array" ref="I50">IF(INDEX(Templates!H$2:H$155,ROW()-ROW($12:$12)+1)="","",INDEX(Templates!H$2:H$155,ROW()-ROW($12:$12)+1))</f>
        <v>type</v>
      </c>
      <c r="J50" s="63" t="str" cm="1">
        <f t="array" ref="J50">IF(INDEX(Templates!I$2:I$155,ROW()-ROW($12:$12)+1)="","",INDEX(Templates!I$2:I$155,ROW()-ROW($12:$12)+1))</f>
        <v/>
      </c>
      <c r="K50" s="63" t="str" cm="1">
        <f t="array" ref="K50">IF(INDEX(Templates!J$2:J$155,ROW()-ROW($12:$12)+1)="","",INDEX(Templates!J$2:J$155,ROW()-ROW($12:$12)+1))</f>
        <v/>
      </c>
      <c r="L50" s="49" t="str" cm="1">
        <f t="array" ref="L50">IF(INDEX(Templates!$I$2:$CP$154,ROW()-ROW(L$12)+1, MATCH(L$8,Templates!$I$1:CP$1,0))="","",INDEX(Templates!$I$2:$CP$154,ROW()-ROW(L$12)+1, MATCH(L$8,Templates!$I$1:CP$1,0)))</f>
        <v>DIRECT_EXPANSION</v>
      </c>
      <c r="M50" s="49" t="e" cm="1">
        <f t="array" ref="M50">IF(INDEX(Templates!$I$2:$CP$154,ROW()-ROW(M$12)+1, MATCH(M$8,Templates!$I$1:CQ$1,0))="","",INDEX(Templates!$I$2:$CP$154,ROW()-ROW(M$12)+1, MATCH(M$8,Templates!$I$1:CQ$1,0)))</f>
        <v>#N/A</v>
      </c>
      <c r="N50" s="49" t="str" cm="1">
        <f t="array" ref="N50">IF(INDEX(Templates!$I$2:$CP$154,ROW()-ROW(N$12)+1, MATCH(N$8,Templates!$I$1:CR$1,0))="","",INDEX(Templates!$I$2:$CP$154,ROW()-ROW(N$12)+1, MATCH(N$8,Templates!$I$1:CR$1,0)))</f>
        <v>FLUID_LOOP</v>
      </c>
    </row>
    <row r="51" spans="1:14">
      <c r="A51" s="35" t="s">
        <v>374</v>
      </c>
      <c r="B51" s="6" t="s">
        <v>378</v>
      </c>
      <c r="C51" s="60" t="str" cm="1">
        <f t="array" ref="C51">IF(INDEX(Templates!A$2:A$155,ROW()-ROW($12:$12)+1)="","",INDEX(Templates!A$2:A$155,ROW()-ROW($12:$12)+1))</f>
        <v>JSON_PATH:cooling_system</v>
      </c>
      <c r="D51" s="60" t="str" cm="1">
        <f t="array" ref="D51">IF(INDEX(Templates!B$2:B$155,ROW()-ROW($12:$12)+1)="","",INDEX(Templates!B$2:B$155,ROW()-ROW($12:$12)+1))</f>
        <v>chilled_water_loop</v>
      </c>
      <c r="E51" s="60" t="str" cm="1">
        <f t="array" ref="E51">IF(INDEX(Templates!C$2:C$155,ROW()-ROW($12:$12)+1)="","",INDEX(Templates!C$2:C$155,ROW()-ROW($12:$12)+1))</f>
        <v/>
      </c>
      <c r="F51" s="61" t="str" cm="1">
        <f t="array" ref="F51">IF(INDEX(Templates!E$2:E$155,ROW()-ROW($12:$12)+1)="","",INDEX(Templates!E$2:E$155,ROW()-ROW($12:$12)+1))</f>
        <v>CoolingSystem</v>
      </c>
      <c r="G51" s="62" t="str" cm="1">
        <f t="array" ref="G51">IF(INDEX(Templates!F$2:F$155,ROW()-ROW($12:$12)+1)="","",INDEX(Templates!F$2:F$155,ROW()-ROW($12:$12)+1))</f>
        <v>Cooling System 1</v>
      </c>
      <c r="H51" s="62" t="str" cm="1">
        <f t="array" ref="H51">IF(INDEX(Templates!G$2:G$155,ROW()-ROW($12:$12)+1)="","",INDEX(Templates!G$2:G$155,ROW()-ROW($12:$12)+1))</f>
        <v>HVAC 1</v>
      </c>
      <c r="I51" s="62" t="str" cm="1">
        <f t="array" ref="I51">IF(INDEX(Templates!H$2:H$155,ROW()-ROW($12:$12)+1)="","",INDEX(Templates!H$2:H$155,ROW()-ROW($12:$12)+1))</f>
        <v>chilled_water_loop</v>
      </c>
      <c r="J51" s="63" t="str" cm="1">
        <f t="array" ref="J51">IF(INDEX(Templates!I$2:I$155,ROW()-ROW($12:$12)+1)="","",INDEX(Templates!I$2:I$155,ROW()-ROW($12:$12)+1))</f>
        <v/>
      </c>
      <c r="K51" s="63" t="str" cm="1">
        <f t="array" ref="K51">IF(INDEX(Templates!J$2:J$155,ROW()-ROW($12:$12)+1)="","",INDEX(Templates!J$2:J$155,ROW()-ROW($12:$12)+1))</f>
        <v/>
      </c>
      <c r="L51" s="49" t="str" cm="1">
        <f t="array" ref="L51">IF(INDEX(Templates!$I$2:$CP$154,ROW()-ROW(L$12)+1, MATCH(L$8,Templates!$I$1:CP$1,0))="","",INDEX(Templates!$I$2:$CP$154,ROW()-ROW(L$12)+1, MATCH(L$8,Templates!$I$1:CP$1,0)))</f>
        <v/>
      </c>
      <c r="M51" s="49" t="e" cm="1">
        <f t="array" ref="M51">IF(INDEX(Templates!$I$2:$CP$154,ROW()-ROW(M$12)+1, MATCH(M$8,Templates!$I$1:CQ$1,0))="","",INDEX(Templates!$I$2:$CP$154,ROW()-ROW(M$12)+1, MATCH(M$8,Templates!$I$1:CQ$1,0)))</f>
        <v>#N/A</v>
      </c>
      <c r="N51" s="49" t="str" cm="1">
        <f t="array" ref="N51">IF(INDEX(Templates!$I$2:$CP$154,ROW()-ROW(N$12)+1, MATCH(N$8,Templates!$I$1:CR$1,0))="","",INDEX(Templates!$I$2:$CP$154,ROW()-ROW(N$12)+1, MATCH(N$8,Templates!$I$1:CR$1,0)))</f>
        <v>Secondary CHW Loop 1</v>
      </c>
    </row>
    <row r="52" spans="1:14">
      <c r="A52" s="35" t="s">
        <v>374</v>
      </c>
      <c r="B52" s="6" t="s">
        <v>378</v>
      </c>
      <c r="C52" s="60" t="str" cm="1">
        <f t="array" ref="C52">IF(INDEX(Templates!A$2:A$155,ROW()-ROW($12:$12)+1)="","",INDEX(Templates!A$2:A$155,ROW()-ROW($12:$12)+1))</f>
        <v>JSON_PATH:heating_system</v>
      </c>
      <c r="D52" s="60" t="str" cm="1">
        <f t="array" ref="D52">IF(INDEX(Templates!B$2:B$155,ROW()-ROW($12:$12)+1)="","",INDEX(Templates!B$2:B$155,ROW()-ROW($12:$12)+1))</f>
        <v>id</v>
      </c>
      <c r="E52" s="60" t="str" cm="1">
        <f t="array" ref="E52">IF(INDEX(Templates!C$2:C$155,ROW()-ROW($12:$12)+1)="","",INDEX(Templates!C$2:C$155,ROW()-ROW($12:$12)+1))</f>
        <v/>
      </c>
      <c r="F52" s="61" t="str" cm="1">
        <f t="array" ref="F52">IF(INDEX(Templates!E$2:E$155,ROW()-ROW($12:$12)+1)="","",INDEX(Templates!E$2:E$155,ROW()-ROW($12:$12)+1))</f>
        <v>HeatingSystem</v>
      </c>
      <c r="G52" s="62" t="str" cm="1">
        <f t="array" ref="G52">IF(INDEX(Templates!F$2:F$155,ROW()-ROW($12:$12)+1)="","",INDEX(Templates!F$2:F$155,ROW()-ROW($12:$12)+1))</f>
        <v>Heating System 1</v>
      </c>
      <c r="H52" s="62" t="str" cm="1">
        <f t="array" ref="H52">IF(INDEX(Templates!G$2:G$155,ROW()-ROW($12:$12)+1)="","",INDEX(Templates!G$2:G$155,ROW()-ROW($12:$12)+1))</f>
        <v>HVAC 1</v>
      </c>
      <c r="I52" s="62" t="str" cm="1">
        <f t="array" ref="I52">IF(INDEX(Templates!H$2:H$155,ROW()-ROW($12:$12)+1)="","",INDEX(Templates!H$2:H$155,ROW()-ROW($12:$12)+1))</f>
        <v>id</v>
      </c>
      <c r="J52" s="63" t="str" cm="1">
        <f t="array" ref="J52">IF(INDEX(Templates!I$2:I$155,ROW()-ROW($12:$12)+1)="","",INDEX(Templates!I$2:I$155,ROW()-ROW($12:$12)+1))</f>
        <v/>
      </c>
      <c r="K52" s="63" t="str" cm="1">
        <f t="array" ref="K52">IF(INDEX(Templates!J$2:J$155,ROW()-ROW($12:$12)+1)="","",INDEX(Templates!J$2:J$155,ROW()-ROW($12:$12)+1))</f>
        <v/>
      </c>
      <c r="L52" s="49" t="str" cm="1">
        <f t="array" ref="L52">IF(INDEX(Templates!$I$2:$CP$154,ROW()-ROW(L$12)+1, MATCH(L$8,Templates!$I$1:CP$1,0))="","",INDEX(Templates!$I$2:$CP$154,ROW()-ROW(L$12)+1, MATCH(L$8,Templates!$I$1:CP$1,0)))</f>
        <v>HHW Coil 1</v>
      </c>
      <c r="M52" s="49" t="e" cm="1">
        <f t="array" ref="M52">IF(INDEX(Templates!$I$2:$CP$154,ROW()-ROW(M$12)+1, MATCH(M$8,Templates!$I$1:CQ$1,0))="","",INDEX(Templates!$I$2:$CP$154,ROW()-ROW(M$12)+1, MATCH(M$8,Templates!$I$1:CQ$1,0)))</f>
        <v>#N/A</v>
      </c>
      <c r="N52" s="49" t="str" cm="1">
        <f t="array" ref="N52">IF(INDEX(Templates!$I$2:$CP$154,ROW()-ROW(N$12)+1, MATCH(N$8,Templates!$I$1:CR$1,0))="","",INDEX(Templates!$I$2:$CP$154,ROW()-ROW(N$12)+1, MATCH(N$8,Templates!$I$1:CR$1,0)))</f>
        <v/>
      </c>
    </row>
    <row r="53" spans="1:14">
      <c r="A53" s="35" t="s">
        <v>374</v>
      </c>
      <c r="B53" s="6" t="s">
        <v>378</v>
      </c>
      <c r="C53" s="60" t="str" cm="1">
        <f t="array" ref="C53">IF(INDEX(Templates!A$2:A$155,ROW()-ROW($12:$12)+1)="","",INDEX(Templates!A$2:A$155,ROW()-ROW($12:$12)+1))</f>
        <v>JSON_PATH:heating_system</v>
      </c>
      <c r="D53" s="60" t="str" cm="1">
        <f t="array" ref="D53">IF(INDEX(Templates!B$2:B$155,ROW()-ROW($12:$12)+1)="","",INDEX(Templates!B$2:B$155,ROW()-ROW($12:$12)+1))</f>
        <v>type</v>
      </c>
      <c r="E53" s="60" t="str" cm="1">
        <f t="array" ref="E53">IF(INDEX(Templates!C$2:C$155,ROW()-ROW($12:$12)+1)="","",INDEX(Templates!C$2:C$155,ROW()-ROW($12:$12)+1))</f>
        <v/>
      </c>
      <c r="F53" s="61" t="str" cm="1">
        <f t="array" ref="F53">IF(INDEX(Templates!E$2:E$155,ROW()-ROW($12:$12)+1)="","",INDEX(Templates!E$2:E$155,ROW()-ROW($12:$12)+1))</f>
        <v>HeatingSystem</v>
      </c>
      <c r="G53" s="62" t="str" cm="1">
        <f t="array" ref="G53">IF(INDEX(Templates!F$2:F$155,ROW()-ROW($12:$12)+1)="","",INDEX(Templates!F$2:F$155,ROW()-ROW($12:$12)+1))</f>
        <v>Heating System 1</v>
      </c>
      <c r="H53" s="62" t="str" cm="1">
        <f t="array" ref="H53">IF(INDEX(Templates!G$2:G$155,ROW()-ROW($12:$12)+1)="","",INDEX(Templates!G$2:G$155,ROW()-ROW($12:$12)+1))</f>
        <v>HVAC 1</v>
      </c>
      <c r="I53" s="62" t="str" cm="1">
        <f t="array" ref="I53">IF(INDEX(Templates!H$2:H$155,ROW()-ROW($12:$12)+1)="","",INDEX(Templates!H$2:H$155,ROW()-ROW($12:$12)+1))</f>
        <v>type</v>
      </c>
      <c r="J53" s="63" t="str" cm="1">
        <f t="array" ref="J53">IF(INDEX(Templates!I$2:I$155,ROW()-ROW($12:$12)+1)="","",INDEX(Templates!I$2:I$155,ROW()-ROW($12:$12)+1))</f>
        <v/>
      </c>
      <c r="K53" s="63" t="str" cm="1">
        <f t="array" ref="K53">IF(INDEX(Templates!J$2:J$155,ROW()-ROW($12:$12)+1)="","",INDEX(Templates!J$2:J$155,ROW()-ROW($12:$12)+1))</f>
        <v/>
      </c>
      <c r="L53" s="49" t="str" cm="1">
        <f t="array" ref="L53">IF(INDEX(Templates!$I$2:$CP$154,ROW()-ROW(L$12)+1, MATCH(L$8,Templates!$I$1:CP$1,0))="","",INDEX(Templates!$I$2:$CP$154,ROW()-ROW(L$12)+1, MATCH(L$8,Templates!$I$1:CP$1,0)))</f>
        <v>FLUID_LOOP</v>
      </c>
      <c r="M53" s="49" t="e" cm="1">
        <f t="array" ref="M53">IF(INDEX(Templates!$I$2:$CP$154,ROW()-ROW(M$12)+1, MATCH(M$8,Templates!$I$1:CQ$1,0))="","",INDEX(Templates!$I$2:$CP$154,ROW()-ROW(M$12)+1, MATCH(M$8,Templates!$I$1:CQ$1,0)))</f>
        <v>#N/A</v>
      </c>
      <c r="N53" s="49" t="str" cm="1">
        <f t="array" ref="N53">IF(INDEX(Templates!$I$2:$CP$154,ROW()-ROW(N$12)+1, MATCH(N$8,Templates!$I$1:CR$1,0))="","",INDEX(Templates!$I$2:$CP$154,ROW()-ROW(N$12)+1, MATCH(N$8,Templates!$I$1:CR$1,0)))</f>
        <v/>
      </c>
    </row>
    <row r="54" spans="1:14">
      <c r="A54" s="35" t="s">
        <v>374</v>
      </c>
      <c r="B54" s="6" t="s">
        <v>378</v>
      </c>
      <c r="C54" s="60" t="str" cm="1">
        <f t="array" ref="C54">IF(INDEX(Templates!A$2:A$155,ROW()-ROW($12:$12)+1)="","",INDEX(Templates!A$2:A$155,ROW()-ROW($12:$12)+1))</f>
        <v>JSON_PATH:heating_system</v>
      </c>
      <c r="D54" s="60" t="str" cm="1">
        <f t="array" ref="D54">IF(INDEX(Templates!B$2:B$155,ROW()-ROW($12:$12)+1)="","",INDEX(Templates!B$2:B$155,ROW()-ROW($12:$12)+1))</f>
        <v>energy_source_type</v>
      </c>
      <c r="E54" s="60" t="str" cm="1">
        <f t="array" ref="E54">IF(INDEX(Templates!C$2:C$155,ROW()-ROW($12:$12)+1)="","",INDEX(Templates!C$2:C$155,ROW()-ROW($12:$12)+1))</f>
        <v/>
      </c>
      <c r="F54" s="61" t="str" cm="1">
        <f t="array" ref="F54">IF(INDEX(Templates!E$2:E$155,ROW()-ROW($12:$12)+1)="","",INDEX(Templates!E$2:E$155,ROW()-ROW($12:$12)+1))</f>
        <v>HeatingSystem</v>
      </c>
      <c r="G54" s="62" t="str" cm="1">
        <f t="array" ref="G54">IF(INDEX(Templates!F$2:F$155,ROW()-ROW($12:$12)+1)="","",INDEX(Templates!F$2:F$155,ROW()-ROW($12:$12)+1))</f>
        <v>Heating System 1</v>
      </c>
      <c r="H54" s="62" t="str" cm="1">
        <f t="array" ref="H54">IF(INDEX(Templates!G$2:G$155,ROW()-ROW($12:$12)+1)="","",INDEX(Templates!G$2:G$155,ROW()-ROW($12:$12)+1))</f>
        <v>HVAC 1</v>
      </c>
      <c r="I54" s="62" t="str" cm="1">
        <f t="array" ref="I54">IF(INDEX(Templates!H$2:H$155,ROW()-ROW($12:$12)+1)="","",INDEX(Templates!H$2:H$155,ROW()-ROW($12:$12)+1))</f>
        <v>energy_source_type</v>
      </c>
      <c r="J54" s="63" t="str" cm="1">
        <f t="array" ref="J54">IF(INDEX(Templates!I$2:I$155,ROW()-ROW($12:$12)+1)="","",INDEX(Templates!I$2:I$155,ROW()-ROW($12:$12)+1))</f>
        <v/>
      </c>
      <c r="K54" s="63" t="str" cm="1">
        <f t="array" ref="K54">IF(INDEX(Templates!J$2:J$155,ROW()-ROW($12:$12)+1)="","",INDEX(Templates!J$2:J$155,ROW()-ROW($12:$12)+1))</f>
        <v/>
      </c>
      <c r="L54" s="49" t="str" cm="1">
        <f t="array" ref="L54">IF(INDEX(Templates!$I$2:$CP$154,ROW()-ROW(L$12)+1, MATCH(L$8,Templates!$I$1:CP$1,0))="","",INDEX(Templates!$I$2:$CP$154,ROW()-ROW(L$12)+1, MATCH(L$8,Templates!$I$1:CP$1,0)))</f>
        <v/>
      </c>
      <c r="M54" s="49" t="e" cm="1">
        <f t="array" ref="M54">IF(INDEX(Templates!$I$2:$CP$154,ROW()-ROW(M$12)+1, MATCH(M$8,Templates!$I$1:CQ$1,0))="","",INDEX(Templates!$I$2:$CP$154,ROW()-ROW(M$12)+1, MATCH(M$8,Templates!$I$1:CQ$1,0)))</f>
        <v>#N/A</v>
      </c>
      <c r="N54" s="49" t="str" cm="1">
        <f t="array" ref="N54">IF(INDEX(Templates!$I$2:$CP$154,ROW()-ROW(N$12)+1, MATCH(N$8,Templates!$I$1:CR$1,0))="","",INDEX(Templates!$I$2:$CP$154,ROW()-ROW(N$12)+1, MATCH(N$8,Templates!$I$1:CR$1,0)))</f>
        <v/>
      </c>
    </row>
    <row r="55" spans="1:14">
      <c r="A55" s="35" t="s">
        <v>374</v>
      </c>
      <c r="B55" s="6" t="s">
        <v>378</v>
      </c>
      <c r="C55" s="60" t="str" cm="1">
        <f t="array" ref="C55">IF(INDEX(Templates!A$2:A$155,ROW()-ROW($12:$12)+1)="","",INDEX(Templates!A$2:A$155,ROW()-ROW($12:$12)+1))</f>
        <v>JSON_PATH:heating_system</v>
      </c>
      <c r="D55" s="60" t="str" cm="1">
        <f t="array" ref="D55">IF(INDEX(Templates!B$2:B$155,ROW()-ROW($12:$12)+1)="","",INDEX(Templates!B$2:B$155,ROW()-ROW($12:$12)+1))</f>
        <v>hot_water_loop</v>
      </c>
      <c r="E55" s="60" t="str" cm="1">
        <f t="array" ref="E55">IF(INDEX(Templates!C$2:C$155,ROW()-ROW($12:$12)+1)="","",INDEX(Templates!C$2:C$155,ROW()-ROW($12:$12)+1))</f>
        <v/>
      </c>
      <c r="F55" s="61" t="str" cm="1">
        <f t="array" ref="F55">IF(INDEX(Templates!E$2:E$155,ROW()-ROW($12:$12)+1)="","",INDEX(Templates!E$2:E$155,ROW()-ROW($12:$12)+1))</f>
        <v>HeatingSystem</v>
      </c>
      <c r="G55" s="62" t="str" cm="1">
        <f t="array" ref="G55">IF(INDEX(Templates!F$2:F$155,ROW()-ROW($12:$12)+1)="","",INDEX(Templates!F$2:F$155,ROW()-ROW($12:$12)+1))</f>
        <v>Heating System 2</v>
      </c>
      <c r="H55" s="62" t="str" cm="1">
        <f t="array" ref="H55">IF(INDEX(Templates!G$2:G$155,ROW()-ROW($12:$12)+1)="","",INDEX(Templates!G$2:G$155,ROW()-ROW($12:$12)+1))</f>
        <v>HVAC 1</v>
      </c>
      <c r="I55" s="62" t="str" cm="1">
        <f t="array" ref="I55">IF(INDEX(Templates!H$2:H$155,ROW()-ROW($12:$12)+1)="","",INDEX(Templates!H$2:H$155,ROW()-ROW($12:$12)+1))</f>
        <v>hot_water_loop</v>
      </c>
      <c r="J55" s="63" t="str" cm="1">
        <f t="array" ref="J55">IF(INDEX(Templates!I$2:I$155,ROW()-ROW($12:$12)+1)="","",INDEX(Templates!I$2:I$155,ROW()-ROW($12:$12)+1))</f>
        <v/>
      </c>
      <c r="K55" s="63" t="str" cm="1">
        <f t="array" ref="K55">IF(INDEX(Templates!J$2:J$155,ROW()-ROW($12:$12)+1)="","",INDEX(Templates!J$2:J$155,ROW()-ROW($12:$12)+1))</f>
        <v/>
      </c>
      <c r="L55" s="49" t="str" cm="1">
        <f t="array" ref="L55">IF(INDEX(Templates!$I$2:$CP$154,ROW()-ROW(L$12)+1, MATCH(L$8,Templates!$I$1:CP$1,0))="","",INDEX(Templates!$I$2:$CP$154,ROW()-ROW(L$12)+1, MATCH(L$8,Templates!$I$1:CP$1,0)))</f>
        <v>Boiler Loop 1</v>
      </c>
      <c r="M55" s="49" t="e" cm="1">
        <f t="array" ref="M55">IF(INDEX(Templates!$I$2:$CP$154,ROW()-ROW(M$12)+1, MATCH(M$8,Templates!$I$1:CQ$1,0))="","",INDEX(Templates!$I$2:$CP$154,ROW()-ROW(M$12)+1, MATCH(M$8,Templates!$I$1:CQ$1,0)))</f>
        <v>#N/A</v>
      </c>
      <c r="N55" s="49" t="str" cm="1">
        <f t="array" ref="N55">IF(INDEX(Templates!$I$2:$CP$154,ROW()-ROW(N$12)+1, MATCH(N$8,Templates!$I$1:CR$1,0))="","",INDEX(Templates!$I$2:$CP$154,ROW()-ROW(N$12)+1, MATCH(N$8,Templates!$I$1:CR$1,0)))</f>
        <v/>
      </c>
    </row>
    <row r="56" spans="1:14">
      <c r="A56" s="35" t="s">
        <v>374</v>
      </c>
      <c r="B56" s="6" t="s">
        <v>378</v>
      </c>
      <c r="C56" s="60" t="str" cm="1">
        <f t="array" ref="C56">IF(INDEX(Templates!A$2:A$155,ROW()-ROW($12:$12)+1)="","",INDEX(Templates!A$2:A$155,ROW()-ROW($12:$12)+1))</f>
        <v>JSON_PATH:preheat_system</v>
      </c>
      <c r="D56" s="60" t="str" cm="1">
        <f t="array" ref="D56">IF(INDEX(Templates!B$2:B$155,ROW()-ROW($12:$12)+1)="","",INDEX(Templates!B$2:B$155,ROW()-ROW($12:$12)+1))</f>
        <v>id</v>
      </c>
      <c r="E56" s="60" t="str" cm="1">
        <f t="array" ref="E56">IF(INDEX(Templates!C$2:C$155,ROW()-ROW($12:$12)+1)="","",INDEX(Templates!C$2:C$155,ROW()-ROW($12:$12)+1))</f>
        <v/>
      </c>
      <c r="F56" s="61" t="str" cm="1">
        <f t="array" ref="F56">IF(INDEX(Templates!E$2:E$155,ROW()-ROW($12:$12)+1)="","",INDEX(Templates!E$2:E$155,ROW()-ROW($12:$12)+1))</f>
        <v>PreheatSystem</v>
      </c>
      <c r="G56" s="62" t="str" cm="1">
        <f t="array" ref="G56">IF(INDEX(Templates!F$2:F$155,ROW()-ROW($12:$12)+1)="","",INDEX(Templates!F$2:F$155,ROW()-ROW($12:$12)+1))</f>
        <v>Heating System 1</v>
      </c>
      <c r="H56" s="62" t="str" cm="1">
        <f t="array" ref="H56">IF(INDEX(Templates!G$2:G$155,ROW()-ROW($12:$12)+1)="","",INDEX(Templates!G$2:G$155,ROW()-ROW($12:$12)+1))</f>
        <v>HVAC 1</v>
      </c>
      <c r="I56" s="62" t="str" cm="1">
        <f t="array" ref="I56">IF(INDEX(Templates!H$2:H$155,ROW()-ROW($12:$12)+1)="","",INDEX(Templates!H$2:H$155,ROW()-ROW($12:$12)+1))</f>
        <v>id</v>
      </c>
      <c r="J56" s="63" t="str" cm="1">
        <f t="array" ref="J56">IF(INDEX(Templates!I$2:I$155,ROW()-ROW($12:$12)+1)="","",INDEX(Templates!I$2:I$155,ROW()-ROW($12:$12)+1))</f>
        <v/>
      </c>
      <c r="K56" s="63" t="str" cm="1">
        <f t="array" ref="K56">IF(INDEX(Templates!J$2:J$155,ROW()-ROW($12:$12)+1)="","",INDEX(Templates!J$2:J$155,ROW()-ROW($12:$12)+1))</f>
        <v/>
      </c>
      <c r="L56" s="49" t="str" cm="1">
        <f t="array" ref="L56">IF(INDEX(Templates!$I$2:$CP$154,ROW()-ROW(L$12)+1, MATCH(L$8,Templates!$I$1:CP$1,0))="","",INDEX(Templates!$I$2:$CP$154,ROW()-ROW(L$12)+1, MATCH(L$8,Templates!$I$1:CP$1,0)))</f>
        <v/>
      </c>
      <c r="M56" s="49" t="e" cm="1">
        <f t="array" ref="M56">IF(INDEX(Templates!$I$2:$CP$154,ROW()-ROW(M$12)+1, MATCH(M$8,Templates!$I$1:CQ$1,0))="","",INDEX(Templates!$I$2:$CP$154,ROW()-ROW(M$12)+1, MATCH(M$8,Templates!$I$1:CQ$1,0)))</f>
        <v>#N/A</v>
      </c>
      <c r="N56" s="49" t="str" cm="1">
        <f t="array" ref="N56">IF(INDEX(Templates!$I$2:$CP$154,ROW()-ROW(N$12)+1, MATCH(N$8,Templates!$I$1:CR$1,0))="","",INDEX(Templates!$I$2:$CP$154,ROW()-ROW(N$12)+1, MATCH(N$8,Templates!$I$1:CR$1,0)))</f>
        <v>Preheat Coil 1</v>
      </c>
    </row>
    <row r="57" spans="1:14">
      <c r="A57" s="35" t="s">
        <v>374</v>
      </c>
      <c r="B57" s="6" t="s">
        <v>378</v>
      </c>
      <c r="C57" s="60" t="str" cm="1">
        <f t="array" ref="C57">IF(INDEX(Templates!A$2:A$155,ROW()-ROW($12:$12)+1)="","",INDEX(Templates!A$2:A$155,ROW()-ROW($12:$12)+1))</f>
        <v>JSON_PATH:preheat_system</v>
      </c>
      <c r="D57" s="60" t="str" cm="1">
        <f t="array" ref="D57">IF(INDEX(Templates!B$2:B$155,ROW()-ROW($12:$12)+1)="","",INDEX(Templates!B$2:B$155,ROW()-ROW($12:$12)+1))</f>
        <v>type</v>
      </c>
      <c r="E57" s="60" t="str" cm="1">
        <f t="array" ref="E57">IF(INDEX(Templates!C$2:C$155,ROW()-ROW($12:$12)+1)="","",INDEX(Templates!C$2:C$155,ROW()-ROW($12:$12)+1))</f>
        <v/>
      </c>
      <c r="F57" s="61" t="str" cm="1">
        <f t="array" ref="F57">IF(INDEX(Templates!E$2:E$155,ROW()-ROW($12:$12)+1)="","",INDEX(Templates!E$2:E$155,ROW()-ROW($12:$12)+1))</f>
        <v>PreheatSystem</v>
      </c>
      <c r="G57" s="62" t="str" cm="1">
        <f t="array" ref="G57">IF(INDEX(Templates!F$2:F$155,ROW()-ROW($12:$12)+1)="","",INDEX(Templates!F$2:F$155,ROW()-ROW($12:$12)+1))</f>
        <v>Heating System 1</v>
      </c>
      <c r="H57" s="62" t="str" cm="1">
        <f t="array" ref="H57">IF(INDEX(Templates!G$2:G$155,ROW()-ROW($12:$12)+1)="","",INDEX(Templates!G$2:G$155,ROW()-ROW($12:$12)+1))</f>
        <v>HVAC 1</v>
      </c>
      <c r="I57" s="62" t="str" cm="1">
        <f t="array" ref="I57">IF(INDEX(Templates!H$2:H$155,ROW()-ROW($12:$12)+1)="","",INDEX(Templates!H$2:H$155,ROW()-ROW($12:$12)+1))</f>
        <v>type</v>
      </c>
      <c r="J57" s="63" t="str" cm="1">
        <f t="array" ref="J57">IF(INDEX(Templates!I$2:I$155,ROW()-ROW($12:$12)+1)="","",INDEX(Templates!I$2:I$155,ROW()-ROW($12:$12)+1))</f>
        <v/>
      </c>
      <c r="K57" s="63" t="str" cm="1">
        <f t="array" ref="K57">IF(INDEX(Templates!J$2:J$155,ROW()-ROW($12:$12)+1)="","",INDEX(Templates!J$2:J$155,ROW()-ROW($12:$12)+1))</f>
        <v/>
      </c>
      <c r="L57" s="49" t="str" cm="1">
        <f t="array" ref="L57">IF(INDEX(Templates!$I$2:$CP$154,ROW()-ROW(L$12)+1, MATCH(L$8,Templates!$I$1:CP$1,0))="","",INDEX(Templates!$I$2:$CP$154,ROW()-ROW(L$12)+1, MATCH(L$8,Templates!$I$1:CP$1,0)))</f>
        <v/>
      </c>
      <c r="M57" s="49" t="e" cm="1">
        <f t="array" ref="M57">IF(INDEX(Templates!$I$2:$CP$154,ROW()-ROW(M$12)+1, MATCH(M$8,Templates!$I$1:CQ$1,0))="","",INDEX(Templates!$I$2:$CP$154,ROW()-ROW(M$12)+1, MATCH(M$8,Templates!$I$1:CQ$1,0)))</f>
        <v>#N/A</v>
      </c>
      <c r="N57" s="49" t="str" cm="1">
        <f t="array" ref="N57">IF(INDEX(Templates!$I$2:$CP$154,ROW()-ROW(N$12)+1, MATCH(N$8,Templates!$I$1:CR$1,0))="","",INDEX(Templates!$I$2:$CP$154,ROW()-ROW(N$12)+1, MATCH(N$8,Templates!$I$1:CR$1,0)))</f>
        <v>FLUID_LOOP</v>
      </c>
    </row>
    <row r="58" spans="1:14">
      <c r="A58" s="35" t="s">
        <v>374</v>
      </c>
      <c r="B58" s="6" t="s">
        <v>378</v>
      </c>
      <c r="C58" s="60" t="str" cm="1">
        <f t="array" ref="C58">IF(INDEX(Templates!A$2:A$155,ROW()-ROW($12:$12)+1)="","",INDEX(Templates!A$2:A$155,ROW()-ROW($12:$12)+1))</f>
        <v>JSON_PATH:preheat_system</v>
      </c>
      <c r="D58" s="60" t="str" cm="1">
        <f t="array" ref="D58">IF(INDEX(Templates!B$2:B$155,ROW()-ROW($12:$12)+1)="","",INDEX(Templates!B$2:B$155,ROW()-ROW($12:$12)+1))</f>
        <v>hot_water_loop</v>
      </c>
      <c r="E58" s="60" t="str" cm="1">
        <f t="array" ref="E58">IF(INDEX(Templates!C$2:C$155,ROW()-ROW($12:$12)+1)="","",INDEX(Templates!C$2:C$155,ROW()-ROW($12:$12)+1))</f>
        <v/>
      </c>
      <c r="F58" s="61" t="str" cm="1">
        <f t="array" ref="F58">IF(INDEX(Templates!E$2:E$155,ROW()-ROW($12:$12)+1)="","",INDEX(Templates!E$2:E$155,ROW()-ROW($12:$12)+1))</f>
        <v>PreheatSystem</v>
      </c>
      <c r="G58" s="62" t="str" cm="1">
        <f t="array" ref="G58">IF(INDEX(Templates!F$2:F$155,ROW()-ROW($12:$12)+1)="","",INDEX(Templates!F$2:F$155,ROW()-ROW($12:$12)+1))</f>
        <v>Heating System 2</v>
      </c>
      <c r="H58" s="62" t="str" cm="1">
        <f t="array" ref="H58">IF(INDEX(Templates!G$2:G$155,ROW()-ROW($12:$12)+1)="","",INDEX(Templates!G$2:G$155,ROW()-ROW($12:$12)+1))</f>
        <v>HVAC 1</v>
      </c>
      <c r="I58" s="62" t="str" cm="1">
        <f t="array" ref="I58">IF(INDEX(Templates!H$2:H$155,ROW()-ROW($12:$12)+1)="","",INDEX(Templates!H$2:H$155,ROW()-ROW($12:$12)+1))</f>
        <v>hot_water_loop</v>
      </c>
      <c r="J58" s="63" t="str" cm="1">
        <f t="array" ref="J58">IF(INDEX(Templates!I$2:I$155,ROW()-ROW($12:$12)+1)="","",INDEX(Templates!I$2:I$155,ROW()-ROW($12:$12)+1))</f>
        <v/>
      </c>
      <c r="K58" s="63" t="str" cm="1">
        <f t="array" ref="K58">IF(INDEX(Templates!J$2:J$155,ROW()-ROW($12:$12)+1)="","",INDEX(Templates!J$2:J$155,ROW()-ROW($12:$12)+1))</f>
        <v/>
      </c>
      <c r="L58" s="49" t="str" cm="1">
        <f t="array" ref="L58">IF(INDEX(Templates!$I$2:$CP$154,ROW()-ROW(L$12)+1, MATCH(L$8,Templates!$I$1:CP$1,0))="","",INDEX(Templates!$I$2:$CP$154,ROW()-ROW(L$12)+1, MATCH(L$8,Templates!$I$1:CP$1,0)))</f>
        <v/>
      </c>
      <c r="M58" s="49" t="e" cm="1">
        <f t="array" ref="M58">IF(INDEX(Templates!$I$2:$CP$154,ROW()-ROW(M$12)+1, MATCH(M$8,Templates!$I$1:CQ$1,0))="","",INDEX(Templates!$I$2:$CP$154,ROW()-ROW(M$12)+1, MATCH(M$8,Templates!$I$1:CQ$1,0)))</f>
        <v>#N/A</v>
      </c>
      <c r="N58" s="49" t="str" cm="1">
        <f t="array" ref="N58">IF(INDEX(Templates!$I$2:$CP$154,ROW()-ROW(N$12)+1, MATCH(N$8,Templates!$I$1:CR$1,0))="","",INDEX(Templates!$I$2:$CP$154,ROW()-ROW(N$12)+1, MATCH(N$8,Templates!$I$1:CR$1,0)))</f>
        <v>Boiler Loop 1</v>
      </c>
    </row>
    <row r="59" spans="1:14">
      <c r="A59" s="35" t="s">
        <v>374</v>
      </c>
      <c r="B59" s="6" t="s">
        <v>378</v>
      </c>
      <c r="C59" s="60" t="str" cm="1">
        <f t="array" ref="C59">IF(INDEX(Templates!A$2:A$155,ROW()-ROW($12:$12)+1)="","",INDEX(Templates!A$2:A$155,ROW()-ROW($12:$12)+1))</f>
        <v>JSON_PATH:fan_system</v>
      </c>
      <c r="D59" s="60" t="str" cm="1">
        <f t="array" ref="D59">IF(INDEX(Templates!B$2:B$155,ROW()-ROW($12:$12)+1)="","",INDEX(Templates!B$2:B$155,ROW()-ROW($12:$12)+1))</f>
        <v>id</v>
      </c>
      <c r="E59" s="60" t="str" cm="1">
        <f t="array" ref="E59">IF(INDEX(Templates!C$2:C$155,ROW()-ROW($12:$12)+1)="","",INDEX(Templates!C$2:C$155,ROW()-ROW($12:$12)+1))</f>
        <v/>
      </c>
      <c r="F59" s="61" t="str" cm="1">
        <f t="array" ref="F59">IF(INDEX(Templates!E$2:E$155,ROW()-ROW($12:$12)+1)="","",INDEX(Templates!E$2:E$155,ROW()-ROW($12:$12)+1))</f>
        <v>Fan System</v>
      </c>
      <c r="G59" s="62" t="str" cm="1">
        <f t="array" ref="G59">IF(INDEX(Templates!F$2:F$155,ROW()-ROW($12:$12)+1)="","",INDEX(Templates!F$2:F$155,ROW()-ROW($12:$12)+1))</f>
        <v>Fan System 1</v>
      </c>
      <c r="H59" s="62" t="str" cm="1">
        <f t="array" ref="H59">IF(INDEX(Templates!G$2:G$155,ROW()-ROW($12:$12)+1)="","",INDEX(Templates!G$2:G$155,ROW()-ROW($12:$12)+1))</f>
        <v>HVAC 1</v>
      </c>
      <c r="I59" s="62" t="str" cm="1">
        <f t="array" ref="I59">IF(INDEX(Templates!H$2:H$155,ROW()-ROW($12:$12)+1)="","",INDEX(Templates!H$2:H$155,ROW()-ROW($12:$12)+1))</f>
        <v>id</v>
      </c>
      <c r="J59" s="63" t="str" cm="1">
        <f t="array" ref="J59">IF(INDEX(Templates!I$2:I$155,ROW()-ROW($12:$12)+1)="","",INDEX(Templates!I$2:I$155,ROW()-ROW($12:$12)+1))</f>
        <v/>
      </c>
      <c r="K59" s="63" t="str" cm="1">
        <f t="array" ref="K59">IF(INDEX(Templates!J$2:J$155,ROW()-ROW($12:$12)+1)="","",INDEX(Templates!J$2:J$155,ROW()-ROW($12:$12)+1))</f>
        <v/>
      </c>
      <c r="L59" s="49" t="str" cm="1">
        <f t="array" ref="L59">IF(INDEX(Templates!$I$2:$CP$154,ROW()-ROW(L$12)+1, MATCH(L$8,Templates!$I$1:CP$1,0))="","",INDEX(Templates!$I$2:$CP$154,ROW()-ROW(L$12)+1, MATCH(L$8,Templates!$I$1:CP$1,0)))</f>
        <v>CAV Fan System 1</v>
      </c>
      <c r="M59" s="49" t="e" cm="1">
        <f t="array" ref="M59">IF(INDEX(Templates!$I$2:$CP$154,ROW()-ROW(M$12)+1, MATCH(M$8,Templates!$I$1:CQ$1,0))="","",INDEX(Templates!$I$2:$CP$154,ROW()-ROW(M$12)+1, MATCH(M$8,Templates!$I$1:CQ$1,0)))</f>
        <v>#N/A</v>
      </c>
      <c r="N59" s="49" t="str" cm="1">
        <f t="array" ref="N59">IF(INDEX(Templates!$I$2:$CP$154,ROW()-ROW(N$12)+1, MATCH(N$8,Templates!$I$1:CR$1,0))="","",INDEX(Templates!$I$2:$CP$154,ROW()-ROW(N$12)+1, MATCH(N$8,Templates!$I$1:CR$1,0)))</f>
        <v>VAV Fan System 1</v>
      </c>
    </row>
    <row r="60" spans="1:14">
      <c r="A60" s="35" t="s">
        <v>374</v>
      </c>
      <c r="B60" s="6" t="s">
        <v>378</v>
      </c>
      <c r="C60" s="60" t="str" cm="1">
        <f t="array" ref="C60">IF(INDEX(Templates!A$2:A$155,ROW()-ROW($12:$12)+1)="","",INDEX(Templates!A$2:A$155,ROW()-ROW($12:$12)+1))</f>
        <v>JSON_PATH:fan_system</v>
      </c>
      <c r="D60" s="60" t="str" cm="1">
        <f t="array" ref="D60">IF(INDEX(Templates!B$2:B$155,ROW()-ROW($12:$12)+1)="","",INDEX(Templates!B$2:B$155,ROW()-ROW($12:$12)+1))</f>
        <v>fan_control</v>
      </c>
      <c r="E60" s="60" t="str" cm="1">
        <f t="array" ref="E60">IF(INDEX(Templates!C$2:C$155,ROW()-ROW($12:$12)+1)="","",INDEX(Templates!C$2:C$155,ROW()-ROW($12:$12)+1))</f>
        <v/>
      </c>
      <c r="F60" s="61" t="str" cm="1">
        <f t="array" ref="F60">IF(INDEX(Templates!E$2:E$155,ROW()-ROW($12:$12)+1)="","",INDEX(Templates!E$2:E$155,ROW()-ROW($12:$12)+1))</f>
        <v>Fan System</v>
      </c>
      <c r="G60" s="62" t="str" cm="1">
        <f t="array" ref="G60">IF(INDEX(Templates!F$2:F$155,ROW()-ROW($12:$12)+1)="","",INDEX(Templates!F$2:F$155,ROW()-ROW($12:$12)+1))</f>
        <v>Fan System 1</v>
      </c>
      <c r="H60" s="62" t="str" cm="1">
        <f t="array" ref="H60">IF(INDEX(Templates!G$2:G$155,ROW()-ROW($12:$12)+1)="","",INDEX(Templates!G$2:G$155,ROW()-ROW($12:$12)+1))</f>
        <v>HVAC 1</v>
      </c>
      <c r="I60" s="62" t="str" cm="1">
        <f t="array" ref="I60">IF(INDEX(Templates!H$2:H$155,ROW()-ROW($12:$12)+1)="","",INDEX(Templates!H$2:H$155,ROW()-ROW($12:$12)+1))</f>
        <v>fan_control</v>
      </c>
      <c r="J60" s="63" t="str" cm="1">
        <f t="array" ref="J60">IF(INDEX(Templates!I$2:I$155,ROW()-ROW($12:$12)+1)="","",INDEX(Templates!I$2:I$155,ROW()-ROW($12:$12)+1))</f>
        <v/>
      </c>
      <c r="K60" s="63" t="str" cm="1">
        <f t="array" ref="K60">IF(INDEX(Templates!J$2:J$155,ROW()-ROW($12:$12)+1)="","",INDEX(Templates!J$2:J$155,ROW()-ROW($12:$12)+1))</f>
        <v/>
      </c>
      <c r="L60" s="49" t="str" cm="1">
        <f t="array" ref="L60">IF(INDEX(Templates!$I$2:$CP$154,ROW()-ROW(L$12)+1, MATCH(L$8,Templates!$I$1:CP$1,0))="","",INDEX(Templates!$I$2:$CP$154,ROW()-ROW(L$12)+1, MATCH(L$8,Templates!$I$1:CP$1,0)))</f>
        <v>CONSTANT</v>
      </c>
      <c r="M60" s="49" t="e" cm="1">
        <f t="array" ref="M60">IF(INDEX(Templates!$I$2:$CP$154,ROW()-ROW(M$12)+1, MATCH(M$8,Templates!$I$1:CQ$1,0))="","",INDEX(Templates!$I$2:$CP$154,ROW()-ROW(M$12)+1, MATCH(M$8,Templates!$I$1:CQ$1,0)))</f>
        <v>#N/A</v>
      </c>
      <c r="N60" s="49" t="str" cm="1">
        <f t="array" ref="N60">IF(INDEX(Templates!$I$2:$CP$154,ROW()-ROW(N$12)+1, MATCH(N$8,Templates!$I$1:CR$1,0))="","",INDEX(Templates!$I$2:$CP$154,ROW()-ROW(N$12)+1, MATCH(N$8,Templates!$I$1:CR$1,0)))</f>
        <v>VARIABLE_SPEED_DRIVE</v>
      </c>
    </row>
    <row r="61" spans="1:14">
      <c r="A61" s="35" t="s">
        <v>374</v>
      </c>
      <c r="B61" s="6" t="s">
        <v>378</v>
      </c>
      <c r="C61" s="60" t="str" cm="1">
        <f t="array" ref="C61">IF(INDEX(Templates!A$2:A$155,ROW()-ROW($12:$12)+1)="","",INDEX(Templates!A$2:A$155,ROW()-ROW($12:$12)+1))</f>
        <v>JSON_PATH:fan_system</v>
      </c>
      <c r="D61" s="60" t="str" cm="1">
        <f t="array" ref="D61">IF(INDEX(Templates!B$2:B$155,ROW()-ROW($12:$12)+1)="","",INDEX(Templates!B$2:B$155,ROW()-ROW($12:$12)+1))</f>
        <v>supply_fans[0]</v>
      </c>
      <c r="E61" s="60" t="str" cm="1">
        <f t="array" ref="E61">IF(INDEX(Templates!C$2:C$155,ROW()-ROW($12:$12)+1)="","",INDEX(Templates!C$2:C$155,ROW()-ROW($12:$12)+1))</f>
        <v>id</v>
      </c>
      <c r="F61" s="61" t="str" cm="1">
        <f t="array" ref="F61">IF(INDEX(Templates!E$2:E$155,ROW()-ROW($12:$12)+1)="","",INDEX(Templates!E$2:E$155,ROW()-ROW($12:$12)+1))</f>
        <v>Fan</v>
      </c>
      <c r="G61" s="62" t="str" cm="1">
        <f t="array" ref="G61">IF(INDEX(Templates!F$2:F$155,ROW()-ROW($12:$12)+1)="","",INDEX(Templates!F$2:F$155,ROW()-ROW($12:$12)+1))</f>
        <v>Supply Fan 1</v>
      </c>
      <c r="H61" s="62" t="str" cm="1">
        <f t="array" ref="H61">IF(INDEX(Templates!G$2:G$155,ROW()-ROW($12:$12)+1)="","",INDEX(Templates!G$2:G$155,ROW()-ROW($12:$12)+1))</f>
        <v>HVAC 1</v>
      </c>
      <c r="I61" s="62" t="str" cm="1">
        <f t="array" ref="I61">IF(INDEX(Templates!H$2:H$155,ROW()-ROW($12:$12)+1)="","",INDEX(Templates!H$2:H$155,ROW()-ROW($12:$12)+1))</f>
        <v>id</v>
      </c>
      <c r="J61" s="63" t="str" cm="1">
        <f t="array" ref="J61">IF(INDEX(Templates!I$2:I$155,ROW()-ROW($12:$12)+1)="","",INDEX(Templates!I$2:I$155,ROW()-ROW($12:$12)+1))</f>
        <v/>
      </c>
      <c r="K61" s="63" t="str" cm="1">
        <f t="array" ref="K61">IF(INDEX(Templates!J$2:J$155,ROW()-ROW($12:$12)+1)="","",INDEX(Templates!J$2:J$155,ROW()-ROW($12:$12)+1))</f>
        <v/>
      </c>
      <c r="L61" s="49" t="str" cm="1">
        <f t="array" ref="L61">IF(INDEX(Templates!$I$2:$CP$154,ROW()-ROW(L$12)+1, MATCH(L$8,Templates!$I$1:CP$1,0))="","",INDEX(Templates!$I$2:$CP$154,ROW()-ROW(L$12)+1, MATCH(L$8,Templates!$I$1:CP$1,0)))</f>
        <v>Supply Fan 1</v>
      </c>
      <c r="M61" s="49" t="e" cm="1">
        <f t="array" ref="M61">IF(INDEX(Templates!$I$2:$CP$154,ROW()-ROW(M$12)+1, MATCH(M$8,Templates!$I$1:CQ$1,0))="","",INDEX(Templates!$I$2:$CP$154,ROW()-ROW(M$12)+1, MATCH(M$8,Templates!$I$1:CQ$1,0)))</f>
        <v>#N/A</v>
      </c>
      <c r="N61" s="49" t="str" cm="1">
        <f t="array" ref="N61">IF(INDEX(Templates!$I$2:$CP$154,ROW()-ROW(N$12)+1, MATCH(N$8,Templates!$I$1:CR$1,0))="","",INDEX(Templates!$I$2:$CP$154,ROW()-ROW(N$12)+1, MATCH(N$8,Templates!$I$1:CR$1,0)))</f>
        <v>Supply Fan 1</v>
      </c>
    </row>
    <row r="62" spans="1:14">
      <c r="A62" s="35" t="s">
        <v>374</v>
      </c>
      <c r="B62" s="6" t="s">
        <v>378</v>
      </c>
      <c r="C62" s="60" t="str" cm="1">
        <f t="array" ref="C62">IF(INDEX(Templates!A$2:A$155,ROW()-ROW($12:$12)+1)="","",INDEX(Templates!A$2:A$155,ROW()-ROW($12:$12)+1))</f>
        <v>JSON_PATH:fan_system</v>
      </c>
      <c r="D62" s="60" t="str" cm="1">
        <f t="array" ref="D62">IF(INDEX(Templates!B$2:B$155,ROW()-ROW($12:$12)+1)="","",INDEX(Templates!B$2:B$155,ROW()-ROW($12:$12)+1))</f>
        <v>return_fans[0]</v>
      </c>
      <c r="E62" s="60" t="str" cm="1">
        <f t="array" ref="E62">IF(INDEX(Templates!C$2:C$155,ROW()-ROW($12:$12)+1)="","",INDEX(Templates!C$2:C$155,ROW()-ROW($12:$12)+1))</f>
        <v>id</v>
      </c>
      <c r="F62" s="61" t="str" cm="1">
        <f t="array" ref="F62">IF(INDEX(Templates!E$2:E$155,ROW()-ROW($12:$12)+1)="","",INDEX(Templates!E$2:E$155,ROW()-ROW($12:$12)+1))</f>
        <v>Fan</v>
      </c>
      <c r="G62" s="62" t="str" cm="1">
        <f t="array" ref="G62">IF(INDEX(Templates!F$2:F$155,ROW()-ROW($12:$12)+1)="","",INDEX(Templates!F$2:F$155,ROW()-ROW($12:$12)+1))</f>
        <v>Return Fan 1</v>
      </c>
      <c r="H62" s="62" t="str" cm="1">
        <f t="array" ref="H62">IF(INDEX(Templates!G$2:G$155,ROW()-ROW($12:$12)+1)="","",INDEX(Templates!G$2:G$155,ROW()-ROW($12:$12)+1))</f>
        <v>HVAC 1</v>
      </c>
      <c r="I62" s="62" t="str" cm="1">
        <f t="array" ref="I62">IF(INDEX(Templates!H$2:H$155,ROW()-ROW($12:$12)+1)="","",INDEX(Templates!H$2:H$155,ROW()-ROW($12:$12)+1))</f>
        <v>id</v>
      </c>
      <c r="J62" s="63" t="str" cm="1">
        <f t="array" ref="J62">IF(INDEX(Templates!I$2:I$155,ROW()-ROW($12:$12)+1)="","",INDEX(Templates!I$2:I$155,ROW()-ROW($12:$12)+1))</f>
        <v/>
      </c>
      <c r="K62" s="63" t="str" cm="1">
        <f t="array" ref="K62">IF(INDEX(Templates!J$2:J$155,ROW()-ROW($12:$12)+1)="","",INDEX(Templates!J$2:J$155,ROW()-ROW($12:$12)+1))</f>
        <v/>
      </c>
      <c r="L62" s="49" t="str" cm="1">
        <f t="array" ref="L62">IF(INDEX(Templates!$I$2:$CP$154,ROW()-ROW(L$12)+1, MATCH(L$8,Templates!$I$1:CP$1,0))="","",INDEX(Templates!$I$2:$CP$154,ROW()-ROW(L$12)+1, MATCH(L$8,Templates!$I$1:CP$1,0)))</f>
        <v/>
      </c>
      <c r="M62" s="49" t="e" cm="1">
        <f t="array" ref="M62">IF(INDEX(Templates!$I$2:$CP$154,ROW()-ROW(M$12)+1, MATCH(M$8,Templates!$I$1:CQ$1,0))="","",INDEX(Templates!$I$2:$CP$154,ROW()-ROW(M$12)+1, MATCH(M$8,Templates!$I$1:CQ$1,0)))</f>
        <v>#N/A</v>
      </c>
      <c r="N62" s="49" t="str" cm="1">
        <f t="array" ref="N62">IF(INDEX(Templates!$I$2:$CP$154,ROW()-ROW(N$12)+1, MATCH(N$8,Templates!$I$1:CR$1,0))="","",INDEX(Templates!$I$2:$CP$154,ROW()-ROW(N$12)+1, MATCH(N$8,Templates!$I$1:CR$1,0)))</f>
        <v>Return Fan 1</v>
      </c>
    </row>
    <row r="63" spans="1:14">
      <c r="A63" s="35"/>
      <c r="B63" s="6"/>
      <c r="C63" s="60" t="str" cm="1">
        <f t="array" ref="C63">IF(INDEX(Templates!A$2:A$155,ROW()-ROW($12:$12)+1)="","",INDEX(Templates!A$2:A$155,ROW()-ROW($12:$12)+1))</f>
        <v>JSON_PATH:boilers[0]</v>
      </c>
      <c r="D63" s="60" t="str" cm="1">
        <f t="array" ref="D63">IF(INDEX(Templates!B$2:B$155,ROW()-ROW($12:$12)+1)="","",INDEX(Templates!B$2:B$155,ROW()-ROW($12:$12)+1))</f>
        <v>id</v>
      </c>
      <c r="E63" s="60" t="str" cm="1">
        <f t="array" ref="E63">IF(INDEX(Templates!C$2:C$155,ROW()-ROW($12:$12)+1)="","",INDEX(Templates!C$2:C$155,ROW()-ROW($12:$12)+1))</f>
        <v/>
      </c>
      <c r="F63" s="61" t="str" cm="1">
        <f t="array" ref="F63">IF(INDEX(Templates!E$2:E$155,ROW()-ROW($12:$12)+1)="","",INDEX(Templates!E$2:E$155,ROW()-ROW($12:$12)+1))</f>
        <v>Boiler</v>
      </c>
      <c r="G63" s="62" t="str" cm="1">
        <f t="array" ref="G63">IF(INDEX(Templates!F$2:F$155,ROW()-ROW($12:$12)+1)="","",INDEX(Templates!F$2:F$155,ROW()-ROW($12:$12)+1))</f>
        <v>Boiler 1</v>
      </c>
      <c r="H63" s="62" t="str" cm="1">
        <f t="array" ref="H63">IF(INDEX(Templates!G$2:G$155,ROW()-ROW($12:$12)+1)="","",INDEX(Templates!G$2:G$155,ROW()-ROW($12:$12)+1))</f>
        <v>ASHRAE229 1</v>
      </c>
      <c r="I63" s="62" t="str" cm="1">
        <f t="array" ref="I63">IF(INDEX(Templates!H$2:H$155,ROW()-ROW($12:$12)+1)="","",INDEX(Templates!H$2:H$155,ROW()-ROW($12:$12)+1))</f>
        <v>id</v>
      </c>
      <c r="J63" s="63" t="str" cm="1">
        <f t="array" ref="J63">IF(INDEX(Templates!I$2:I$155,ROW()-ROW($12:$12)+1)="","",INDEX(Templates!I$2:I$155,ROW()-ROW($12:$12)+1))</f>
        <v/>
      </c>
      <c r="K63" s="63" t="str" cm="1">
        <f t="array" ref="K63">IF(INDEX(Templates!J$2:J$155,ROW()-ROW($12:$12)+1)="","",INDEX(Templates!J$2:J$155,ROW()-ROW($12:$12)+1))</f>
        <v/>
      </c>
      <c r="L63" s="49" t="str" cm="1">
        <f t="array" ref="L63">IF(INDEX(Templates!$I$2:$CP$154,ROW()-ROW(L$12)+1, MATCH(L$8,Templates!$I$1:CP$1,0))="","",INDEX(Templates!$I$2:$CP$154,ROW()-ROW(L$12)+1, MATCH(L$8,Templates!$I$1:CP$1,0)))</f>
        <v>Boiler 1</v>
      </c>
      <c r="M63" s="49" t="e" cm="1">
        <f t="array" ref="M63">IF(INDEX(Templates!$I$2:$CP$154,ROW()-ROW(M$12)+1, MATCH(M$8,Templates!$I$1:CQ$1,0))="","",INDEX(Templates!$I$2:$CP$154,ROW()-ROW(M$12)+1, MATCH(M$8,Templates!$I$1:CQ$1,0)))</f>
        <v>#N/A</v>
      </c>
      <c r="N63" s="49" t="str" cm="1">
        <f t="array" ref="N63">IF(INDEX(Templates!$I$2:$CP$154,ROW()-ROW(N$12)+1, MATCH(N$8,Templates!$I$1:CR$1,0))="","",INDEX(Templates!$I$2:$CP$154,ROW()-ROW(N$12)+1, MATCH(N$8,Templates!$I$1:CR$1,0)))</f>
        <v>Boiler 1</v>
      </c>
    </row>
    <row r="64" spans="1:14">
      <c r="A64" s="35"/>
      <c r="B64" s="6"/>
      <c r="C64" s="60" t="str" cm="1">
        <f t="array" ref="C64">IF(INDEX(Templates!A$2:A$155,ROW()-ROW($12:$12)+1)="","",INDEX(Templates!A$2:A$155,ROW()-ROW($12:$12)+1))</f>
        <v>JSON_PATH:boilers[0]</v>
      </c>
      <c r="D64" s="60" t="str" cm="1">
        <f t="array" ref="D64">IF(INDEX(Templates!B$2:B$155,ROW()-ROW($12:$12)+1)="","",INDEX(Templates!B$2:B$155,ROW()-ROW($12:$12)+1))</f>
        <v>loop</v>
      </c>
      <c r="E64" s="60" t="str" cm="1">
        <f t="array" ref="E64">IF(INDEX(Templates!C$2:C$155,ROW()-ROW($12:$12)+1)="","",INDEX(Templates!C$2:C$155,ROW()-ROW($12:$12)+1))</f>
        <v/>
      </c>
      <c r="F64" s="61" t="str" cm="1">
        <f t="array" ref="F64">IF(INDEX(Templates!E$2:E$155,ROW()-ROW($12:$12)+1)="","",INDEX(Templates!E$2:E$155,ROW()-ROW($12:$12)+1))</f>
        <v>Boiler</v>
      </c>
      <c r="G64" s="62" t="str" cm="1">
        <f t="array" ref="G64">IF(INDEX(Templates!F$2:F$155,ROW()-ROW($12:$12)+1)="","",INDEX(Templates!F$2:F$155,ROW()-ROW($12:$12)+1))</f>
        <v>Boiler 1</v>
      </c>
      <c r="H64" s="62" t="str" cm="1">
        <f t="array" ref="H64">IF(INDEX(Templates!G$2:G$155,ROW()-ROW($12:$12)+1)="","",INDEX(Templates!G$2:G$155,ROW()-ROW($12:$12)+1))</f>
        <v>ASHRAE229 1</v>
      </c>
      <c r="I64" s="62" t="str" cm="1">
        <f t="array" ref="I64">IF(INDEX(Templates!H$2:H$155,ROW()-ROW($12:$12)+1)="","",INDEX(Templates!H$2:H$155,ROW()-ROW($12:$12)+1))</f>
        <v>loop</v>
      </c>
      <c r="J64" s="63" t="str" cm="1">
        <f t="array" ref="J64">IF(INDEX(Templates!I$2:I$155,ROW()-ROW($12:$12)+1)="","",INDEX(Templates!I$2:I$155,ROW()-ROW($12:$12)+1))</f>
        <v/>
      </c>
      <c r="K64" s="63" t="str" cm="1">
        <f t="array" ref="K64">IF(INDEX(Templates!J$2:J$155,ROW()-ROW($12:$12)+1)="","",INDEX(Templates!J$2:J$155,ROW()-ROW($12:$12)+1))</f>
        <v/>
      </c>
      <c r="L64" s="49" t="str" cm="1">
        <f t="array" ref="L64">IF(INDEX(Templates!$I$2:$CP$154,ROW()-ROW(L$12)+1, MATCH(L$8,Templates!$I$1:CP$1,0))="","",INDEX(Templates!$I$2:$CP$154,ROW()-ROW(L$12)+1, MATCH(L$8,Templates!$I$1:CP$1,0)))</f>
        <v>Boiler Loop 1</v>
      </c>
      <c r="M64" s="49" t="e" cm="1">
        <f t="array" ref="M64">IF(INDEX(Templates!$I$2:$CP$154,ROW()-ROW(M$12)+1, MATCH(M$8,Templates!$I$1:CQ$1,0))="","",INDEX(Templates!$I$2:$CP$154,ROW()-ROW(M$12)+1, MATCH(M$8,Templates!$I$1:CQ$1,0)))</f>
        <v>#N/A</v>
      </c>
      <c r="N64" s="49" t="str" cm="1">
        <f t="array" ref="N64">IF(INDEX(Templates!$I$2:$CP$154,ROW()-ROW(N$12)+1, MATCH(N$8,Templates!$I$1:CR$1,0))="","",INDEX(Templates!$I$2:$CP$154,ROW()-ROW(N$12)+1, MATCH(N$8,Templates!$I$1:CR$1,0)))</f>
        <v>Boiler Loop 1</v>
      </c>
    </row>
    <row r="65" spans="1:14">
      <c r="A65" s="35"/>
      <c r="B65" s="6"/>
      <c r="C65" s="60" t="str" cm="1">
        <f t="array" ref="C65">IF(INDEX(Templates!A$2:A$155,ROW()-ROW($12:$12)+1)="","",INDEX(Templates!A$2:A$155,ROW()-ROW($12:$12)+1))</f>
        <v>JSON_PATH:boilers[0]</v>
      </c>
      <c r="D65" s="60" t="str" cm="1">
        <f t="array" ref="D65">IF(INDEX(Templates!B$2:B$155,ROW()-ROW($12:$12)+1)="","",INDEX(Templates!B$2:B$155,ROW()-ROW($12:$12)+1))</f>
        <v>energy_source_type</v>
      </c>
      <c r="E65" s="60" t="str" cm="1">
        <f t="array" ref="E65">IF(INDEX(Templates!C$2:C$155,ROW()-ROW($12:$12)+1)="","",INDEX(Templates!C$2:C$155,ROW()-ROW($12:$12)+1))</f>
        <v/>
      </c>
      <c r="F65" s="61" t="str" cm="1">
        <f t="array" ref="F65">IF(INDEX(Templates!E$2:E$155,ROW()-ROW($12:$12)+1)="","",INDEX(Templates!E$2:E$155,ROW()-ROW($12:$12)+1))</f>
        <v>Boiler</v>
      </c>
      <c r="G65" s="62" t="str" cm="1">
        <f t="array" ref="G65">IF(INDEX(Templates!F$2:F$155,ROW()-ROW($12:$12)+1)="","",INDEX(Templates!F$2:F$155,ROW()-ROW($12:$12)+1))</f>
        <v>Boiler 1</v>
      </c>
      <c r="H65" s="62" t="str" cm="1">
        <f t="array" ref="H65">IF(INDEX(Templates!G$2:G$155,ROW()-ROW($12:$12)+1)="","",INDEX(Templates!G$2:G$155,ROW()-ROW($12:$12)+1))</f>
        <v>ASHRAE229 1</v>
      </c>
      <c r="I65" s="62" t="str" cm="1">
        <f t="array" ref="I65">IF(INDEX(Templates!H$2:H$155,ROW()-ROW($12:$12)+1)="","",INDEX(Templates!H$2:H$155,ROW()-ROW($12:$12)+1))</f>
        <v>energy_source_type</v>
      </c>
      <c r="J65" s="63" t="str" cm="1">
        <f t="array" ref="J65">IF(INDEX(Templates!I$2:I$155,ROW()-ROW($12:$12)+1)="","",INDEX(Templates!I$2:I$155,ROW()-ROW($12:$12)+1))</f>
        <v/>
      </c>
      <c r="K65" s="63" t="str" cm="1">
        <f t="array" ref="K65">IF(INDEX(Templates!J$2:J$155,ROW()-ROW($12:$12)+1)="","",INDEX(Templates!J$2:J$155,ROW()-ROW($12:$12)+1))</f>
        <v/>
      </c>
      <c r="L65" s="49" t="str" cm="1">
        <f t="array" ref="L65">IF(INDEX(Templates!$I$2:$CP$154,ROW()-ROW(L$12)+1, MATCH(L$8,Templates!$I$1:CP$1,0))="","",INDEX(Templates!$I$2:$CP$154,ROW()-ROW(L$12)+1, MATCH(L$8,Templates!$I$1:CP$1,0)))</f>
        <v>NATURAL_GAS</v>
      </c>
      <c r="M65" s="49" t="e" cm="1">
        <f t="array" ref="M65">IF(INDEX(Templates!$I$2:$CP$154,ROW()-ROW(M$12)+1, MATCH(M$8,Templates!$I$1:CQ$1,0))="","",INDEX(Templates!$I$2:$CP$154,ROW()-ROW(M$12)+1, MATCH(M$8,Templates!$I$1:CQ$1,0)))</f>
        <v>#N/A</v>
      </c>
      <c r="N65" s="49" t="str" cm="1">
        <f t="array" ref="N65">IF(INDEX(Templates!$I$2:$CP$154,ROW()-ROW(N$12)+1, MATCH(N$8,Templates!$I$1:CR$1,0))="","",INDEX(Templates!$I$2:$CP$154,ROW()-ROW(N$12)+1, MATCH(N$8,Templates!$I$1:CR$1,0)))</f>
        <v>NATURAL_GAS</v>
      </c>
    </row>
    <row r="66" spans="1:14">
      <c r="A66" s="35"/>
      <c r="B66" s="6"/>
      <c r="C66" s="60"/>
      <c r="D66" s="60" t="str" cm="1">
        <f t="array" ref="D66">IF(INDEX(Templates!B$2:B$155,ROW()-ROW($12:$12)+1)="","",INDEX(Templates!B$2:B$155,ROW()-ROW($12:$12)+1))</f>
        <v>id</v>
      </c>
      <c r="E66" s="60" t="str" cm="1">
        <f t="array" ref="E66">IF(INDEX(Templates!C$2:C$155,ROW()-ROW($12:$12)+1)="","",INDEX(Templates!C$2:C$155,ROW()-ROW($12:$12)+1))</f>
        <v/>
      </c>
      <c r="F66" s="61" t="str" cm="1">
        <f t="array" ref="F66">IF(INDEX(Templates!E$2:E$155,ROW()-ROW($12:$12)+1)="","",INDEX(Templates!E$2:E$155,ROW()-ROW($12:$12)+1))</f>
        <v>Chiller</v>
      </c>
      <c r="G66" s="62" t="str" cm="1">
        <f t="array" ref="G66">IF(INDEX(Templates!F$2:F$155,ROW()-ROW($12:$12)+1)="","",INDEX(Templates!F$2:F$155,ROW()-ROW($12:$12)+1))</f>
        <v>Chiller 1</v>
      </c>
      <c r="H66" s="62" t="str" cm="1">
        <f t="array" ref="H66">IF(INDEX(Templates!G$2:G$155,ROW()-ROW($12:$12)+1)="","",INDEX(Templates!G$2:G$155,ROW()-ROW($12:$12)+1))</f>
        <v>ASHRAE229 1</v>
      </c>
      <c r="I66" s="62" t="str" cm="1">
        <f t="array" ref="I66">IF(INDEX(Templates!H$2:H$155,ROW()-ROW($12:$12)+1)="","",INDEX(Templates!H$2:H$155,ROW()-ROW($12:$12)+1))</f>
        <v>id</v>
      </c>
      <c r="J66" s="63" t="str" cm="1">
        <f t="array" ref="J66">IF(INDEX(Templates!I$2:I$155,ROW()-ROW($12:$12)+1)="","",INDEX(Templates!I$2:I$155,ROW()-ROW($12:$12)+1))</f>
        <v/>
      </c>
      <c r="K66" s="63" t="str" cm="1">
        <f t="array" ref="K66">IF(INDEX(Templates!J$2:J$155,ROW()-ROW($12:$12)+1)="","",INDEX(Templates!J$2:J$155,ROW()-ROW($12:$12)+1))</f>
        <v/>
      </c>
      <c r="L66" s="49" t="str" cm="1">
        <f t="array" ref="L66">IF(INDEX(Templates!$I$2:$CP$154,ROW()-ROW(L$12)+1, MATCH(L$8,Templates!$I$1:CP$1,0))="","",INDEX(Templates!$I$2:$CP$154,ROW()-ROW(L$12)+1, MATCH(L$8,Templates!$I$1:CP$1,0)))</f>
        <v/>
      </c>
      <c r="M66" s="49" t="e" cm="1">
        <f t="array" ref="M66">IF(INDEX(Templates!$I$2:$CP$154,ROW()-ROW(M$12)+1, MATCH(M$8,Templates!$I$1:CQ$1,0))="","",INDEX(Templates!$I$2:$CP$154,ROW()-ROW(M$12)+1, MATCH(M$8,Templates!$I$1:CQ$1,0)))</f>
        <v>#N/A</v>
      </c>
      <c r="N66" s="49" t="str" cm="1">
        <f t="array" ref="N66">IF(INDEX(Templates!$I$2:$CP$154,ROW()-ROW(N$12)+1, MATCH(N$8,Templates!$I$1:CR$1,0))="","",INDEX(Templates!$I$2:$CP$154,ROW()-ROW(N$12)+1, MATCH(N$8,Templates!$I$1:CR$1,0)))</f>
        <v>Chiller 1</v>
      </c>
    </row>
    <row r="67" spans="1:14" ht="15" thickBot="1">
      <c r="A67" s="40"/>
      <c r="B67" s="41"/>
      <c r="C67" s="65"/>
      <c r="D67" s="65"/>
      <c r="E67" s="65"/>
      <c r="F67" s="66"/>
      <c r="G67" s="67"/>
      <c r="H67" s="67"/>
      <c r="I67" s="67"/>
      <c r="J67" s="68" t="str" cm="1">
        <f t="array" ref="J67">IF(INDEX(Templates!I$2:I$155,ROW()-ROW($12:$12)+1)="","",INDEX(Templates!I$2:I$155,ROW()-ROW($12:$12)+1))</f>
        <v/>
      </c>
      <c r="K67" s="68" t="str" cm="1">
        <f t="array" ref="K67">IF(INDEX(Templates!J$2:J$155,ROW()-ROW($12:$12)+1)="","",INDEX(Templates!J$2:J$155,ROW()-ROW($12:$12)+1))</f>
        <v/>
      </c>
      <c r="L67" s="69"/>
      <c r="M67" s="69"/>
      <c r="N67" s="69"/>
    </row>
    <row r="68" spans="1:14">
      <c r="A68" s="35" t="s">
        <v>379</v>
      </c>
      <c r="B68" s="6" t="s">
        <v>375</v>
      </c>
      <c r="C68" s="6" t="s">
        <v>461</v>
      </c>
      <c r="D68" s="6" t="s">
        <v>462</v>
      </c>
      <c r="E68" s="6" t="s">
        <v>463</v>
      </c>
      <c r="F68" s="13"/>
      <c r="G68" s="14"/>
      <c r="H68" s="14"/>
      <c r="I68" s="14"/>
      <c r="J68" s="10" t="s">
        <v>464</v>
      </c>
      <c r="K68" s="10" t="s">
        <v>465</v>
      </c>
      <c r="L68" s="39"/>
      <c r="M68" s="39"/>
      <c r="N68" s="39"/>
    </row>
    <row r="69" spans="1:14">
      <c r="A69" s="35"/>
      <c r="B69" s="6"/>
      <c r="C69" s="6"/>
      <c r="D69" s="70"/>
      <c r="E69" s="8"/>
      <c r="F69" s="13"/>
      <c r="G69" s="14"/>
      <c r="H69" s="14"/>
      <c r="I69" s="14"/>
      <c r="J69" s="10"/>
      <c r="K69" s="10"/>
      <c r="L69" s="39"/>
      <c r="M69" s="39"/>
      <c r="N69" s="39"/>
    </row>
    <row r="70" spans="1:14" ht="15" thickBot="1">
      <c r="A70" s="40"/>
      <c r="B70" s="41"/>
      <c r="C70" s="41"/>
      <c r="D70" s="41"/>
      <c r="E70" s="42"/>
      <c r="F70" s="71"/>
      <c r="G70" s="72"/>
      <c r="H70" s="72"/>
      <c r="I70" s="72"/>
      <c r="J70" s="73"/>
      <c r="K70" s="73"/>
      <c r="L70" s="46"/>
      <c r="M70" s="46"/>
      <c r="N70" s="46"/>
    </row>
    <row r="71" spans="1:14">
      <c r="A71" s="35" t="s">
        <v>379</v>
      </c>
      <c r="B71" s="6" t="s">
        <v>376</v>
      </c>
      <c r="C71" s="6" t="s">
        <v>461</v>
      </c>
      <c r="D71" s="6" t="s">
        <v>462</v>
      </c>
      <c r="E71" s="6" t="s">
        <v>463</v>
      </c>
      <c r="F71" s="13"/>
      <c r="G71" s="14"/>
      <c r="H71" s="14"/>
      <c r="I71" s="14"/>
      <c r="J71" s="10" t="s">
        <v>464</v>
      </c>
      <c r="K71" s="10" t="s">
        <v>465</v>
      </c>
      <c r="L71" s="39"/>
      <c r="M71" s="39"/>
      <c r="N71" s="39"/>
    </row>
    <row r="72" spans="1:14">
      <c r="A72" s="35"/>
      <c r="B72" s="6"/>
      <c r="C72" s="6"/>
      <c r="D72" s="70"/>
      <c r="E72" s="8"/>
      <c r="F72" s="13"/>
      <c r="G72" s="14"/>
      <c r="H72" s="14"/>
      <c r="I72" s="14"/>
      <c r="J72" s="10"/>
      <c r="K72" s="10"/>
      <c r="L72" s="39"/>
      <c r="M72" s="39"/>
      <c r="N72" s="39"/>
    </row>
    <row r="73" spans="1:14" ht="15" thickBot="1">
      <c r="A73" s="40"/>
      <c r="B73" s="41"/>
      <c r="C73" s="41"/>
      <c r="D73" s="41"/>
      <c r="E73" s="42"/>
      <c r="F73" s="71"/>
      <c r="G73" s="72"/>
      <c r="H73" s="72"/>
      <c r="I73" s="72"/>
      <c r="J73" s="73"/>
      <c r="K73" s="73"/>
      <c r="L73" s="46"/>
      <c r="M73" s="46"/>
      <c r="N73" s="46"/>
    </row>
    <row r="74" spans="1:14">
      <c r="A74" s="35" t="s">
        <v>379</v>
      </c>
      <c r="B74" s="6" t="s">
        <v>377</v>
      </c>
      <c r="C74" s="6" t="s">
        <v>461</v>
      </c>
      <c r="D74" s="6" t="s">
        <v>462</v>
      </c>
      <c r="E74" s="6" t="s">
        <v>463</v>
      </c>
      <c r="F74" s="13"/>
      <c r="G74" s="14"/>
      <c r="H74" s="14"/>
      <c r="I74" s="14"/>
      <c r="J74" s="10" t="s">
        <v>464</v>
      </c>
      <c r="K74" s="10" t="s">
        <v>465</v>
      </c>
      <c r="L74" s="39"/>
      <c r="M74" s="39"/>
      <c r="N74" s="39"/>
    </row>
    <row r="75" spans="1:14">
      <c r="A75" s="35"/>
      <c r="B75" s="6"/>
      <c r="C75" s="6"/>
      <c r="D75" s="70"/>
      <c r="E75" s="8"/>
      <c r="F75" s="13"/>
      <c r="G75" s="14"/>
      <c r="H75" s="14"/>
      <c r="I75" s="14"/>
      <c r="J75" s="10"/>
      <c r="K75" s="10"/>
      <c r="L75" s="39"/>
      <c r="M75" s="39"/>
      <c r="N75" s="39"/>
    </row>
    <row r="76" spans="1:14" ht="15" thickBot="1">
      <c r="A76" s="40"/>
      <c r="B76" s="40"/>
      <c r="C76" s="41"/>
      <c r="D76" s="41"/>
      <c r="E76" s="42"/>
      <c r="F76" s="71"/>
      <c r="G76" s="72"/>
      <c r="H76" s="72"/>
      <c r="I76" s="72"/>
      <c r="J76" s="73"/>
      <c r="K76" s="73"/>
      <c r="L76" s="46"/>
      <c r="M76" s="46"/>
      <c r="N76" s="46"/>
    </row>
    <row r="77" spans="1:14">
      <c r="A77" s="35"/>
    </row>
    <row r="78" spans="1:14">
      <c r="A78" s="35"/>
    </row>
    <row r="79" spans="1:14">
      <c r="A79" s="35"/>
    </row>
    <row r="80" spans="1:14">
      <c r="A80" s="35"/>
    </row>
    <row r="81" spans="1:1">
      <c r="A81" s="35"/>
    </row>
    <row r="82" spans="1:1">
      <c r="A82" s="35"/>
    </row>
    <row r="83" spans="1:1">
      <c r="A83" s="35"/>
    </row>
  </sheetData>
  <conditionalFormatting sqref="A6:E76">
    <cfRule type="expression" dxfId="8" priority="9">
      <formula>MOD(ROW(),2)</formula>
    </cfRule>
  </conditionalFormatting>
  <conditionalFormatting sqref="F12:I76">
    <cfRule type="expression" dxfId="7" priority="8">
      <formula>MOD(ROW(),2)</formula>
    </cfRule>
  </conditionalFormatting>
  <conditionalFormatting sqref="J12:K76">
    <cfRule type="expression" dxfId="6" priority="1">
      <formula>MOD(ROW(),2)</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CDDD8-BBA0-4891-89D9-0284185359F5}">
  <dimension ref="A1:N74"/>
  <sheetViews>
    <sheetView topLeftCell="A21" zoomScale="85" zoomScaleNormal="85" workbookViewId="0">
      <selection activeCell="M18" sqref="M18"/>
    </sheetView>
  </sheetViews>
  <sheetFormatPr defaultRowHeight="14.45"/>
  <cols>
    <col min="1" max="1" width="23.140625" style="76" bestFit="1" customWidth="1"/>
    <col min="2" max="2" width="14" style="7" bestFit="1" customWidth="1"/>
    <col min="3" max="3" width="57.7109375" style="7" bestFit="1" customWidth="1"/>
    <col min="4" max="4" width="54.140625" style="7" bestFit="1" customWidth="1"/>
    <col min="5" max="5" width="15.7109375" bestFit="1" customWidth="1"/>
    <col min="6" max="6" width="16.85546875" style="74" bestFit="1" customWidth="1"/>
    <col min="7" max="7" width="18.85546875" bestFit="1" customWidth="1"/>
    <col min="8" max="8" width="18.85546875" style="75" bestFit="1" customWidth="1"/>
    <col min="9" max="9" width="54.140625" style="75" bestFit="1" customWidth="1"/>
    <col min="10" max="10" width="14.7109375" style="75" bestFit="1" customWidth="1"/>
    <col min="11" max="11" width="7" style="75" bestFit="1" customWidth="1"/>
    <col min="12" max="12" width="22.7109375" style="26" bestFit="1" customWidth="1"/>
    <col min="13" max="13" width="20.140625" bestFit="1" customWidth="1"/>
    <col min="14" max="14" width="28.28515625" bestFit="1" customWidth="1"/>
  </cols>
  <sheetData>
    <row r="1" spans="1:14">
      <c r="A1" s="19" t="s">
        <v>66</v>
      </c>
      <c r="B1" s="5" t="s">
        <v>67</v>
      </c>
      <c r="C1" s="5" t="s">
        <v>68</v>
      </c>
      <c r="D1" s="5" t="s">
        <v>69</v>
      </c>
      <c r="E1" s="5" t="s">
        <v>336</v>
      </c>
      <c r="F1" s="12" t="s">
        <v>70</v>
      </c>
      <c r="G1" s="11" t="s">
        <v>71</v>
      </c>
      <c r="H1" s="11" t="s">
        <v>72</v>
      </c>
      <c r="I1" s="11" t="s">
        <v>73</v>
      </c>
      <c r="J1" s="9" t="s">
        <v>74</v>
      </c>
      <c r="K1" s="9" t="s">
        <v>75</v>
      </c>
      <c r="L1" s="4" t="s">
        <v>466</v>
      </c>
      <c r="M1" s="4"/>
      <c r="N1" s="4"/>
    </row>
    <row r="2" spans="1:14">
      <c r="A2" s="20" t="s">
        <v>338</v>
      </c>
      <c r="B2" s="21"/>
      <c r="C2" s="21"/>
      <c r="D2" s="21"/>
      <c r="E2" s="22"/>
      <c r="F2" s="23"/>
      <c r="G2" s="24"/>
      <c r="H2" s="25"/>
      <c r="I2" s="25"/>
      <c r="J2" s="25"/>
      <c r="K2" s="25"/>
      <c r="L2" s="26">
        <v>99</v>
      </c>
      <c r="M2" s="26"/>
      <c r="N2" s="26"/>
    </row>
    <row r="3" spans="1:14">
      <c r="A3" s="20" t="s">
        <v>339</v>
      </c>
      <c r="B3" s="21"/>
      <c r="C3" s="21"/>
      <c r="D3" s="21"/>
      <c r="E3" s="22"/>
      <c r="F3" s="23"/>
      <c r="G3" s="24"/>
      <c r="H3" s="25"/>
      <c r="I3" s="25"/>
      <c r="J3" s="25"/>
      <c r="K3" s="25"/>
      <c r="L3" s="26">
        <v>1</v>
      </c>
      <c r="M3" s="26"/>
      <c r="N3" s="26"/>
    </row>
    <row r="4" spans="1:14">
      <c r="A4" s="20" t="s">
        <v>340</v>
      </c>
      <c r="B4" s="21"/>
      <c r="C4" s="21"/>
      <c r="D4" s="21"/>
      <c r="E4" s="22"/>
      <c r="F4" s="23"/>
      <c r="G4" s="24"/>
      <c r="H4" s="25"/>
      <c r="I4" s="25"/>
      <c r="J4" s="25"/>
      <c r="K4" s="25"/>
      <c r="L4" s="26" t="s">
        <v>341</v>
      </c>
      <c r="M4" s="26"/>
      <c r="N4" s="26"/>
    </row>
    <row r="5" spans="1:14">
      <c r="A5" s="27" t="s">
        <v>8</v>
      </c>
      <c r="B5" s="28"/>
      <c r="C5" s="29"/>
      <c r="D5" s="29"/>
      <c r="E5" s="30"/>
      <c r="F5" s="31"/>
      <c r="G5" s="32"/>
      <c r="H5" s="33"/>
      <c r="I5" s="33"/>
      <c r="J5" s="33"/>
      <c r="K5" s="33"/>
      <c r="L5" s="34"/>
    </row>
    <row r="6" spans="1:14">
      <c r="A6" s="35" t="s">
        <v>344</v>
      </c>
      <c r="B6" s="6"/>
      <c r="C6" s="6"/>
      <c r="D6" s="6"/>
      <c r="E6" s="8"/>
      <c r="F6" s="36"/>
      <c r="G6" s="37"/>
      <c r="H6" s="38"/>
      <c r="I6" s="38"/>
      <c r="J6" s="38"/>
      <c r="K6" s="38"/>
      <c r="L6" s="39" t="s">
        <v>459</v>
      </c>
      <c r="M6" s="39"/>
      <c r="N6" s="39"/>
    </row>
    <row r="7" spans="1:14" ht="15" thickBot="1">
      <c r="A7" s="40" t="s">
        <v>359</v>
      </c>
      <c r="B7" s="41"/>
      <c r="C7" s="41"/>
      <c r="D7" s="41"/>
      <c r="E7" s="42"/>
      <c r="F7" s="43"/>
      <c r="G7" s="44"/>
      <c r="H7" s="45"/>
      <c r="I7" s="45"/>
      <c r="J7" s="45"/>
      <c r="K7" s="45"/>
      <c r="L7" s="46" t="s">
        <v>360</v>
      </c>
      <c r="M7" s="46"/>
      <c r="N7" s="46"/>
    </row>
    <row r="8" spans="1:14" ht="15" thickBot="1">
      <c r="A8" s="50" t="s">
        <v>373</v>
      </c>
      <c r="B8" s="51"/>
      <c r="C8" s="51"/>
      <c r="D8" s="51"/>
      <c r="E8" s="52"/>
      <c r="F8" s="53"/>
      <c r="G8" s="54"/>
      <c r="H8" s="55"/>
      <c r="I8" s="55"/>
      <c r="J8" s="55"/>
      <c r="K8" s="55"/>
      <c r="L8" s="56" t="s">
        <v>466</v>
      </c>
      <c r="M8" s="56"/>
      <c r="N8" s="56"/>
    </row>
    <row r="9" spans="1:14">
      <c r="A9" s="47" t="s">
        <v>374</v>
      </c>
      <c r="B9" s="48" t="s">
        <v>375</v>
      </c>
      <c r="C9" s="48"/>
      <c r="D9" s="48"/>
      <c r="E9" s="57"/>
      <c r="F9" s="36"/>
      <c r="G9" s="58"/>
      <c r="H9" s="38"/>
      <c r="I9" s="38"/>
      <c r="J9" s="38"/>
      <c r="K9" s="38"/>
      <c r="L9" s="59" t="s">
        <v>450</v>
      </c>
      <c r="M9" s="59"/>
      <c r="N9" s="59"/>
    </row>
    <row r="10" spans="1:14">
      <c r="A10" s="35" t="s">
        <v>374</v>
      </c>
      <c r="B10" s="6" t="s">
        <v>376</v>
      </c>
      <c r="C10" s="6"/>
      <c r="D10" s="6"/>
      <c r="E10" s="8"/>
      <c r="F10" s="36"/>
      <c r="G10" s="58"/>
      <c r="H10" s="38"/>
      <c r="I10" s="38"/>
      <c r="J10" s="38"/>
      <c r="K10" s="38"/>
      <c r="L10" s="39"/>
      <c r="M10" s="39"/>
      <c r="N10" s="39"/>
    </row>
    <row r="11" spans="1:14" ht="15" thickBot="1">
      <c r="A11" s="40" t="s">
        <v>374</v>
      </c>
      <c r="B11" s="41" t="s">
        <v>377</v>
      </c>
      <c r="C11" s="41"/>
      <c r="D11" s="41"/>
      <c r="E11" s="42"/>
      <c r="F11" s="43"/>
      <c r="G11" s="44"/>
      <c r="H11" s="45"/>
      <c r="I11" s="45"/>
      <c r="J11" s="45"/>
      <c r="K11" s="45"/>
      <c r="L11" s="46" t="s">
        <v>460</v>
      </c>
      <c r="M11" s="46"/>
      <c r="N11" s="46"/>
    </row>
    <row r="12" spans="1:14">
      <c r="A12" s="35" t="s">
        <v>374</v>
      </c>
      <c r="B12" s="6" t="s">
        <v>378</v>
      </c>
      <c r="C12" s="60" t="e" cm="1">
        <f t="array" ref="C12">IF(INDEX(#REF!,ROW()-ROW($12:$12)+1)="","",INDEX(#REF!,ROW()-ROW($12:$12)+1))</f>
        <v>#REF!</v>
      </c>
      <c r="D12" s="60" t="e" cm="1">
        <f t="array" ref="D12">IF(INDEX(#REF!,ROW()-ROW($12:$12)+1)="","",INDEX(#REF!,ROW()-ROW($12:$12)+1))</f>
        <v>#REF!</v>
      </c>
      <c r="E12" s="60" t="e" cm="1">
        <f t="array" ref="E12">IF(INDEX(#REF!,ROW()-ROW($12:$12)+1)="","",INDEX(#REF!,ROW()-ROW($12:$12)+1))</f>
        <v>#REF!</v>
      </c>
      <c r="F12" s="61" t="e" cm="1">
        <f t="array" ref="F12">IF(INDEX(#REF!,ROW()-ROW($12:$12)+1)="","",INDEX(#REF!,ROW()-ROW($12:$12)+1))</f>
        <v>#REF!</v>
      </c>
      <c r="G12" s="62" t="e" cm="1">
        <f t="array" ref="G12">IF(INDEX(#REF!,ROW()-ROW($12:$12)+1)="","",INDEX(#REF!,ROW()-ROW($12:$12)+1))</f>
        <v>#REF!</v>
      </c>
      <c r="H12" s="62" t="e" cm="1">
        <f t="array" ref="H12">IF(INDEX(#REF!,ROW()-ROW($12:$12)+1)="","",INDEX(#REF!,ROW()-ROW($12:$12)+1))</f>
        <v>#REF!</v>
      </c>
      <c r="I12" s="62" t="e" cm="1">
        <f t="array" ref="I12">IF(INDEX(#REF!,ROW()-ROW($12:$12)+1)="","",INDEX(#REF!,ROW()-ROW($12:$12)+1))</f>
        <v>#REF!</v>
      </c>
      <c r="J12" s="63" t="e" cm="1">
        <f t="array" ref="J12">IF(INDEX(#REF!,ROW()-ROW($12:$12)+1)="","",INDEX(#REF!,ROW()-ROW($12:$12)+1))</f>
        <v>#REF!</v>
      </c>
      <c r="K12" s="63" t="e" cm="1">
        <f t="array" ref="K12">IF(INDEX(#REF!,ROW()-ROW($12:$12)+1)="","",INDEX(#REF!,ROW()-ROW($12:$12)+1))</f>
        <v>#REF!</v>
      </c>
      <c r="L12" s="64" t="e" cm="1">
        <f t="array" ref="L12">IF(INDEX(#REF!,ROW()-ROW(L$12)+1, MATCH(L$8,#REF!,0))="","",INDEX(#REF!,ROW()-ROW(L$12)+1, MATCH(L$8,#REF!,0)))</f>
        <v>#REF!</v>
      </c>
      <c r="M12" s="64"/>
      <c r="N12" s="64"/>
    </row>
    <row r="13" spans="1:14">
      <c r="A13" s="35" t="s">
        <v>374</v>
      </c>
      <c r="B13" s="6" t="s">
        <v>378</v>
      </c>
      <c r="C13" s="60" t="e" cm="1">
        <f t="array" ref="C13">IF(INDEX(#REF!,ROW()-ROW($12:$12)+1)="","",INDEX(#REF!,ROW()-ROW($12:$12)+1))</f>
        <v>#REF!</v>
      </c>
      <c r="D13" s="60" t="e" cm="1">
        <f t="array" ref="D13">IF(INDEX(#REF!,ROW()-ROW($12:$12)+1)="","",INDEX(#REF!,ROW()-ROW($12:$12)+1))</f>
        <v>#REF!</v>
      </c>
      <c r="E13" s="60" t="e" cm="1">
        <f t="array" ref="E13">IF(INDEX(#REF!,ROW()-ROW($12:$12)+1)="","",INDEX(#REF!,ROW()-ROW($12:$12)+1))</f>
        <v>#REF!</v>
      </c>
      <c r="F13" s="61" t="e" cm="1">
        <f t="array" ref="F13">IF(INDEX(#REF!,ROW()-ROW($12:$12)+1)="","",INDEX(#REF!,ROW()-ROW($12:$12)+1))</f>
        <v>#REF!</v>
      </c>
      <c r="G13" s="62" t="e" cm="1">
        <f t="array" ref="G13">IF(INDEX(#REF!,ROW()-ROW($12:$12)+1)="","",INDEX(#REF!,ROW()-ROW($12:$12)+1))</f>
        <v>#REF!</v>
      </c>
      <c r="H13" s="62" t="e" cm="1">
        <f t="array" ref="H13">IF(INDEX(#REF!,ROW()-ROW($12:$12)+1)="","",INDEX(#REF!,ROW()-ROW($12:$12)+1))</f>
        <v>#REF!</v>
      </c>
      <c r="I13" s="62" t="e" cm="1">
        <f t="array" ref="I13">IF(INDEX(#REF!,ROW()-ROW($12:$12)+1)="","",INDEX(#REF!,ROW()-ROW($12:$12)+1))</f>
        <v>#REF!</v>
      </c>
      <c r="J13" s="63" t="e" cm="1">
        <f t="array" ref="J13">IF(INDEX(#REF!,ROW()-ROW($12:$12)+1)="","",INDEX(#REF!,ROW()-ROW($12:$12)+1))</f>
        <v>#REF!</v>
      </c>
      <c r="K13" s="63" t="e" cm="1">
        <f t="array" ref="K13">IF(INDEX(#REF!,ROW()-ROW($12:$12)+1)="","",INDEX(#REF!,ROW()-ROW($12:$12)+1))</f>
        <v>#REF!</v>
      </c>
      <c r="L13" s="49" t="e" cm="1">
        <f t="array" ref="L13">IF(INDEX(#REF!,ROW()-ROW(L$12)+1, MATCH(L$8,#REF!,0))="","",INDEX(#REF!,ROW()-ROW(L$12)+1, MATCH(L$8,#REF!,0)))</f>
        <v>#REF!</v>
      </c>
      <c r="M13" s="49"/>
      <c r="N13" s="49"/>
    </row>
    <row r="14" spans="1:14">
      <c r="A14" s="35" t="s">
        <v>374</v>
      </c>
      <c r="B14" s="6" t="s">
        <v>378</v>
      </c>
      <c r="C14" s="60" t="e" cm="1">
        <f t="array" ref="C14">IF(INDEX(#REF!,ROW()-ROW($12:$12)+1)="","",INDEX(#REF!,ROW()-ROW($12:$12)+1))</f>
        <v>#REF!</v>
      </c>
      <c r="D14" s="60" t="e" cm="1">
        <f t="array" ref="D14">IF(INDEX(#REF!,ROW()-ROW($12:$12)+1)="","",INDEX(#REF!,ROW()-ROW($12:$12)+1))</f>
        <v>#REF!</v>
      </c>
      <c r="E14" s="60" t="e" cm="1">
        <f t="array" ref="E14">IF(INDEX(#REF!,ROW()-ROW($12:$12)+1)="","",INDEX(#REF!,ROW()-ROW($12:$12)+1))</f>
        <v>#REF!</v>
      </c>
      <c r="F14" s="61" t="e" cm="1">
        <f t="array" ref="F14">IF(INDEX(#REF!,ROW()-ROW($12:$12)+1)="","",INDEX(#REF!,ROW()-ROW($12:$12)+1))</f>
        <v>#REF!</v>
      </c>
      <c r="G14" s="62" t="e" cm="1">
        <f t="array" ref="G14">IF(INDEX(#REF!,ROW()-ROW($12:$12)+1)="","",INDEX(#REF!,ROW()-ROW($12:$12)+1))</f>
        <v>#REF!</v>
      </c>
      <c r="H14" s="62" t="e" cm="1">
        <f t="array" ref="H14">IF(INDEX(#REF!,ROW()-ROW($12:$12)+1)="","",INDEX(#REF!,ROW()-ROW($12:$12)+1))</f>
        <v>#REF!</v>
      </c>
      <c r="I14" s="62" t="e" cm="1">
        <f t="array" ref="I14">IF(INDEX(#REF!,ROW()-ROW($12:$12)+1)="","",INDEX(#REF!,ROW()-ROW($12:$12)+1))</f>
        <v>#REF!</v>
      </c>
      <c r="J14" s="63" t="e" cm="1">
        <f t="array" ref="J14">IF(INDEX(#REF!,ROW()-ROW($12:$12)+1)="","",INDEX(#REF!,ROW()-ROW($12:$12)+1))</f>
        <v>#REF!</v>
      </c>
      <c r="K14" s="63" t="e" cm="1">
        <f t="array" ref="K14">IF(INDEX(#REF!,ROW()-ROW($12:$12)+1)="","",INDEX(#REF!,ROW()-ROW($12:$12)+1))</f>
        <v>#REF!</v>
      </c>
      <c r="L14" s="49" t="e" cm="1">
        <f t="array" ref="L14">IF(INDEX(#REF!,ROW()-ROW(L$12)+1, MATCH(L$8,#REF!,0))="","",INDEX(#REF!,ROW()-ROW(L$12)+1, MATCH(L$8,#REF!,0)))</f>
        <v>#REF!</v>
      </c>
      <c r="M14" s="49"/>
      <c r="N14" s="49"/>
    </row>
    <row r="15" spans="1:14">
      <c r="A15" s="35" t="s">
        <v>374</v>
      </c>
      <c r="B15" s="6" t="s">
        <v>378</v>
      </c>
      <c r="C15" s="60" t="e" cm="1">
        <f t="array" ref="C15">IF(INDEX(#REF!,ROW()-ROW($12:$12)+1)="","",INDEX(#REF!,ROW()-ROW($12:$12)+1))</f>
        <v>#REF!</v>
      </c>
      <c r="D15" s="60" t="e" cm="1">
        <f t="array" ref="D15">IF(INDEX(#REF!,ROW()-ROW($12:$12)+1)="","",INDEX(#REF!,ROW()-ROW($12:$12)+1))</f>
        <v>#REF!</v>
      </c>
      <c r="E15" s="60" t="e" cm="1">
        <f t="array" ref="E15">IF(INDEX(#REF!,ROW()-ROW($12:$12)+1)="","",INDEX(#REF!,ROW()-ROW($12:$12)+1))</f>
        <v>#REF!</v>
      </c>
      <c r="F15" s="61" t="e" cm="1">
        <f t="array" ref="F15">IF(INDEX(#REF!,ROW()-ROW($12:$12)+1)="","",INDEX(#REF!,ROW()-ROW($12:$12)+1))</f>
        <v>#REF!</v>
      </c>
      <c r="G15" s="62" t="e" cm="1">
        <f t="array" ref="G15">IF(INDEX(#REF!,ROW()-ROW($12:$12)+1)="","",INDEX(#REF!,ROW()-ROW($12:$12)+1))</f>
        <v>#REF!</v>
      </c>
      <c r="H15" s="62" t="e" cm="1">
        <f t="array" ref="H15">IF(INDEX(#REF!,ROW()-ROW($12:$12)+1)="","",INDEX(#REF!,ROW()-ROW($12:$12)+1))</f>
        <v>#REF!</v>
      </c>
      <c r="I15" s="62" t="e" cm="1">
        <f t="array" ref="I15">IF(INDEX(#REF!,ROW()-ROW($12:$12)+1)="","",INDEX(#REF!,ROW()-ROW($12:$12)+1))</f>
        <v>#REF!</v>
      </c>
      <c r="J15" s="63" t="e" cm="1">
        <f t="array" ref="J15">IF(INDEX(#REF!,ROW()-ROW($12:$12)+1)="","",INDEX(#REF!,ROW()-ROW($12:$12)+1))</f>
        <v>#REF!</v>
      </c>
      <c r="K15" s="63" t="e" cm="1">
        <f t="array" ref="K15">IF(INDEX(#REF!,ROW()-ROW($12:$12)+1)="","",INDEX(#REF!,ROW()-ROW($12:$12)+1))</f>
        <v>#REF!</v>
      </c>
      <c r="L15" s="49" t="e" cm="1">
        <f t="array" ref="L15">IF(INDEX(#REF!,ROW()-ROW(L$12)+1, MATCH(L$8,#REF!,0))="","",INDEX(#REF!,ROW()-ROW(L$12)+1, MATCH(L$8,#REF!,0)))</f>
        <v>#REF!</v>
      </c>
      <c r="M15" s="49"/>
      <c r="N15" s="49"/>
    </row>
    <row r="16" spans="1:14">
      <c r="A16" s="35" t="s">
        <v>374</v>
      </c>
      <c r="B16" s="6" t="s">
        <v>378</v>
      </c>
      <c r="C16" s="60" t="e" cm="1">
        <f t="array" ref="C16">IF(INDEX(#REF!,ROW()-ROW($12:$12)+1)="","",INDEX(#REF!,ROW()-ROW($12:$12)+1))</f>
        <v>#REF!</v>
      </c>
      <c r="D16" s="60" t="e" cm="1">
        <f t="array" ref="D16">IF(INDEX(#REF!,ROW()-ROW($12:$12)+1)="","",INDEX(#REF!,ROW()-ROW($12:$12)+1))</f>
        <v>#REF!</v>
      </c>
      <c r="E16" s="60" t="e" cm="1">
        <f t="array" ref="E16">IF(INDEX(#REF!,ROW()-ROW($12:$12)+1)="","",INDEX(#REF!,ROW()-ROW($12:$12)+1))</f>
        <v>#REF!</v>
      </c>
      <c r="F16" s="61" t="e" cm="1">
        <f t="array" ref="F16">IF(INDEX(#REF!,ROW()-ROW($12:$12)+1)="","",INDEX(#REF!,ROW()-ROW($12:$12)+1))</f>
        <v>#REF!</v>
      </c>
      <c r="G16" s="62" t="e" cm="1">
        <f t="array" ref="G16">IF(INDEX(#REF!,ROW()-ROW($12:$12)+1)="","",INDEX(#REF!,ROW()-ROW($12:$12)+1))</f>
        <v>#REF!</v>
      </c>
      <c r="H16" s="62" t="e" cm="1">
        <f t="array" ref="H16">IF(INDEX(#REF!,ROW()-ROW($12:$12)+1)="","",INDEX(#REF!,ROW()-ROW($12:$12)+1))</f>
        <v>#REF!</v>
      </c>
      <c r="I16" s="62" t="e" cm="1">
        <f t="array" ref="I16">IF(INDEX(#REF!,ROW()-ROW($12:$12)+1)="","",INDEX(#REF!,ROW()-ROW($12:$12)+1))</f>
        <v>#REF!</v>
      </c>
      <c r="J16" s="63" t="e" cm="1">
        <f t="array" ref="J16">IF(INDEX(#REF!,ROW()-ROW($12:$12)+1)="","",INDEX(#REF!,ROW()-ROW($12:$12)+1))</f>
        <v>#REF!</v>
      </c>
      <c r="K16" s="63" t="e" cm="1">
        <f t="array" ref="K16">IF(INDEX(#REF!,ROW()-ROW($12:$12)+1)="","",INDEX(#REF!,ROW()-ROW($12:$12)+1))</f>
        <v>#REF!</v>
      </c>
      <c r="L16" s="49" t="e" cm="1">
        <f t="array" ref="L16">IF(INDEX(#REF!,ROW()-ROW(L$12)+1, MATCH(L$8,#REF!,0))="","",INDEX(#REF!,ROW()-ROW(L$12)+1, MATCH(L$8,#REF!,0)))</f>
        <v>#REF!</v>
      </c>
      <c r="M16" s="49"/>
      <c r="N16" s="49"/>
    </row>
    <row r="17" spans="1:14">
      <c r="A17" s="35" t="s">
        <v>374</v>
      </c>
      <c r="B17" s="6" t="s">
        <v>378</v>
      </c>
      <c r="C17" s="60" t="e" cm="1">
        <f t="array" ref="C17">IF(INDEX(#REF!,ROW()-ROW($12:$12)+1)="","",INDEX(#REF!,ROW()-ROW($12:$12)+1))</f>
        <v>#REF!</v>
      </c>
      <c r="D17" s="60" t="e" cm="1">
        <f t="array" ref="D17">IF(INDEX(#REF!,ROW()-ROW($12:$12)+1)="","",INDEX(#REF!,ROW()-ROW($12:$12)+1))</f>
        <v>#REF!</v>
      </c>
      <c r="E17" s="60" t="e" cm="1">
        <f t="array" ref="E17">IF(INDEX(#REF!,ROW()-ROW($12:$12)+1)="","",INDEX(#REF!,ROW()-ROW($12:$12)+1))</f>
        <v>#REF!</v>
      </c>
      <c r="F17" s="61" t="e" cm="1">
        <f t="array" ref="F17">IF(INDEX(#REF!,ROW()-ROW($12:$12)+1)="","",INDEX(#REF!,ROW()-ROW($12:$12)+1))</f>
        <v>#REF!</v>
      </c>
      <c r="G17" s="62" t="e" cm="1">
        <f t="array" ref="G17">IF(INDEX(#REF!,ROW()-ROW($12:$12)+1)="","",INDEX(#REF!,ROW()-ROW($12:$12)+1))</f>
        <v>#REF!</v>
      </c>
      <c r="H17" s="62" t="e" cm="1">
        <f t="array" ref="H17">IF(INDEX(#REF!,ROW()-ROW($12:$12)+1)="","",INDEX(#REF!,ROW()-ROW($12:$12)+1))</f>
        <v>#REF!</v>
      </c>
      <c r="I17" s="62" t="e" cm="1">
        <f t="array" ref="I17">IF(INDEX(#REF!,ROW()-ROW($12:$12)+1)="","",INDEX(#REF!,ROW()-ROW($12:$12)+1))</f>
        <v>#REF!</v>
      </c>
      <c r="J17" s="63" t="e" cm="1">
        <f t="array" ref="J17">IF(INDEX(#REF!,ROW()-ROW($12:$12)+1)="","",INDEX(#REF!,ROW()-ROW($12:$12)+1))</f>
        <v>#REF!</v>
      </c>
      <c r="K17" s="63" t="e" cm="1">
        <f t="array" ref="K17">IF(INDEX(#REF!,ROW()-ROW($12:$12)+1)="","",INDEX(#REF!,ROW()-ROW($12:$12)+1))</f>
        <v>#REF!</v>
      </c>
      <c r="L17" s="49" t="e" cm="1">
        <f t="array" ref="L17">IF(INDEX(#REF!,ROW()-ROW(L$12)+1, MATCH(L$8,#REF!,0))="","",INDEX(#REF!,ROW()-ROW(L$12)+1, MATCH(L$8,#REF!,0)))</f>
        <v>#REF!</v>
      </c>
      <c r="M17" s="49"/>
      <c r="N17" s="49"/>
    </row>
    <row r="18" spans="1:14">
      <c r="A18" s="35" t="s">
        <v>374</v>
      </c>
      <c r="B18" s="6" t="s">
        <v>378</v>
      </c>
      <c r="C18" s="60" t="e" cm="1">
        <f t="array" ref="C18">IF(INDEX(#REF!,ROW()-ROW($12:$12)+1)="","",INDEX(#REF!,ROW()-ROW($12:$12)+1))</f>
        <v>#REF!</v>
      </c>
      <c r="D18" s="60" t="e" cm="1">
        <f t="array" ref="D18">IF(INDEX(#REF!,ROW()-ROW($12:$12)+1)="","",INDEX(#REF!,ROW()-ROW($12:$12)+1))</f>
        <v>#REF!</v>
      </c>
      <c r="E18" s="60" t="e" cm="1">
        <f t="array" ref="E18">IF(INDEX(#REF!,ROW()-ROW($12:$12)+1)="","",INDEX(#REF!,ROW()-ROW($12:$12)+1))</f>
        <v>#REF!</v>
      </c>
      <c r="F18" s="61" t="e" cm="1">
        <f t="array" ref="F18">IF(INDEX(#REF!,ROW()-ROW($12:$12)+1)="","",INDEX(#REF!,ROW()-ROW($12:$12)+1))</f>
        <v>#REF!</v>
      </c>
      <c r="G18" s="62" t="e" cm="1">
        <f t="array" ref="G18">IF(INDEX(#REF!,ROW()-ROW($12:$12)+1)="","",INDEX(#REF!,ROW()-ROW($12:$12)+1))</f>
        <v>#REF!</v>
      </c>
      <c r="H18" s="62" t="e" cm="1">
        <f t="array" ref="H18">IF(INDEX(#REF!,ROW()-ROW($12:$12)+1)="","",INDEX(#REF!,ROW()-ROW($12:$12)+1))</f>
        <v>#REF!</v>
      </c>
      <c r="I18" s="62" t="e" cm="1">
        <f t="array" ref="I18">IF(INDEX(#REF!,ROW()-ROW($12:$12)+1)="","",INDEX(#REF!,ROW()-ROW($12:$12)+1))</f>
        <v>#REF!</v>
      </c>
      <c r="J18" s="63" t="e" cm="1">
        <f t="array" ref="J18">IF(INDEX(#REF!,ROW()-ROW($12:$12)+1)="","",INDEX(#REF!,ROW()-ROW($12:$12)+1))</f>
        <v>#REF!</v>
      </c>
      <c r="K18" s="63" t="e" cm="1">
        <f t="array" ref="K18">IF(INDEX(#REF!,ROW()-ROW($12:$12)+1)="","",INDEX(#REF!,ROW()-ROW($12:$12)+1))</f>
        <v>#REF!</v>
      </c>
      <c r="L18" s="49" t="e" cm="1">
        <f t="array" ref="L18">IF(INDEX(#REF!,ROW()-ROW(L$12)+1, MATCH(L$8,#REF!,0))="","",INDEX(#REF!,ROW()-ROW(L$12)+1, MATCH(L$8,#REF!,0)))</f>
        <v>#REF!</v>
      </c>
      <c r="M18" s="49"/>
      <c r="N18" s="49"/>
    </row>
    <row r="19" spans="1:14">
      <c r="A19" s="35" t="s">
        <v>374</v>
      </c>
      <c r="B19" s="6" t="s">
        <v>378</v>
      </c>
      <c r="C19" s="60" t="e" cm="1">
        <f t="array" ref="C19">IF(INDEX(#REF!,ROW()-ROW($12:$12)+1)="","",INDEX(#REF!,ROW()-ROW($12:$12)+1))</f>
        <v>#REF!</v>
      </c>
      <c r="D19" s="60" t="e" cm="1">
        <f t="array" ref="D19">IF(INDEX(#REF!,ROW()-ROW($12:$12)+1)="","",INDEX(#REF!,ROW()-ROW($12:$12)+1))</f>
        <v>#REF!</v>
      </c>
      <c r="E19" s="60" t="e" cm="1">
        <f t="array" ref="E19">IF(INDEX(#REF!,ROW()-ROW($12:$12)+1)="","",INDEX(#REF!,ROW()-ROW($12:$12)+1))</f>
        <v>#REF!</v>
      </c>
      <c r="F19" s="61" t="e" cm="1">
        <f t="array" ref="F19">IF(INDEX(#REF!,ROW()-ROW($12:$12)+1)="","",INDEX(#REF!,ROW()-ROW($12:$12)+1))</f>
        <v>#REF!</v>
      </c>
      <c r="G19" s="62" t="e" cm="1">
        <f t="array" ref="G19">IF(INDEX(#REF!,ROW()-ROW($12:$12)+1)="","",INDEX(#REF!,ROW()-ROW($12:$12)+1))</f>
        <v>#REF!</v>
      </c>
      <c r="H19" s="62" t="e" cm="1">
        <f t="array" ref="H19">IF(INDEX(#REF!,ROW()-ROW($12:$12)+1)="","",INDEX(#REF!,ROW()-ROW($12:$12)+1))</f>
        <v>#REF!</v>
      </c>
      <c r="I19" s="62" t="e" cm="1">
        <f t="array" ref="I19">IF(INDEX(#REF!,ROW()-ROW($12:$12)+1)="","",INDEX(#REF!,ROW()-ROW($12:$12)+1))</f>
        <v>#REF!</v>
      </c>
      <c r="J19" s="63" t="e" cm="1">
        <f t="array" ref="J19">IF(INDEX(#REF!,ROW()-ROW($12:$12)+1)="","",INDEX(#REF!,ROW()-ROW($12:$12)+1))</f>
        <v>#REF!</v>
      </c>
      <c r="K19" s="63" t="e" cm="1">
        <f t="array" ref="K19">IF(INDEX(#REF!,ROW()-ROW($12:$12)+1)="","",INDEX(#REF!,ROW()-ROW($12:$12)+1))</f>
        <v>#REF!</v>
      </c>
      <c r="L19" s="49" t="e" cm="1">
        <f t="array" ref="L19">IF(INDEX(#REF!,ROW()-ROW(L$12)+1, MATCH(L$8,#REF!,0))="","",INDEX(#REF!,ROW()-ROW(L$12)+1, MATCH(L$8,#REF!,0)))</f>
        <v>#REF!</v>
      </c>
      <c r="M19" s="49"/>
      <c r="N19" s="49"/>
    </row>
    <row r="20" spans="1:14">
      <c r="A20" s="35" t="s">
        <v>374</v>
      </c>
      <c r="B20" s="6" t="s">
        <v>378</v>
      </c>
      <c r="C20" s="60" t="e" cm="1">
        <f t="array" ref="C20">IF(INDEX(#REF!,ROW()-ROW($12:$12)+1)="","",INDEX(#REF!,ROW()-ROW($12:$12)+1))</f>
        <v>#REF!</v>
      </c>
      <c r="D20" s="60" t="e" cm="1">
        <f t="array" ref="D20">IF(INDEX(#REF!,ROW()-ROW($12:$12)+1)="","",INDEX(#REF!,ROW()-ROW($12:$12)+1))</f>
        <v>#REF!</v>
      </c>
      <c r="E20" s="60" t="e" cm="1">
        <f t="array" ref="E20">IF(INDEX(#REF!,ROW()-ROW($12:$12)+1)="","",INDEX(#REF!,ROW()-ROW($12:$12)+1))</f>
        <v>#REF!</v>
      </c>
      <c r="F20" s="61" t="e" cm="1">
        <f t="array" ref="F20">IF(INDEX(#REF!,ROW()-ROW($12:$12)+1)="","",INDEX(#REF!,ROW()-ROW($12:$12)+1))</f>
        <v>#REF!</v>
      </c>
      <c r="G20" s="62" t="e" cm="1">
        <f t="array" ref="G20">IF(INDEX(#REF!,ROW()-ROW($12:$12)+1)="","",INDEX(#REF!,ROW()-ROW($12:$12)+1))</f>
        <v>#REF!</v>
      </c>
      <c r="H20" s="62" t="e" cm="1">
        <f t="array" ref="H20">IF(INDEX(#REF!,ROW()-ROW($12:$12)+1)="","",INDEX(#REF!,ROW()-ROW($12:$12)+1))</f>
        <v>#REF!</v>
      </c>
      <c r="I20" s="62" t="e" cm="1">
        <f t="array" ref="I20">IF(INDEX(#REF!,ROW()-ROW($12:$12)+1)="","",INDEX(#REF!,ROW()-ROW($12:$12)+1))</f>
        <v>#REF!</v>
      </c>
      <c r="J20" s="63" t="e" cm="1">
        <f t="array" ref="J20">IF(INDEX(#REF!,ROW()-ROW($12:$12)+1)="","",INDEX(#REF!,ROW()-ROW($12:$12)+1))</f>
        <v>#REF!</v>
      </c>
      <c r="K20" s="63" t="e" cm="1">
        <f t="array" ref="K20">IF(INDEX(#REF!,ROW()-ROW($12:$12)+1)="","",INDEX(#REF!,ROW()-ROW($12:$12)+1))</f>
        <v>#REF!</v>
      </c>
      <c r="L20" s="49" t="e" cm="1">
        <f t="array" ref="L20">IF(INDEX(#REF!,ROW()-ROW(L$12)+1, MATCH(L$8,#REF!,0))="","",INDEX(#REF!,ROW()-ROW(L$12)+1, MATCH(L$8,#REF!,0)))</f>
        <v>#REF!</v>
      </c>
      <c r="M20" s="49"/>
      <c r="N20" s="49"/>
    </row>
    <row r="21" spans="1:14">
      <c r="A21" s="35" t="s">
        <v>374</v>
      </c>
      <c r="B21" s="6" t="s">
        <v>378</v>
      </c>
      <c r="C21" s="60" t="e" cm="1">
        <f t="array" ref="C21">IF(INDEX(#REF!,ROW()-ROW($12:$12)+1)="","",INDEX(#REF!,ROW()-ROW($12:$12)+1))</f>
        <v>#REF!</v>
      </c>
      <c r="D21" s="60" t="e" cm="1">
        <f t="array" ref="D21">IF(INDEX(#REF!,ROW()-ROW($12:$12)+1)="","",INDEX(#REF!,ROW()-ROW($12:$12)+1))</f>
        <v>#REF!</v>
      </c>
      <c r="E21" s="60" t="e" cm="1">
        <f t="array" ref="E21">IF(INDEX(#REF!,ROW()-ROW($12:$12)+1)="","",INDEX(#REF!,ROW()-ROW($12:$12)+1))</f>
        <v>#REF!</v>
      </c>
      <c r="F21" s="61" t="e" cm="1">
        <f t="array" ref="F21">IF(INDEX(#REF!,ROW()-ROW($12:$12)+1)="","",INDEX(#REF!,ROW()-ROW($12:$12)+1))</f>
        <v>#REF!</v>
      </c>
      <c r="G21" s="62" t="e" cm="1">
        <f t="array" ref="G21">IF(INDEX(#REF!,ROW()-ROW($12:$12)+1)="","",INDEX(#REF!,ROW()-ROW($12:$12)+1))</f>
        <v>#REF!</v>
      </c>
      <c r="H21" s="62" t="e" cm="1">
        <f t="array" ref="H21">IF(INDEX(#REF!,ROW()-ROW($12:$12)+1)="","",INDEX(#REF!,ROW()-ROW($12:$12)+1))</f>
        <v>#REF!</v>
      </c>
      <c r="I21" s="62" t="e" cm="1">
        <f t="array" ref="I21">IF(INDEX(#REF!,ROW()-ROW($12:$12)+1)="","",INDEX(#REF!,ROW()-ROW($12:$12)+1))</f>
        <v>#REF!</v>
      </c>
      <c r="J21" s="63" t="e" cm="1">
        <f t="array" ref="J21">IF(INDEX(#REF!,ROW()-ROW($12:$12)+1)="","",INDEX(#REF!,ROW()-ROW($12:$12)+1))</f>
        <v>#REF!</v>
      </c>
      <c r="K21" s="63" t="e" cm="1">
        <f t="array" ref="K21">IF(INDEX(#REF!,ROW()-ROW($12:$12)+1)="","",INDEX(#REF!,ROW()-ROW($12:$12)+1))</f>
        <v>#REF!</v>
      </c>
      <c r="L21" s="49" t="e" cm="1">
        <f t="array" ref="L21">IF(INDEX(#REF!,ROW()-ROW(L$12)+1, MATCH(L$8,#REF!,0))="","",INDEX(#REF!,ROW()-ROW(L$12)+1, MATCH(L$8,#REF!,0)))</f>
        <v>#REF!</v>
      </c>
      <c r="M21" s="49"/>
      <c r="N21" s="49"/>
    </row>
    <row r="22" spans="1:14">
      <c r="A22" s="35" t="s">
        <v>374</v>
      </c>
      <c r="B22" s="6" t="s">
        <v>378</v>
      </c>
      <c r="C22" s="60" t="e" cm="1">
        <f t="array" ref="C22">IF(INDEX(#REF!,ROW()-ROW($12:$12)+1)="","",INDEX(#REF!,ROW()-ROW($12:$12)+1))</f>
        <v>#REF!</v>
      </c>
      <c r="D22" s="60" t="e" cm="1">
        <f t="array" ref="D22">IF(INDEX(#REF!,ROW()-ROW($12:$12)+1)="","",INDEX(#REF!,ROW()-ROW($12:$12)+1))</f>
        <v>#REF!</v>
      </c>
      <c r="E22" s="60" t="e" cm="1">
        <f t="array" ref="E22">IF(INDEX(#REF!,ROW()-ROW($12:$12)+1)="","",INDEX(#REF!,ROW()-ROW($12:$12)+1))</f>
        <v>#REF!</v>
      </c>
      <c r="F22" s="61" t="e" cm="1">
        <f t="array" ref="F22">IF(INDEX(#REF!,ROW()-ROW($12:$12)+1)="","",INDEX(#REF!,ROW()-ROW($12:$12)+1))</f>
        <v>#REF!</v>
      </c>
      <c r="G22" s="62" t="e" cm="1">
        <f t="array" ref="G22">IF(INDEX(#REF!,ROW()-ROW($12:$12)+1)="","",INDEX(#REF!,ROW()-ROW($12:$12)+1))</f>
        <v>#REF!</v>
      </c>
      <c r="H22" s="62" t="e" cm="1">
        <f t="array" ref="H22">IF(INDEX(#REF!,ROW()-ROW($12:$12)+1)="","",INDEX(#REF!,ROW()-ROW($12:$12)+1))</f>
        <v>#REF!</v>
      </c>
      <c r="I22" s="62" t="e" cm="1">
        <f t="array" ref="I22">IF(INDEX(#REF!,ROW()-ROW($12:$12)+1)="","",INDEX(#REF!,ROW()-ROW($12:$12)+1))</f>
        <v>#REF!</v>
      </c>
      <c r="J22" s="63" t="e" cm="1">
        <f t="array" ref="J22">IF(INDEX(#REF!,ROW()-ROW($12:$12)+1)="","",INDEX(#REF!,ROW()-ROW($12:$12)+1))</f>
        <v>#REF!</v>
      </c>
      <c r="K22" s="63" t="e" cm="1">
        <f t="array" ref="K22">IF(INDEX(#REF!,ROW()-ROW($12:$12)+1)="","",INDEX(#REF!,ROW()-ROW($12:$12)+1))</f>
        <v>#REF!</v>
      </c>
      <c r="L22" s="49" t="e" cm="1">
        <f t="array" ref="L22">IF(INDEX(#REF!,ROW()-ROW(L$12)+1, MATCH(L$8,#REF!,0))="","",INDEX(#REF!,ROW()-ROW(L$12)+1, MATCH(L$8,#REF!,0)))</f>
        <v>#REF!</v>
      </c>
      <c r="M22" s="49"/>
      <c r="N22" s="49"/>
    </row>
    <row r="23" spans="1:14">
      <c r="A23" s="35" t="s">
        <v>374</v>
      </c>
      <c r="B23" s="6" t="s">
        <v>378</v>
      </c>
      <c r="C23" s="60" t="e" cm="1">
        <f t="array" ref="C23">IF(INDEX(#REF!,ROW()-ROW($12:$12)+1)="","",INDEX(#REF!,ROW()-ROW($12:$12)+1))</f>
        <v>#REF!</v>
      </c>
      <c r="D23" s="60" t="e" cm="1">
        <f t="array" ref="D23">IF(INDEX(#REF!,ROW()-ROW($12:$12)+1)="","",INDEX(#REF!,ROW()-ROW($12:$12)+1))</f>
        <v>#REF!</v>
      </c>
      <c r="E23" s="60" t="e" cm="1">
        <f t="array" ref="E23">IF(INDEX(#REF!,ROW()-ROW($12:$12)+1)="","",INDEX(#REF!,ROW()-ROW($12:$12)+1))</f>
        <v>#REF!</v>
      </c>
      <c r="F23" s="61" t="e" cm="1">
        <f t="array" ref="F23">IF(INDEX(#REF!,ROW()-ROW($12:$12)+1)="","",INDEX(#REF!,ROW()-ROW($12:$12)+1))</f>
        <v>#REF!</v>
      </c>
      <c r="G23" s="62" t="e" cm="1">
        <f t="array" ref="G23">IF(INDEX(#REF!,ROW()-ROW($12:$12)+1)="","",INDEX(#REF!,ROW()-ROW($12:$12)+1))</f>
        <v>#REF!</v>
      </c>
      <c r="H23" s="62" t="e" cm="1">
        <f t="array" ref="H23">IF(INDEX(#REF!,ROW()-ROW($12:$12)+1)="","",INDEX(#REF!,ROW()-ROW($12:$12)+1))</f>
        <v>#REF!</v>
      </c>
      <c r="I23" s="62" t="e" cm="1">
        <f t="array" ref="I23">IF(INDEX(#REF!,ROW()-ROW($12:$12)+1)="","",INDEX(#REF!,ROW()-ROW($12:$12)+1))</f>
        <v>#REF!</v>
      </c>
      <c r="J23" s="63" t="e" cm="1">
        <f t="array" ref="J23">IF(INDEX(#REF!,ROW()-ROW($12:$12)+1)="","",INDEX(#REF!,ROW()-ROW($12:$12)+1))</f>
        <v>#REF!</v>
      </c>
      <c r="K23" s="63" t="e" cm="1">
        <f t="array" ref="K23">IF(INDEX(#REF!,ROW()-ROW($12:$12)+1)="","",INDEX(#REF!,ROW()-ROW($12:$12)+1))</f>
        <v>#REF!</v>
      </c>
      <c r="L23" s="49" t="e" cm="1">
        <f t="array" ref="L23">IF(INDEX(#REF!,ROW()-ROW(L$12)+1, MATCH(L$8,#REF!,0))="","",INDEX(#REF!,ROW()-ROW(L$12)+1, MATCH(L$8,#REF!,0)))</f>
        <v>#REF!</v>
      </c>
      <c r="M23" s="49"/>
      <c r="N23" s="49"/>
    </row>
    <row r="24" spans="1:14">
      <c r="A24" s="35" t="s">
        <v>374</v>
      </c>
      <c r="B24" s="6" t="s">
        <v>378</v>
      </c>
      <c r="C24" s="60" t="e" cm="1">
        <f t="array" ref="C24">IF(INDEX(#REF!,ROW()-ROW($12:$12)+1)="","",INDEX(#REF!,ROW()-ROW($12:$12)+1))</f>
        <v>#REF!</v>
      </c>
      <c r="D24" s="60" t="e" cm="1">
        <f t="array" ref="D24">IF(INDEX(#REF!,ROW()-ROW($12:$12)+1)="","",INDEX(#REF!,ROW()-ROW($12:$12)+1))</f>
        <v>#REF!</v>
      </c>
      <c r="E24" s="60" t="e" cm="1">
        <f t="array" ref="E24">IF(INDEX(#REF!,ROW()-ROW($12:$12)+1)="","",INDEX(#REF!,ROW()-ROW($12:$12)+1))</f>
        <v>#REF!</v>
      </c>
      <c r="F24" s="61" t="e" cm="1">
        <f t="array" ref="F24">IF(INDEX(#REF!,ROW()-ROW($12:$12)+1)="","",INDEX(#REF!,ROW()-ROW($12:$12)+1))</f>
        <v>#REF!</v>
      </c>
      <c r="G24" s="62" t="e" cm="1">
        <f t="array" ref="G24">IF(INDEX(#REF!,ROW()-ROW($12:$12)+1)="","",INDEX(#REF!,ROW()-ROW($12:$12)+1))</f>
        <v>#REF!</v>
      </c>
      <c r="H24" s="62" t="e" cm="1">
        <f t="array" ref="H24">IF(INDEX(#REF!,ROW()-ROW($12:$12)+1)="","",INDEX(#REF!,ROW()-ROW($12:$12)+1))</f>
        <v>#REF!</v>
      </c>
      <c r="I24" s="62" t="e" cm="1">
        <f t="array" ref="I24">IF(INDEX(#REF!,ROW()-ROW($12:$12)+1)="","",INDEX(#REF!,ROW()-ROW($12:$12)+1))</f>
        <v>#REF!</v>
      </c>
      <c r="J24" s="63" t="e" cm="1">
        <f t="array" ref="J24">IF(INDEX(#REF!,ROW()-ROW($12:$12)+1)="","",INDEX(#REF!,ROW()-ROW($12:$12)+1))</f>
        <v>#REF!</v>
      </c>
      <c r="K24" s="63" t="e" cm="1">
        <f t="array" ref="K24">IF(INDEX(#REF!,ROW()-ROW($12:$12)+1)="","",INDEX(#REF!,ROW()-ROW($12:$12)+1))</f>
        <v>#REF!</v>
      </c>
      <c r="L24" s="49" t="e" cm="1">
        <f t="array" ref="L24">IF(INDEX(#REF!,ROW()-ROW(L$12)+1, MATCH(L$8,#REF!,0))="","",INDEX(#REF!,ROW()-ROW(L$12)+1, MATCH(L$8,#REF!,0)))</f>
        <v>#REF!</v>
      </c>
      <c r="M24" s="49"/>
      <c r="N24" s="49"/>
    </row>
    <row r="25" spans="1:14">
      <c r="A25" s="35" t="s">
        <v>374</v>
      </c>
      <c r="B25" s="6" t="s">
        <v>378</v>
      </c>
      <c r="C25" s="60" t="e" cm="1">
        <f t="array" ref="C25">IF(INDEX(#REF!,ROW()-ROW($12:$12)+1)="","",INDEX(#REF!,ROW()-ROW($12:$12)+1))</f>
        <v>#REF!</v>
      </c>
      <c r="D25" s="60" t="e" cm="1">
        <f t="array" ref="D25">IF(INDEX(#REF!,ROW()-ROW($12:$12)+1)="","",INDEX(#REF!,ROW()-ROW($12:$12)+1))</f>
        <v>#REF!</v>
      </c>
      <c r="E25" s="60" t="e" cm="1">
        <f t="array" ref="E25">IF(INDEX(#REF!,ROW()-ROW($12:$12)+1)="","",INDEX(#REF!,ROW()-ROW($12:$12)+1))</f>
        <v>#REF!</v>
      </c>
      <c r="F25" s="61" t="e" cm="1">
        <f t="array" ref="F25">IF(INDEX(#REF!,ROW()-ROW($12:$12)+1)="","",INDEX(#REF!,ROW()-ROW($12:$12)+1))</f>
        <v>#REF!</v>
      </c>
      <c r="G25" s="62" t="e" cm="1">
        <f t="array" ref="G25">IF(INDEX(#REF!,ROW()-ROW($12:$12)+1)="","",INDEX(#REF!,ROW()-ROW($12:$12)+1))</f>
        <v>#REF!</v>
      </c>
      <c r="H25" s="62" t="e" cm="1">
        <f t="array" ref="H25">IF(INDEX(#REF!,ROW()-ROW($12:$12)+1)="","",INDEX(#REF!,ROW()-ROW($12:$12)+1))</f>
        <v>#REF!</v>
      </c>
      <c r="I25" s="62" t="e" cm="1">
        <f t="array" ref="I25">IF(INDEX(#REF!,ROW()-ROW($12:$12)+1)="","",INDEX(#REF!,ROW()-ROW($12:$12)+1))</f>
        <v>#REF!</v>
      </c>
      <c r="J25" s="63" t="e" cm="1">
        <f t="array" ref="J25">IF(INDEX(#REF!,ROW()-ROW($12:$12)+1)="","",INDEX(#REF!,ROW()-ROW($12:$12)+1))</f>
        <v>#REF!</v>
      </c>
      <c r="K25" s="63" t="e" cm="1">
        <f t="array" ref="K25">IF(INDEX(#REF!,ROW()-ROW($12:$12)+1)="","",INDEX(#REF!,ROW()-ROW($12:$12)+1))</f>
        <v>#REF!</v>
      </c>
      <c r="L25" s="49" t="e" cm="1">
        <f t="array" ref="L25">IF(INDEX(#REF!,ROW()-ROW(L$12)+1, MATCH(L$8,#REF!,0))="","",INDEX(#REF!,ROW()-ROW(L$12)+1, MATCH(L$8,#REF!,0)))</f>
        <v>#REF!</v>
      </c>
      <c r="M25" s="49"/>
      <c r="N25" s="49"/>
    </row>
    <row r="26" spans="1:14">
      <c r="A26" s="35" t="s">
        <v>374</v>
      </c>
      <c r="B26" s="6" t="s">
        <v>378</v>
      </c>
      <c r="C26" s="60" t="e" cm="1">
        <f t="array" ref="C26">IF(INDEX(#REF!,ROW()-ROW($12:$12)+1)="","",INDEX(#REF!,ROW()-ROW($12:$12)+1))</f>
        <v>#REF!</v>
      </c>
      <c r="D26" s="60" t="e" cm="1">
        <f t="array" ref="D26">IF(INDEX(#REF!,ROW()-ROW($12:$12)+1)="","",INDEX(#REF!,ROW()-ROW($12:$12)+1))</f>
        <v>#REF!</v>
      </c>
      <c r="E26" s="60" t="e" cm="1">
        <f t="array" ref="E26">IF(INDEX(#REF!,ROW()-ROW($12:$12)+1)="","",INDEX(#REF!,ROW()-ROW($12:$12)+1))</f>
        <v>#REF!</v>
      </c>
      <c r="F26" s="61" t="e" cm="1">
        <f t="array" ref="F26">IF(INDEX(#REF!,ROW()-ROW($12:$12)+1)="","",INDEX(#REF!,ROW()-ROW($12:$12)+1))</f>
        <v>#REF!</v>
      </c>
      <c r="G26" s="62" t="e" cm="1">
        <f t="array" ref="G26">IF(INDEX(#REF!,ROW()-ROW($12:$12)+1)="","",INDEX(#REF!,ROW()-ROW($12:$12)+1))</f>
        <v>#REF!</v>
      </c>
      <c r="H26" s="62" t="e" cm="1">
        <f t="array" ref="H26">IF(INDEX(#REF!,ROW()-ROW($12:$12)+1)="","",INDEX(#REF!,ROW()-ROW($12:$12)+1))</f>
        <v>#REF!</v>
      </c>
      <c r="I26" s="62" t="e" cm="1">
        <f t="array" ref="I26">IF(INDEX(#REF!,ROW()-ROW($12:$12)+1)="","",INDEX(#REF!,ROW()-ROW($12:$12)+1))</f>
        <v>#REF!</v>
      </c>
      <c r="J26" s="63" t="e" cm="1">
        <f t="array" ref="J26">IF(INDEX(#REF!,ROW()-ROW($12:$12)+1)="","",INDEX(#REF!,ROW()-ROW($12:$12)+1))</f>
        <v>#REF!</v>
      </c>
      <c r="K26" s="63" t="e" cm="1">
        <f t="array" ref="K26">IF(INDEX(#REF!,ROW()-ROW($12:$12)+1)="","",INDEX(#REF!,ROW()-ROW($12:$12)+1))</f>
        <v>#REF!</v>
      </c>
      <c r="L26" s="49" t="e" cm="1">
        <f t="array" ref="L26">IF(INDEX(#REF!,ROW()-ROW(L$12)+1, MATCH(L$8,#REF!,0))="","",INDEX(#REF!,ROW()-ROW(L$12)+1, MATCH(L$8,#REF!,0)))</f>
        <v>#REF!</v>
      </c>
      <c r="M26" s="49"/>
      <c r="N26" s="49"/>
    </row>
    <row r="27" spans="1:14">
      <c r="A27" s="35" t="s">
        <v>374</v>
      </c>
      <c r="B27" s="6" t="s">
        <v>378</v>
      </c>
      <c r="C27" s="60" t="e" cm="1">
        <f t="array" ref="C27">IF(INDEX(#REF!,ROW()-ROW($12:$12)+1)="","",INDEX(#REF!,ROW()-ROW($12:$12)+1))</f>
        <v>#REF!</v>
      </c>
      <c r="D27" s="60" t="e" cm="1">
        <f t="array" ref="D27">IF(INDEX(#REF!,ROW()-ROW($12:$12)+1)="","",INDEX(#REF!,ROW()-ROW($12:$12)+1))</f>
        <v>#REF!</v>
      </c>
      <c r="E27" s="60" t="e" cm="1">
        <f t="array" ref="E27">IF(INDEX(#REF!,ROW()-ROW($12:$12)+1)="","",INDEX(#REF!,ROW()-ROW($12:$12)+1))</f>
        <v>#REF!</v>
      </c>
      <c r="F27" s="61" t="e" cm="1">
        <f t="array" ref="F27">IF(INDEX(#REF!,ROW()-ROW($12:$12)+1)="","",INDEX(#REF!,ROW()-ROW($12:$12)+1))</f>
        <v>#REF!</v>
      </c>
      <c r="G27" s="62" t="e" cm="1">
        <f t="array" ref="G27">IF(INDEX(#REF!,ROW()-ROW($12:$12)+1)="","",INDEX(#REF!,ROW()-ROW($12:$12)+1))</f>
        <v>#REF!</v>
      </c>
      <c r="H27" s="62" t="e" cm="1">
        <f t="array" ref="H27">IF(INDEX(#REF!,ROW()-ROW($12:$12)+1)="","",INDEX(#REF!,ROW()-ROW($12:$12)+1))</f>
        <v>#REF!</v>
      </c>
      <c r="I27" s="62" t="e" cm="1">
        <f t="array" ref="I27">IF(INDEX(#REF!,ROW()-ROW($12:$12)+1)="","",INDEX(#REF!,ROW()-ROW($12:$12)+1))</f>
        <v>#REF!</v>
      </c>
      <c r="J27" s="63" t="e" cm="1">
        <f t="array" ref="J27">IF(INDEX(#REF!,ROW()-ROW($12:$12)+1)="","",INDEX(#REF!,ROW()-ROW($12:$12)+1))</f>
        <v>#REF!</v>
      </c>
      <c r="K27" s="63" t="e" cm="1">
        <f t="array" ref="K27">IF(INDEX(#REF!,ROW()-ROW($12:$12)+1)="","",INDEX(#REF!,ROW()-ROW($12:$12)+1))</f>
        <v>#REF!</v>
      </c>
      <c r="L27" s="49" t="e" cm="1">
        <f t="array" ref="L27">IF(INDEX(#REF!,ROW()-ROW(L$12)+1, MATCH(L$8,#REF!,0))="","",INDEX(#REF!,ROW()-ROW(L$12)+1, MATCH(L$8,#REF!,0)))</f>
        <v>#REF!</v>
      </c>
      <c r="M27" s="49"/>
      <c r="N27" s="49"/>
    </row>
    <row r="28" spans="1:14">
      <c r="A28" s="35" t="s">
        <v>374</v>
      </c>
      <c r="B28" s="6" t="s">
        <v>378</v>
      </c>
      <c r="C28" s="60" t="e" cm="1">
        <f t="array" ref="C28">IF(INDEX(#REF!,ROW()-ROW($12:$12)+1)="","",INDEX(#REF!,ROW()-ROW($12:$12)+1))</f>
        <v>#REF!</v>
      </c>
      <c r="D28" s="60" t="e" cm="1">
        <f t="array" ref="D28">IF(INDEX(#REF!,ROW()-ROW($12:$12)+1)="","",INDEX(#REF!,ROW()-ROW($12:$12)+1))</f>
        <v>#REF!</v>
      </c>
      <c r="E28" s="60" t="e" cm="1">
        <f t="array" ref="E28">IF(INDEX(#REF!,ROW()-ROW($12:$12)+1)="","",INDEX(#REF!,ROW()-ROW($12:$12)+1))</f>
        <v>#REF!</v>
      </c>
      <c r="F28" s="61" t="e" cm="1">
        <f t="array" ref="F28">IF(INDEX(#REF!,ROW()-ROW($12:$12)+1)="","",INDEX(#REF!,ROW()-ROW($12:$12)+1))</f>
        <v>#REF!</v>
      </c>
      <c r="G28" s="62" t="e" cm="1">
        <f t="array" ref="G28">IF(INDEX(#REF!,ROW()-ROW($12:$12)+1)="","",INDEX(#REF!,ROW()-ROW($12:$12)+1))</f>
        <v>#REF!</v>
      </c>
      <c r="H28" s="62" t="e" cm="1">
        <f t="array" ref="H28">IF(INDEX(#REF!,ROW()-ROW($12:$12)+1)="","",INDEX(#REF!,ROW()-ROW($12:$12)+1))</f>
        <v>#REF!</v>
      </c>
      <c r="I28" s="62" t="e" cm="1">
        <f t="array" ref="I28">IF(INDEX(#REF!,ROW()-ROW($12:$12)+1)="","",INDEX(#REF!,ROW()-ROW($12:$12)+1))</f>
        <v>#REF!</v>
      </c>
      <c r="J28" s="63" t="e" cm="1">
        <f t="array" ref="J28">IF(INDEX(#REF!,ROW()-ROW($12:$12)+1)="","",INDEX(#REF!,ROW()-ROW($12:$12)+1))</f>
        <v>#REF!</v>
      </c>
      <c r="K28" s="63" t="e" cm="1">
        <f t="array" ref="K28">IF(INDEX(#REF!,ROW()-ROW($12:$12)+1)="","",INDEX(#REF!,ROW()-ROW($12:$12)+1))</f>
        <v>#REF!</v>
      </c>
      <c r="L28" s="49" t="e" cm="1">
        <f t="array" ref="L28">IF(INDEX(#REF!,ROW()-ROW(L$12)+1, MATCH(L$8,#REF!,0))="","",INDEX(#REF!,ROW()-ROW(L$12)+1, MATCH(L$8,#REF!,0)))</f>
        <v>#REF!</v>
      </c>
      <c r="M28" s="49"/>
      <c r="N28" s="49"/>
    </row>
    <row r="29" spans="1:14">
      <c r="A29" s="35" t="s">
        <v>374</v>
      </c>
      <c r="B29" s="6" t="s">
        <v>378</v>
      </c>
      <c r="C29" s="60" t="e" cm="1">
        <f t="array" ref="C29">IF(INDEX(#REF!,ROW()-ROW($12:$12)+1)="","",INDEX(#REF!,ROW()-ROW($12:$12)+1))</f>
        <v>#REF!</v>
      </c>
      <c r="D29" s="60" t="e" cm="1">
        <f t="array" ref="D29">IF(INDEX(#REF!,ROW()-ROW($12:$12)+1)="","",INDEX(#REF!,ROW()-ROW($12:$12)+1))</f>
        <v>#REF!</v>
      </c>
      <c r="E29" s="60" t="e" cm="1">
        <f t="array" ref="E29">IF(INDEX(#REF!,ROW()-ROW($12:$12)+1)="","",INDEX(#REF!,ROW()-ROW($12:$12)+1))</f>
        <v>#REF!</v>
      </c>
      <c r="F29" s="61" t="e" cm="1">
        <f t="array" ref="F29">IF(INDEX(#REF!,ROW()-ROW($12:$12)+1)="","",INDEX(#REF!,ROW()-ROW($12:$12)+1))</f>
        <v>#REF!</v>
      </c>
      <c r="G29" s="62" t="e" cm="1">
        <f t="array" ref="G29">IF(INDEX(#REF!,ROW()-ROW($12:$12)+1)="","",INDEX(#REF!,ROW()-ROW($12:$12)+1))</f>
        <v>#REF!</v>
      </c>
      <c r="H29" s="62" t="e" cm="1">
        <f t="array" ref="H29">IF(INDEX(#REF!,ROW()-ROW($12:$12)+1)="","",INDEX(#REF!,ROW()-ROW($12:$12)+1))</f>
        <v>#REF!</v>
      </c>
      <c r="I29" s="62" t="e" cm="1">
        <f t="array" ref="I29">IF(INDEX(#REF!,ROW()-ROW($12:$12)+1)="","",INDEX(#REF!,ROW()-ROW($12:$12)+1))</f>
        <v>#REF!</v>
      </c>
      <c r="J29" s="63" t="e" cm="1">
        <f t="array" ref="J29">IF(INDEX(#REF!,ROW()-ROW($12:$12)+1)="","",INDEX(#REF!,ROW()-ROW($12:$12)+1))</f>
        <v>#REF!</v>
      </c>
      <c r="K29" s="63" t="e" cm="1">
        <f t="array" ref="K29">IF(INDEX(#REF!,ROW()-ROW($12:$12)+1)="","",INDEX(#REF!,ROW()-ROW($12:$12)+1))</f>
        <v>#REF!</v>
      </c>
      <c r="L29" s="49" t="e" cm="1">
        <f t="array" ref="L29">IF(INDEX(#REF!,ROW()-ROW(L$12)+1, MATCH(L$8,#REF!,0))="","",INDEX(#REF!,ROW()-ROW(L$12)+1, MATCH(L$8,#REF!,0)))</f>
        <v>#REF!</v>
      </c>
      <c r="M29" s="49"/>
      <c r="N29" s="49"/>
    </row>
    <row r="30" spans="1:14">
      <c r="A30" s="35" t="s">
        <v>374</v>
      </c>
      <c r="B30" s="6" t="s">
        <v>378</v>
      </c>
      <c r="C30" s="60" t="e" cm="1">
        <f t="array" ref="C30">IF(INDEX(#REF!,ROW()-ROW($12:$12)+1)="","",INDEX(#REF!,ROW()-ROW($12:$12)+1))</f>
        <v>#REF!</v>
      </c>
      <c r="D30" s="60" t="e" cm="1">
        <f t="array" ref="D30">IF(INDEX(#REF!,ROW()-ROW($12:$12)+1)="","",INDEX(#REF!,ROW()-ROW($12:$12)+1))</f>
        <v>#REF!</v>
      </c>
      <c r="E30" s="60" t="e" cm="1">
        <f t="array" ref="E30">IF(INDEX(#REF!,ROW()-ROW($12:$12)+1)="","",INDEX(#REF!,ROW()-ROW($12:$12)+1))</f>
        <v>#REF!</v>
      </c>
      <c r="F30" s="61" t="e" cm="1">
        <f t="array" ref="F30">IF(INDEX(#REF!,ROW()-ROW($12:$12)+1)="","",INDEX(#REF!,ROW()-ROW($12:$12)+1))</f>
        <v>#REF!</v>
      </c>
      <c r="G30" s="62" t="e" cm="1">
        <f t="array" ref="G30">IF(INDEX(#REF!,ROW()-ROW($12:$12)+1)="","",INDEX(#REF!,ROW()-ROW($12:$12)+1))</f>
        <v>#REF!</v>
      </c>
      <c r="H30" s="62" t="e" cm="1">
        <f t="array" ref="H30">IF(INDEX(#REF!,ROW()-ROW($12:$12)+1)="","",INDEX(#REF!,ROW()-ROW($12:$12)+1))</f>
        <v>#REF!</v>
      </c>
      <c r="I30" s="62" t="e" cm="1">
        <f t="array" ref="I30">IF(INDEX(#REF!,ROW()-ROW($12:$12)+1)="","",INDEX(#REF!,ROW()-ROW($12:$12)+1))</f>
        <v>#REF!</v>
      </c>
      <c r="J30" s="63" t="e" cm="1">
        <f t="array" ref="J30">IF(INDEX(#REF!,ROW()-ROW($12:$12)+1)="","",INDEX(#REF!,ROW()-ROW($12:$12)+1))</f>
        <v>#REF!</v>
      </c>
      <c r="K30" s="63" t="e" cm="1">
        <f t="array" ref="K30">IF(INDEX(#REF!,ROW()-ROW($12:$12)+1)="","",INDEX(#REF!,ROW()-ROW($12:$12)+1))</f>
        <v>#REF!</v>
      </c>
      <c r="L30" s="49" t="e" cm="1">
        <f t="array" ref="L30">IF(INDEX(#REF!,ROW()-ROW(L$12)+1, MATCH(L$8,#REF!,0))="","",INDEX(#REF!,ROW()-ROW(L$12)+1, MATCH(L$8,#REF!,0)))</f>
        <v>#REF!</v>
      </c>
      <c r="M30" s="49"/>
      <c r="N30" s="49"/>
    </row>
    <row r="31" spans="1:14">
      <c r="A31" s="35" t="s">
        <v>374</v>
      </c>
      <c r="B31" s="6" t="s">
        <v>378</v>
      </c>
      <c r="C31" s="60" t="e" cm="1">
        <f t="array" ref="C31">IF(INDEX(#REF!,ROW()-ROW($12:$12)+1)="","",INDEX(#REF!,ROW()-ROW($12:$12)+1))</f>
        <v>#REF!</v>
      </c>
      <c r="D31" s="60" t="e" cm="1">
        <f t="array" ref="D31">IF(INDEX(#REF!,ROW()-ROW($12:$12)+1)="","",INDEX(#REF!,ROW()-ROW($12:$12)+1))</f>
        <v>#REF!</v>
      </c>
      <c r="E31" s="60" t="e" cm="1">
        <f t="array" ref="E31">IF(INDEX(#REF!,ROW()-ROW($12:$12)+1)="","",INDEX(#REF!,ROW()-ROW($12:$12)+1))</f>
        <v>#REF!</v>
      </c>
      <c r="F31" s="61" t="e" cm="1">
        <f t="array" ref="F31">IF(INDEX(#REF!,ROW()-ROW($12:$12)+1)="","",INDEX(#REF!,ROW()-ROW($12:$12)+1))</f>
        <v>#REF!</v>
      </c>
      <c r="G31" s="62" t="e" cm="1">
        <f t="array" ref="G31">IF(INDEX(#REF!,ROW()-ROW($12:$12)+1)="","",INDEX(#REF!,ROW()-ROW($12:$12)+1))</f>
        <v>#REF!</v>
      </c>
      <c r="H31" s="62" t="e" cm="1">
        <f t="array" ref="H31">IF(INDEX(#REF!,ROW()-ROW($12:$12)+1)="","",INDEX(#REF!,ROW()-ROW($12:$12)+1))</f>
        <v>#REF!</v>
      </c>
      <c r="I31" s="62" t="e" cm="1">
        <f t="array" ref="I31">IF(INDEX(#REF!,ROW()-ROW($12:$12)+1)="","",INDEX(#REF!,ROW()-ROW($12:$12)+1))</f>
        <v>#REF!</v>
      </c>
      <c r="J31" s="63" t="e" cm="1">
        <f t="array" ref="J31">IF(INDEX(#REF!,ROW()-ROW($12:$12)+1)="","",INDEX(#REF!,ROW()-ROW($12:$12)+1))</f>
        <v>#REF!</v>
      </c>
      <c r="K31" s="63" t="e" cm="1">
        <f t="array" ref="K31">IF(INDEX(#REF!,ROW()-ROW($12:$12)+1)="","",INDEX(#REF!,ROW()-ROW($12:$12)+1))</f>
        <v>#REF!</v>
      </c>
      <c r="L31" s="49" t="e" cm="1">
        <f t="array" ref="L31">IF(INDEX(#REF!,ROW()-ROW(L$12)+1, MATCH(L$8,#REF!,0))="","",INDEX(#REF!,ROW()-ROW(L$12)+1, MATCH(L$8,#REF!,0)))</f>
        <v>#REF!</v>
      </c>
      <c r="M31" s="49"/>
      <c r="N31" s="49"/>
    </row>
    <row r="32" spans="1:14">
      <c r="A32" s="35" t="s">
        <v>374</v>
      </c>
      <c r="B32" s="6" t="s">
        <v>378</v>
      </c>
      <c r="C32" s="60" t="e" cm="1">
        <f t="array" ref="C32">IF(INDEX(#REF!,ROW()-ROW($12:$12)+1)="","",INDEX(#REF!,ROW()-ROW($12:$12)+1))</f>
        <v>#REF!</v>
      </c>
      <c r="D32" s="60" t="e" cm="1">
        <f t="array" ref="D32">IF(INDEX(#REF!,ROW()-ROW($12:$12)+1)="","",INDEX(#REF!,ROW()-ROW($12:$12)+1))</f>
        <v>#REF!</v>
      </c>
      <c r="E32" s="60" t="e" cm="1">
        <f t="array" ref="E32">IF(INDEX(#REF!,ROW()-ROW($12:$12)+1)="","",INDEX(#REF!,ROW()-ROW($12:$12)+1))</f>
        <v>#REF!</v>
      </c>
      <c r="F32" s="61" t="e" cm="1">
        <f t="array" ref="F32">IF(INDEX(#REF!,ROW()-ROW($12:$12)+1)="","",INDEX(#REF!,ROW()-ROW($12:$12)+1))</f>
        <v>#REF!</v>
      </c>
      <c r="G32" s="62" t="e" cm="1">
        <f t="array" ref="G32">IF(INDEX(#REF!,ROW()-ROW($12:$12)+1)="","",INDEX(#REF!,ROW()-ROW($12:$12)+1))</f>
        <v>#REF!</v>
      </c>
      <c r="H32" s="62" t="e" cm="1">
        <f t="array" ref="H32">IF(INDEX(#REF!,ROW()-ROW($12:$12)+1)="","",INDEX(#REF!,ROW()-ROW($12:$12)+1))</f>
        <v>#REF!</v>
      </c>
      <c r="I32" s="62" t="e" cm="1">
        <f t="array" ref="I32">IF(INDEX(#REF!,ROW()-ROW($12:$12)+1)="","",INDEX(#REF!,ROW()-ROW($12:$12)+1))</f>
        <v>#REF!</v>
      </c>
      <c r="J32" s="63" t="e" cm="1">
        <f t="array" ref="J32">IF(INDEX(#REF!,ROW()-ROW($12:$12)+1)="","",INDEX(#REF!,ROW()-ROW($12:$12)+1))</f>
        <v>#REF!</v>
      </c>
      <c r="K32" s="63" t="e" cm="1">
        <f t="array" ref="K32">IF(INDEX(#REF!,ROW()-ROW($12:$12)+1)="","",INDEX(#REF!,ROW()-ROW($12:$12)+1))</f>
        <v>#REF!</v>
      </c>
      <c r="L32" s="49" t="e" cm="1">
        <f t="array" ref="L32">IF(INDEX(#REF!,ROW()-ROW(L$12)+1, MATCH(L$8,#REF!,0))="","",INDEX(#REF!,ROW()-ROW(L$12)+1, MATCH(L$8,#REF!,0)))</f>
        <v>#REF!</v>
      </c>
      <c r="M32" s="49"/>
      <c r="N32" s="49"/>
    </row>
    <row r="33" spans="1:14">
      <c r="A33" s="35" t="s">
        <v>374</v>
      </c>
      <c r="B33" s="6" t="s">
        <v>378</v>
      </c>
      <c r="C33" s="60" t="e" cm="1">
        <f t="array" ref="C33">IF(INDEX(#REF!,ROW()-ROW($12:$12)+1)="","",INDEX(#REF!,ROW()-ROW($12:$12)+1))</f>
        <v>#REF!</v>
      </c>
      <c r="D33" s="60" t="e" cm="1">
        <f t="array" ref="D33">IF(INDEX(#REF!,ROW()-ROW($12:$12)+1)="","",INDEX(#REF!,ROW()-ROW($12:$12)+1))</f>
        <v>#REF!</v>
      </c>
      <c r="E33" s="60" t="e" cm="1">
        <f t="array" ref="E33">IF(INDEX(#REF!,ROW()-ROW($12:$12)+1)="","",INDEX(#REF!,ROW()-ROW($12:$12)+1))</f>
        <v>#REF!</v>
      </c>
      <c r="F33" s="61" t="e" cm="1">
        <f t="array" ref="F33">IF(INDEX(#REF!,ROW()-ROW($12:$12)+1)="","",INDEX(#REF!,ROW()-ROW($12:$12)+1))</f>
        <v>#REF!</v>
      </c>
      <c r="G33" s="62" t="e" cm="1">
        <f t="array" ref="G33">IF(INDEX(#REF!,ROW()-ROW($12:$12)+1)="","",INDEX(#REF!,ROW()-ROW($12:$12)+1))</f>
        <v>#REF!</v>
      </c>
      <c r="H33" s="62" t="e" cm="1">
        <f t="array" ref="H33">IF(INDEX(#REF!,ROW()-ROW($12:$12)+1)="","",INDEX(#REF!,ROW()-ROW($12:$12)+1))</f>
        <v>#REF!</v>
      </c>
      <c r="I33" s="62" t="e" cm="1">
        <f t="array" ref="I33">IF(INDEX(#REF!,ROW()-ROW($12:$12)+1)="","",INDEX(#REF!,ROW()-ROW($12:$12)+1))</f>
        <v>#REF!</v>
      </c>
      <c r="J33" s="63" t="e" cm="1">
        <f t="array" ref="J33">IF(INDEX(#REF!,ROW()-ROW($12:$12)+1)="","",INDEX(#REF!,ROW()-ROW($12:$12)+1))</f>
        <v>#REF!</v>
      </c>
      <c r="K33" s="63" t="e" cm="1">
        <f t="array" ref="K33">IF(INDEX(#REF!,ROW()-ROW($12:$12)+1)="","",INDEX(#REF!,ROW()-ROW($12:$12)+1))</f>
        <v>#REF!</v>
      </c>
      <c r="L33" s="49" t="e" cm="1">
        <f t="array" ref="L33">IF(INDEX(#REF!,ROW()-ROW(L$12)+1, MATCH(L$8,#REF!,0))="","",INDEX(#REF!,ROW()-ROW(L$12)+1, MATCH(L$8,#REF!,0)))</f>
        <v>#REF!</v>
      </c>
      <c r="M33" s="49"/>
      <c r="N33" s="49"/>
    </row>
    <row r="34" spans="1:14">
      <c r="A34" s="35" t="s">
        <v>374</v>
      </c>
      <c r="B34" s="6" t="s">
        <v>378</v>
      </c>
      <c r="C34" s="60" t="e" cm="1">
        <f t="array" ref="C34">IF(INDEX(#REF!,ROW()-ROW($12:$12)+1)="","",INDEX(#REF!,ROW()-ROW($12:$12)+1))</f>
        <v>#REF!</v>
      </c>
      <c r="D34" s="60" t="e" cm="1">
        <f t="array" ref="D34">IF(INDEX(#REF!,ROW()-ROW($12:$12)+1)="","",INDEX(#REF!,ROW()-ROW($12:$12)+1))</f>
        <v>#REF!</v>
      </c>
      <c r="E34" s="60" t="e" cm="1">
        <f t="array" ref="E34">IF(INDEX(#REF!,ROW()-ROW($12:$12)+1)="","",INDEX(#REF!,ROW()-ROW($12:$12)+1))</f>
        <v>#REF!</v>
      </c>
      <c r="F34" s="61" t="e" cm="1">
        <f t="array" ref="F34">IF(INDEX(#REF!,ROW()-ROW($12:$12)+1)="","",INDEX(#REF!,ROW()-ROW($12:$12)+1))</f>
        <v>#REF!</v>
      </c>
      <c r="G34" s="62" t="e" cm="1">
        <f t="array" ref="G34">IF(INDEX(#REF!,ROW()-ROW($12:$12)+1)="","",INDEX(#REF!,ROW()-ROW($12:$12)+1))</f>
        <v>#REF!</v>
      </c>
      <c r="H34" s="62" t="e" cm="1">
        <f t="array" ref="H34">IF(INDEX(#REF!,ROW()-ROW($12:$12)+1)="","",INDEX(#REF!,ROW()-ROW($12:$12)+1))</f>
        <v>#REF!</v>
      </c>
      <c r="I34" s="62" t="e" cm="1">
        <f t="array" ref="I34">IF(INDEX(#REF!,ROW()-ROW($12:$12)+1)="","",INDEX(#REF!,ROW()-ROW($12:$12)+1))</f>
        <v>#REF!</v>
      </c>
      <c r="J34" s="63" t="e" cm="1">
        <f t="array" ref="J34">IF(INDEX(#REF!,ROW()-ROW($12:$12)+1)="","",INDEX(#REF!,ROW()-ROW($12:$12)+1))</f>
        <v>#REF!</v>
      </c>
      <c r="K34" s="63" t="e" cm="1">
        <f t="array" ref="K34">IF(INDEX(#REF!,ROW()-ROW($12:$12)+1)="","",INDEX(#REF!,ROW()-ROW($12:$12)+1))</f>
        <v>#REF!</v>
      </c>
      <c r="L34" s="49" t="e" cm="1">
        <f t="array" ref="L34">IF(INDEX(#REF!,ROW()-ROW(L$12)+1, MATCH(L$8,#REF!,0))="","",INDEX(#REF!,ROW()-ROW(L$12)+1, MATCH(L$8,#REF!,0)))</f>
        <v>#REF!</v>
      </c>
      <c r="M34" s="49"/>
      <c r="N34" s="49"/>
    </row>
    <row r="35" spans="1:14">
      <c r="A35" s="35" t="s">
        <v>374</v>
      </c>
      <c r="B35" s="6" t="s">
        <v>378</v>
      </c>
      <c r="C35" s="60" t="e" cm="1">
        <f t="array" ref="C35">IF(INDEX(#REF!,ROW()-ROW($12:$12)+1)="","",INDEX(#REF!,ROW()-ROW($12:$12)+1))</f>
        <v>#REF!</v>
      </c>
      <c r="D35" s="60" t="e" cm="1">
        <f t="array" ref="D35">IF(INDEX(#REF!,ROW()-ROW($12:$12)+1)="","",INDEX(#REF!,ROW()-ROW($12:$12)+1))</f>
        <v>#REF!</v>
      </c>
      <c r="E35" s="60" t="e" cm="1">
        <f t="array" ref="E35">IF(INDEX(#REF!,ROW()-ROW($12:$12)+1)="","",INDEX(#REF!,ROW()-ROW($12:$12)+1))</f>
        <v>#REF!</v>
      </c>
      <c r="F35" s="61" t="e" cm="1">
        <f t="array" ref="F35">IF(INDEX(#REF!,ROW()-ROW($12:$12)+1)="","",INDEX(#REF!,ROW()-ROW($12:$12)+1))</f>
        <v>#REF!</v>
      </c>
      <c r="G35" s="62" t="e" cm="1">
        <f t="array" ref="G35">IF(INDEX(#REF!,ROW()-ROW($12:$12)+1)="","",INDEX(#REF!,ROW()-ROW($12:$12)+1))</f>
        <v>#REF!</v>
      </c>
      <c r="H35" s="62" t="e" cm="1">
        <f t="array" ref="H35">IF(INDEX(#REF!,ROW()-ROW($12:$12)+1)="","",INDEX(#REF!,ROW()-ROW($12:$12)+1))</f>
        <v>#REF!</v>
      </c>
      <c r="I35" s="62" t="e" cm="1">
        <f t="array" ref="I35">IF(INDEX(#REF!,ROW()-ROW($12:$12)+1)="","",INDEX(#REF!,ROW()-ROW($12:$12)+1))</f>
        <v>#REF!</v>
      </c>
      <c r="J35" s="63" t="e" cm="1">
        <f t="array" ref="J35">IF(INDEX(#REF!,ROW()-ROW($12:$12)+1)="","",INDEX(#REF!,ROW()-ROW($12:$12)+1))</f>
        <v>#REF!</v>
      </c>
      <c r="K35" s="63" t="e" cm="1">
        <f t="array" ref="K35">IF(INDEX(#REF!,ROW()-ROW($12:$12)+1)="","",INDEX(#REF!,ROW()-ROW($12:$12)+1))</f>
        <v>#REF!</v>
      </c>
      <c r="L35" s="49" t="e" cm="1">
        <f t="array" ref="L35">IF(INDEX(#REF!,ROW()-ROW(L$12)+1, MATCH(L$8,#REF!,0))="","",INDEX(#REF!,ROW()-ROW(L$12)+1, MATCH(L$8,#REF!,0)))</f>
        <v>#REF!</v>
      </c>
      <c r="M35" s="49"/>
      <c r="N35" s="49"/>
    </row>
    <row r="36" spans="1:14">
      <c r="A36" s="35" t="s">
        <v>374</v>
      </c>
      <c r="B36" s="6" t="s">
        <v>378</v>
      </c>
      <c r="C36" s="60" t="e" cm="1">
        <f t="array" ref="C36">IF(INDEX(#REF!,ROW()-ROW($12:$12)+1)="","",INDEX(#REF!,ROW()-ROW($12:$12)+1))</f>
        <v>#REF!</v>
      </c>
      <c r="D36" s="60" t="e" cm="1">
        <f t="array" ref="D36">IF(INDEX(#REF!,ROW()-ROW($12:$12)+1)="","",INDEX(#REF!,ROW()-ROW($12:$12)+1))</f>
        <v>#REF!</v>
      </c>
      <c r="E36" s="60" t="e" cm="1">
        <f t="array" ref="E36">IF(INDEX(#REF!,ROW()-ROW($12:$12)+1)="","",INDEX(#REF!,ROW()-ROW($12:$12)+1))</f>
        <v>#REF!</v>
      </c>
      <c r="F36" s="61" t="e" cm="1">
        <f t="array" ref="F36">IF(INDEX(#REF!,ROW()-ROW($12:$12)+1)="","",INDEX(#REF!,ROW()-ROW($12:$12)+1))</f>
        <v>#REF!</v>
      </c>
      <c r="G36" s="62" t="e" cm="1">
        <f t="array" ref="G36">IF(INDEX(#REF!,ROW()-ROW($12:$12)+1)="","",INDEX(#REF!,ROW()-ROW($12:$12)+1))</f>
        <v>#REF!</v>
      </c>
      <c r="H36" s="62" t="e" cm="1">
        <f t="array" ref="H36">IF(INDEX(#REF!,ROW()-ROW($12:$12)+1)="","",INDEX(#REF!,ROW()-ROW($12:$12)+1))</f>
        <v>#REF!</v>
      </c>
      <c r="I36" s="62" t="e" cm="1">
        <f t="array" ref="I36">IF(INDEX(#REF!,ROW()-ROW($12:$12)+1)="","",INDEX(#REF!,ROW()-ROW($12:$12)+1))</f>
        <v>#REF!</v>
      </c>
      <c r="J36" s="63" t="e" cm="1">
        <f t="array" ref="J36">IF(INDEX(#REF!,ROW()-ROW($12:$12)+1)="","",INDEX(#REF!,ROW()-ROW($12:$12)+1))</f>
        <v>#REF!</v>
      </c>
      <c r="K36" s="63" t="e" cm="1">
        <f t="array" ref="K36">IF(INDEX(#REF!,ROW()-ROW($12:$12)+1)="","",INDEX(#REF!,ROW()-ROW($12:$12)+1))</f>
        <v>#REF!</v>
      </c>
      <c r="L36" s="49" t="e" cm="1">
        <f t="array" ref="L36">IF(INDEX(#REF!,ROW()-ROW(L$12)+1, MATCH(L$8,#REF!,0))="","",INDEX(#REF!,ROW()-ROW(L$12)+1, MATCH(L$8,#REF!,0)))</f>
        <v>#REF!</v>
      </c>
      <c r="M36" s="49"/>
      <c r="N36" s="49"/>
    </row>
    <row r="37" spans="1:14">
      <c r="A37" s="35" t="s">
        <v>374</v>
      </c>
      <c r="B37" s="6" t="s">
        <v>378</v>
      </c>
      <c r="C37" s="60" t="e" cm="1">
        <f t="array" ref="C37">IF(INDEX(#REF!,ROW()-ROW($12:$12)+1)="","",INDEX(#REF!,ROW()-ROW($12:$12)+1))</f>
        <v>#REF!</v>
      </c>
      <c r="D37" s="60" t="e" cm="1">
        <f t="array" ref="D37">IF(INDEX(#REF!,ROW()-ROW($12:$12)+1)="","",INDEX(#REF!,ROW()-ROW($12:$12)+1))</f>
        <v>#REF!</v>
      </c>
      <c r="E37" s="60" t="e" cm="1">
        <f t="array" ref="E37">IF(INDEX(#REF!,ROW()-ROW($12:$12)+1)="","",INDEX(#REF!,ROW()-ROW($12:$12)+1))</f>
        <v>#REF!</v>
      </c>
      <c r="F37" s="61" t="e" cm="1">
        <f t="array" ref="F37">IF(INDEX(#REF!,ROW()-ROW($12:$12)+1)="","",INDEX(#REF!,ROW()-ROW($12:$12)+1))</f>
        <v>#REF!</v>
      </c>
      <c r="G37" s="62" t="e" cm="1">
        <f t="array" ref="G37">IF(INDEX(#REF!,ROW()-ROW($12:$12)+1)="","",INDEX(#REF!,ROW()-ROW($12:$12)+1))</f>
        <v>#REF!</v>
      </c>
      <c r="H37" s="62" t="e" cm="1">
        <f t="array" ref="H37">IF(INDEX(#REF!,ROW()-ROW($12:$12)+1)="","",INDEX(#REF!,ROW()-ROW($12:$12)+1))</f>
        <v>#REF!</v>
      </c>
      <c r="I37" s="62" t="e" cm="1">
        <f t="array" ref="I37">IF(INDEX(#REF!,ROW()-ROW($12:$12)+1)="","",INDEX(#REF!,ROW()-ROW($12:$12)+1))</f>
        <v>#REF!</v>
      </c>
      <c r="J37" s="63" t="e" cm="1">
        <f t="array" ref="J37">IF(INDEX(#REF!,ROW()-ROW($12:$12)+1)="","",INDEX(#REF!,ROW()-ROW($12:$12)+1))</f>
        <v>#REF!</v>
      </c>
      <c r="K37" s="63" t="e" cm="1">
        <f t="array" ref="K37">IF(INDEX(#REF!,ROW()-ROW($12:$12)+1)="","",INDEX(#REF!,ROW()-ROW($12:$12)+1))</f>
        <v>#REF!</v>
      </c>
      <c r="L37" s="49" t="e" cm="1">
        <f t="array" ref="L37">IF(INDEX(#REF!,ROW()-ROW(L$12)+1, MATCH(L$8,#REF!,0))="","",INDEX(#REF!,ROW()-ROW(L$12)+1, MATCH(L$8,#REF!,0)))</f>
        <v>#REF!</v>
      </c>
      <c r="M37" s="49"/>
      <c r="N37" s="49"/>
    </row>
    <row r="38" spans="1:14">
      <c r="A38" s="35" t="s">
        <v>374</v>
      </c>
      <c r="B38" s="6" t="s">
        <v>378</v>
      </c>
      <c r="C38" s="60" t="e" cm="1">
        <f t="array" ref="C38">IF(INDEX(#REF!,ROW()-ROW($12:$12)+1)="","",INDEX(#REF!,ROW()-ROW($12:$12)+1))</f>
        <v>#REF!</v>
      </c>
      <c r="D38" s="60" t="e" cm="1">
        <f t="array" ref="D38">IF(INDEX(#REF!,ROW()-ROW($12:$12)+1)="","",INDEX(#REF!,ROW()-ROW($12:$12)+1))</f>
        <v>#REF!</v>
      </c>
      <c r="E38" s="60" t="e" cm="1">
        <f t="array" ref="E38">IF(INDEX(#REF!,ROW()-ROW($12:$12)+1)="","",INDEX(#REF!,ROW()-ROW($12:$12)+1))</f>
        <v>#REF!</v>
      </c>
      <c r="F38" s="61" t="e" cm="1">
        <f t="array" ref="F38">IF(INDEX(#REF!,ROW()-ROW($12:$12)+1)="","",INDEX(#REF!,ROW()-ROW($12:$12)+1))</f>
        <v>#REF!</v>
      </c>
      <c r="G38" s="62" t="e" cm="1">
        <f t="array" ref="G38">IF(INDEX(#REF!,ROW()-ROW($12:$12)+1)="","",INDEX(#REF!,ROW()-ROW($12:$12)+1))</f>
        <v>#REF!</v>
      </c>
      <c r="H38" s="62" t="e" cm="1">
        <f t="array" ref="H38">IF(INDEX(#REF!,ROW()-ROW($12:$12)+1)="","",INDEX(#REF!,ROW()-ROW($12:$12)+1))</f>
        <v>#REF!</v>
      </c>
      <c r="I38" s="62" t="e" cm="1">
        <f t="array" ref="I38">IF(INDEX(#REF!,ROW()-ROW($12:$12)+1)="","",INDEX(#REF!,ROW()-ROW($12:$12)+1))</f>
        <v>#REF!</v>
      </c>
      <c r="J38" s="63" t="e" cm="1">
        <f t="array" ref="J38">IF(INDEX(#REF!,ROW()-ROW($12:$12)+1)="","",INDEX(#REF!,ROW()-ROW($12:$12)+1))</f>
        <v>#REF!</v>
      </c>
      <c r="K38" s="63" t="e" cm="1">
        <f t="array" ref="K38">IF(INDEX(#REF!,ROW()-ROW($12:$12)+1)="","",INDEX(#REF!,ROW()-ROW($12:$12)+1))</f>
        <v>#REF!</v>
      </c>
      <c r="L38" s="49" t="e" cm="1">
        <f t="array" ref="L38">IF(INDEX(#REF!,ROW()-ROW(L$12)+1, MATCH(L$8,#REF!,0))="","",INDEX(#REF!,ROW()-ROW(L$12)+1, MATCH(L$8,#REF!,0)))</f>
        <v>#REF!</v>
      </c>
      <c r="M38" s="49"/>
      <c r="N38" s="49"/>
    </row>
    <row r="39" spans="1:14">
      <c r="A39" s="35" t="s">
        <v>374</v>
      </c>
      <c r="B39" s="6" t="s">
        <v>378</v>
      </c>
      <c r="C39" s="60" t="e" cm="1">
        <f t="array" ref="C39">IF(INDEX(#REF!,ROW()-ROW($12:$12)+1)="","",INDEX(#REF!,ROW()-ROW($12:$12)+1))</f>
        <v>#REF!</v>
      </c>
      <c r="D39" s="60" t="e" cm="1">
        <f t="array" ref="D39">IF(INDEX(#REF!,ROW()-ROW($12:$12)+1)="","",INDEX(#REF!,ROW()-ROW($12:$12)+1))</f>
        <v>#REF!</v>
      </c>
      <c r="E39" s="60" t="e" cm="1">
        <f t="array" ref="E39">IF(INDEX(#REF!,ROW()-ROW($12:$12)+1)="","",INDEX(#REF!,ROW()-ROW($12:$12)+1))</f>
        <v>#REF!</v>
      </c>
      <c r="F39" s="61" t="e" cm="1">
        <f t="array" ref="F39">IF(INDEX(#REF!,ROW()-ROW($12:$12)+1)="","",INDEX(#REF!,ROW()-ROW($12:$12)+1))</f>
        <v>#REF!</v>
      </c>
      <c r="G39" s="62" t="e" cm="1">
        <f t="array" ref="G39">IF(INDEX(#REF!,ROW()-ROW($12:$12)+1)="","",INDEX(#REF!,ROW()-ROW($12:$12)+1))</f>
        <v>#REF!</v>
      </c>
      <c r="H39" s="62" t="e" cm="1">
        <f t="array" ref="H39">IF(INDEX(#REF!,ROW()-ROW($12:$12)+1)="","",INDEX(#REF!,ROW()-ROW($12:$12)+1))</f>
        <v>#REF!</v>
      </c>
      <c r="I39" s="62" t="e" cm="1">
        <f t="array" ref="I39">IF(INDEX(#REF!,ROW()-ROW($12:$12)+1)="","",INDEX(#REF!,ROW()-ROW($12:$12)+1))</f>
        <v>#REF!</v>
      </c>
      <c r="J39" s="63" t="e" cm="1">
        <f t="array" ref="J39">IF(INDEX(#REF!,ROW()-ROW($12:$12)+1)="","",INDEX(#REF!,ROW()-ROW($12:$12)+1))</f>
        <v>#REF!</v>
      </c>
      <c r="K39" s="63" t="e" cm="1">
        <f t="array" ref="K39">IF(INDEX(#REF!,ROW()-ROW($12:$12)+1)="","",INDEX(#REF!,ROW()-ROW($12:$12)+1))</f>
        <v>#REF!</v>
      </c>
      <c r="L39" s="49" t="e" cm="1">
        <f t="array" ref="L39">IF(INDEX(#REF!,ROW()-ROW(L$12)+1, MATCH(L$8,#REF!,0))="","",INDEX(#REF!,ROW()-ROW(L$12)+1, MATCH(L$8,#REF!,0)))</f>
        <v>#REF!</v>
      </c>
      <c r="M39" s="49"/>
      <c r="N39" s="49"/>
    </row>
    <row r="40" spans="1:14">
      <c r="A40" s="35" t="s">
        <v>374</v>
      </c>
      <c r="B40" s="6" t="s">
        <v>378</v>
      </c>
      <c r="C40" s="60" t="e" cm="1">
        <f t="array" ref="C40">IF(INDEX(#REF!,ROW()-ROW($12:$12)+1)="","",INDEX(#REF!,ROW()-ROW($12:$12)+1))</f>
        <v>#REF!</v>
      </c>
      <c r="D40" s="60" t="e" cm="1">
        <f t="array" ref="D40">IF(INDEX(#REF!,ROW()-ROW($12:$12)+1)="","",INDEX(#REF!,ROW()-ROW($12:$12)+1))</f>
        <v>#REF!</v>
      </c>
      <c r="E40" s="60" t="e" cm="1">
        <f t="array" ref="E40">IF(INDEX(#REF!,ROW()-ROW($12:$12)+1)="","",INDEX(#REF!,ROW()-ROW($12:$12)+1))</f>
        <v>#REF!</v>
      </c>
      <c r="F40" s="61" t="e" cm="1">
        <f t="array" ref="F40">IF(INDEX(#REF!,ROW()-ROW($12:$12)+1)="","",INDEX(#REF!,ROW()-ROW($12:$12)+1))</f>
        <v>#REF!</v>
      </c>
      <c r="G40" s="62" t="e" cm="1">
        <f t="array" ref="G40">IF(INDEX(#REF!,ROW()-ROW($12:$12)+1)="","",INDEX(#REF!,ROW()-ROW($12:$12)+1))</f>
        <v>#REF!</v>
      </c>
      <c r="H40" s="62" t="e" cm="1">
        <f t="array" ref="H40">IF(INDEX(#REF!,ROW()-ROW($12:$12)+1)="","",INDEX(#REF!,ROW()-ROW($12:$12)+1))</f>
        <v>#REF!</v>
      </c>
      <c r="I40" s="62" t="e" cm="1">
        <f t="array" ref="I40">IF(INDEX(#REF!,ROW()-ROW($12:$12)+1)="","",INDEX(#REF!,ROW()-ROW($12:$12)+1))</f>
        <v>#REF!</v>
      </c>
      <c r="J40" s="63" t="e" cm="1">
        <f t="array" ref="J40">IF(INDEX(#REF!,ROW()-ROW($12:$12)+1)="","",INDEX(#REF!,ROW()-ROW($12:$12)+1))</f>
        <v>#REF!</v>
      </c>
      <c r="K40" s="63" t="e" cm="1">
        <f t="array" ref="K40">IF(INDEX(#REF!,ROW()-ROW($12:$12)+1)="","",INDEX(#REF!,ROW()-ROW($12:$12)+1))</f>
        <v>#REF!</v>
      </c>
      <c r="L40" s="49" t="e" cm="1">
        <f t="array" ref="L40">IF(INDEX(#REF!,ROW()-ROW(L$12)+1, MATCH(L$8,#REF!,0))="","",INDEX(#REF!,ROW()-ROW(L$12)+1, MATCH(L$8,#REF!,0)))</f>
        <v>#REF!</v>
      </c>
      <c r="M40" s="49"/>
      <c r="N40" s="49"/>
    </row>
    <row r="41" spans="1:14">
      <c r="A41" s="35" t="s">
        <v>374</v>
      </c>
      <c r="B41" s="6" t="s">
        <v>378</v>
      </c>
      <c r="C41" s="60" t="e" cm="1">
        <f t="array" ref="C41">IF(INDEX(#REF!,ROW()-ROW($12:$12)+1)="","",INDEX(#REF!,ROW()-ROW($12:$12)+1))</f>
        <v>#REF!</v>
      </c>
      <c r="D41" s="60" t="e" cm="1">
        <f t="array" ref="D41">IF(INDEX(#REF!,ROW()-ROW($12:$12)+1)="","",INDEX(#REF!,ROW()-ROW($12:$12)+1))</f>
        <v>#REF!</v>
      </c>
      <c r="E41" s="60" t="e" cm="1">
        <f t="array" ref="E41">IF(INDEX(#REF!,ROW()-ROW($12:$12)+1)="","",INDEX(#REF!,ROW()-ROW($12:$12)+1))</f>
        <v>#REF!</v>
      </c>
      <c r="F41" s="61" t="e" cm="1">
        <f t="array" ref="F41">IF(INDEX(#REF!,ROW()-ROW($12:$12)+1)="","",INDEX(#REF!,ROW()-ROW($12:$12)+1))</f>
        <v>#REF!</v>
      </c>
      <c r="G41" s="62" t="e" cm="1">
        <f t="array" ref="G41">IF(INDEX(#REF!,ROW()-ROW($12:$12)+1)="","",INDEX(#REF!,ROW()-ROW($12:$12)+1))</f>
        <v>#REF!</v>
      </c>
      <c r="H41" s="62" t="e" cm="1">
        <f t="array" ref="H41">IF(INDEX(#REF!,ROW()-ROW($12:$12)+1)="","",INDEX(#REF!,ROW()-ROW($12:$12)+1))</f>
        <v>#REF!</v>
      </c>
      <c r="I41" s="62" t="e" cm="1">
        <f t="array" ref="I41">IF(INDEX(#REF!,ROW()-ROW($12:$12)+1)="","",INDEX(#REF!,ROW()-ROW($12:$12)+1))</f>
        <v>#REF!</v>
      </c>
      <c r="J41" s="63" t="e" cm="1">
        <f t="array" ref="J41">IF(INDEX(#REF!,ROW()-ROW($12:$12)+1)="","",INDEX(#REF!,ROW()-ROW($12:$12)+1))</f>
        <v>#REF!</v>
      </c>
      <c r="K41" s="63" t="e" cm="1">
        <f t="array" ref="K41">IF(INDEX(#REF!,ROW()-ROW($12:$12)+1)="","",INDEX(#REF!,ROW()-ROW($12:$12)+1))</f>
        <v>#REF!</v>
      </c>
      <c r="L41" s="49" t="e" cm="1">
        <f t="array" ref="L41">IF(INDEX(#REF!,ROW()-ROW(L$12)+1, MATCH(L$8,#REF!,0))="","",INDEX(#REF!,ROW()-ROW(L$12)+1, MATCH(L$8,#REF!,0)))</f>
        <v>#REF!</v>
      </c>
      <c r="M41" s="49"/>
      <c r="N41" s="49"/>
    </row>
    <row r="42" spans="1:14">
      <c r="A42" s="35" t="s">
        <v>374</v>
      </c>
      <c r="B42" s="6" t="s">
        <v>378</v>
      </c>
      <c r="C42" s="60" t="e" cm="1">
        <f t="array" ref="C42">IF(INDEX(#REF!,ROW()-ROW($12:$12)+1)="","",INDEX(#REF!,ROW()-ROW($12:$12)+1))</f>
        <v>#REF!</v>
      </c>
      <c r="D42" s="60" t="e" cm="1">
        <f t="array" ref="D42">IF(INDEX(#REF!,ROW()-ROW($12:$12)+1)="","",INDEX(#REF!,ROW()-ROW($12:$12)+1))</f>
        <v>#REF!</v>
      </c>
      <c r="E42" s="60" t="e" cm="1">
        <f t="array" ref="E42">IF(INDEX(#REF!,ROW()-ROW($12:$12)+1)="","",INDEX(#REF!,ROW()-ROW($12:$12)+1))</f>
        <v>#REF!</v>
      </c>
      <c r="F42" s="61" t="e" cm="1">
        <f t="array" ref="F42">IF(INDEX(#REF!,ROW()-ROW($12:$12)+1)="","",INDEX(#REF!,ROW()-ROW($12:$12)+1))</f>
        <v>#REF!</v>
      </c>
      <c r="G42" s="62" t="e" cm="1">
        <f t="array" ref="G42">IF(INDEX(#REF!,ROW()-ROW($12:$12)+1)="","",INDEX(#REF!,ROW()-ROW($12:$12)+1))</f>
        <v>#REF!</v>
      </c>
      <c r="H42" s="62" t="e" cm="1">
        <f t="array" ref="H42">IF(INDEX(#REF!,ROW()-ROW($12:$12)+1)="","",INDEX(#REF!,ROW()-ROW($12:$12)+1))</f>
        <v>#REF!</v>
      </c>
      <c r="I42" s="62" t="e" cm="1">
        <f t="array" ref="I42">IF(INDEX(#REF!,ROW()-ROW($12:$12)+1)="","",INDEX(#REF!,ROW()-ROW($12:$12)+1))</f>
        <v>#REF!</v>
      </c>
      <c r="J42" s="63" t="e" cm="1">
        <f t="array" ref="J42">IF(INDEX(#REF!,ROW()-ROW($12:$12)+1)="","",INDEX(#REF!,ROW()-ROW($12:$12)+1))</f>
        <v>#REF!</v>
      </c>
      <c r="K42" s="63" t="e" cm="1">
        <f t="array" ref="K42">IF(INDEX(#REF!,ROW()-ROW($12:$12)+1)="","",INDEX(#REF!,ROW()-ROW($12:$12)+1))</f>
        <v>#REF!</v>
      </c>
      <c r="L42" s="49" t="e" cm="1">
        <f t="array" ref="L42">IF(INDEX(#REF!,ROW()-ROW(L$12)+1, MATCH(L$8,#REF!,0))="","",INDEX(#REF!,ROW()-ROW(L$12)+1, MATCH(L$8,#REF!,0)))</f>
        <v>#REF!</v>
      </c>
      <c r="M42" s="49"/>
      <c r="N42" s="49"/>
    </row>
    <row r="43" spans="1:14">
      <c r="A43" s="35" t="s">
        <v>374</v>
      </c>
      <c r="B43" s="6" t="s">
        <v>378</v>
      </c>
      <c r="C43" s="60" t="e" cm="1">
        <f t="array" ref="C43">IF(INDEX(#REF!,ROW()-ROW($12:$12)+1)="","",INDEX(#REF!,ROW()-ROW($12:$12)+1))</f>
        <v>#REF!</v>
      </c>
      <c r="D43" s="60" t="e" cm="1">
        <f t="array" ref="D43">IF(INDEX(#REF!,ROW()-ROW($12:$12)+1)="","",INDEX(#REF!,ROW()-ROW($12:$12)+1))</f>
        <v>#REF!</v>
      </c>
      <c r="E43" s="60" t="e" cm="1">
        <f t="array" ref="E43">IF(INDEX(#REF!,ROW()-ROW($12:$12)+1)="","",INDEX(#REF!,ROW()-ROW($12:$12)+1))</f>
        <v>#REF!</v>
      </c>
      <c r="F43" s="61" t="e" cm="1">
        <f t="array" ref="F43">IF(INDEX(#REF!,ROW()-ROW($12:$12)+1)="","",INDEX(#REF!,ROW()-ROW($12:$12)+1))</f>
        <v>#REF!</v>
      </c>
      <c r="G43" s="62" t="e" cm="1">
        <f t="array" ref="G43">IF(INDEX(#REF!,ROW()-ROW($12:$12)+1)="","",INDEX(#REF!,ROW()-ROW($12:$12)+1))</f>
        <v>#REF!</v>
      </c>
      <c r="H43" s="62" t="e" cm="1">
        <f t="array" ref="H43">IF(INDEX(#REF!,ROW()-ROW($12:$12)+1)="","",INDEX(#REF!,ROW()-ROW($12:$12)+1))</f>
        <v>#REF!</v>
      </c>
      <c r="I43" s="62" t="e" cm="1">
        <f t="array" ref="I43">IF(INDEX(#REF!,ROW()-ROW($12:$12)+1)="","",INDEX(#REF!,ROW()-ROW($12:$12)+1))</f>
        <v>#REF!</v>
      </c>
      <c r="J43" s="63" t="e" cm="1">
        <f t="array" ref="J43">IF(INDEX(#REF!,ROW()-ROW($12:$12)+1)="","",INDEX(#REF!,ROW()-ROW($12:$12)+1))</f>
        <v>#REF!</v>
      </c>
      <c r="K43" s="63" t="e" cm="1">
        <f t="array" ref="K43">IF(INDEX(#REF!,ROW()-ROW($12:$12)+1)="","",INDEX(#REF!,ROW()-ROW($12:$12)+1))</f>
        <v>#REF!</v>
      </c>
      <c r="L43" s="49" t="e" cm="1">
        <f t="array" ref="L43">IF(INDEX(#REF!,ROW()-ROW(L$12)+1, MATCH(L$8,#REF!,0))="","",INDEX(#REF!,ROW()-ROW(L$12)+1, MATCH(L$8,#REF!,0)))</f>
        <v>#REF!</v>
      </c>
      <c r="M43" s="49"/>
      <c r="N43" s="49"/>
    </row>
    <row r="44" spans="1:14">
      <c r="A44" s="35" t="s">
        <v>374</v>
      </c>
      <c r="B44" s="6" t="s">
        <v>378</v>
      </c>
      <c r="C44" s="60" t="e" cm="1">
        <f t="array" ref="C44">IF(INDEX(#REF!,ROW()-ROW($12:$12)+1)="","",INDEX(#REF!,ROW()-ROW($12:$12)+1))</f>
        <v>#REF!</v>
      </c>
      <c r="D44" s="60" t="e" cm="1">
        <f t="array" ref="D44">IF(INDEX(#REF!,ROW()-ROW($12:$12)+1)="","",INDEX(#REF!,ROW()-ROW($12:$12)+1))</f>
        <v>#REF!</v>
      </c>
      <c r="E44" s="60" t="e" cm="1">
        <f t="array" ref="E44">IF(INDEX(#REF!,ROW()-ROW($12:$12)+1)="","",INDEX(#REF!,ROW()-ROW($12:$12)+1))</f>
        <v>#REF!</v>
      </c>
      <c r="F44" s="61" t="e" cm="1">
        <f t="array" ref="F44">IF(INDEX(#REF!,ROW()-ROW($12:$12)+1)="","",INDEX(#REF!,ROW()-ROW($12:$12)+1))</f>
        <v>#REF!</v>
      </c>
      <c r="G44" s="62" t="e" cm="1">
        <f t="array" ref="G44">IF(INDEX(#REF!,ROW()-ROW($12:$12)+1)="","",INDEX(#REF!,ROW()-ROW($12:$12)+1))</f>
        <v>#REF!</v>
      </c>
      <c r="H44" s="62" t="e" cm="1">
        <f t="array" ref="H44">IF(INDEX(#REF!,ROW()-ROW($12:$12)+1)="","",INDEX(#REF!,ROW()-ROW($12:$12)+1))</f>
        <v>#REF!</v>
      </c>
      <c r="I44" s="62" t="e" cm="1">
        <f t="array" ref="I44">IF(INDEX(#REF!,ROW()-ROW($12:$12)+1)="","",INDEX(#REF!,ROW()-ROW($12:$12)+1))</f>
        <v>#REF!</v>
      </c>
      <c r="J44" s="63" t="e" cm="1">
        <f t="array" ref="J44">IF(INDEX(#REF!,ROW()-ROW($12:$12)+1)="","",INDEX(#REF!,ROW()-ROW($12:$12)+1))</f>
        <v>#REF!</v>
      </c>
      <c r="K44" s="63" t="e" cm="1">
        <f t="array" ref="K44">IF(INDEX(#REF!,ROW()-ROW($12:$12)+1)="","",INDEX(#REF!,ROW()-ROW($12:$12)+1))</f>
        <v>#REF!</v>
      </c>
      <c r="L44" s="49" t="e" cm="1">
        <f t="array" ref="L44">IF(INDEX(#REF!,ROW()-ROW(L$12)+1, MATCH(L$8,#REF!,0))="","",INDEX(#REF!,ROW()-ROW(L$12)+1, MATCH(L$8,#REF!,0)))</f>
        <v>#REF!</v>
      </c>
      <c r="M44" s="49"/>
      <c r="N44" s="49"/>
    </row>
    <row r="45" spans="1:14">
      <c r="A45" s="35" t="s">
        <v>374</v>
      </c>
      <c r="B45" s="6" t="s">
        <v>378</v>
      </c>
      <c r="C45" s="60" t="e" cm="1">
        <f t="array" ref="C45">IF(INDEX(#REF!,ROW()-ROW($12:$12)+1)="","",INDEX(#REF!,ROW()-ROW($12:$12)+1))</f>
        <v>#REF!</v>
      </c>
      <c r="D45" s="60" t="e" cm="1">
        <f t="array" ref="D45">IF(INDEX(#REF!,ROW()-ROW($12:$12)+1)="","",INDEX(#REF!,ROW()-ROW($12:$12)+1))</f>
        <v>#REF!</v>
      </c>
      <c r="E45" s="60" t="e" cm="1">
        <f t="array" ref="E45">IF(INDEX(#REF!,ROW()-ROW($12:$12)+1)="","",INDEX(#REF!,ROW()-ROW($12:$12)+1))</f>
        <v>#REF!</v>
      </c>
      <c r="F45" s="61" t="e" cm="1">
        <f t="array" ref="F45">IF(INDEX(#REF!,ROW()-ROW($12:$12)+1)="","",INDEX(#REF!,ROW()-ROW($12:$12)+1))</f>
        <v>#REF!</v>
      </c>
      <c r="G45" s="62" t="e" cm="1">
        <f t="array" ref="G45">IF(INDEX(#REF!,ROW()-ROW($12:$12)+1)="","",INDEX(#REF!,ROW()-ROW($12:$12)+1))</f>
        <v>#REF!</v>
      </c>
      <c r="H45" s="62" t="e" cm="1">
        <f t="array" ref="H45">IF(INDEX(#REF!,ROW()-ROW($12:$12)+1)="","",INDEX(#REF!,ROW()-ROW($12:$12)+1))</f>
        <v>#REF!</v>
      </c>
      <c r="I45" s="62" t="e" cm="1">
        <f t="array" ref="I45">IF(INDEX(#REF!,ROW()-ROW($12:$12)+1)="","",INDEX(#REF!,ROW()-ROW($12:$12)+1))</f>
        <v>#REF!</v>
      </c>
      <c r="J45" s="63" t="e" cm="1">
        <f t="array" ref="J45">IF(INDEX(#REF!,ROW()-ROW($12:$12)+1)="","",INDEX(#REF!,ROW()-ROW($12:$12)+1))</f>
        <v>#REF!</v>
      </c>
      <c r="K45" s="63" t="e" cm="1">
        <f t="array" ref="K45">IF(INDEX(#REF!,ROW()-ROW($12:$12)+1)="","",INDEX(#REF!,ROW()-ROW($12:$12)+1))</f>
        <v>#REF!</v>
      </c>
      <c r="L45" s="49" t="e" cm="1">
        <f t="array" ref="L45">IF(INDEX(#REF!,ROW()-ROW(L$12)+1, MATCH(L$8,#REF!,0))="","",INDEX(#REF!,ROW()-ROW(L$12)+1, MATCH(L$8,#REF!,0)))</f>
        <v>#REF!</v>
      </c>
      <c r="M45" s="49"/>
      <c r="N45" s="49"/>
    </row>
    <row r="46" spans="1:14">
      <c r="A46" s="35" t="s">
        <v>374</v>
      </c>
      <c r="B46" s="6" t="s">
        <v>378</v>
      </c>
      <c r="C46" s="60" t="e" cm="1">
        <f t="array" ref="C46">IF(INDEX(#REF!,ROW()-ROW($12:$12)+1)="","",INDEX(#REF!,ROW()-ROW($12:$12)+1))</f>
        <v>#REF!</v>
      </c>
      <c r="D46" s="60" t="e" cm="1">
        <f t="array" ref="D46">IF(INDEX(#REF!,ROW()-ROW($12:$12)+1)="","",INDEX(#REF!,ROW()-ROW($12:$12)+1))</f>
        <v>#REF!</v>
      </c>
      <c r="E46" s="60" t="e" cm="1">
        <f t="array" ref="E46">IF(INDEX(#REF!,ROW()-ROW($12:$12)+1)="","",INDEX(#REF!,ROW()-ROW($12:$12)+1))</f>
        <v>#REF!</v>
      </c>
      <c r="F46" s="61" t="e" cm="1">
        <f t="array" ref="F46">IF(INDEX(#REF!,ROW()-ROW($12:$12)+1)="","",INDEX(#REF!,ROW()-ROW($12:$12)+1))</f>
        <v>#REF!</v>
      </c>
      <c r="G46" s="62" t="e" cm="1">
        <f t="array" ref="G46">IF(INDEX(#REF!,ROW()-ROW($12:$12)+1)="","",INDEX(#REF!,ROW()-ROW($12:$12)+1))</f>
        <v>#REF!</v>
      </c>
      <c r="H46" s="62" t="e" cm="1">
        <f t="array" ref="H46">IF(INDEX(#REF!,ROW()-ROW($12:$12)+1)="","",INDEX(#REF!,ROW()-ROW($12:$12)+1))</f>
        <v>#REF!</v>
      </c>
      <c r="I46" s="62" t="e" cm="1">
        <f t="array" ref="I46">IF(INDEX(#REF!,ROW()-ROW($12:$12)+1)="","",INDEX(#REF!,ROW()-ROW($12:$12)+1))</f>
        <v>#REF!</v>
      </c>
      <c r="J46" s="63" t="e" cm="1">
        <f t="array" ref="J46">IF(INDEX(#REF!,ROW()-ROW($12:$12)+1)="","",INDEX(#REF!,ROW()-ROW($12:$12)+1))</f>
        <v>#REF!</v>
      </c>
      <c r="K46" s="63" t="e" cm="1">
        <f t="array" ref="K46">IF(INDEX(#REF!,ROW()-ROW($12:$12)+1)="","",INDEX(#REF!,ROW()-ROW($12:$12)+1))</f>
        <v>#REF!</v>
      </c>
      <c r="L46" s="49" t="e" cm="1">
        <f t="array" ref="L46">IF(INDEX(#REF!,ROW()-ROW(L$12)+1, MATCH(L$8,#REF!,0))="","",INDEX(#REF!,ROW()-ROW(L$12)+1, MATCH(L$8,#REF!,0)))</f>
        <v>#REF!</v>
      </c>
      <c r="M46" s="49"/>
      <c r="N46" s="49"/>
    </row>
    <row r="47" spans="1:14">
      <c r="A47" s="35" t="s">
        <v>374</v>
      </c>
      <c r="B47" s="6" t="s">
        <v>378</v>
      </c>
      <c r="C47" s="60" t="e" cm="1">
        <f t="array" ref="C47">IF(INDEX(#REF!,ROW()-ROW($12:$12)+1)="","",INDEX(#REF!,ROW()-ROW($12:$12)+1))</f>
        <v>#REF!</v>
      </c>
      <c r="D47" s="60" t="e" cm="1">
        <f t="array" ref="D47">IF(INDEX(#REF!,ROW()-ROW($12:$12)+1)="","",INDEX(#REF!,ROW()-ROW($12:$12)+1))</f>
        <v>#REF!</v>
      </c>
      <c r="E47" s="60" t="e" cm="1">
        <f t="array" ref="E47">IF(INDEX(#REF!,ROW()-ROW($12:$12)+1)="","",INDEX(#REF!,ROW()-ROW($12:$12)+1))</f>
        <v>#REF!</v>
      </c>
      <c r="F47" s="61" t="e" cm="1">
        <f t="array" ref="F47">IF(INDEX(#REF!,ROW()-ROW($12:$12)+1)="","",INDEX(#REF!,ROW()-ROW($12:$12)+1))</f>
        <v>#REF!</v>
      </c>
      <c r="G47" s="62" t="e" cm="1">
        <f t="array" ref="G47">IF(INDEX(#REF!,ROW()-ROW($12:$12)+1)="","",INDEX(#REF!,ROW()-ROW($12:$12)+1))</f>
        <v>#REF!</v>
      </c>
      <c r="H47" s="62" t="e" cm="1">
        <f t="array" ref="H47">IF(INDEX(#REF!,ROW()-ROW($12:$12)+1)="","",INDEX(#REF!,ROW()-ROW($12:$12)+1))</f>
        <v>#REF!</v>
      </c>
      <c r="I47" s="62" t="e" cm="1">
        <f t="array" ref="I47">IF(INDEX(#REF!,ROW()-ROW($12:$12)+1)="","",INDEX(#REF!,ROW()-ROW($12:$12)+1))</f>
        <v>#REF!</v>
      </c>
      <c r="J47" s="63" t="e" cm="1">
        <f t="array" ref="J47">IF(INDEX(#REF!,ROW()-ROW($12:$12)+1)="","",INDEX(#REF!,ROW()-ROW($12:$12)+1))</f>
        <v>#REF!</v>
      </c>
      <c r="K47" s="63" t="e" cm="1">
        <f t="array" ref="K47">IF(INDEX(#REF!,ROW()-ROW($12:$12)+1)="","",INDEX(#REF!,ROW()-ROW($12:$12)+1))</f>
        <v>#REF!</v>
      </c>
      <c r="L47" s="49" t="e" cm="1">
        <f t="array" ref="L47">IF(INDEX(#REF!,ROW()-ROW(L$12)+1, MATCH(L$8,#REF!,0))="","",INDEX(#REF!,ROW()-ROW(L$12)+1, MATCH(L$8,#REF!,0)))</f>
        <v>#REF!</v>
      </c>
      <c r="M47" s="49"/>
      <c r="N47" s="49"/>
    </row>
    <row r="48" spans="1:14">
      <c r="A48" s="35" t="s">
        <v>374</v>
      </c>
      <c r="B48" s="6" t="s">
        <v>378</v>
      </c>
      <c r="C48" s="60" t="e" cm="1">
        <f t="array" ref="C48">IF(INDEX(#REF!,ROW()-ROW($12:$12)+1)="","",INDEX(#REF!,ROW()-ROW($12:$12)+1))</f>
        <v>#REF!</v>
      </c>
      <c r="D48" s="60" t="e" cm="1">
        <f t="array" ref="D48">IF(INDEX(#REF!,ROW()-ROW($12:$12)+1)="","",INDEX(#REF!,ROW()-ROW($12:$12)+1))</f>
        <v>#REF!</v>
      </c>
      <c r="E48" s="60" t="e" cm="1">
        <f t="array" ref="E48">IF(INDEX(#REF!,ROW()-ROW($12:$12)+1)="","",INDEX(#REF!,ROW()-ROW($12:$12)+1))</f>
        <v>#REF!</v>
      </c>
      <c r="F48" s="61" t="e" cm="1">
        <f t="array" ref="F48">IF(INDEX(#REF!,ROW()-ROW($12:$12)+1)="","",INDEX(#REF!,ROW()-ROW($12:$12)+1))</f>
        <v>#REF!</v>
      </c>
      <c r="G48" s="62" t="e" cm="1">
        <f t="array" ref="G48">IF(INDEX(#REF!,ROW()-ROW($12:$12)+1)="","",INDEX(#REF!,ROW()-ROW($12:$12)+1))</f>
        <v>#REF!</v>
      </c>
      <c r="H48" s="62" t="e" cm="1">
        <f t="array" ref="H48">IF(INDEX(#REF!,ROW()-ROW($12:$12)+1)="","",INDEX(#REF!,ROW()-ROW($12:$12)+1))</f>
        <v>#REF!</v>
      </c>
      <c r="I48" s="62" t="e" cm="1">
        <f t="array" ref="I48">IF(INDEX(#REF!,ROW()-ROW($12:$12)+1)="","",INDEX(#REF!,ROW()-ROW($12:$12)+1))</f>
        <v>#REF!</v>
      </c>
      <c r="J48" s="63" t="e" cm="1">
        <f t="array" ref="J48">IF(INDEX(#REF!,ROW()-ROW($12:$12)+1)="","",INDEX(#REF!,ROW()-ROW($12:$12)+1))</f>
        <v>#REF!</v>
      </c>
      <c r="K48" s="63" t="e" cm="1">
        <f t="array" ref="K48">IF(INDEX(#REF!,ROW()-ROW($12:$12)+1)="","",INDEX(#REF!,ROW()-ROW($12:$12)+1))</f>
        <v>#REF!</v>
      </c>
      <c r="L48" s="49" t="e" cm="1">
        <f t="array" ref="L48">IF(INDEX(#REF!,ROW()-ROW(L$12)+1, MATCH(L$8,#REF!,0))="","",INDEX(#REF!,ROW()-ROW(L$12)+1, MATCH(L$8,#REF!,0)))</f>
        <v>#REF!</v>
      </c>
      <c r="M48" s="49"/>
      <c r="N48" s="49"/>
    </row>
    <row r="49" spans="1:14">
      <c r="A49" s="35" t="s">
        <v>374</v>
      </c>
      <c r="B49" s="6" t="s">
        <v>378</v>
      </c>
      <c r="C49" s="60" t="e" cm="1">
        <f t="array" ref="C49">IF(INDEX(#REF!,ROW()-ROW($12:$12)+1)="","",INDEX(#REF!,ROW()-ROW($12:$12)+1))</f>
        <v>#REF!</v>
      </c>
      <c r="D49" s="60" t="e" cm="1">
        <f t="array" ref="D49">IF(INDEX(#REF!,ROW()-ROW($12:$12)+1)="","",INDEX(#REF!,ROW()-ROW($12:$12)+1))</f>
        <v>#REF!</v>
      </c>
      <c r="E49" s="60" t="e" cm="1">
        <f t="array" ref="E49">IF(INDEX(#REF!,ROW()-ROW($12:$12)+1)="","",INDEX(#REF!,ROW()-ROW($12:$12)+1))</f>
        <v>#REF!</v>
      </c>
      <c r="F49" s="61" t="e" cm="1">
        <f t="array" ref="F49">IF(INDEX(#REF!,ROW()-ROW($12:$12)+1)="","",INDEX(#REF!,ROW()-ROW($12:$12)+1))</f>
        <v>#REF!</v>
      </c>
      <c r="G49" s="62" t="e" cm="1">
        <f t="array" ref="G49">IF(INDEX(#REF!,ROW()-ROW($12:$12)+1)="","",INDEX(#REF!,ROW()-ROW($12:$12)+1))</f>
        <v>#REF!</v>
      </c>
      <c r="H49" s="62" t="e" cm="1">
        <f t="array" ref="H49">IF(INDEX(#REF!,ROW()-ROW($12:$12)+1)="","",INDEX(#REF!,ROW()-ROW($12:$12)+1))</f>
        <v>#REF!</v>
      </c>
      <c r="I49" s="62" t="e" cm="1">
        <f t="array" ref="I49">IF(INDEX(#REF!,ROW()-ROW($12:$12)+1)="","",INDEX(#REF!,ROW()-ROW($12:$12)+1))</f>
        <v>#REF!</v>
      </c>
      <c r="J49" s="63" t="e" cm="1">
        <f t="array" ref="J49">IF(INDEX(#REF!,ROW()-ROW($12:$12)+1)="","",INDEX(#REF!,ROW()-ROW($12:$12)+1))</f>
        <v>#REF!</v>
      </c>
      <c r="K49" s="63" t="e" cm="1">
        <f t="array" ref="K49">IF(INDEX(#REF!,ROW()-ROW($12:$12)+1)="","",INDEX(#REF!,ROW()-ROW($12:$12)+1))</f>
        <v>#REF!</v>
      </c>
      <c r="L49" s="49" t="e" cm="1">
        <f t="array" ref="L49">IF(INDEX(#REF!,ROW()-ROW(L$12)+1, MATCH(L$8,#REF!,0))="","",INDEX(#REF!,ROW()-ROW(L$12)+1, MATCH(L$8,#REF!,0)))</f>
        <v>#REF!</v>
      </c>
      <c r="M49" s="49"/>
      <c r="N49" s="49"/>
    </row>
    <row r="50" spans="1:14">
      <c r="A50" s="35" t="s">
        <v>374</v>
      </c>
      <c r="B50" s="6" t="s">
        <v>378</v>
      </c>
      <c r="C50" s="60" t="e" cm="1">
        <f t="array" ref="C50">IF(INDEX(#REF!,ROW()-ROW($12:$12)+1)="","",INDEX(#REF!,ROW()-ROW($12:$12)+1))</f>
        <v>#REF!</v>
      </c>
      <c r="D50" s="60" t="e" cm="1">
        <f t="array" ref="D50">IF(INDEX(#REF!,ROW()-ROW($12:$12)+1)="","",INDEX(#REF!,ROW()-ROW($12:$12)+1))</f>
        <v>#REF!</v>
      </c>
      <c r="E50" s="60" t="e" cm="1">
        <f t="array" ref="E50">IF(INDEX(#REF!,ROW()-ROW($12:$12)+1)="","",INDEX(#REF!,ROW()-ROW($12:$12)+1))</f>
        <v>#REF!</v>
      </c>
      <c r="F50" s="61" t="e" cm="1">
        <f t="array" ref="F50">IF(INDEX(#REF!,ROW()-ROW($12:$12)+1)="","",INDEX(#REF!,ROW()-ROW($12:$12)+1))</f>
        <v>#REF!</v>
      </c>
      <c r="G50" s="62" t="e" cm="1">
        <f t="array" ref="G50">IF(INDEX(#REF!,ROW()-ROW($12:$12)+1)="","",INDEX(#REF!,ROW()-ROW($12:$12)+1))</f>
        <v>#REF!</v>
      </c>
      <c r="H50" s="62" t="e" cm="1">
        <f t="array" ref="H50">IF(INDEX(#REF!,ROW()-ROW($12:$12)+1)="","",INDEX(#REF!,ROW()-ROW($12:$12)+1))</f>
        <v>#REF!</v>
      </c>
      <c r="I50" s="62" t="e" cm="1">
        <f t="array" ref="I50">IF(INDEX(#REF!,ROW()-ROW($12:$12)+1)="","",INDEX(#REF!,ROW()-ROW($12:$12)+1))</f>
        <v>#REF!</v>
      </c>
      <c r="J50" s="63" t="e" cm="1">
        <f t="array" ref="J50">IF(INDEX(#REF!,ROW()-ROW($12:$12)+1)="","",INDEX(#REF!,ROW()-ROW($12:$12)+1))</f>
        <v>#REF!</v>
      </c>
      <c r="K50" s="63" t="e" cm="1">
        <f t="array" ref="K50">IF(INDEX(#REF!,ROW()-ROW($12:$12)+1)="","",INDEX(#REF!,ROW()-ROW($12:$12)+1))</f>
        <v>#REF!</v>
      </c>
      <c r="L50" s="49" t="e" cm="1">
        <f t="array" ref="L50">IF(INDEX(#REF!,ROW()-ROW(L$12)+1, MATCH(L$8,#REF!,0))="","",INDEX(#REF!,ROW()-ROW(L$12)+1, MATCH(L$8,#REF!,0)))</f>
        <v>#REF!</v>
      </c>
      <c r="M50" s="49"/>
      <c r="N50" s="49"/>
    </row>
    <row r="51" spans="1:14">
      <c r="A51" s="35" t="s">
        <v>374</v>
      </c>
      <c r="B51" s="6" t="s">
        <v>378</v>
      </c>
      <c r="C51" s="60" t="e" cm="1">
        <f t="array" ref="C51">IF(INDEX(#REF!,ROW()-ROW($12:$12)+1)="","",INDEX(#REF!,ROW()-ROW($12:$12)+1))</f>
        <v>#REF!</v>
      </c>
      <c r="D51" s="60" t="e" cm="1">
        <f t="array" ref="D51">IF(INDEX(#REF!,ROW()-ROW($12:$12)+1)="","",INDEX(#REF!,ROW()-ROW($12:$12)+1))</f>
        <v>#REF!</v>
      </c>
      <c r="E51" s="60" t="e" cm="1">
        <f t="array" ref="E51">IF(INDEX(#REF!,ROW()-ROW($12:$12)+1)="","",INDEX(#REF!,ROW()-ROW($12:$12)+1))</f>
        <v>#REF!</v>
      </c>
      <c r="F51" s="61" t="e" cm="1">
        <f t="array" ref="F51">IF(INDEX(#REF!,ROW()-ROW($12:$12)+1)="","",INDEX(#REF!,ROW()-ROW($12:$12)+1))</f>
        <v>#REF!</v>
      </c>
      <c r="G51" s="62" t="e" cm="1">
        <f t="array" ref="G51">IF(INDEX(#REF!,ROW()-ROW($12:$12)+1)="","",INDEX(#REF!,ROW()-ROW($12:$12)+1))</f>
        <v>#REF!</v>
      </c>
      <c r="H51" s="62" t="e" cm="1">
        <f t="array" ref="H51">IF(INDEX(#REF!,ROW()-ROW($12:$12)+1)="","",INDEX(#REF!,ROW()-ROW($12:$12)+1))</f>
        <v>#REF!</v>
      </c>
      <c r="I51" s="62" t="e" cm="1">
        <f t="array" ref="I51">IF(INDEX(#REF!,ROW()-ROW($12:$12)+1)="","",INDEX(#REF!,ROW()-ROW($12:$12)+1))</f>
        <v>#REF!</v>
      </c>
      <c r="J51" s="63" t="e" cm="1">
        <f t="array" ref="J51">IF(INDEX(#REF!,ROW()-ROW($12:$12)+1)="","",INDEX(#REF!,ROW()-ROW($12:$12)+1))</f>
        <v>#REF!</v>
      </c>
      <c r="K51" s="63" t="e" cm="1">
        <f t="array" ref="K51">IF(INDEX(#REF!,ROW()-ROW($12:$12)+1)="","",INDEX(#REF!,ROW()-ROW($12:$12)+1))</f>
        <v>#REF!</v>
      </c>
      <c r="L51" s="49" t="e" cm="1">
        <f t="array" ref="L51">IF(INDEX(#REF!,ROW()-ROW(L$12)+1, MATCH(L$8,#REF!,0))="","",INDEX(#REF!,ROW()-ROW(L$12)+1, MATCH(L$8,#REF!,0)))</f>
        <v>#REF!</v>
      </c>
      <c r="M51" s="49"/>
      <c r="N51" s="49"/>
    </row>
    <row r="52" spans="1:14">
      <c r="A52" s="35" t="s">
        <v>374</v>
      </c>
      <c r="B52" s="6" t="s">
        <v>378</v>
      </c>
      <c r="C52" s="60" t="e" cm="1">
        <f t="array" ref="C52">IF(INDEX(#REF!,ROW()-ROW($12:$12)+1)="","",INDEX(#REF!,ROW()-ROW($12:$12)+1))</f>
        <v>#REF!</v>
      </c>
      <c r="D52" s="60" t="e" cm="1">
        <f t="array" ref="D52">IF(INDEX(#REF!,ROW()-ROW($12:$12)+1)="","",INDEX(#REF!,ROW()-ROW($12:$12)+1))</f>
        <v>#REF!</v>
      </c>
      <c r="E52" s="60" t="e" cm="1">
        <f t="array" ref="E52">IF(INDEX(#REF!,ROW()-ROW($12:$12)+1)="","",INDEX(#REF!,ROW()-ROW($12:$12)+1))</f>
        <v>#REF!</v>
      </c>
      <c r="F52" s="61" t="e" cm="1">
        <f t="array" ref="F52">IF(INDEX(#REF!,ROW()-ROW($12:$12)+1)="","",INDEX(#REF!,ROW()-ROW($12:$12)+1))</f>
        <v>#REF!</v>
      </c>
      <c r="G52" s="62" t="e" cm="1">
        <f t="array" ref="G52">IF(INDEX(#REF!,ROW()-ROW($12:$12)+1)="","",INDEX(#REF!,ROW()-ROW($12:$12)+1))</f>
        <v>#REF!</v>
      </c>
      <c r="H52" s="62" t="e" cm="1">
        <f t="array" ref="H52">IF(INDEX(#REF!,ROW()-ROW($12:$12)+1)="","",INDEX(#REF!,ROW()-ROW($12:$12)+1))</f>
        <v>#REF!</v>
      </c>
      <c r="I52" s="62" t="e" cm="1">
        <f t="array" ref="I52">IF(INDEX(#REF!,ROW()-ROW($12:$12)+1)="","",INDEX(#REF!,ROW()-ROW($12:$12)+1))</f>
        <v>#REF!</v>
      </c>
      <c r="J52" s="63" t="e" cm="1">
        <f t="array" ref="J52">IF(INDEX(#REF!,ROW()-ROW($12:$12)+1)="","",INDEX(#REF!,ROW()-ROW($12:$12)+1))</f>
        <v>#REF!</v>
      </c>
      <c r="K52" s="63" t="e" cm="1">
        <f t="array" ref="K52">IF(INDEX(#REF!,ROW()-ROW($12:$12)+1)="","",INDEX(#REF!,ROW()-ROW($12:$12)+1))</f>
        <v>#REF!</v>
      </c>
      <c r="L52" s="49" t="e" cm="1">
        <f t="array" ref="L52">IF(INDEX(#REF!,ROW()-ROW(L$12)+1, MATCH(L$8,#REF!,0))="","",INDEX(#REF!,ROW()-ROW(L$12)+1, MATCH(L$8,#REF!,0)))</f>
        <v>#REF!</v>
      </c>
      <c r="M52" s="49"/>
      <c r="N52" s="49"/>
    </row>
    <row r="53" spans="1:14">
      <c r="A53" s="35" t="s">
        <v>374</v>
      </c>
      <c r="B53" s="6" t="s">
        <v>378</v>
      </c>
      <c r="C53" s="60" t="e" cm="1">
        <f t="array" ref="C53">IF(INDEX(#REF!,ROW()-ROW($12:$12)+1)="","",INDEX(#REF!,ROW()-ROW($12:$12)+1))</f>
        <v>#REF!</v>
      </c>
      <c r="D53" s="60" t="e" cm="1">
        <f t="array" ref="D53">IF(INDEX(#REF!,ROW()-ROW($12:$12)+1)="","",INDEX(#REF!,ROW()-ROW($12:$12)+1))</f>
        <v>#REF!</v>
      </c>
      <c r="E53" s="60" t="e" cm="1">
        <f t="array" ref="E53">IF(INDEX(#REF!,ROW()-ROW($12:$12)+1)="","",INDEX(#REF!,ROW()-ROW($12:$12)+1))</f>
        <v>#REF!</v>
      </c>
      <c r="F53" s="61" t="e" cm="1">
        <f t="array" ref="F53">IF(INDEX(#REF!,ROW()-ROW($12:$12)+1)="","",INDEX(#REF!,ROW()-ROW($12:$12)+1))</f>
        <v>#REF!</v>
      </c>
      <c r="G53" s="62" t="e" cm="1">
        <f t="array" ref="G53">IF(INDEX(#REF!,ROW()-ROW($12:$12)+1)="","",INDEX(#REF!,ROW()-ROW($12:$12)+1))</f>
        <v>#REF!</v>
      </c>
      <c r="H53" s="62" t="e" cm="1">
        <f t="array" ref="H53">IF(INDEX(#REF!,ROW()-ROW($12:$12)+1)="","",INDEX(#REF!,ROW()-ROW($12:$12)+1))</f>
        <v>#REF!</v>
      </c>
      <c r="I53" s="62" t="e" cm="1">
        <f t="array" ref="I53">IF(INDEX(#REF!,ROW()-ROW($12:$12)+1)="","",INDEX(#REF!,ROW()-ROW($12:$12)+1))</f>
        <v>#REF!</v>
      </c>
      <c r="J53" s="63" t="e" cm="1">
        <f t="array" ref="J53">IF(INDEX(#REF!,ROW()-ROW($12:$12)+1)="","",INDEX(#REF!,ROW()-ROW($12:$12)+1))</f>
        <v>#REF!</v>
      </c>
      <c r="K53" s="63" t="e" cm="1">
        <f t="array" ref="K53">IF(INDEX(#REF!,ROW()-ROW($12:$12)+1)="","",INDEX(#REF!,ROW()-ROW($12:$12)+1))</f>
        <v>#REF!</v>
      </c>
      <c r="L53" s="49" t="e" cm="1">
        <f t="array" ref="L53">IF(INDEX(#REF!,ROW()-ROW(L$12)+1, MATCH(L$8,#REF!,0))="","",INDEX(#REF!,ROW()-ROW(L$12)+1, MATCH(L$8,#REF!,0)))</f>
        <v>#REF!</v>
      </c>
      <c r="M53" s="49"/>
      <c r="N53" s="49"/>
    </row>
    <row r="54" spans="1:14">
      <c r="A54" s="35" t="s">
        <v>374</v>
      </c>
      <c r="B54" s="6" t="s">
        <v>378</v>
      </c>
      <c r="C54" s="60" t="e" cm="1">
        <f t="array" ref="C54">IF(INDEX(#REF!,ROW()-ROW($12:$12)+1)="","",INDEX(#REF!,ROW()-ROW($12:$12)+1))</f>
        <v>#REF!</v>
      </c>
      <c r="D54" s="60" t="e" cm="1">
        <f t="array" ref="D54">IF(INDEX(#REF!,ROW()-ROW($12:$12)+1)="","",INDEX(#REF!,ROW()-ROW($12:$12)+1))</f>
        <v>#REF!</v>
      </c>
      <c r="E54" s="60" t="e" cm="1">
        <f t="array" ref="E54">IF(INDEX(#REF!,ROW()-ROW($12:$12)+1)="","",INDEX(#REF!,ROW()-ROW($12:$12)+1))</f>
        <v>#REF!</v>
      </c>
      <c r="F54" s="61" t="e" cm="1">
        <f t="array" ref="F54">IF(INDEX(#REF!,ROW()-ROW($12:$12)+1)="","",INDEX(#REF!,ROW()-ROW($12:$12)+1))</f>
        <v>#REF!</v>
      </c>
      <c r="G54" s="62" t="e" cm="1">
        <f t="array" ref="G54">IF(INDEX(#REF!,ROW()-ROW($12:$12)+1)="","",INDEX(#REF!,ROW()-ROW($12:$12)+1))</f>
        <v>#REF!</v>
      </c>
      <c r="H54" s="62" t="e" cm="1">
        <f t="array" ref="H54">IF(INDEX(#REF!,ROW()-ROW($12:$12)+1)="","",INDEX(#REF!,ROW()-ROW($12:$12)+1))</f>
        <v>#REF!</v>
      </c>
      <c r="I54" s="62" t="e" cm="1">
        <f t="array" ref="I54">IF(INDEX(#REF!,ROW()-ROW($12:$12)+1)="","",INDEX(#REF!,ROW()-ROW($12:$12)+1))</f>
        <v>#REF!</v>
      </c>
      <c r="J54" s="63" t="e" cm="1">
        <f t="array" ref="J54">IF(INDEX(#REF!,ROW()-ROW($12:$12)+1)="","",INDEX(#REF!,ROW()-ROW($12:$12)+1))</f>
        <v>#REF!</v>
      </c>
      <c r="K54" s="63" t="e" cm="1">
        <f t="array" ref="K54">IF(INDEX(#REF!,ROW()-ROW($12:$12)+1)="","",INDEX(#REF!,ROW()-ROW($12:$12)+1))</f>
        <v>#REF!</v>
      </c>
      <c r="L54" s="49" t="e" cm="1">
        <f t="array" ref="L54">IF(INDEX(#REF!,ROW()-ROW(L$12)+1, MATCH(L$8,#REF!,0))="","",INDEX(#REF!,ROW()-ROW(L$12)+1, MATCH(L$8,#REF!,0)))</f>
        <v>#REF!</v>
      </c>
      <c r="M54" s="49"/>
      <c r="N54" s="49"/>
    </row>
    <row r="55" spans="1:14">
      <c r="A55" s="35" t="s">
        <v>374</v>
      </c>
      <c r="B55" s="6" t="s">
        <v>378</v>
      </c>
      <c r="C55" s="60" t="e" cm="1">
        <f t="array" ref="C55">IF(INDEX(#REF!,ROW()-ROW($12:$12)+1)="","",INDEX(#REF!,ROW()-ROW($12:$12)+1))</f>
        <v>#REF!</v>
      </c>
      <c r="D55" s="60" t="e" cm="1">
        <f t="array" ref="D55">IF(INDEX(#REF!,ROW()-ROW($12:$12)+1)="","",INDEX(#REF!,ROW()-ROW($12:$12)+1))</f>
        <v>#REF!</v>
      </c>
      <c r="E55" s="60" t="e" cm="1">
        <f t="array" ref="E55">IF(INDEX(#REF!,ROW()-ROW($12:$12)+1)="","",INDEX(#REF!,ROW()-ROW($12:$12)+1))</f>
        <v>#REF!</v>
      </c>
      <c r="F55" s="61" t="e" cm="1">
        <f t="array" ref="F55">IF(INDEX(#REF!,ROW()-ROW($12:$12)+1)="","",INDEX(#REF!,ROW()-ROW($12:$12)+1))</f>
        <v>#REF!</v>
      </c>
      <c r="G55" s="62" t="e" cm="1">
        <f t="array" ref="G55">IF(INDEX(#REF!,ROW()-ROW($12:$12)+1)="","",INDEX(#REF!,ROW()-ROW($12:$12)+1))</f>
        <v>#REF!</v>
      </c>
      <c r="H55" s="62" t="e" cm="1">
        <f t="array" ref="H55">IF(INDEX(#REF!,ROW()-ROW($12:$12)+1)="","",INDEX(#REF!,ROW()-ROW($12:$12)+1))</f>
        <v>#REF!</v>
      </c>
      <c r="I55" s="62" t="e" cm="1">
        <f t="array" ref="I55">IF(INDEX(#REF!,ROW()-ROW($12:$12)+1)="","",INDEX(#REF!,ROW()-ROW($12:$12)+1))</f>
        <v>#REF!</v>
      </c>
      <c r="J55" s="63" t="e" cm="1">
        <f t="array" ref="J55">IF(INDEX(#REF!,ROW()-ROW($12:$12)+1)="","",INDEX(#REF!,ROW()-ROW($12:$12)+1))</f>
        <v>#REF!</v>
      </c>
      <c r="K55" s="63" t="e" cm="1">
        <f t="array" ref="K55">IF(INDEX(#REF!,ROW()-ROW($12:$12)+1)="","",INDEX(#REF!,ROW()-ROW($12:$12)+1))</f>
        <v>#REF!</v>
      </c>
      <c r="L55" s="49" t="e" cm="1">
        <f t="array" ref="L55">IF(INDEX(#REF!,ROW()-ROW(L$12)+1, MATCH(L$8,#REF!,0))="","",INDEX(#REF!,ROW()-ROW(L$12)+1, MATCH(L$8,#REF!,0)))</f>
        <v>#REF!</v>
      </c>
      <c r="M55" s="49"/>
      <c r="N55" s="49"/>
    </row>
    <row r="56" spans="1:14">
      <c r="A56" s="35" t="s">
        <v>374</v>
      </c>
      <c r="B56" s="6" t="s">
        <v>378</v>
      </c>
      <c r="C56" s="60" t="e" cm="1">
        <f t="array" ref="C56">IF(INDEX(#REF!,ROW()-ROW($12:$12)+1)="","",INDEX(#REF!,ROW()-ROW($12:$12)+1))</f>
        <v>#REF!</v>
      </c>
      <c r="D56" s="60" t="e" cm="1">
        <f t="array" ref="D56">IF(INDEX(#REF!,ROW()-ROW($12:$12)+1)="","",INDEX(#REF!,ROW()-ROW($12:$12)+1))</f>
        <v>#REF!</v>
      </c>
      <c r="E56" s="60" t="e" cm="1">
        <f t="array" ref="E56">IF(INDEX(#REF!,ROW()-ROW($12:$12)+1)="","",INDEX(#REF!,ROW()-ROW($12:$12)+1))</f>
        <v>#REF!</v>
      </c>
      <c r="F56" s="61" t="e" cm="1">
        <f t="array" ref="F56">IF(INDEX(#REF!,ROW()-ROW($12:$12)+1)="","",INDEX(#REF!,ROW()-ROW($12:$12)+1))</f>
        <v>#REF!</v>
      </c>
      <c r="G56" s="62" t="e" cm="1">
        <f t="array" ref="G56">IF(INDEX(#REF!,ROW()-ROW($12:$12)+1)="","",INDEX(#REF!,ROW()-ROW($12:$12)+1))</f>
        <v>#REF!</v>
      </c>
      <c r="H56" s="62" t="e" cm="1">
        <f t="array" ref="H56">IF(INDEX(#REF!,ROW()-ROW($12:$12)+1)="","",INDEX(#REF!,ROW()-ROW($12:$12)+1))</f>
        <v>#REF!</v>
      </c>
      <c r="I56" s="62" t="e" cm="1">
        <f t="array" ref="I56">IF(INDEX(#REF!,ROW()-ROW($12:$12)+1)="","",INDEX(#REF!,ROW()-ROW($12:$12)+1))</f>
        <v>#REF!</v>
      </c>
      <c r="J56" s="63" t="e" cm="1">
        <f t="array" ref="J56">IF(INDEX(#REF!,ROW()-ROW($12:$12)+1)="","",INDEX(#REF!,ROW()-ROW($12:$12)+1))</f>
        <v>#REF!</v>
      </c>
      <c r="K56" s="63" t="e" cm="1">
        <f t="array" ref="K56">IF(INDEX(#REF!,ROW()-ROW($12:$12)+1)="","",INDEX(#REF!,ROW()-ROW($12:$12)+1))</f>
        <v>#REF!</v>
      </c>
      <c r="L56" s="49" t="e" cm="1">
        <f t="array" ref="L56">IF(INDEX(#REF!,ROW()-ROW(L$12)+1, MATCH(L$8,#REF!,0))="","",INDEX(#REF!,ROW()-ROW(L$12)+1, MATCH(L$8,#REF!,0)))</f>
        <v>#REF!</v>
      </c>
      <c r="M56" s="49"/>
      <c r="N56" s="49"/>
    </row>
    <row r="57" spans="1:14">
      <c r="A57" s="35"/>
      <c r="B57" s="6"/>
      <c r="C57" s="60" t="e" cm="1">
        <f t="array" ref="C57">IF(INDEX(#REF!,ROW()-ROW($12:$12)+1)="","",INDEX(#REF!,ROW()-ROW($12:$12)+1))</f>
        <v>#REF!</v>
      </c>
      <c r="D57" s="60" t="e" cm="1">
        <f t="array" ref="D57">IF(INDEX(#REF!,ROW()-ROW($12:$12)+1)="","",INDEX(#REF!,ROW()-ROW($12:$12)+1))</f>
        <v>#REF!</v>
      </c>
      <c r="E57" s="60" t="e" cm="1">
        <f t="array" ref="E57">IF(INDEX(#REF!,ROW()-ROW($12:$12)+1)="","",INDEX(#REF!,ROW()-ROW($12:$12)+1))</f>
        <v>#REF!</v>
      </c>
      <c r="F57" s="61" t="e" cm="1">
        <f t="array" ref="F57">IF(INDEX(#REF!,ROW()-ROW($12:$12)+1)="","",INDEX(#REF!,ROW()-ROW($12:$12)+1))</f>
        <v>#REF!</v>
      </c>
      <c r="G57" s="62" t="e" cm="1">
        <f t="array" ref="G57">IF(INDEX(#REF!,ROW()-ROW($12:$12)+1)="","",INDEX(#REF!,ROW()-ROW($12:$12)+1))</f>
        <v>#REF!</v>
      </c>
      <c r="H57" s="62" t="e" cm="1">
        <f t="array" ref="H57">IF(INDEX(#REF!,ROW()-ROW($12:$12)+1)="","",INDEX(#REF!,ROW()-ROW($12:$12)+1))</f>
        <v>#REF!</v>
      </c>
      <c r="I57" s="62" t="e" cm="1">
        <f t="array" ref="I57">IF(INDEX(#REF!,ROW()-ROW($12:$12)+1)="","",INDEX(#REF!,ROW()-ROW($12:$12)+1))</f>
        <v>#REF!</v>
      </c>
      <c r="J57" s="63" t="e" cm="1">
        <f t="array" ref="J57">IF(INDEX(#REF!,ROW()-ROW($12:$12)+1)="","",INDEX(#REF!,ROW()-ROW($12:$12)+1))</f>
        <v>#REF!</v>
      </c>
      <c r="K57" s="63" t="e" cm="1">
        <f t="array" ref="K57">IF(INDEX(#REF!,ROW()-ROW($12:$12)+1)="","",INDEX(#REF!,ROW()-ROW($12:$12)+1))</f>
        <v>#REF!</v>
      </c>
      <c r="L57" s="49"/>
      <c r="M57" s="49"/>
      <c r="N57" s="49"/>
    </row>
    <row r="58" spans="1:14" ht="15" thickBot="1">
      <c r="A58" s="40"/>
      <c r="B58" s="41"/>
      <c r="C58" s="65"/>
      <c r="D58" s="65"/>
      <c r="E58" s="65"/>
      <c r="F58" s="66"/>
      <c r="G58" s="67"/>
      <c r="H58" s="67"/>
      <c r="I58" s="67"/>
      <c r="J58" s="68" t="e" cm="1">
        <f t="array" ref="J58">IF(INDEX(#REF!,ROW()-ROW($12:$12)+1)="","",INDEX(#REF!,ROW()-ROW($12:$12)+1))</f>
        <v>#REF!</v>
      </c>
      <c r="K58" s="68" t="e" cm="1">
        <f t="array" ref="K58">IF(INDEX(#REF!,ROW()-ROW($12:$12)+1)="","",INDEX(#REF!,ROW()-ROW($12:$12)+1))</f>
        <v>#REF!</v>
      </c>
      <c r="L58" s="69"/>
      <c r="M58" s="69"/>
      <c r="N58" s="69"/>
    </row>
    <row r="59" spans="1:14">
      <c r="A59" s="35" t="s">
        <v>379</v>
      </c>
      <c r="B59" s="6" t="s">
        <v>375</v>
      </c>
      <c r="C59" s="6" t="s">
        <v>461</v>
      </c>
      <c r="D59" s="6" t="s">
        <v>462</v>
      </c>
      <c r="E59" s="6" t="s">
        <v>463</v>
      </c>
      <c r="F59" s="13"/>
      <c r="G59" s="14"/>
      <c r="H59" s="14"/>
      <c r="I59" s="14"/>
      <c r="J59" s="10" t="s">
        <v>464</v>
      </c>
      <c r="K59" s="10" t="s">
        <v>465</v>
      </c>
      <c r="L59" s="39"/>
      <c r="M59" s="39"/>
      <c r="N59" s="39"/>
    </row>
    <row r="60" spans="1:14">
      <c r="A60" s="35"/>
      <c r="B60" s="6"/>
      <c r="C60" s="6"/>
      <c r="D60" s="70"/>
      <c r="E60" s="8"/>
      <c r="F60" s="13"/>
      <c r="G60" s="14"/>
      <c r="H60" s="14"/>
      <c r="I60" s="14"/>
      <c r="J60" s="10"/>
      <c r="K60" s="10"/>
      <c r="L60" s="39"/>
      <c r="M60" s="39"/>
      <c r="N60" s="39"/>
    </row>
    <row r="61" spans="1:14" ht="15" thickBot="1">
      <c r="A61" s="40"/>
      <c r="B61" s="41"/>
      <c r="C61" s="41"/>
      <c r="D61" s="41"/>
      <c r="E61" s="42"/>
      <c r="F61" s="71"/>
      <c r="G61" s="72"/>
      <c r="H61" s="72"/>
      <c r="I61" s="72"/>
      <c r="J61" s="73"/>
      <c r="K61" s="73"/>
      <c r="L61" s="46"/>
      <c r="M61" s="46"/>
      <c r="N61" s="46"/>
    </row>
    <row r="62" spans="1:14">
      <c r="A62" s="35" t="s">
        <v>379</v>
      </c>
      <c r="B62" s="6" t="s">
        <v>376</v>
      </c>
      <c r="C62" s="6" t="s">
        <v>461</v>
      </c>
      <c r="D62" s="6" t="s">
        <v>462</v>
      </c>
      <c r="E62" s="6" t="s">
        <v>463</v>
      </c>
      <c r="F62" s="13"/>
      <c r="G62" s="14"/>
      <c r="H62" s="14"/>
      <c r="I62" s="14"/>
      <c r="J62" s="10" t="s">
        <v>464</v>
      </c>
      <c r="K62" s="10" t="s">
        <v>465</v>
      </c>
      <c r="L62" s="39"/>
      <c r="M62" s="39"/>
      <c r="N62" s="39"/>
    </row>
    <row r="63" spans="1:14">
      <c r="A63" s="35"/>
      <c r="B63" s="6"/>
      <c r="C63" s="6"/>
      <c r="D63" s="70"/>
      <c r="E63" s="8"/>
      <c r="F63" s="13"/>
      <c r="G63" s="14"/>
      <c r="H63" s="14"/>
      <c r="I63" s="14"/>
      <c r="J63" s="10"/>
      <c r="K63" s="10"/>
      <c r="L63" s="39"/>
      <c r="M63" s="39"/>
      <c r="N63" s="39"/>
    </row>
    <row r="64" spans="1:14" ht="15" thickBot="1">
      <c r="A64" s="40"/>
      <c r="B64" s="41"/>
      <c r="C64" s="41"/>
      <c r="D64" s="41"/>
      <c r="E64" s="42"/>
      <c r="F64" s="71"/>
      <c r="G64" s="72"/>
      <c r="H64" s="72"/>
      <c r="I64" s="72"/>
      <c r="J64" s="73"/>
      <c r="K64" s="73"/>
      <c r="L64" s="46"/>
      <c r="M64" s="46"/>
      <c r="N64" s="46"/>
    </row>
    <row r="65" spans="1:14">
      <c r="A65" s="35" t="s">
        <v>379</v>
      </c>
      <c r="B65" s="6" t="s">
        <v>377</v>
      </c>
      <c r="C65" s="6" t="s">
        <v>461</v>
      </c>
      <c r="D65" s="6" t="s">
        <v>462</v>
      </c>
      <c r="E65" s="6" t="s">
        <v>463</v>
      </c>
      <c r="F65" s="13"/>
      <c r="G65" s="14"/>
      <c r="H65" s="14"/>
      <c r="I65" s="14"/>
      <c r="J65" s="10" t="s">
        <v>464</v>
      </c>
      <c r="K65" s="10" t="s">
        <v>465</v>
      </c>
      <c r="L65" s="39"/>
      <c r="M65" s="39"/>
      <c r="N65" s="39"/>
    </row>
    <row r="66" spans="1:14">
      <c r="A66" s="35"/>
      <c r="B66" s="6"/>
      <c r="C66" s="6"/>
      <c r="D66" s="70"/>
      <c r="E66" s="8"/>
      <c r="F66" s="13"/>
      <c r="G66" s="14"/>
      <c r="H66" s="14"/>
      <c r="I66" s="14"/>
      <c r="J66" s="10"/>
      <c r="K66" s="10"/>
      <c r="L66" s="39"/>
      <c r="M66" s="39"/>
      <c r="N66" s="39"/>
    </row>
    <row r="67" spans="1:14" ht="15" thickBot="1">
      <c r="A67" s="40"/>
      <c r="B67" s="40"/>
      <c r="C67" s="41"/>
      <c r="D67" s="41"/>
      <c r="E67" s="42"/>
      <c r="F67" s="71"/>
      <c r="G67" s="72"/>
      <c r="H67" s="72"/>
      <c r="I67" s="72"/>
      <c r="J67" s="73"/>
      <c r="K67" s="73"/>
      <c r="L67" s="46"/>
      <c r="M67" s="46"/>
      <c r="N67" s="46"/>
    </row>
    <row r="68" spans="1:14">
      <c r="A68" s="35"/>
    </row>
    <row r="69" spans="1:14">
      <c r="A69" s="35"/>
    </row>
    <row r="70" spans="1:14">
      <c r="A70" s="35"/>
    </row>
    <row r="71" spans="1:14">
      <c r="A71" s="35"/>
    </row>
    <row r="72" spans="1:14">
      <c r="A72" s="35"/>
    </row>
    <row r="73" spans="1:14">
      <c r="A73" s="35"/>
    </row>
    <row r="74" spans="1:14">
      <c r="A74" s="35"/>
    </row>
  </sheetData>
  <conditionalFormatting sqref="A6:E67">
    <cfRule type="expression" dxfId="5" priority="4">
      <formula>MOD(ROW(),2)</formula>
    </cfRule>
  </conditionalFormatting>
  <conditionalFormatting sqref="F12:I67">
    <cfRule type="expression" dxfId="4" priority="3">
      <formula>MOD(ROW(),2)</formula>
    </cfRule>
  </conditionalFormatting>
  <conditionalFormatting sqref="J12:K67">
    <cfRule type="expression" dxfId="3" priority="1">
      <formula>MOD(ROW(),2)</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CBE0E-EEC8-4857-8612-74F74F6CC2AE}">
  <dimension ref="A1:N90"/>
  <sheetViews>
    <sheetView topLeftCell="D26" zoomScale="85" zoomScaleNormal="85" workbookViewId="0">
      <selection activeCell="M18" sqref="M18"/>
    </sheetView>
  </sheetViews>
  <sheetFormatPr defaultRowHeight="14.45"/>
  <cols>
    <col min="1" max="1" width="23.140625" style="76" bestFit="1" customWidth="1"/>
    <col min="2" max="2" width="14" style="7" bestFit="1" customWidth="1"/>
    <col min="3" max="3" width="57.7109375" style="7" bestFit="1" customWidth="1"/>
    <col min="4" max="4" width="54.140625" style="7" bestFit="1" customWidth="1"/>
    <col min="5" max="5" width="15.7109375" bestFit="1" customWidth="1"/>
    <col min="6" max="6" width="16.85546875" style="74" bestFit="1" customWidth="1"/>
    <col min="7" max="7" width="18.85546875" bestFit="1" customWidth="1"/>
    <col min="8" max="8" width="18.85546875" style="75" bestFit="1" customWidth="1"/>
    <col min="9" max="9" width="54.140625" style="75" bestFit="1" customWidth="1"/>
    <col min="10" max="10" width="28.7109375" style="75" bestFit="1" customWidth="1"/>
    <col min="11" max="11" width="12.42578125" style="75" bestFit="1" customWidth="1"/>
    <col min="12" max="12" width="26.7109375" style="26" bestFit="1" customWidth="1"/>
    <col min="13" max="13" width="20.140625" bestFit="1" customWidth="1"/>
    <col min="14" max="14" width="28.28515625" bestFit="1" customWidth="1"/>
  </cols>
  <sheetData>
    <row r="1" spans="1:14">
      <c r="A1" s="19" t="s">
        <v>66</v>
      </c>
      <c r="B1" s="5" t="s">
        <v>67</v>
      </c>
      <c r="C1" s="5" t="s">
        <v>68</v>
      </c>
      <c r="D1" s="5" t="s">
        <v>69</v>
      </c>
      <c r="E1" s="5" t="s">
        <v>336</v>
      </c>
      <c r="F1" s="12" t="s">
        <v>70</v>
      </c>
      <c r="G1" s="11" t="s">
        <v>71</v>
      </c>
      <c r="H1" s="11" t="s">
        <v>72</v>
      </c>
      <c r="I1" s="11" t="s">
        <v>73</v>
      </c>
      <c r="J1" s="9" t="s">
        <v>74</v>
      </c>
      <c r="K1" s="9" t="s">
        <v>75</v>
      </c>
      <c r="L1" s="4" t="s">
        <v>467</v>
      </c>
      <c r="M1" s="4"/>
      <c r="N1" s="4"/>
    </row>
    <row r="2" spans="1:14">
      <c r="A2" s="20" t="s">
        <v>338</v>
      </c>
      <c r="B2" s="21"/>
      <c r="C2" s="21"/>
      <c r="D2" s="21"/>
      <c r="E2" s="22"/>
      <c r="F2" s="23"/>
      <c r="G2" s="24"/>
      <c r="H2" s="25"/>
      <c r="I2" s="25"/>
      <c r="J2" s="25"/>
      <c r="K2" s="25"/>
      <c r="L2" s="26">
        <v>99</v>
      </c>
      <c r="M2" s="26"/>
      <c r="N2" s="26"/>
    </row>
    <row r="3" spans="1:14">
      <c r="A3" s="20" t="s">
        <v>339</v>
      </c>
      <c r="B3" s="21"/>
      <c r="C3" s="21"/>
      <c r="D3" s="21"/>
      <c r="E3" s="22"/>
      <c r="F3" s="23"/>
      <c r="G3" s="24"/>
      <c r="H3" s="25"/>
      <c r="I3" s="25"/>
      <c r="J3" s="25"/>
      <c r="K3" s="25"/>
      <c r="L3" s="26">
        <v>1</v>
      </c>
      <c r="M3" s="26"/>
      <c r="N3" s="26"/>
    </row>
    <row r="4" spans="1:14">
      <c r="A4" s="20" t="s">
        <v>340</v>
      </c>
      <c r="B4" s="21"/>
      <c r="C4" s="21"/>
      <c r="D4" s="21"/>
      <c r="E4" s="22"/>
      <c r="F4" s="23"/>
      <c r="G4" s="24"/>
      <c r="H4" s="25"/>
      <c r="I4" s="25"/>
      <c r="J4" s="25"/>
      <c r="K4" s="25"/>
      <c r="L4" s="26" t="s">
        <v>341</v>
      </c>
      <c r="M4" s="26"/>
      <c r="N4" s="26"/>
    </row>
    <row r="5" spans="1:14">
      <c r="A5" s="27" t="s">
        <v>8</v>
      </c>
      <c r="B5" s="28"/>
      <c r="C5" s="29"/>
      <c r="D5" s="29"/>
      <c r="E5" s="30"/>
      <c r="F5" s="31"/>
      <c r="G5" s="32"/>
      <c r="H5" s="33"/>
      <c r="I5" s="33"/>
      <c r="J5" s="33"/>
      <c r="K5" s="33"/>
      <c r="L5" s="34"/>
    </row>
    <row r="6" spans="1:14">
      <c r="A6" s="35" t="s">
        <v>344</v>
      </c>
      <c r="B6" s="6"/>
      <c r="C6" s="6"/>
      <c r="D6" s="6"/>
      <c r="E6" s="8"/>
      <c r="F6" s="36"/>
      <c r="G6" s="37"/>
      <c r="H6" s="38"/>
      <c r="I6" s="38"/>
      <c r="J6" s="38"/>
      <c r="K6" s="38"/>
      <c r="L6" s="39" t="s">
        <v>459</v>
      </c>
      <c r="M6" s="39"/>
      <c r="N6" s="39"/>
    </row>
    <row r="7" spans="1:14" ht="15" thickBot="1">
      <c r="A7" s="40" t="s">
        <v>359</v>
      </c>
      <c r="B7" s="41"/>
      <c r="C7" s="41"/>
      <c r="D7" s="41"/>
      <c r="E7" s="42"/>
      <c r="F7" s="43"/>
      <c r="G7" s="44"/>
      <c r="H7" s="45"/>
      <c r="I7" s="45"/>
      <c r="J7" s="45"/>
      <c r="K7" s="45"/>
      <c r="L7" s="46" t="s">
        <v>360</v>
      </c>
      <c r="M7" s="46"/>
      <c r="N7" s="46"/>
    </row>
    <row r="8" spans="1:14" ht="15" thickBot="1">
      <c r="A8" s="50" t="s">
        <v>373</v>
      </c>
      <c r="B8" s="51"/>
      <c r="C8" s="51"/>
      <c r="D8" s="51"/>
      <c r="E8" s="52"/>
      <c r="F8" s="53"/>
      <c r="G8" s="54"/>
      <c r="H8" s="55"/>
      <c r="I8" s="55"/>
      <c r="J8" s="55"/>
      <c r="K8" s="55"/>
      <c r="L8" s="56" t="s">
        <v>467</v>
      </c>
      <c r="M8" s="56"/>
      <c r="N8" s="56"/>
    </row>
    <row r="9" spans="1:14">
      <c r="A9" s="47" t="s">
        <v>374</v>
      </c>
      <c r="B9" s="48" t="s">
        <v>375</v>
      </c>
      <c r="C9" s="48"/>
      <c r="D9" s="48"/>
      <c r="E9" s="57"/>
      <c r="F9" s="36"/>
      <c r="G9" s="58"/>
      <c r="H9" s="38"/>
      <c r="I9" s="38"/>
      <c r="J9" s="38"/>
      <c r="K9" s="38"/>
      <c r="L9" s="59" t="s">
        <v>450</v>
      </c>
      <c r="M9" s="59"/>
      <c r="N9" s="59"/>
    </row>
    <row r="10" spans="1:14">
      <c r="A10" s="35" t="s">
        <v>374</v>
      </c>
      <c r="B10" s="6" t="s">
        <v>376</v>
      </c>
      <c r="C10" s="6"/>
      <c r="D10" s="6"/>
      <c r="E10" s="8"/>
      <c r="F10" s="36"/>
      <c r="G10" s="58"/>
      <c r="H10" s="38"/>
      <c r="I10" s="38"/>
      <c r="J10" s="38"/>
      <c r="K10" s="38"/>
      <c r="L10" s="39"/>
      <c r="M10" s="39"/>
      <c r="N10" s="39"/>
    </row>
    <row r="11" spans="1:14" ht="15" thickBot="1">
      <c r="A11" s="40" t="s">
        <v>374</v>
      </c>
      <c r="B11" s="41" t="s">
        <v>377</v>
      </c>
      <c r="C11" s="41"/>
      <c r="D11" s="41"/>
      <c r="E11" s="42"/>
      <c r="F11" s="43"/>
      <c r="G11" s="44"/>
      <c r="H11" s="45"/>
      <c r="I11" s="45"/>
      <c r="J11" s="45"/>
      <c r="K11" s="45"/>
      <c r="L11" s="46" t="s">
        <v>460</v>
      </c>
      <c r="M11" s="46"/>
      <c r="N11" s="46"/>
    </row>
    <row r="12" spans="1:14">
      <c r="A12" s="35" t="s">
        <v>374</v>
      </c>
      <c r="B12" s="6" t="s">
        <v>378</v>
      </c>
      <c r="C12" s="60" t="e" cm="1">
        <f t="array" ref="C12">IF(INDEX(#REF!,ROW()-ROW($12:$12)+1)="","",INDEX(#REF!,ROW()-ROW($12:$12)+1))</f>
        <v>#REF!</v>
      </c>
      <c r="D12" s="60" t="e" cm="1">
        <f t="array" ref="D12">IF(INDEX(#REF!,ROW()-ROW($12:$12)+1)="","",INDEX(#REF!,ROW()-ROW($12:$12)+1))</f>
        <v>#REF!</v>
      </c>
      <c r="E12" s="60" t="e" cm="1">
        <f t="array" ref="E12">IF(INDEX(#REF!,ROW()-ROW($12:$12)+1)="","",INDEX(#REF!,ROW()-ROW($12:$12)+1))</f>
        <v>#REF!</v>
      </c>
      <c r="F12" s="61" t="e" cm="1">
        <f t="array" ref="F12">IF(INDEX(#REF!,ROW()-ROW($12:$12)+1)="","",INDEX(#REF!,ROW()-ROW($12:$12)+1))</f>
        <v>#REF!</v>
      </c>
      <c r="G12" s="62" t="e" cm="1">
        <f t="array" ref="G12">IF(INDEX(#REF!,ROW()-ROW($12:$12)+1)="","",INDEX(#REF!,ROW()-ROW($12:$12)+1))</f>
        <v>#REF!</v>
      </c>
      <c r="H12" s="62" t="e" cm="1">
        <f t="array" ref="H12">IF(INDEX(#REF!,ROW()-ROW($12:$12)+1)="","",INDEX(#REF!,ROW()-ROW($12:$12)+1))</f>
        <v>#REF!</v>
      </c>
      <c r="I12" s="62" t="e" cm="1">
        <f t="array" ref="I12">IF(INDEX(#REF!,ROW()-ROW($12:$12)+1)="","",INDEX(#REF!,ROW()-ROW($12:$12)+1))</f>
        <v>#REF!</v>
      </c>
      <c r="J12" s="63" t="e" cm="1">
        <f t="array" ref="J12">IF(INDEX(#REF!,ROW()-ROW($12:$12)+1)="","",INDEX(#REF!,ROW()-ROW($12:$12)+1))</f>
        <v>#REF!</v>
      </c>
      <c r="K12" s="63" t="e" cm="1">
        <f t="array" ref="K12">IF(INDEX(#REF!,ROW()-ROW($12:$12)+1)="","",INDEX(#REF!,ROW()-ROW($12:$12)+1))</f>
        <v>#REF!</v>
      </c>
      <c r="L12" s="64" t="e" cm="1">
        <f t="array" ref="L12">IF(INDEX(#REF!,ROW()-ROW(L$12)+1, MATCH(L$8,#REF!,0))="","",INDEX(#REF!,ROW()-ROW(L$12)+1, MATCH(L$8,#REF!,0)))</f>
        <v>#REF!</v>
      </c>
      <c r="M12" s="64"/>
      <c r="N12" s="64"/>
    </row>
    <row r="13" spans="1:14">
      <c r="A13" s="35" t="s">
        <v>374</v>
      </c>
      <c r="B13" s="6" t="s">
        <v>378</v>
      </c>
      <c r="C13" s="60" t="e" cm="1">
        <f t="array" ref="C13">IF(INDEX(#REF!,ROW()-ROW($12:$12)+1)="","",INDEX(#REF!,ROW()-ROW($12:$12)+1))</f>
        <v>#REF!</v>
      </c>
      <c r="D13" s="60" t="e" cm="1">
        <f t="array" ref="D13">IF(INDEX(#REF!,ROW()-ROW($12:$12)+1)="","",INDEX(#REF!,ROW()-ROW($12:$12)+1))</f>
        <v>#REF!</v>
      </c>
      <c r="E13" s="60" t="e" cm="1">
        <f t="array" ref="E13">IF(INDEX(#REF!,ROW()-ROW($12:$12)+1)="","",INDEX(#REF!,ROW()-ROW($12:$12)+1))</f>
        <v>#REF!</v>
      </c>
      <c r="F13" s="61" t="e" cm="1">
        <f t="array" ref="F13">IF(INDEX(#REF!,ROW()-ROW($12:$12)+1)="","",INDEX(#REF!,ROW()-ROW($12:$12)+1))</f>
        <v>#REF!</v>
      </c>
      <c r="G13" s="62" t="e" cm="1">
        <f t="array" ref="G13">IF(INDEX(#REF!,ROW()-ROW($12:$12)+1)="","",INDEX(#REF!,ROW()-ROW($12:$12)+1))</f>
        <v>#REF!</v>
      </c>
      <c r="H13" s="62" t="e" cm="1">
        <f t="array" ref="H13">IF(INDEX(#REF!,ROW()-ROW($12:$12)+1)="","",INDEX(#REF!,ROW()-ROW($12:$12)+1))</f>
        <v>#REF!</v>
      </c>
      <c r="I13" s="62" t="e" cm="1">
        <f t="array" ref="I13">IF(INDEX(#REF!,ROW()-ROW($12:$12)+1)="","",INDEX(#REF!,ROW()-ROW($12:$12)+1))</f>
        <v>#REF!</v>
      </c>
      <c r="J13" s="63" t="e" cm="1">
        <f t="array" ref="J13">IF(INDEX(#REF!,ROW()-ROW($12:$12)+1)="","",INDEX(#REF!,ROW()-ROW($12:$12)+1))</f>
        <v>#REF!</v>
      </c>
      <c r="K13" s="63" t="e" cm="1">
        <f t="array" ref="K13">IF(INDEX(#REF!,ROW()-ROW($12:$12)+1)="","",INDEX(#REF!,ROW()-ROW($12:$12)+1))</f>
        <v>#REF!</v>
      </c>
      <c r="L13" s="49" t="e" cm="1">
        <f t="array" ref="L13">IF(INDEX(#REF!,ROW()-ROW(L$12)+1, MATCH(L$8,#REF!,0))="","",INDEX(#REF!,ROW()-ROW(L$12)+1, MATCH(L$8,#REF!,0)))</f>
        <v>#REF!</v>
      </c>
      <c r="M13" s="49"/>
      <c r="N13" s="49"/>
    </row>
    <row r="14" spans="1:14">
      <c r="A14" s="35" t="s">
        <v>374</v>
      </c>
      <c r="B14" s="6" t="s">
        <v>378</v>
      </c>
      <c r="C14" s="60" t="e" cm="1">
        <f t="array" ref="C14">IF(INDEX(#REF!,ROW()-ROW($12:$12)+1)="","",INDEX(#REF!,ROW()-ROW($12:$12)+1))</f>
        <v>#REF!</v>
      </c>
      <c r="D14" s="60" t="e" cm="1">
        <f t="array" ref="D14">IF(INDEX(#REF!,ROW()-ROW($12:$12)+1)="","",INDEX(#REF!,ROW()-ROW($12:$12)+1))</f>
        <v>#REF!</v>
      </c>
      <c r="E14" s="60" t="e" cm="1">
        <f t="array" ref="E14">IF(INDEX(#REF!,ROW()-ROW($12:$12)+1)="","",INDEX(#REF!,ROW()-ROW($12:$12)+1))</f>
        <v>#REF!</v>
      </c>
      <c r="F14" s="61" t="e" cm="1">
        <f t="array" ref="F14">IF(INDEX(#REF!,ROW()-ROW($12:$12)+1)="","",INDEX(#REF!,ROW()-ROW($12:$12)+1))</f>
        <v>#REF!</v>
      </c>
      <c r="G14" s="62" t="e" cm="1">
        <f t="array" ref="G14">IF(INDEX(#REF!,ROW()-ROW($12:$12)+1)="","",INDEX(#REF!,ROW()-ROW($12:$12)+1))</f>
        <v>#REF!</v>
      </c>
      <c r="H14" s="62" t="e" cm="1">
        <f t="array" ref="H14">IF(INDEX(#REF!,ROW()-ROW($12:$12)+1)="","",INDEX(#REF!,ROW()-ROW($12:$12)+1))</f>
        <v>#REF!</v>
      </c>
      <c r="I14" s="62" t="e" cm="1">
        <f t="array" ref="I14">IF(INDEX(#REF!,ROW()-ROW($12:$12)+1)="","",INDEX(#REF!,ROW()-ROW($12:$12)+1))</f>
        <v>#REF!</v>
      </c>
      <c r="J14" s="63" t="e" cm="1">
        <f t="array" ref="J14">IF(INDEX(#REF!,ROW()-ROW($12:$12)+1)="","",INDEX(#REF!,ROW()-ROW($12:$12)+1))</f>
        <v>#REF!</v>
      </c>
      <c r="K14" s="63" t="e" cm="1">
        <f t="array" ref="K14">IF(INDEX(#REF!,ROW()-ROW($12:$12)+1)="","",INDEX(#REF!,ROW()-ROW($12:$12)+1))</f>
        <v>#REF!</v>
      </c>
      <c r="L14" s="49" t="e" cm="1">
        <f t="array" ref="L14">IF(INDEX(#REF!,ROW()-ROW(L$12)+1, MATCH(L$8,#REF!,0))="","",INDEX(#REF!,ROW()-ROW(L$12)+1, MATCH(L$8,#REF!,0)))</f>
        <v>#REF!</v>
      </c>
      <c r="M14" s="49"/>
      <c r="N14" s="49"/>
    </row>
    <row r="15" spans="1:14">
      <c r="A15" s="35" t="s">
        <v>374</v>
      </c>
      <c r="B15" s="6" t="s">
        <v>378</v>
      </c>
      <c r="C15" s="60" t="e" cm="1">
        <f t="array" ref="C15">IF(INDEX(#REF!,ROW()-ROW($12:$12)+1)="","",INDEX(#REF!,ROW()-ROW($12:$12)+1))</f>
        <v>#REF!</v>
      </c>
      <c r="D15" s="60" t="e" cm="1">
        <f t="array" ref="D15">IF(INDEX(#REF!,ROW()-ROW($12:$12)+1)="","",INDEX(#REF!,ROW()-ROW($12:$12)+1))</f>
        <v>#REF!</v>
      </c>
      <c r="E15" s="60" t="e" cm="1">
        <f t="array" ref="E15">IF(INDEX(#REF!,ROW()-ROW($12:$12)+1)="","",INDEX(#REF!,ROW()-ROW($12:$12)+1))</f>
        <v>#REF!</v>
      </c>
      <c r="F15" s="61" t="e" cm="1">
        <f t="array" ref="F15">IF(INDEX(#REF!,ROW()-ROW($12:$12)+1)="","",INDEX(#REF!,ROW()-ROW($12:$12)+1))</f>
        <v>#REF!</v>
      </c>
      <c r="G15" s="62" t="e" cm="1">
        <f t="array" ref="G15">IF(INDEX(#REF!,ROW()-ROW($12:$12)+1)="","",INDEX(#REF!,ROW()-ROW($12:$12)+1))</f>
        <v>#REF!</v>
      </c>
      <c r="H15" s="62" t="e" cm="1">
        <f t="array" ref="H15">IF(INDEX(#REF!,ROW()-ROW($12:$12)+1)="","",INDEX(#REF!,ROW()-ROW($12:$12)+1))</f>
        <v>#REF!</v>
      </c>
      <c r="I15" s="62" t="e" cm="1">
        <f t="array" ref="I15">IF(INDEX(#REF!,ROW()-ROW($12:$12)+1)="","",INDEX(#REF!,ROW()-ROW($12:$12)+1))</f>
        <v>#REF!</v>
      </c>
      <c r="J15" s="63" t="e" cm="1">
        <f t="array" ref="J15">IF(INDEX(#REF!,ROW()-ROW($12:$12)+1)="","",INDEX(#REF!,ROW()-ROW($12:$12)+1))</f>
        <v>#REF!</v>
      </c>
      <c r="K15" s="63" t="e" cm="1">
        <f t="array" ref="K15">IF(INDEX(#REF!,ROW()-ROW($12:$12)+1)="","",INDEX(#REF!,ROW()-ROW($12:$12)+1))</f>
        <v>#REF!</v>
      </c>
      <c r="L15" s="49" t="e" cm="1">
        <f t="array" ref="L15">IF(INDEX(#REF!,ROW()-ROW(L$12)+1, MATCH(L$8,#REF!,0))="","",INDEX(#REF!,ROW()-ROW(L$12)+1, MATCH(L$8,#REF!,0)))</f>
        <v>#REF!</v>
      </c>
      <c r="M15" s="49"/>
      <c r="N15" s="49"/>
    </row>
    <row r="16" spans="1:14">
      <c r="A16" s="35" t="s">
        <v>374</v>
      </c>
      <c r="B16" s="6" t="s">
        <v>378</v>
      </c>
      <c r="C16" s="60" t="e" cm="1">
        <f t="array" ref="C16">IF(INDEX(#REF!,ROW()-ROW($12:$12)+1)="","",INDEX(#REF!,ROW()-ROW($12:$12)+1))</f>
        <v>#REF!</v>
      </c>
      <c r="D16" s="60" t="e" cm="1">
        <f t="array" ref="D16">IF(INDEX(#REF!,ROW()-ROW($12:$12)+1)="","",INDEX(#REF!,ROW()-ROW($12:$12)+1))</f>
        <v>#REF!</v>
      </c>
      <c r="E16" s="60" t="e" cm="1">
        <f t="array" ref="E16">IF(INDEX(#REF!,ROW()-ROW($12:$12)+1)="","",INDEX(#REF!,ROW()-ROW($12:$12)+1))</f>
        <v>#REF!</v>
      </c>
      <c r="F16" s="61" t="e" cm="1">
        <f t="array" ref="F16">IF(INDEX(#REF!,ROW()-ROW($12:$12)+1)="","",INDEX(#REF!,ROW()-ROW($12:$12)+1))</f>
        <v>#REF!</v>
      </c>
      <c r="G16" s="62" t="e" cm="1">
        <f t="array" ref="G16">IF(INDEX(#REF!,ROW()-ROW($12:$12)+1)="","",INDEX(#REF!,ROW()-ROW($12:$12)+1))</f>
        <v>#REF!</v>
      </c>
      <c r="H16" s="62" t="e" cm="1">
        <f t="array" ref="H16">IF(INDEX(#REF!,ROW()-ROW($12:$12)+1)="","",INDEX(#REF!,ROW()-ROW($12:$12)+1))</f>
        <v>#REF!</v>
      </c>
      <c r="I16" s="62" t="e" cm="1">
        <f t="array" ref="I16">IF(INDEX(#REF!,ROW()-ROW($12:$12)+1)="","",INDEX(#REF!,ROW()-ROW($12:$12)+1))</f>
        <v>#REF!</v>
      </c>
      <c r="J16" s="63" t="e" cm="1">
        <f t="array" ref="J16">IF(INDEX(#REF!,ROW()-ROW($12:$12)+1)="","",INDEX(#REF!,ROW()-ROW($12:$12)+1))</f>
        <v>#REF!</v>
      </c>
      <c r="K16" s="63" t="e" cm="1">
        <f t="array" ref="K16">IF(INDEX(#REF!,ROW()-ROW($12:$12)+1)="","",INDEX(#REF!,ROW()-ROW($12:$12)+1))</f>
        <v>#REF!</v>
      </c>
      <c r="L16" s="49" t="e" cm="1">
        <f t="array" ref="L16">IF(INDEX(#REF!,ROW()-ROW(L$12)+1, MATCH(L$8,#REF!,0))="","",INDEX(#REF!,ROW()-ROW(L$12)+1, MATCH(L$8,#REF!,0)))</f>
        <v>#REF!</v>
      </c>
      <c r="M16" s="49"/>
      <c r="N16" s="49"/>
    </row>
    <row r="17" spans="1:14">
      <c r="A17" s="35" t="s">
        <v>374</v>
      </c>
      <c r="B17" s="6" t="s">
        <v>378</v>
      </c>
      <c r="C17" s="60" t="e" cm="1">
        <f t="array" ref="C17">IF(INDEX(#REF!,ROW()-ROW($12:$12)+1)="","",INDEX(#REF!,ROW()-ROW($12:$12)+1))</f>
        <v>#REF!</v>
      </c>
      <c r="D17" s="60" t="e" cm="1">
        <f t="array" ref="D17">IF(INDEX(#REF!,ROW()-ROW($12:$12)+1)="","",INDEX(#REF!,ROW()-ROW($12:$12)+1))</f>
        <v>#REF!</v>
      </c>
      <c r="E17" s="60" t="e" cm="1">
        <f t="array" ref="E17">IF(INDEX(#REF!,ROW()-ROW($12:$12)+1)="","",INDEX(#REF!,ROW()-ROW($12:$12)+1))</f>
        <v>#REF!</v>
      </c>
      <c r="F17" s="61" t="e" cm="1">
        <f t="array" ref="F17">IF(INDEX(#REF!,ROW()-ROW($12:$12)+1)="","",INDEX(#REF!,ROW()-ROW($12:$12)+1))</f>
        <v>#REF!</v>
      </c>
      <c r="G17" s="62" t="e" cm="1">
        <f t="array" ref="G17">IF(INDEX(#REF!,ROW()-ROW($12:$12)+1)="","",INDEX(#REF!,ROW()-ROW($12:$12)+1))</f>
        <v>#REF!</v>
      </c>
      <c r="H17" s="62" t="e" cm="1">
        <f t="array" ref="H17">IF(INDEX(#REF!,ROW()-ROW($12:$12)+1)="","",INDEX(#REF!,ROW()-ROW($12:$12)+1))</f>
        <v>#REF!</v>
      </c>
      <c r="I17" s="62" t="e" cm="1">
        <f t="array" ref="I17">IF(INDEX(#REF!,ROW()-ROW($12:$12)+1)="","",INDEX(#REF!,ROW()-ROW($12:$12)+1))</f>
        <v>#REF!</v>
      </c>
      <c r="J17" s="63" t="e" cm="1">
        <f t="array" ref="J17">IF(INDEX(#REF!,ROW()-ROW($12:$12)+1)="","",INDEX(#REF!,ROW()-ROW($12:$12)+1))</f>
        <v>#REF!</v>
      </c>
      <c r="K17" s="63" t="e" cm="1">
        <f t="array" ref="K17">IF(INDEX(#REF!,ROW()-ROW($12:$12)+1)="","",INDEX(#REF!,ROW()-ROW($12:$12)+1))</f>
        <v>#REF!</v>
      </c>
      <c r="L17" s="49" t="e" cm="1">
        <f t="array" ref="L17">IF(INDEX(#REF!,ROW()-ROW(L$12)+1, MATCH(L$8,#REF!,0))="","",INDEX(#REF!,ROW()-ROW(L$12)+1, MATCH(L$8,#REF!,0)))</f>
        <v>#REF!</v>
      </c>
      <c r="M17" s="49"/>
      <c r="N17" s="49"/>
    </row>
    <row r="18" spans="1:14">
      <c r="A18" s="35" t="s">
        <v>374</v>
      </c>
      <c r="B18" s="6" t="s">
        <v>378</v>
      </c>
      <c r="C18" s="60" t="e" cm="1">
        <f t="array" ref="C18">IF(INDEX(#REF!,ROW()-ROW($12:$12)+1)="","",INDEX(#REF!,ROW()-ROW($12:$12)+1))</f>
        <v>#REF!</v>
      </c>
      <c r="D18" s="60" t="e" cm="1">
        <f t="array" ref="D18">IF(INDEX(#REF!,ROW()-ROW($12:$12)+1)="","",INDEX(#REF!,ROW()-ROW($12:$12)+1))</f>
        <v>#REF!</v>
      </c>
      <c r="E18" s="60" t="e" cm="1">
        <f t="array" ref="E18">IF(INDEX(#REF!,ROW()-ROW($12:$12)+1)="","",INDEX(#REF!,ROW()-ROW($12:$12)+1))</f>
        <v>#REF!</v>
      </c>
      <c r="F18" s="61" t="e" cm="1">
        <f t="array" ref="F18">IF(INDEX(#REF!,ROW()-ROW($12:$12)+1)="","",INDEX(#REF!,ROW()-ROW($12:$12)+1))</f>
        <v>#REF!</v>
      </c>
      <c r="G18" s="62" t="e" cm="1">
        <f t="array" ref="G18">IF(INDEX(#REF!,ROW()-ROW($12:$12)+1)="","",INDEX(#REF!,ROW()-ROW($12:$12)+1))</f>
        <v>#REF!</v>
      </c>
      <c r="H18" s="62" t="e" cm="1">
        <f t="array" ref="H18">IF(INDEX(#REF!,ROW()-ROW($12:$12)+1)="","",INDEX(#REF!,ROW()-ROW($12:$12)+1))</f>
        <v>#REF!</v>
      </c>
      <c r="I18" s="62" t="e" cm="1">
        <f t="array" ref="I18">IF(INDEX(#REF!,ROW()-ROW($12:$12)+1)="","",INDEX(#REF!,ROW()-ROW($12:$12)+1))</f>
        <v>#REF!</v>
      </c>
      <c r="J18" s="63" t="e" cm="1">
        <f t="array" ref="J18">IF(INDEX(#REF!,ROW()-ROW($12:$12)+1)="","",INDEX(#REF!,ROW()-ROW($12:$12)+1))</f>
        <v>#REF!</v>
      </c>
      <c r="K18" s="63" t="e" cm="1">
        <f t="array" ref="K18">IF(INDEX(#REF!,ROW()-ROW($12:$12)+1)="","",INDEX(#REF!,ROW()-ROW($12:$12)+1))</f>
        <v>#REF!</v>
      </c>
      <c r="L18" s="49" t="e" cm="1">
        <f t="array" ref="L18">IF(INDEX(#REF!,ROW()-ROW(L$12)+1, MATCH(L$8,#REF!,0))="","",INDEX(#REF!,ROW()-ROW(L$12)+1, MATCH(L$8,#REF!,0)))</f>
        <v>#REF!</v>
      </c>
      <c r="M18" s="49"/>
      <c r="N18" s="49"/>
    </row>
    <row r="19" spans="1:14">
      <c r="A19" s="35" t="s">
        <v>374</v>
      </c>
      <c r="B19" s="6" t="s">
        <v>378</v>
      </c>
      <c r="C19" s="60" t="e" cm="1">
        <f t="array" ref="C19">IF(INDEX(#REF!,ROW()-ROW($12:$12)+1)="","",INDEX(#REF!,ROW()-ROW($12:$12)+1))</f>
        <v>#REF!</v>
      </c>
      <c r="D19" s="60" t="e" cm="1">
        <f t="array" ref="D19">IF(INDEX(#REF!,ROW()-ROW($12:$12)+1)="","",INDEX(#REF!,ROW()-ROW($12:$12)+1))</f>
        <v>#REF!</v>
      </c>
      <c r="E19" s="60" t="e" cm="1">
        <f t="array" ref="E19">IF(INDEX(#REF!,ROW()-ROW($12:$12)+1)="","",INDEX(#REF!,ROW()-ROW($12:$12)+1))</f>
        <v>#REF!</v>
      </c>
      <c r="F19" s="61" t="e" cm="1">
        <f t="array" ref="F19">IF(INDEX(#REF!,ROW()-ROW($12:$12)+1)="","",INDEX(#REF!,ROW()-ROW($12:$12)+1))</f>
        <v>#REF!</v>
      </c>
      <c r="G19" s="62" t="e" cm="1">
        <f t="array" ref="G19">IF(INDEX(#REF!,ROW()-ROW($12:$12)+1)="","",INDEX(#REF!,ROW()-ROW($12:$12)+1))</f>
        <v>#REF!</v>
      </c>
      <c r="H19" s="62" t="e" cm="1">
        <f t="array" ref="H19">IF(INDEX(#REF!,ROW()-ROW($12:$12)+1)="","",INDEX(#REF!,ROW()-ROW($12:$12)+1))</f>
        <v>#REF!</v>
      </c>
      <c r="I19" s="62" t="e" cm="1">
        <f t="array" ref="I19">IF(INDEX(#REF!,ROW()-ROW($12:$12)+1)="","",INDEX(#REF!,ROW()-ROW($12:$12)+1))</f>
        <v>#REF!</v>
      </c>
      <c r="J19" s="63" t="e" cm="1">
        <f t="array" ref="J19">IF(INDEX(#REF!,ROW()-ROW($12:$12)+1)="","",INDEX(#REF!,ROW()-ROW($12:$12)+1))</f>
        <v>#REF!</v>
      </c>
      <c r="K19" s="63" t="e" cm="1">
        <f t="array" ref="K19">IF(INDEX(#REF!,ROW()-ROW($12:$12)+1)="","",INDEX(#REF!,ROW()-ROW($12:$12)+1))</f>
        <v>#REF!</v>
      </c>
      <c r="L19" s="49" t="e" cm="1">
        <f t="array" ref="L19">IF(INDEX(#REF!,ROW()-ROW(L$12)+1, MATCH(L$8,#REF!,0))="","",INDEX(#REF!,ROW()-ROW(L$12)+1, MATCH(L$8,#REF!,0)))</f>
        <v>#REF!</v>
      </c>
      <c r="M19" s="49"/>
      <c r="N19" s="49"/>
    </row>
    <row r="20" spans="1:14">
      <c r="A20" s="35" t="s">
        <v>374</v>
      </c>
      <c r="B20" s="6" t="s">
        <v>378</v>
      </c>
      <c r="C20" s="60" t="e" cm="1">
        <f t="array" ref="C20">IF(INDEX(#REF!,ROW()-ROW($12:$12)+1)="","",INDEX(#REF!,ROW()-ROW($12:$12)+1))</f>
        <v>#REF!</v>
      </c>
      <c r="D20" s="60" t="e" cm="1">
        <f t="array" ref="D20">IF(INDEX(#REF!,ROW()-ROW($12:$12)+1)="","",INDEX(#REF!,ROW()-ROW($12:$12)+1))</f>
        <v>#REF!</v>
      </c>
      <c r="E20" s="60" t="e" cm="1">
        <f t="array" ref="E20">IF(INDEX(#REF!,ROW()-ROW($12:$12)+1)="","",INDEX(#REF!,ROW()-ROW($12:$12)+1))</f>
        <v>#REF!</v>
      </c>
      <c r="F20" s="61" t="e" cm="1">
        <f t="array" ref="F20">IF(INDEX(#REF!,ROW()-ROW($12:$12)+1)="","",INDEX(#REF!,ROW()-ROW($12:$12)+1))</f>
        <v>#REF!</v>
      </c>
      <c r="G20" s="62" t="e" cm="1">
        <f t="array" ref="G20">IF(INDEX(#REF!,ROW()-ROW($12:$12)+1)="","",INDEX(#REF!,ROW()-ROW($12:$12)+1))</f>
        <v>#REF!</v>
      </c>
      <c r="H20" s="62" t="e" cm="1">
        <f t="array" ref="H20">IF(INDEX(#REF!,ROW()-ROW($12:$12)+1)="","",INDEX(#REF!,ROW()-ROW($12:$12)+1))</f>
        <v>#REF!</v>
      </c>
      <c r="I20" s="62" t="e" cm="1">
        <f t="array" ref="I20">IF(INDEX(#REF!,ROW()-ROW($12:$12)+1)="","",INDEX(#REF!,ROW()-ROW($12:$12)+1))</f>
        <v>#REF!</v>
      </c>
      <c r="J20" s="63" t="e" cm="1">
        <f t="array" ref="J20">IF(INDEX(#REF!,ROW()-ROW($12:$12)+1)="","",INDEX(#REF!,ROW()-ROW($12:$12)+1))</f>
        <v>#REF!</v>
      </c>
      <c r="K20" s="63" t="e" cm="1">
        <f t="array" ref="K20">IF(INDEX(#REF!,ROW()-ROW($12:$12)+1)="","",INDEX(#REF!,ROW()-ROW($12:$12)+1))</f>
        <v>#REF!</v>
      </c>
      <c r="L20" s="49" t="e" cm="1">
        <f t="array" ref="L20">IF(INDEX(#REF!,ROW()-ROW(L$12)+1, MATCH(L$8,#REF!,0))="","",INDEX(#REF!,ROW()-ROW(L$12)+1, MATCH(L$8,#REF!,0)))</f>
        <v>#REF!</v>
      </c>
      <c r="M20" s="49"/>
      <c r="N20" s="49"/>
    </row>
    <row r="21" spans="1:14">
      <c r="A21" s="35" t="s">
        <v>374</v>
      </c>
      <c r="B21" s="6" t="s">
        <v>378</v>
      </c>
      <c r="C21" s="60" t="e" cm="1">
        <f t="array" ref="C21">IF(INDEX(#REF!,ROW()-ROW($12:$12)+1)="","",INDEX(#REF!,ROW()-ROW($12:$12)+1))</f>
        <v>#REF!</v>
      </c>
      <c r="D21" s="60" t="e" cm="1">
        <f t="array" ref="D21">IF(INDEX(#REF!,ROW()-ROW($12:$12)+1)="","",INDEX(#REF!,ROW()-ROW($12:$12)+1))</f>
        <v>#REF!</v>
      </c>
      <c r="E21" s="60" t="e" cm="1">
        <f t="array" ref="E21">IF(INDEX(#REF!,ROW()-ROW($12:$12)+1)="","",INDEX(#REF!,ROW()-ROW($12:$12)+1))</f>
        <v>#REF!</v>
      </c>
      <c r="F21" s="61" t="e" cm="1">
        <f t="array" ref="F21">IF(INDEX(#REF!,ROW()-ROW($12:$12)+1)="","",INDEX(#REF!,ROW()-ROW($12:$12)+1))</f>
        <v>#REF!</v>
      </c>
      <c r="G21" s="62" t="e" cm="1">
        <f t="array" ref="G21">IF(INDEX(#REF!,ROW()-ROW($12:$12)+1)="","",INDEX(#REF!,ROW()-ROW($12:$12)+1))</f>
        <v>#REF!</v>
      </c>
      <c r="H21" s="62" t="e" cm="1">
        <f t="array" ref="H21">IF(INDEX(#REF!,ROW()-ROW($12:$12)+1)="","",INDEX(#REF!,ROW()-ROW($12:$12)+1))</f>
        <v>#REF!</v>
      </c>
      <c r="I21" s="62" t="e" cm="1">
        <f t="array" ref="I21">IF(INDEX(#REF!,ROW()-ROW($12:$12)+1)="","",INDEX(#REF!,ROW()-ROW($12:$12)+1))</f>
        <v>#REF!</v>
      </c>
      <c r="J21" s="63" t="e" cm="1">
        <f t="array" ref="J21">IF(INDEX(#REF!,ROW()-ROW($12:$12)+1)="","",INDEX(#REF!,ROW()-ROW($12:$12)+1))</f>
        <v>#REF!</v>
      </c>
      <c r="K21" s="63" t="e" cm="1">
        <f t="array" ref="K21">IF(INDEX(#REF!,ROW()-ROW($12:$12)+1)="","",INDEX(#REF!,ROW()-ROW($12:$12)+1))</f>
        <v>#REF!</v>
      </c>
      <c r="L21" s="49" t="e" cm="1">
        <f t="array" ref="L21">IF(INDEX(#REF!,ROW()-ROW(L$12)+1, MATCH(L$8,#REF!,0))="","",INDEX(#REF!,ROW()-ROW(L$12)+1, MATCH(L$8,#REF!,0)))</f>
        <v>#REF!</v>
      </c>
      <c r="M21" s="49"/>
      <c r="N21" s="49"/>
    </row>
    <row r="22" spans="1:14">
      <c r="A22" s="35" t="s">
        <v>374</v>
      </c>
      <c r="B22" s="6" t="s">
        <v>378</v>
      </c>
      <c r="C22" s="60" t="e" cm="1">
        <f t="array" ref="C22">IF(INDEX(#REF!,ROW()-ROW($12:$12)+1)="","",INDEX(#REF!,ROW()-ROW($12:$12)+1))</f>
        <v>#REF!</v>
      </c>
      <c r="D22" s="60" t="e" cm="1">
        <f t="array" ref="D22">IF(INDEX(#REF!,ROW()-ROW($12:$12)+1)="","",INDEX(#REF!,ROW()-ROW($12:$12)+1))</f>
        <v>#REF!</v>
      </c>
      <c r="E22" s="60" t="e" cm="1">
        <f t="array" ref="E22">IF(INDEX(#REF!,ROW()-ROW($12:$12)+1)="","",INDEX(#REF!,ROW()-ROW($12:$12)+1))</f>
        <v>#REF!</v>
      </c>
      <c r="F22" s="61" t="e" cm="1">
        <f t="array" ref="F22">IF(INDEX(#REF!,ROW()-ROW($12:$12)+1)="","",INDEX(#REF!,ROW()-ROW($12:$12)+1))</f>
        <v>#REF!</v>
      </c>
      <c r="G22" s="62" t="e" cm="1">
        <f t="array" ref="G22">IF(INDEX(#REF!,ROW()-ROW($12:$12)+1)="","",INDEX(#REF!,ROW()-ROW($12:$12)+1))</f>
        <v>#REF!</v>
      </c>
      <c r="H22" s="62" t="e" cm="1">
        <f t="array" ref="H22">IF(INDEX(#REF!,ROW()-ROW($12:$12)+1)="","",INDEX(#REF!,ROW()-ROW($12:$12)+1))</f>
        <v>#REF!</v>
      </c>
      <c r="I22" s="62" t="e" cm="1">
        <f t="array" ref="I22">IF(INDEX(#REF!,ROW()-ROW($12:$12)+1)="","",INDEX(#REF!,ROW()-ROW($12:$12)+1))</f>
        <v>#REF!</v>
      </c>
      <c r="J22" s="63" t="e" cm="1">
        <f t="array" ref="J22">IF(INDEX(#REF!,ROW()-ROW($12:$12)+1)="","",INDEX(#REF!,ROW()-ROW($12:$12)+1))</f>
        <v>#REF!</v>
      </c>
      <c r="K22" s="63" t="e" cm="1">
        <f t="array" ref="K22">IF(INDEX(#REF!,ROW()-ROW($12:$12)+1)="","",INDEX(#REF!,ROW()-ROW($12:$12)+1))</f>
        <v>#REF!</v>
      </c>
      <c r="L22" s="49" t="e" cm="1">
        <f t="array" ref="L22">IF(INDEX(#REF!,ROW()-ROW(L$12)+1, MATCH(L$8,#REF!,0))="","",INDEX(#REF!,ROW()-ROW(L$12)+1, MATCH(L$8,#REF!,0)))</f>
        <v>#REF!</v>
      </c>
      <c r="M22" s="49"/>
      <c r="N22" s="49"/>
    </row>
    <row r="23" spans="1:14">
      <c r="A23" s="35" t="s">
        <v>374</v>
      </c>
      <c r="B23" s="6" t="s">
        <v>378</v>
      </c>
      <c r="C23" s="60" t="e" cm="1">
        <f t="array" ref="C23">IF(INDEX(#REF!,ROW()-ROW($12:$12)+1)="","",INDEX(#REF!,ROW()-ROW($12:$12)+1))</f>
        <v>#REF!</v>
      </c>
      <c r="D23" s="60" t="e" cm="1">
        <f t="array" ref="D23">IF(INDEX(#REF!,ROW()-ROW($12:$12)+1)="","",INDEX(#REF!,ROW()-ROW($12:$12)+1))</f>
        <v>#REF!</v>
      </c>
      <c r="E23" s="60" t="e" cm="1">
        <f t="array" ref="E23">IF(INDEX(#REF!,ROW()-ROW($12:$12)+1)="","",INDEX(#REF!,ROW()-ROW($12:$12)+1))</f>
        <v>#REF!</v>
      </c>
      <c r="F23" s="61" t="e" cm="1">
        <f t="array" ref="F23">IF(INDEX(#REF!,ROW()-ROW($12:$12)+1)="","",INDEX(#REF!,ROW()-ROW($12:$12)+1))</f>
        <v>#REF!</v>
      </c>
      <c r="G23" s="62" t="e" cm="1">
        <f t="array" ref="G23">IF(INDEX(#REF!,ROW()-ROW($12:$12)+1)="","",INDEX(#REF!,ROW()-ROW($12:$12)+1))</f>
        <v>#REF!</v>
      </c>
      <c r="H23" s="62" t="e" cm="1">
        <f t="array" ref="H23">IF(INDEX(#REF!,ROW()-ROW($12:$12)+1)="","",INDEX(#REF!,ROW()-ROW($12:$12)+1))</f>
        <v>#REF!</v>
      </c>
      <c r="I23" s="62" t="e" cm="1">
        <f t="array" ref="I23">IF(INDEX(#REF!,ROW()-ROW($12:$12)+1)="","",INDEX(#REF!,ROW()-ROW($12:$12)+1))</f>
        <v>#REF!</v>
      </c>
      <c r="J23" s="63" t="e" cm="1">
        <f t="array" ref="J23">IF(INDEX(#REF!,ROW()-ROW($12:$12)+1)="","",INDEX(#REF!,ROW()-ROW($12:$12)+1))</f>
        <v>#REF!</v>
      </c>
      <c r="K23" s="63" t="e" cm="1">
        <f t="array" ref="K23">IF(INDEX(#REF!,ROW()-ROW($12:$12)+1)="","",INDEX(#REF!,ROW()-ROW($12:$12)+1))</f>
        <v>#REF!</v>
      </c>
      <c r="L23" s="49" t="e" cm="1">
        <f t="array" ref="L23">IF(INDEX(#REF!,ROW()-ROW(L$12)+1, MATCH(L$8,#REF!,0))="","",INDEX(#REF!,ROW()-ROW(L$12)+1, MATCH(L$8,#REF!,0)))</f>
        <v>#REF!</v>
      </c>
      <c r="M23" s="49"/>
      <c r="N23" s="49"/>
    </row>
    <row r="24" spans="1:14">
      <c r="A24" s="35" t="s">
        <v>374</v>
      </c>
      <c r="B24" s="6" t="s">
        <v>378</v>
      </c>
      <c r="C24" s="60" t="e" cm="1">
        <f t="array" ref="C24">IF(INDEX(#REF!,ROW()-ROW($12:$12)+1)="","",INDEX(#REF!,ROW()-ROW($12:$12)+1))</f>
        <v>#REF!</v>
      </c>
      <c r="D24" s="60" t="e" cm="1">
        <f t="array" ref="D24">IF(INDEX(#REF!,ROW()-ROW($12:$12)+1)="","",INDEX(#REF!,ROW()-ROW($12:$12)+1))</f>
        <v>#REF!</v>
      </c>
      <c r="E24" s="60" t="e" cm="1">
        <f t="array" ref="E24">IF(INDEX(#REF!,ROW()-ROW($12:$12)+1)="","",INDEX(#REF!,ROW()-ROW($12:$12)+1))</f>
        <v>#REF!</v>
      </c>
      <c r="F24" s="61" t="e" cm="1">
        <f t="array" ref="F24">IF(INDEX(#REF!,ROW()-ROW($12:$12)+1)="","",INDEX(#REF!,ROW()-ROW($12:$12)+1))</f>
        <v>#REF!</v>
      </c>
      <c r="G24" s="62" t="e" cm="1">
        <f t="array" ref="G24">IF(INDEX(#REF!,ROW()-ROW($12:$12)+1)="","",INDEX(#REF!,ROW()-ROW($12:$12)+1))</f>
        <v>#REF!</v>
      </c>
      <c r="H24" s="62" t="e" cm="1">
        <f t="array" ref="H24">IF(INDEX(#REF!,ROW()-ROW($12:$12)+1)="","",INDEX(#REF!,ROW()-ROW($12:$12)+1))</f>
        <v>#REF!</v>
      </c>
      <c r="I24" s="62" t="e" cm="1">
        <f t="array" ref="I24">IF(INDEX(#REF!,ROW()-ROW($12:$12)+1)="","",INDEX(#REF!,ROW()-ROW($12:$12)+1))</f>
        <v>#REF!</v>
      </c>
      <c r="J24" s="63" t="e" cm="1">
        <f t="array" ref="J24">IF(INDEX(#REF!,ROW()-ROW($12:$12)+1)="","",INDEX(#REF!,ROW()-ROW($12:$12)+1))</f>
        <v>#REF!</v>
      </c>
      <c r="K24" s="63" t="e" cm="1">
        <f t="array" ref="K24">IF(INDEX(#REF!,ROW()-ROW($12:$12)+1)="","",INDEX(#REF!,ROW()-ROW($12:$12)+1))</f>
        <v>#REF!</v>
      </c>
      <c r="L24" s="49" t="e" cm="1">
        <f t="array" ref="L24">IF(INDEX(#REF!,ROW()-ROW(L$12)+1, MATCH(L$8,#REF!,0))="","",INDEX(#REF!,ROW()-ROW(L$12)+1, MATCH(L$8,#REF!,0)))</f>
        <v>#REF!</v>
      </c>
      <c r="M24" s="49"/>
      <c r="N24" s="49"/>
    </row>
    <row r="25" spans="1:14">
      <c r="A25" s="35" t="s">
        <v>374</v>
      </c>
      <c r="B25" s="6" t="s">
        <v>378</v>
      </c>
      <c r="C25" s="60" t="e" cm="1">
        <f t="array" ref="C25">IF(INDEX(#REF!,ROW()-ROW($12:$12)+1)="","",INDEX(#REF!,ROW()-ROW($12:$12)+1))</f>
        <v>#REF!</v>
      </c>
      <c r="D25" s="60" t="e" cm="1">
        <f t="array" ref="D25">IF(INDEX(#REF!,ROW()-ROW($12:$12)+1)="","",INDEX(#REF!,ROW()-ROW($12:$12)+1))</f>
        <v>#REF!</v>
      </c>
      <c r="E25" s="60" t="e" cm="1">
        <f t="array" ref="E25">IF(INDEX(#REF!,ROW()-ROW($12:$12)+1)="","",INDEX(#REF!,ROW()-ROW($12:$12)+1))</f>
        <v>#REF!</v>
      </c>
      <c r="F25" s="61" t="e" cm="1">
        <f t="array" ref="F25">IF(INDEX(#REF!,ROW()-ROW($12:$12)+1)="","",INDEX(#REF!,ROW()-ROW($12:$12)+1))</f>
        <v>#REF!</v>
      </c>
      <c r="G25" s="62" t="e" cm="1">
        <f t="array" ref="G25">IF(INDEX(#REF!,ROW()-ROW($12:$12)+1)="","",INDEX(#REF!,ROW()-ROW($12:$12)+1))</f>
        <v>#REF!</v>
      </c>
      <c r="H25" s="62" t="e" cm="1">
        <f t="array" ref="H25">IF(INDEX(#REF!,ROW()-ROW($12:$12)+1)="","",INDEX(#REF!,ROW()-ROW($12:$12)+1))</f>
        <v>#REF!</v>
      </c>
      <c r="I25" s="62" t="e" cm="1">
        <f t="array" ref="I25">IF(INDEX(#REF!,ROW()-ROW($12:$12)+1)="","",INDEX(#REF!,ROW()-ROW($12:$12)+1))</f>
        <v>#REF!</v>
      </c>
      <c r="J25" s="63" t="e" cm="1">
        <f t="array" ref="J25">IF(INDEX(#REF!,ROW()-ROW($12:$12)+1)="","",INDEX(#REF!,ROW()-ROW($12:$12)+1))</f>
        <v>#REF!</v>
      </c>
      <c r="K25" s="63" t="e" cm="1">
        <f t="array" ref="K25">IF(INDEX(#REF!,ROW()-ROW($12:$12)+1)="","",INDEX(#REF!,ROW()-ROW($12:$12)+1))</f>
        <v>#REF!</v>
      </c>
      <c r="L25" s="49" t="e" cm="1">
        <f t="array" ref="L25">IF(INDEX(#REF!,ROW()-ROW(L$12)+1, MATCH(L$8,#REF!,0))="","",INDEX(#REF!,ROW()-ROW(L$12)+1, MATCH(L$8,#REF!,0)))</f>
        <v>#REF!</v>
      </c>
      <c r="M25" s="49"/>
      <c r="N25" s="49"/>
    </row>
    <row r="26" spans="1:14">
      <c r="A26" s="35" t="s">
        <v>374</v>
      </c>
      <c r="B26" s="6" t="s">
        <v>378</v>
      </c>
      <c r="C26" s="60" t="e" cm="1">
        <f t="array" ref="C26">IF(INDEX(#REF!,ROW()-ROW($12:$12)+1)="","",INDEX(#REF!,ROW()-ROW($12:$12)+1))</f>
        <v>#REF!</v>
      </c>
      <c r="D26" s="60" t="e" cm="1">
        <f t="array" ref="D26">IF(INDEX(#REF!,ROW()-ROW($12:$12)+1)="","",INDEX(#REF!,ROW()-ROW($12:$12)+1))</f>
        <v>#REF!</v>
      </c>
      <c r="E26" s="60" t="e" cm="1">
        <f t="array" ref="E26">IF(INDEX(#REF!,ROW()-ROW($12:$12)+1)="","",INDEX(#REF!,ROW()-ROW($12:$12)+1))</f>
        <v>#REF!</v>
      </c>
      <c r="F26" s="61" t="e" cm="1">
        <f t="array" ref="F26">IF(INDEX(#REF!,ROW()-ROW($12:$12)+1)="","",INDEX(#REF!,ROW()-ROW($12:$12)+1))</f>
        <v>#REF!</v>
      </c>
      <c r="G26" s="62" t="e" cm="1">
        <f t="array" ref="G26">IF(INDEX(#REF!,ROW()-ROW($12:$12)+1)="","",INDEX(#REF!,ROW()-ROW($12:$12)+1))</f>
        <v>#REF!</v>
      </c>
      <c r="H26" s="62" t="e" cm="1">
        <f t="array" ref="H26">IF(INDEX(#REF!,ROW()-ROW($12:$12)+1)="","",INDEX(#REF!,ROW()-ROW($12:$12)+1))</f>
        <v>#REF!</v>
      </c>
      <c r="I26" s="62" t="e" cm="1">
        <f t="array" ref="I26">IF(INDEX(#REF!,ROW()-ROW($12:$12)+1)="","",INDEX(#REF!,ROW()-ROW($12:$12)+1))</f>
        <v>#REF!</v>
      </c>
      <c r="J26" s="63" t="e" cm="1">
        <f t="array" ref="J26">IF(INDEX(#REF!,ROW()-ROW($12:$12)+1)="","",INDEX(#REF!,ROW()-ROW($12:$12)+1))</f>
        <v>#REF!</v>
      </c>
      <c r="K26" s="63" t="e" cm="1">
        <f t="array" ref="K26">IF(INDEX(#REF!,ROW()-ROW($12:$12)+1)="","",INDEX(#REF!,ROW()-ROW($12:$12)+1))</f>
        <v>#REF!</v>
      </c>
      <c r="L26" s="49" t="e" cm="1">
        <f t="array" ref="L26">IF(INDEX(#REF!,ROW()-ROW(L$12)+1, MATCH(L$8,#REF!,0))="","",INDEX(#REF!,ROW()-ROW(L$12)+1, MATCH(L$8,#REF!,0)))</f>
        <v>#REF!</v>
      </c>
      <c r="M26" s="49"/>
      <c r="N26" s="49"/>
    </row>
    <row r="27" spans="1:14">
      <c r="A27" s="35" t="s">
        <v>374</v>
      </c>
      <c r="B27" s="6" t="s">
        <v>378</v>
      </c>
      <c r="C27" s="60" t="e" cm="1">
        <f t="array" ref="C27">IF(INDEX(#REF!,ROW()-ROW($12:$12)+1)="","",INDEX(#REF!,ROW()-ROW($12:$12)+1))</f>
        <v>#REF!</v>
      </c>
      <c r="D27" s="60" t="e" cm="1">
        <f t="array" ref="D27">IF(INDEX(#REF!,ROW()-ROW($12:$12)+1)="","",INDEX(#REF!,ROW()-ROW($12:$12)+1))</f>
        <v>#REF!</v>
      </c>
      <c r="E27" s="60" t="e" cm="1">
        <f t="array" ref="E27">IF(INDEX(#REF!,ROW()-ROW($12:$12)+1)="","",INDEX(#REF!,ROW()-ROW($12:$12)+1))</f>
        <v>#REF!</v>
      </c>
      <c r="F27" s="61" t="e" cm="1">
        <f t="array" ref="F27">IF(INDEX(#REF!,ROW()-ROW($12:$12)+1)="","",INDEX(#REF!,ROW()-ROW($12:$12)+1))</f>
        <v>#REF!</v>
      </c>
      <c r="G27" s="62" t="e" cm="1">
        <f t="array" ref="G27">IF(INDEX(#REF!,ROW()-ROW($12:$12)+1)="","",INDEX(#REF!,ROW()-ROW($12:$12)+1))</f>
        <v>#REF!</v>
      </c>
      <c r="H27" s="62" t="e" cm="1">
        <f t="array" ref="H27">IF(INDEX(#REF!,ROW()-ROW($12:$12)+1)="","",INDEX(#REF!,ROW()-ROW($12:$12)+1))</f>
        <v>#REF!</v>
      </c>
      <c r="I27" s="62" t="e" cm="1">
        <f t="array" ref="I27">IF(INDEX(#REF!,ROW()-ROW($12:$12)+1)="","",INDEX(#REF!,ROW()-ROW($12:$12)+1))</f>
        <v>#REF!</v>
      </c>
      <c r="J27" s="63" t="e" cm="1">
        <f t="array" ref="J27">IF(INDEX(#REF!,ROW()-ROW($12:$12)+1)="","",INDEX(#REF!,ROW()-ROW($12:$12)+1))</f>
        <v>#REF!</v>
      </c>
      <c r="K27" s="63" t="e" cm="1">
        <f t="array" ref="K27">IF(INDEX(#REF!,ROW()-ROW($12:$12)+1)="","",INDEX(#REF!,ROW()-ROW($12:$12)+1))</f>
        <v>#REF!</v>
      </c>
      <c r="L27" s="49" t="e" cm="1">
        <f t="array" ref="L27">IF(INDEX(#REF!,ROW()-ROW(L$12)+1, MATCH(L$8,#REF!,0))="","",INDEX(#REF!,ROW()-ROW(L$12)+1, MATCH(L$8,#REF!,0)))</f>
        <v>#REF!</v>
      </c>
      <c r="M27" s="49"/>
      <c r="N27" s="49"/>
    </row>
    <row r="28" spans="1:14">
      <c r="A28" s="35" t="s">
        <v>374</v>
      </c>
      <c r="B28" s="6" t="s">
        <v>378</v>
      </c>
      <c r="C28" s="60" t="e" cm="1">
        <f t="array" ref="C28">IF(INDEX(#REF!,ROW()-ROW($12:$12)+1)="","",INDEX(#REF!,ROW()-ROW($12:$12)+1))</f>
        <v>#REF!</v>
      </c>
      <c r="D28" s="60" t="e" cm="1">
        <f t="array" ref="D28">IF(INDEX(#REF!,ROW()-ROW($12:$12)+1)="","",INDEX(#REF!,ROW()-ROW($12:$12)+1))</f>
        <v>#REF!</v>
      </c>
      <c r="E28" s="60" t="e" cm="1">
        <f t="array" ref="E28">IF(INDEX(#REF!,ROW()-ROW($12:$12)+1)="","",INDEX(#REF!,ROW()-ROW($12:$12)+1))</f>
        <v>#REF!</v>
      </c>
      <c r="F28" s="61" t="e" cm="1">
        <f t="array" ref="F28">IF(INDEX(#REF!,ROW()-ROW($12:$12)+1)="","",INDEX(#REF!,ROW()-ROW($12:$12)+1))</f>
        <v>#REF!</v>
      </c>
      <c r="G28" s="62" t="e" cm="1">
        <f t="array" ref="G28">IF(INDEX(#REF!,ROW()-ROW($12:$12)+1)="","",INDEX(#REF!,ROW()-ROW($12:$12)+1))</f>
        <v>#REF!</v>
      </c>
      <c r="H28" s="62" t="e" cm="1">
        <f t="array" ref="H28">IF(INDEX(#REF!,ROW()-ROW($12:$12)+1)="","",INDEX(#REF!,ROW()-ROW($12:$12)+1))</f>
        <v>#REF!</v>
      </c>
      <c r="I28" s="62" t="e" cm="1">
        <f t="array" ref="I28">IF(INDEX(#REF!,ROW()-ROW($12:$12)+1)="","",INDEX(#REF!,ROW()-ROW($12:$12)+1))</f>
        <v>#REF!</v>
      </c>
      <c r="J28" s="63" t="e" cm="1">
        <f t="array" ref="J28">IF(INDEX(#REF!,ROW()-ROW($12:$12)+1)="","",INDEX(#REF!,ROW()-ROW($12:$12)+1))</f>
        <v>#REF!</v>
      </c>
      <c r="K28" s="63" t="e" cm="1">
        <f t="array" ref="K28">IF(INDEX(#REF!,ROW()-ROW($12:$12)+1)="","",INDEX(#REF!,ROW()-ROW($12:$12)+1))</f>
        <v>#REF!</v>
      </c>
      <c r="L28" s="49" t="e" cm="1">
        <f t="array" ref="L28">IF(INDEX(#REF!,ROW()-ROW(L$12)+1, MATCH(L$8,#REF!,0))="","",INDEX(#REF!,ROW()-ROW(L$12)+1, MATCH(L$8,#REF!,0)))</f>
        <v>#REF!</v>
      </c>
      <c r="M28" s="49"/>
      <c r="N28" s="49"/>
    </row>
    <row r="29" spans="1:14">
      <c r="A29" s="35" t="s">
        <v>374</v>
      </c>
      <c r="B29" s="6" t="s">
        <v>378</v>
      </c>
      <c r="C29" s="60" t="e" cm="1">
        <f t="array" ref="C29">IF(INDEX(#REF!,ROW()-ROW($12:$12)+1)="","",INDEX(#REF!,ROW()-ROW($12:$12)+1))</f>
        <v>#REF!</v>
      </c>
      <c r="D29" s="60" t="e" cm="1">
        <f t="array" ref="D29">IF(INDEX(#REF!,ROW()-ROW($12:$12)+1)="","",INDEX(#REF!,ROW()-ROW($12:$12)+1))</f>
        <v>#REF!</v>
      </c>
      <c r="E29" s="60" t="e" cm="1">
        <f t="array" ref="E29">IF(INDEX(#REF!,ROW()-ROW($12:$12)+1)="","",INDEX(#REF!,ROW()-ROW($12:$12)+1))</f>
        <v>#REF!</v>
      </c>
      <c r="F29" s="61" t="e" cm="1">
        <f t="array" ref="F29">IF(INDEX(#REF!,ROW()-ROW($12:$12)+1)="","",INDEX(#REF!,ROW()-ROW($12:$12)+1))</f>
        <v>#REF!</v>
      </c>
      <c r="G29" s="62" t="e" cm="1">
        <f t="array" ref="G29">IF(INDEX(#REF!,ROW()-ROW($12:$12)+1)="","",INDEX(#REF!,ROW()-ROW($12:$12)+1))</f>
        <v>#REF!</v>
      </c>
      <c r="H29" s="62" t="e" cm="1">
        <f t="array" ref="H29">IF(INDEX(#REF!,ROW()-ROW($12:$12)+1)="","",INDEX(#REF!,ROW()-ROW($12:$12)+1))</f>
        <v>#REF!</v>
      </c>
      <c r="I29" s="62" t="e" cm="1">
        <f t="array" ref="I29">IF(INDEX(#REF!,ROW()-ROW($12:$12)+1)="","",INDEX(#REF!,ROW()-ROW($12:$12)+1))</f>
        <v>#REF!</v>
      </c>
      <c r="J29" s="63" t="e" cm="1">
        <f t="array" ref="J29">IF(INDEX(#REF!,ROW()-ROW($12:$12)+1)="","",INDEX(#REF!,ROW()-ROW($12:$12)+1))</f>
        <v>#REF!</v>
      </c>
      <c r="K29" s="63" t="e" cm="1">
        <f t="array" ref="K29">IF(INDEX(#REF!,ROW()-ROW($12:$12)+1)="","",INDEX(#REF!,ROW()-ROW($12:$12)+1))</f>
        <v>#REF!</v>
      </c>
      <c r="L29" s="49" t="e" cm="1">
        <f t="array" ref="L29">IF(INDEX(#REF!,ROW()-ROW(L$12)+1, MATCH(L$8,#REF!,0))="","",INDEX(#REF!,ROW()-ROW(L$12)+1, MATCH(L$8,#REF!,0)))</f>
        <v>#REF!</v>
      </c>
      <c r="M29" s="49"/>
      <c r="N29" s="49"/>
    </row>
    <row r="30" spans="1:14">
      <c r="A30" s="35" t="s">
        <v>374</v>
      </c>
      <c r="B30" s="6" t="s">
        <v>378</v>
      </c>
      <c r="C30" s="60" t="e" cm="1">
        <f t="array" ref="C30">IF(INDEX(#REF!,ROW()-ROW($12:$12)+1)="","",INDEX(#REF!,ROW()-ROW($12:$12)+1))</f>
        <v>#REF!</v>
      </c>
      <c r="D30" s="60" t="e" cm="1">
        <f t="array" ref="D30">IF(INDEX(#REF!,ROW()-ROW($12:$12)+1)="","",INDEX(#REF!,ROW()-ROW($12:$12)+1))</f>
        <v>#REF!</v>
      </c>
      <c r="E30" s="60" t="e" cm="1">
        <f t="array" ref="E30">IF(INDEX(#REF!,ROW()-ROW($12:$12)+1)="","",INDEX(#REF!,ROW()-ROW($12:$12)+1))</f>
        <v>#REF!</v>
      </c>
      <c r="F30" s="61" t="e" cm="1">
        <f t="array" ref="F30">IF(INDEX(#REF!,ROW()-ROW($12:$12)+1)="","",INDEX(#REF!,ROW()-ROW($12:$12)+1))</f>
        <v>#REF!</v>
      </c>
      <c r="G30" s="62" t="e" cm="1">
        <f t="array" ref="G30">IF(INDEX(#REF!,ROW()-ROW($12:$12)+1)="","",INDEX(#REF!,ROW()-ROW($12:$12)+1))</f>
        <v>#REF!</v>
      </c>
      <c r="H30" s="62" t="e" cm="1">
        <f t="array" ref="H30">IF(INDEX(#REF!,ROW()-ROW($12:$12)+1)="","",INDEX(#REF!,ROW()-ROW($12:$12)+1))</f>
        <v>#REF!</v>
      </c>
      <c r="I30" s="62" t="e" cm="1">
        <f t="array" ref="I30">IF(INDEX(#REF!,ROW()-ROW($12:$12)+1)="","",INDEX(#REF!,ROW()-ROW($12:$12)+1))</f>
        <v>#REF!</v>
      </c>
      <c r="J30" s="63" t="e" cm="1">
        <f t="array" ref="J30">IF(INDEX(#REF!,ROW()-ROW($12:$12)+1)="","",INDEX(#REF!,ROW()-ROW($12:$12)+1))</f>
        <v>#REF!</v>
      </c>
      <c r="K30" s="63" t="e" cm="1">
        <f t="array" ref="K30">IF(INDEX(#REF!,ROW()-ROW($12:$12)+1)="","",INDEX(#REF!,ROW()-ROW($12:$12)+1))</f>
        <v>#REF!</v>
      </c>
      <c r="L30" s="49" t="e" cm="1">
        <f t="array" ref="L30">IF(INDEX(#REF!,ROW()-ROW(L$12)+1, MATCH(L$8,#REF!,0))="","",INDEX(#REF!,ROW()-ROW(L$12)+1, MATCH(L$8,#REF!,0)))</f>
        <v>#REF!</v>
      </c>
      <c r="M30" s="49"/>
      <c r="N30" s="49"/>
    </row>
    <row r="31" spans="1:14">
      <c r="A31" s="35" t="s">
        <v>374</v>
      </c>
      <c r="B31" s="6" t="s">
        <v>378</v>
      </c>
      <c r="C31" s="60" t="e" cm="1">
        <f t="array" ref="C31">IF(INDEX(#REF!,ROW()-ROW($12:$12)+1)="","",INDEX(#REF!,ROW()-ROW($12:$12)+1))</f>
        <v>#REF!</v>
      </c>
      <c r="D31" s="60" t="e" cm="1">
        <f t="array" ref="D31">IF(INDEX(#REF!,ROW()-ROW($12:$12)+1)="","",INDEX(#REF!,ROW()-ROW($12:$12)+1))</f>
        <v>#REF!</v>
      </c>
      <c r="E31" s="60" t="e" cm="1">
        <f t="array" ref="E31">IF(INDEX(#REF!,ROW()-ROW($12:$12)+1)="","",INDEX(#REF!,ROW()-ROW($12:$12)+1))</f>
        <v>#REF!</v>
      </c>
      <c r="F31" s="61" t="e" cm="1">
        <f t="array" ref="F31">IF(INDEX(#REF!,ROW()-ROW($12:$12)+1)="","",INDEX(#REF!,ROW()-ROW($12:$12)+1))</f>
        <v>#REF!</v>
      </c>
      <c r="G31" s="62" t="e" cm="1">
        <f t="array" ref="G31">IF(INDEX(#REF!,ROW()-ROW($12:$12)+1)="","",INDEX(#REF!,ROW()-ROW($12:$12)+1))</f>
        <v>#REF!</v>
      </c>
      <c r="H31" s="62" t="e" cm="1">
        <f t="array" ref="H31">IF(INDEX(#REF!,ROW()-ROW($12:$12)+1)="","",INDEX(#REF!,ROW()-ROW($12:$12)+1))</f>
        <v>#REF!</v>
      </c>
      <c r="I31" s="62" t="e" cm="1">
        <f t="array" ref="I31">IF(INDEX(#REF!,ROW()-ROW($12:$12)+1)="","",INDEX(#REF!,ROW()-ROW($12:$12)+1))</f>
        <v>#REF!</v>
      </c>
      <c r="J31" s="63" t="e" cm="1">
        <f t="array" ref="J31">IF(INDEX(#REF!,ROW()-ROW($12:$12)+1)="","",INDEX(#REF!,ROW()-ROW($12:$12)+1))</f>
        <v>#REF!</v>
      </c>
      <c r="K31" s="63" t="e" cm="1">
        <f t="array" ref="K31">IF(INDEX(#REF!,ROW()-ROW($12:$12)+1)="","",INDEX(#REF!,ROW()-ROW($12:$12)+1))</f>
        <v>#REF!</v>
      </c>
      <c r="L31" s="49" t="e" cm="1">
        <f t="array" ref="L31">IF(INDEX(#REF!,ROW()-ROW(L$12)+1, MATCH(L$8,#REF!,0))="","",INDEX(#REF!,ROW()-ROW(L$12)+1, MATCH(L$8,#REF!,0)))</f>
        <v>#REF!</v>
      </c>
      <c r="M31" s="49"/>
      <c r="N31" s="49"/>
    </row>
    <row r="32" spans="1:14">
      <c r="A32" s="35" t="s">
        <v>374</v>
      </c>
      <c r="B32" s="6" t="s">
        <v>378</v>
      </c>
      <c r="C32" s="60" t="e" cm="1">
        <f t="array" ref="C32">IF(INDEX(#REF!,ROW()-ROW($12:$12)+1)="","",INDEX(#REF!,ROW()-ROW($12:$12)+1))</f>
        <v>#REF!</v>
      </c>
      <c r="D32" s="60" t="e" cm="1">
        <f t="array" ref="D32">IF(INDEX(#REF!,ROW()-ROW($12:$12)+1)="","",INDEX(#REF!,ROW()-ROW($12:$12)+1))</f>
        <v>#REF!</v>
      </c>
      <c r="E32" s="60" t="e" cm="1">
        <f t="array" ref="E32">IF(INDEX(#REF!,ROW()-ROW($12:$12)+1)="","",INDEX(#REF!,ROW()-ROW($12:$12)+1))</f>
        <v>#REF!</v>
      </c>
      <c r="F32" s="61" t="e" cm="1">
        <f t="array" ref="F32">IF(INDEX(#REF!,ROW()-ROW($12:$12)+1)="","",INDEX(#REF!,ROW()-ROW($12:$12)+1))</f>
        <v>#REF!</v>
      </c>
      <c r="G32" s="62" t="e" cm="1">
        <f t="array" ref="G32">IF(INDEX(#REF!,ROW()-ROW($12:$12)+1)="","",INDEX(#REF!,ROW()-ROW($12:$12)+1))</f>
        <v>#REF!</v>
      </c>
      <c r="H32" s="62" t="e" cm="1">
        <f t="array" ref="H32">IF(INDEX(#REF!,ROW()-ROW($12:$12)+1)="","",INDEX(#REF!,ROW()-ROW($12:$12)+1))</f>
        <v>#REF!</v>
      </c>
      <c r="I32" s="62" t="e" cm="1">
        <f t="array" ref="I32">IF(INDEX(#REF!,ROW()-ROW($12:$12)+1)="","",INDEX(#REF!,ROW()-ROW($12:$12)+1))</f>
        <v>#REF!</v>
      </c>
      <c r="J32" s="63" t="e" cm="1">
        <f t="array" ref="J32">IF(INDEX(#REF!,ROW()-ROW($12:$12)+1)="","",INDEX(#REF!,ROW()-ROW($12:$12)+1))</f>
        <v>#REF!</v>
      </c>
      <c r="K32" s="63" t="e" cm="1">
        <f t="array" ref="K32">IF(INDEX(#REF!,ROW()-ROW($12:$12)+1)="","",INDEX(#REF!,ROW()-ROW($12:$12)+1))</f>
        <v>#REF!</v>
      </c>
      <c r="L32" s="49" t="e" cm="1">
        <f t="array" ref="L32">IF(INDEX(#REF!,ROW()-ROW(L$12)+1, MATCH(L$8,#REF!,0))="","",INDEX(#REF!,ROW()-ROW(L$12)+1, MATCH(L$8,#REF!,0)))</f>
        <v>#REF!</v>
      </c>
      <c r="M32" s="49"/>
      <c r="N32" s="49"/>
    </row>
    <row r="33" spans="1:14">
      <c r="A33" s="35" t="s">
        <v>374</v>
      </c>
      <c r="B33" s="6" t="s">
        <v>378</v>
      </c>
      <c r="C33" s="60" t="e" cm="1">
        <f t="array" ref="C33">IF(INDEX(#REF!,ROW()-ROW($12:$12)+1)="","",INDEX(#REF!,ROW()-ROW($12:$12)+1))</f>
        <v>#REF!</v>
      </c>
      <c r="D33" s="60" t="e" cm="1">
        <f t="array" ref="D33">IF(INDEX(#REF!,ROW()-ROW($12:$12)+1)="","",INDEX(#REF!,ROW()-ROW($12:$12)+1))</f>
        <v>#REF!</v>
      </c>
      <c r="E33" s="60" t="e" cm="1">
        <f t="array" ref="E33">IF(INDEX(#REF!,ROW()-ROW($12:$12)+1)="","",INDEX(#REF!,ROW()-ROW($12:$12)+1))</f>
        <v>#REF!</v>
      </c>
      <c r="F33" s="61" t="e" cm="1">
        <f t="array" ref="F33">IF(INDEX(#REF!,ROW()-ROW($12:$12)+1)="","",INDEX(#REF!,ROW()-ROW($12:$12)+1))</f>
        <v>#REF!</v>
      </c>
      <c r="G33" s="62" t="e" cm="1">
        <f t="array" ref="G33">IF(INDEX(#REF!,ROW()-ROW($12:$12)+1)="","",INDEX(#REF!,ROW()-ROW($12:$12)+1))</f>
        <v>#REF!</v>
      </c>
      <c r="H33" s="62" t="e" cm="1">
        <f t="array" ref="H33">IF(INDEX(#REF!,ROW()-ROW($12:$12)+1)="","",INDEX(#REF!,ROW()-ROW($12:$12)+1))</f>
        <v>#REF!</v>
      </c>
      <c r="I33" s="62" t="e" cm="1">
        <f t="array" ref="I33">IF(INDEX(#REF!,ROW()-ROW($12:$12)+1)="","",INDEX(#REF!,ROW()-ROW($12:$12)+1))</f>
        <v>#REF!</v>
      </c>
      <c r="J33" s="63" t="e" cm="1">
        <f t="array" ref="J33">IF(INDEX(#REF!,ROW()-ROW($12:$12)+1)="","",INDEX(#REF!,ROW()-ROW($12:$12)+1))</f>
        <v>#REF!</v>
      </c>
      <c r="K33" s="63" t="e" cm="1">
        <f t="array" ref="K33">IF(INDEX(#REF!,ROW()-ROW($12:$12)+1)="","",INDEX(#REF!,ROW()-ROW($12:$12)+1))</f>
        <v>#REF!</v>
      </c>
      <c r="L33" s="49" t="e" cm="1">
        <f t="array" ref="L33">IF(INDEX(#REF!,ROW()-ROW(L$12)+1, MATCH(L$8,#REF!,0))="","",INDEX(#REF!,ROW()-ROW(L$12)+1, MATCH(L$8,#REF!,0)))</f>
        <v>#REF!</v>
      </c>
      <c r="M33" s="49"/>
      <c r="N33" s="49"/>
    </row>
    <row r="34" spans="1:14">
      <c r="A34" s="35" t="s">
        <v>374</v>
      </c>
      <c r="B34" s="6" t="s">
        <v>378</v>
      </c>
      <c r="C34" s="60" t="e" cm="1">
        <f t="array" ref="C34">IF(INDEX(#REF!,ROW()-ROW($12:$12)+1)="","",INDEX(#REF!,ROW()-ROW($12:$12)+1))</f>
        <v>#REF!</v>
      </c>
      <c r="D34" s="60" t="e" cm="1">
        <f t="array" ref="D34">IF(INDEX(#REF!,ROW()-ROW($12:$12)+1)="","",INDEX(#REF!,ROW()-ROW($12:$12)+1))</f>
        <v>#REF!</v>
      </c>
      <c r="E34" s="60" t="e" cm="1">
        <f t="array" ref="E34">IF(INDEX(#REF!,ROW()-ROW($12:$12)+1)="","",INDEX(#REF!,ROW()-ROW($12:$12)+1))</f>
        <v>#REF!</v>
      </c>
      <c r="F34" s="61" t="e" cm="1">
        <f t="array" ref="F34">IF(INDEX(#REF!,ROW()-ROW($12:$12)+1)="","",INDEX(#REF!,ROW()-ROW($12:$12)+1))</f>
        <v>#REF!</v>
      </c>
      <c r="G34" s="62" t="e" cm="1">
        <f t="array" ref="G34">IF(INDEX(#REF!,ROW()-ROW($12:$12)+1)="","",INDEX(#REF!,ROW()-ROW($12:$12)+1))</f>
        <v>#REF!</v>
      </c>
      <c r="H34" s="62" t="e" cm="1">
        <f t="array" ref="H34">IF(INDEX(#REF!,ROW()-ROW($12:$12)+1)="","",INDEX(#REF!,ROW()-ROW($12:$12)+1))</f>
        <v>#REF!</v>
      </c>
      <c r="I34" s="62" t="e" cm="1">
        <f t="array" ref="I34">IF(INDEX(#REF!,ROW()-ROW($12:$12)+1)="","",INDEX(#REF!,ROW()-ROW($12:$12)+1))</f>
        <v>#REF!</v>
      </c>
      <c r="J34" s="63" t="e" cm="1">
        <f t="array" ref="J34">IF(INDEX(#REF!,ROW()-ROW($12:$12)+1)="","",INDEX(#REF!,ROW()-ROW($12:$12)+1))</f>
        <v>#REF!</v>
      </c>
      <c r="K34" s="63" t="e" cm="1">
        <f t="array" ref="K34">IF(INDEX(#REF!,ROW()-ROW($12:$12)+1)="","",INDEX(#REF!,ROW()-ROW($12:$12)+1))</f>
        <v>#REF!</v>
      </c>
      <c r="L34" s="49" t="e" cm="1">
        <f t="array" ref="L34">IF(INDEX(#REF!,ROW()-ROW(L$12)+1, MATCH(L$8,#REF!,0))="","",INDEX(#REF!,ROW()-ROW(L$12)+1, MATCH(L$8,#REF!,0)))</f>
        <v>#REF!</v>
      </c>
      <c r="M34" s="49"/>
      <c r="N34" s="49"/>
    </row>
    <row r="35" spans="1:14">
      <c r="A35" s="35" t="s">
        <v>374</v>
      </c>
      <c r="B35" s="6" t="s">
        <v>378</v>
      </c>
      <c r="C35" s="60" t="e" cm="1">
        <f t="array" ref="C35">IF(INDEX(#REF!,ROW()-ROW($12:$12)+1)="","",INDEX(#REF!,ROW()-ROW($12:$12)+1))</f>
        <v>#REF!</v>
      </c>
      <c r="D35" s="60" t="e" cm="1">
        <f t="array" ref="D35">IF(INDEX(#REF!,ROW()-ROW($12:$12)+1)="","",INDEX(#REF!,ROW()-ROW($12:$12)+1))</f>
        <v>#REF!</v>
      </c>
      <c r="E35" s="60" t="e" cm="1">
        <f t="array" ref="E35">IF(INDEX(#REF!,ROW()-ROW($12:$12)+1)="","",INDEX(#REF!,ROW()-ROW($12:$12)+1))</f>
        <v>#REF!</v>
      </c>
      <c r="F35" s="61" t="e" cm="1">
        <f t="array" ref="F35">IF(INDEX(#REF!,ROW()-ROW($12:$12)+1)="","",INDEX(#REF!,ROW()-ROW($12:$12)+1))</f>
        <v>#REF!</v>
      </c>
      <c r="G35" s="62" t="e" cm="1">
        <f t="array" ref="G35">IF(INDEX(#REF!,ROW()-ROW($12:$12)+1)="","",INDEX(#REF!,ROW()-ROW($12:$12)+1))</f>
        <v>#REF!</v>
      </c>
      <c r="H35" s="62" t="e" cm="1">
        <f t="array" ref="H35">IF(INDEX(#REF!,ROW()-ROW($12:$12)+1)="","",INDEX(#REF!,ROW()-ROW($12:$12)+1))</f>
        <v>#REF!</v>
      </c>
      <c r="I35" s="62" t="e" cm="1">
        <f t="array" ref="I35">IF(INDEX(#REF!,ROW()-ROW($12:$12)+1)="","",INDEX(#REF!,ROW()-ROW($12:$12)+1))</f>
        <v>#REF!</v>
      </c>
      <c r="J35" s="63" t="e" cm="1">
        <f t="array" ref="J35">IF(INDEX(#REF!,ROW()-ROW($12:$12)+1)="","",INDEX(#REF!,ROW()-ROW($12:$12)+1))</f>
        <v>#REF!</v>
      </c>
      <c r="K35" s="63" t="e" cm="1">
        <f t="array" ref="K35">IF(INDEX(#REF!,ROW()-ROW($12:$12)+1)="","",INDEX(#REF!,ROW()-ROW($12:$12)+1))</f>
        <v>#REF!</v>
      </c>
      <c r="L35" s="49" t="e" cm="1">
        <f t="array" ref="L35">IF(INDEX(#REF!,ROW()-ROW(L$12)+1, MATCH(L$8,#REF!,0))="","",INDEX(#REF!,ROW()-ROW(L$12)+1, MATCH(L$8,#REF!,0)))</f>
        <v>#REF!</v>
      </c>
      <c r="M35" s="49"/>
      <c r="N35" s="49"/>
    </row>
    <row r="36" spans="1:14">
      <c r="A36" s="35" t="s">
        <v>374</v>
      </c>
      <c r="B36" s="6" t="s">
        <v>378</v>
      </c>
      <c r="C36" s="60" t="e" cm="1">
        <f t="array" ref="C36">IF(INDEX(#REF!,ROW()-ROW($12:$12)+1)="","",INDEX(#REF!,ROW()-ROW($12:$12)+1))</f>
        <v>#REF!</v>
      </c>
      <c r="D36" s="60" t="e" cm="1">
        <f t="array" ref="D36">IF(INDEX(#REF!,ROW()-ROW($12:$12)+1)="","",INDEX(#REF!,ROW()-ROW($12:$12)+1))</f>
        <v>#REF!</v>
      </c>
      <c r="E36" s="60" t="e" cm="1">
        <f t="array" ref="E36">IF(INDEX(#REF!,ROW()-ROW($12:$12)+1)="","",INDEX(#REF!,ROW()-ROW($12:$12)+1))</f>
        <v>#REF!</v>
      </c>
      <c r="F36" s="61" t="e" cm="1">
        <f t="array" ref="F36">IF(INDEX(#REF!,ROW()-ROW($12:$12)+1)="","",INDEX(#REF!,ROW()-ROW($12:$12)+1))</f>
        <v>#REF!</v>
      </c>
      <c r="G36" s="62" t="e" cm="1">
        <f t="array" ref="G36">IF(INDEX(#REF!,ROW()-ROW($12:$12)+1)="","",INDEX(#REF!,ROW()-ROW($12:$12)+1))</f>
        <v>#REF!</v>
      </c>
      <c r="H36" s="62" t="e" cm="1">
        <f t="array" ref="H36">IF(INDEX(#REF!,ROW()-ROW($12:$12)+1)="","",INDEX(#REF!,ROW()-ROW($12:$12)+1))</f>
        <v>#REF!</v>
      </c>
      <c r="I36" s="62" t="e" cm="1">
        <f t="array" ref="I36">IF(INDEX(#REF!,ROW()-ROW($12:$12)+1)="","",INDEX(#REF!,ROW()-ROW($12:$12)+1))</f>
        <v>#REF!</v>
      </c>
      <c r="J36" s="63" t="e" cm="1">
        <f t="array" ref="J36">IF(INDEX(#REF!,ROW()-ROW($12:$12)+1)="","",INDEX(#REF!,ROW()-ROW($12:$12)+1))</f>
        <v>#REF!</v>
      </c>
      <c r="K36" s="63" t="e" cm="1">
        <f t="array" ref="K36">IF(INDEX(#REF!,ROW()-ROW($12:$12)+1)="","",INDEX(#REF!,ROW()-ROW($12:$12)+1))</f>
        <v>#REF!</v>
      </c>
      <c r="L36" s="49" t="e" cm="1">
        <f t="array" ref="L36">IF(INDEX(#REF!,ROW()-ROW(L$12)+1, MATCH(L$8,#REF!,0))="","",INDEX(#REF!,ROW()-ROW(L$12)+1, MATCH(L$8,#REF!,0)))</f>
        <v>#REF!</v>
      </c>
      <c r="M36" s="49"/>
      <c r="N36" s="49"/>
    </row>
    <row r="37" spans="1:14">
      <c r="A37" s="35" t="s">
        <v>374</v>
      </c>
      <c r="B37" s="6" t="s">
        <v>378</v>
      </c>
      <c r="C37" s="60" t="e" cm="1">
        <f t="array" ref="C37">IF(INDEX(#REF!,ROW()-ROW($12:$12)+1)="","",INDEX(#REF!,ROW()-ROW($12:$12)+1))</f>
        <v>#REF!</v>
      </c>
      <c r="D37" s="60" t="e" cm="1">
        <f t="array" ref="D37">IF(INDEX(#REF!,ROW()-ROW($12:$12)+1)="","",INDEX(#REF!,ROW()-ROW($12:$12)+1))</f>
        <v>#REF!</v>
      </c>
      <c r="E37" s="60" t="e" cm="1">
        <f t="array" ref="E37">IF(INDEX(#REF!,ROW()-ROW($12:$12)+1)="","",INDEX(#REF!,ROW()-ROW($12:$12)+1))</f>
        <v>#REF!</v>
      </c>
      <c r="F37" s="61" t="e" cm="1">
        <f t="array" ref="F37">IF(INDEX(#REF!,ROW()-ROW($12:$12)+1)="","",INDEX(#REF!,ROW()-ROW($12:$12)+1))</f>
        <v>#REF!</v>
      </c>
      <c r="G37" s="62" t="e" cm="1">
        <f t="array" ref="G37">IF(INDEX(#REF!,ROW()-ROW($12:$12)+1)="","",INDEX(#REF!,ROW()-ROW($12:$12)+1))</f>
        <v>#REF!</v>
      </c>
      <c r="H37" s="62" t="e" cm="1">
        <f t="array" ref="H37">IF(INDEX(#REF!,ROW()-ROW($12:$12)+1)="","",INDEX(#REF!,ROW()-ROW($12:$12)+1))</f>
        <v>#REF!</v>
      </c>
      <c r="I37" s="62" t="e" cm="1">
        <f t="array" ref="I37">IF(INDEX(#REF!,ROW()-ROW($12:$12)+1)="","",INDEX(#REF!,ROW()-ROW($12:$12)+1))</f>
        <v>#REF!</v>
      </c>
      <c r="J37" s="63" t="e" cm="1">
        <f t="array" ref="J37">IF(INDEX(#REF!,ROW()-ROW($12:$12)+1)="","",INDEX(#REF!,ROW()-ROW($12:$12)+1))</f>
        <v>#REF!</v>
      </c>
      <c r="K37" s="63" t="e" cm="1">
        <f t="array" ref="K37">IF(INDEX(#REF!,ROW()-ROW($12:$12)+1)="","",INDEX(#REF!,ROW()-ROW($12:$12)+1))</f>
        <v>#REF!</v>
      </c>
      <c r="L37" s="49" t="e" cm="1">
        <f t="array" ref="L37">IF(INDEX(#REF!,ROW()-ROW(L$12)+1, MATCH(L$8,#REF!,0))="","",INDEX(#REF!,ROW()-ROW(L$12)+1, MATCH(L$8,#REF!,0)))</f>
        <v>#REF!</v>
      </c>
      <c r="M37" s="49"/>
      <c r="N37" s="49"/>
    </row>
    <row r="38" spans="1:14">
      <c r="A38" s="35" t="s">
        <v>374</v>
      </c>
      <c r="B38" s="6" t="s">
        <v>378</v>
      </c>
      <c r="C38" s="60" t="e" cm="1">
        <f t="array" ref="C38">IF(INDEX(#REF!,ROW()-ROW($12:$12)+1)="","",INDEX(#REF!,ROW()-ROW($12:$12)+1))</f>
        <v>#REF!</v>
      </c>
      <c r="D38" s="60" t="e" cm="1">
        <f t="array" ref="D38">IF(INDEX(#REF!,ROW()-ROW($12:$12)+1)="","",INDEX(#REF!,ROW()-ROW($12:$12)+1))</f>
        <v>#REF!</v>
      </c>
      <c r="E38" s="60" t="e" cm="1">
        <f t="array" ref="E38">IF(INDEX(#REF!,ROW()-ROW($12:$12)+1)="","",INDEX(#REF!,ROW()-ROW($12:$12)+1))</f>
        <v>#REF!</v>
      </c>
      <c r="F38" s="61" t="e" cm="1">
        <f t="array" ref="F38">IF(INDEX(#REF!,ROW()-ROW($12:$12)+1)="","",INDEX(#REF!,ROW()-ROW($12:$12)+1))</f>
        <v>#REF!</v>
      </c>
      <c r="G38" s="62" t="e" cm="1">
        <f t="array" ref="G38">IF(INDEX(#REF!,ROW()-ROW($12:$12)+1)="","",INDEX(#REF!,ROW()-ROW($12:$12)+1))</f>
        <v>#REF!</v>
      </c>
      <c r="H38" s="62" t="e" cm="1">
        <f t="array" ref="H38">IF(INDEX(#REF!,ROW()-ROW($12:$12)+1)="","",INDEX(#REF!,ROW()-ROW($12:$12)+1))</f>
        <v>#REF!</v>
      </c>
      <c r="I38" s="62" t="e" cm="1">
        <f t="array" ref="I38">IF(INDEX(#REF!,ROW()-ROW($12:$12)+1)="","",INDEX(#REF!,ROW()-ROW($12:$12)+1))</f>
        <v>#REF!</v>
      </c>
      <c r="J38" s="63" t="e" cm="1">
        <f t="array" ref="J38">IF(INDEX(#REF!,ROW()-ROW($12:$12)+1)="","",INDEX(#REF!,ROW()-ROW($12:$12)+1))</f>
        <v>#REF!</v>
      </c>
      <c r="K38" s="63" t="e" cm="1">
        <f t="array" ref="K38">IF(INDEX(#REF!,ROW()-ROW($12:$12)+1)="","",INDEX(#REF!,ROW()-ROW($12:$12)+1))</f>
        <v>#REF!</v>
      </c>
      <c r="L38" s="49" t="e" cm="1">
        <f t="array" ref="L38">IF(INDEX(#REF!,ROW()-ROW(L$12)+1, MATCH(L$8,#REF!,0))="","",INDEX(#REF!,ROW()-ROW(L$12)+1, MATCH(L$8,#REF!,0)))</f>
        <v>#REF!</v>
      </c>
      <c r="M38" s="49"/>
      <c r="N38" s="49"/>
    </row>
    <row r="39" spans="1:14">
      <c r="A39" s="35" t="s">
        <v>374</v>
      </c>
      <c r="B39" s="6" t="s">
        <v>378</v>
      </c>
      <c r="C39" s="60" t="e" cm="1">
        <f t="array" ref="C39">IF(INDEX(#REF!,ROW()-ROW($12:$12)+1)="","",INDEX(#REF!,ROW()-ROW($12:$12)+1))</f>
        <v>#REF!</v>
      </c>
      <c r="D39" s="60" t="e" cm="1">
        <f t="array" ref="D39">IF(INDEX(#REF!,ROW()-ROW($12:$12)+1)="","",INDEX(#REF!,ROW()-ROW($12:$12)+1))</f>
        <v>#REF!</v>
      </c>
      <c r="E39" s="60" t="e" cm="1">
        <f t="array" ref="E39">IF(INDEX(#REF!,ROW()-ROW($12:$12)+1)="","",INDEX(#REF!,ROW()-ROW($12:$12)+1))</f>
        <v>#REF!</v>
      </c>
      <c r="F39" s="61" t="e" cm="1">
        <f t="array" ref="F39">IF(INDEX(#REF!,ROW()-ROW($12:$12)+1)="","",INDEX(#REF!,ROW()-ROW($12:$12)+1))</f>
        <v>#REF!</v>
      </c>
      <c r="G39" s="62" t="e" cm="1">
        <f t="array" ref="G39">IF(INDEX(#REF!,ROW()-ROW($12:$12)+1)="","",INDEX(#REF!,ROW()-ROW($12:$12)+1))</f>
        <v>#REF!</v>
      </c>
      <c r="H39" s="62" t="e" cm="1">
        <f t="array" ref="H39">IF(INDEX(#REF!,ROW()-ROW($12:$12)+1)="","",INDEX(#REF!,ROW()-ROW($12:$12)+1))</f>
        <v>#REF!</v>
      </c>
      <c r="I39" s="62" t="e" cm="1">
        <f t="array" ref="I39">IF(INDEX(#REF!,ROW()-ROW($12:$12)+1)="","",INDEX(#REF!,ROW()-ROW($12:$12)+1))</f>
        <v>#REF!</v>
      </c>
      <c r="J39" s="63" t="e" cm="1">
        <f t="array" ref="J39">IF(INDEX(#REF!,ROW()-ROW($12:$12)+1)="","",INDEX(#REF!,ROW()-ROW($12:$12)+1))</f>
        <v>#REF!</v>
      </c>
      <c r="K39" s="63" t="e" cm="1">
        <f t="array" ref="K39">IF(INDEX(#REF!,ROW()-ROW($12:$12)+1)="","",INDEX(#REF!,ROW()-ROW($12:$12)+1))</f>
        <v>#REF!</v>
      </c>
      <c r="L39" s="49" t="e" cm="1">
        <f t="array" ref="L39">IF(INDEX(#REF!,ROW()-ROW(L$12)+1, MATCH(L$8,#REF!,0))="","",INDEX(#REF!,ROW()-ROW(L$12)+1, MATCH(L$8,#REF!,0)))</f>
        <v>#REF!</v>
      </c>
      <c r="M39" s="49"/>
      <c r="N39" s="49"/>
    </row>
    <row r="40" spans="1:14">
      <c r="A40" s="35" t="s">
        <v>374</v>
      </c>
      <c r="B40" s="6" t="s">
        <v>378</v>
      </c>
      <c r="C40" s="60" t="e" cm="1">
        <f t="array" ref="C40">IF(INDEX(#REF!,ROW()-ROW($12:$12)+1)="","",INDEX(#REF!,ROW()-ROW($12:$12)+1))</f>
        <v>#REF!</v>
      </c>
      <c r="D40" s="60" t="e" cm="1">
        <f t="array" ref="D40">IF(INDEX(#REF!,ROW()-ROW($12:$12)+1)="","",INDEX(#REF!,ROW()-ROW($12:$12)+1))</f>
        <v>#REF!</v>
      </c>
      <c r="E40" s="60" t="e" cm="1">
        <f t="array" ref="E40">IF(INDEX(#REF!,ROW()-ROW($12:$12)+1)="","",INDEX(#REF!,ROW()-ROW($12:$12)+1))</f>
        <v>#REF!</v>
      </c>
      <c r="F40" s="61" t="e" cm="1">
        <f t="array" ref="F40">IF(INDEX(#REF!,ROW()-ROW($12:$12)+1)="","",INDEX(#REF!,ROW()-ROW($12:$12)+1))</f>
        <v>#REF!</v>
      </c>
      <c r="G40" s="62" t="e" cm="1">
        <f t="array" ref="G40">IF(INDEX(#REF!,ROW()-ROW($12:$12)+1)="","",INDEX(#REF!,ROW()-ROW($12:$12)+1))</f>
        <v>#REF!</v>
      </c>
      <c r="H40" s="62" t="e" cm="1">
        <f t="array" ref="H40">IF(INDEX(#REF!,ROW()-ROW($12:$12)+1)="","",INDEX(#REF!,ROW()-ROW($12:$12)+1))</f>
        <v>#REF!</v>
      </c>
      <c r="I40" s="62" t="e" cm="1">
        <f t="array" ref="I40">IF(INDEX(#REF!,ROW()-ROW($12:$12)+1)="","",INDEX(#REF!,ROW()-ROW($12:$12)+1))</f>
        <v>#REF!</v>
      </c>
      <c r="J40" s="63" t="e" cm="1">
        <f t="array" ref="J40">IF(INDEX(#REF!,ROW()-ROW($12:$12)+1)="","",INDEX(#REF!,ROW()-ROW($12:$12)+1))</f>
        <v>#REF!</v>
      </c>
      <c r="K40" s="63" t="e" cm="1">
        <f t="array" ref="K40">IF(INDEX(#REF!,ROW()-ROW($12:$12)+1)="","",INDEX(#REF!,ROW()-ROW($12:$12)+1))</f>
        <v>#REF!</v>
      </c>
      <c r="L40" s="49" t="e" cm="1">
        <f t="array" ref="L40">IF(INDEX(#REF!,ROW()-ROW(L$12)+1, MATCH(L$8,#REF!,0))="","",INDEX(#REF!,ROW()-ROW(L$12)+1, MATCH(L$8,#REF!,0)))</f>
        <v>#REF!</v>
      </c>
      <c r="M40" s="49"/>
      <c r="N40" s="49"/>
    </row>
    <row r="41" spans="1:14">
      <c r="A41" s="35" t="s">
        <v>374</v>
      </c>
      <c r="B41" s="6" t="s">
        <v>378</v>
      </c>
      <c r="C41" s="60" t="e" cm="1">
        <f t="array" ref="C41">IF(INDEX(#REF!,ROW()-ROW($12:$12)+1)="","",INDEX(#REF!,ROW()-ROW($12:$12)+1))</f>
        <v>#REF!</v>
      </c>
      <c r="D41" s="60" t="e" cm="1">
        <f t="array" ref="D41">IF(INDEX(#REF!,ROW()-ROW($12:$12)+1)="","",INDEX(#REF!,ROW()-ROW($12:$12)+1))</f>
        <v>#REF!</v>
      </c>
      <c r="E41" s="60" t="e" cm="1">
        <f t="array" ref="E41">IF(INDEX(#REF!,ROW()-ROW($12:$12)+1)="","",INDEX(#REF!,ROW()-ROW($12:$12)+1))</f>
        <v>#REF!</v>
      </c>
      <c r="F41" s="61" t="e" cm="1">
        <f t="array" ref="F41">IF(INDEX(#REF!,ROW()-ROW($12:$12)+1)="","",INDEX(#REF!,ROW()-ROW($12:$12)+1))</f>
        <v>#REF!</v>
      </c>
      <c r="G41" s="62" t="e" cm="1">
        <f t="array" ref="G41">IF(INDEX(#REF!,ROW()-ROW($12:$12)+1)="","",INDEX(#REF!,ROW()-ROW($12:$12)+1))</f>
        <v>#REF!</v>
      </c>
      <c r="H41" s="62" t="e" cm="1">
        <f t="array" ref="H41">IF(INDEX(#REF!,ROW()-ROW($12:$12)+1)="","",INDEX(#REF!,ROW()-ROW($12:$12)+1))</f>
        <v>#REF!</v>
      </c>
      <c r="I41" s="62" t="e" cm="1">
        <f t="array" ref="I41">IF(INDEX(#REF!,ROW()-ROW($12:$12)+1)="","",INDEX(#REF!,ROW()-ROW($12:$12)+1))</f>
        <v>#REF!</v>
      </c>
      <c r="J41" s="63" t="e" cm="1">
        <f t="array" ref="J41">IF(INDEX(#REF!,ROW()-ROW($12:$12)+1)="","",INDEX(#REF!,ROW()-ROW($12:$12)+1))</f>
        <v>#REF!</v>
      </c>
      <c r="K41" s="63" t="e" cm="1">
        <f t="array" ref="K41">IF(INDEX(#REF!,ROW()-ROW($12:$12)+1)="","",INDEX(#REF!,ROW()-ROW($12:$12)+1))</f>
        <v>#REF!</v>
      </c>
      <c r="L41" s="49" t="e" cm="1">
        <f t="array" ref="L41">IF(INDEX(#REF!,ROW()-ROW(L$12)+1, MATCH(L$8,#REF!,0))="","",INDEX(#REF!,ROW()-ROW(L$12)+1, MATCH(L$8,#REF!,0)))</f>
        <v>#REF!</v>
      </c>
      <c r="M41" s="49"/>
      <c r="N41" s="49"/>
    </row>
    <row r="42" spans="1:14">
      <c r="A42" s="35" t="s">
        <v>374</v>
      </c>
      <c r="B42" s="6" t="s">
        <v>378</v>
      </c>
      <c r="C42" s="60" t="e" cm="1">
        <f t="array" ref="C42">IF(INDEX(#REF!,ROW()-ROW($12:$12)+1)="","",INDEX(#REF!,ROW()-ROW($12:$12)+1))</f>
        <v>#REF!</v>
      </c>
      <c r="D42" s="60" t="e" cm="1">
        <f t="array" ref="D42">IF(INDEX(#REF!,ROW()-ROW($12:$12)+1)="","",INDEX(#REF!,ROW()-ROW($12:$12)+1))</f>
        <v>#REF!</v>
      </c>
      <c r="E42" s="60" t="e" cm="1">
        <f t="array" ref="E42">IF(INDEX(#REF!,ROW()-ROW($12:$12)+1)="","",INDEX(#REF!,ROW()-ROW($12:$12)+1))</f>
        <v>#REF!</v>
      </c>
      <c r="F42" s="61" t="e" cm="1">
        <f t="array" ref="F42">IF(INDEX(#REF!,ROW()-ROW($12:$12)+1)="","",INDEX(#REF!,ROW()-ROW($12:$12)+1))</f>
        <v>#REF!</v>
      </c>
      <c r="G42" s="62" t="e" cm="1">
        <f t="array" ref="G42">IF(INDEX(#REF!,ROW()-ROW($12:$12)+1)="","",INDEX(#REF!,ROW()-ROW($12:$12)+1))</f>
        <v>#REF!</v>
      </c>
      <c r="H42" s="62" t="e" cm="1">
        <f t="array" ref="H42">IF(INDEX(#REF!,ROW()-ROW($12:$12)+1)="","",INDEX(#REF!,ROW()-ROW($12:$12)+1))</f>
        <v>#REF!</v>
      </c>
      <c r="I42" s="62" t="e" cm="1">
        <f t="array" ref="I42">IF(INDEX(#REF!,ROW()-ROW($12:$12)+1)="","",INDEX(#REF!,ROW()-ROW($12:$12)+1))</f>
        <v>#REF!</v>
      </c>
      <c r="J42" s="63" t="e" cm="1">
        <f t="array" ref="J42">IF(INDEX(#REF!,ROW()-ROW($12:$12)+1)="","",INDEX(#REF!,ROW()-ROW($12:$12)+1))</f>
        <v>#REF!</v>
      </c>
      <c r="K42" s="63" t="e" cm="1">
        <f t="array" ref="K42">IF(INDEX(#REF!,ROW()-ROW($12:$12)+1)="","",INDEX(#REF!,ROW()-ROW($12:$12)+1))</f>
        <v>#REF!</v>
      </c>
      <c r="L42" s="49" t="e" cm="1">
        <f t="array" ref="L42">IF(INDEX(#REF!,ROW()-ROW(L$12)+1, MATCH(L$8,#REF!,0))="","",INDEX(#REF!,ROW()-ROW(L$12)+1, MATCH(L$8,#REF!,0)))</f>
        <v>#REF!</v>
      </c>
      <c r="M42" s="49"/>
      <c r="N42" s="49"/>
    </row>
    <row r="43" spans="1:14">
      <c r="A43" s="35" t="s">
        <v>374</v>
      </c>
      <c r="B43" s="6" t="s">
        <v>378</v>
      </c>
      <c r="C43" s="60" t="e" cm="1">
        <f t="array" ref="C43">IF(INDEX(#REF!,ROW()-ROW($12:$12)+1)="","",INDEX(#REF!,ROW()-ROW($12:$12)+1))</f>
        <v>#REF!</v>
      </c>
      <c r="D43" s="60" t="e" cm="1">
        <f t="array" ref="D43">IF(INDEX(#REF!,ROW()-ROW($12:$12)+1)="","",INDEX(#REF!,ROW()-ROW($12:$12)+1))</f>
        <v>#REF!</v>
      </c>
      <c r="E43" s="60" t="e" cm="1">
        <f t="array" ref="E43">IF(INDEX(#REF!,ROW()-ROW($12:$12)+1)="","",INDEX(#REF!,ROW()-ROW($12:$12)+1))</f>
        <v>#REF!</v>
      </c>
      <c r="F43" s="61" t="e" cm="1">
        <f t="array" ref="F43">IF(INDEX(#REF!,ROW()-ROW($12:$12)+1)="","",INDEX(#REF!,ROW()-ROW($12:$12)+1))</f>
        <v>#REF!</v>
      </c>
      <c r="G43" s="62" t="e" cm="1">
        <f t="array" ref="G43">IF(INDEX(#REF!,ROW()-ROW($12:$12)+1)="","",INDEX(#REF!,ROW()-ROW($12:$12)+1))</f>
        <v>#REF!</v>
      </c>
      <c r="H43" s="62" t="e" cm="1">
        <f t="array" ref="H43">IF(INDEX(#REF!,ROW()-ROW($12:$12)+1)="","",INDEX(#REF!,ROW()-ROW($12:$12)+1))</f>
        <v>#REF!</v>
      </c>
      <c r="I43" s="62" t="e" cm="1">
        <f t="array" ref="I43">IF(INDEX(#REF!,ROW()-ROW($12:$12)+1)="","",INDEX(#REF!,ROW()-ROW($12:$12)+1))</f>
        <v>#REF!</v>
      </c>
      <c r="J43" s="63" t="e" cm="1">
        <f t="array" ref="J43">IF(INDEX(#REF!,ROW()-ROW($12:$12)+1)="","",INDEX(#REF!,ROW()-ROW($12:$12)+1))</f>
        <v>#REF!</v>
      </c>
      <c r="K43" s="63" t="e" cm="1">
        <f t="array" ref="K43">IF(INDEX(#REF!,ROW()-ROW($12:$12)+1)="","",INDEX(#REF!,ROW()-ROW($12:$12)+1))</f>
        <v>#REF!</v>
      </c>
      <c r="L43" s="49" t="e" cm="1">
        <f t="array" ref="L43">IF(INDEX(#REF!,ROW()-ROW(L$12)+1, MATCH(L$8,#REF!,0))="","",INDEX(#REF!,ROW()-ROW(L$12)+1, MATCH(L$8,#REF!,0)))</f>
        <v>#REF!</v>
      </c>
      <c r="M43" s="49"/>
      <c r="N43" s="49"/>
    </row>
    <row r="44" spans="1:14">
      <c r="A44" s="35" t="s">
        <v>374</v>
      </c>
      <c r="B44" s="6" t="s">
        <v>378</v>
      </c>
      <c r="C44" s="60" t="e" cm="1">
        <f t="array" ref="C44">IF(INDEX(#REF!,ROW()-ROW($12:$12)+1)="","",INDEX(#REF!,ROW()-ROW($12:$12)+1))</f>
        <v>#REF!</v>
      </c>
      <c r="D44" s="60" t="e" cm="1">
        <f t="array" ref="D44">IF(INDEX(#REF!,ROW()-ROW($12:$12)+1)="","",INDEX(#REF!,ROW()-ROW($12:$12)+1))</f>
        <v>#REF!</v>
      </c>
      <c r="E44" s="60" t="e" cm="1">
        <f t="array" ref="E44">IF(INDEX(#REF!,ROW()-ROW($12:$12)+1)="","",INDEX(#REF!,ROW()-ROW($12:$12)+1))</f>
        <v>#REF!</v>
      </c>
      <c r="F44" s="61" t="e" cm="1">
        <f t="array" ref="F44">IF(INDEX(#REF!,ROW()-ROW($12:$12)+1)="","",INDEX(#REF!,ROW()-ROW($12:$12)+1))</f>
        <v>#REF!</v>
      </c>
      <c r="G44" s="62" t="e" cm="1">
        <f t="array" ref="G44">IF(INDEX(#REF!,ROW()-ROW($12:$12)+1)="","",INDEX(#REF!,ROW()-ROW($12:$12)+1))</f>
        <v>#REF!</v>
      </c>
      <c r="H44" s="62" t="e" cm="1">
        <f t="array" ref="H44">IF(INDEX(#REF!,ROW()-ROW($12:$12)+1)="","",INDEX(#REF!,ROW()-ROW($12:$12)+1))</f>
        <v>#REF!</v>
      </c>
      <c r="I44" s="62" t="e" cm="1">
        <f t="array" ref="I44">IF(INDEX(#REF!,ROW()-ROW($12:$12)+1)="","",INDEX(#REF!,ROW()-ROW($12:$12)+1))</f>
        <v>#REF!</v>
      </c>
      <c r="J44" s="63" t="e" cm="1">
        <f t="array" ref="J44">IF(INDEX(#REF!,ROW()-ROW($12:$12)+1)="","",INDEX(#REF!,ROW()-ROW($12:$12)+1))</f>
        <v>#REF!</v>
      </c>
      <c r="K44" s="63" t="e" cm="1">
        <f t="array" ref="K44">IF(INDEX(#REF!,ROW()-ROW($12:$12)+1)="","",INDEX(#REF!,ROW()-ROW($12:$12)+1))</f>
        <v>#REF!</v>
      </c>
      <c r="L44" s="49" t="e" cm="1">
        <f t="array" ref="L44">IF(INDEX(#REF!,ROW()-ROW(L$12)+1, MATCH(L$8,#REF!,0))="","",INDEX(#REF!,ROW()-ROW(L$12)+1, MATCH(L$8,#REF!,0)))</f>
        <v>#REF!</v>
      </c>
      <c r="M44" s="49"/>
      <c r="N44" s="49"/>
    </row>
    <row r="45" spans="1:14">
      <c r="A45" s="35" t="s">
        <v>374</v>
      </c>
      <c r="B45" s="6" t="s">
        <v>378</v>
      </c>
      <c r="C45" s="60" t="e" cm="1">
        <f t="array" ref="C45">IF(INDEX(#REF!,ROW()-ROW($12:$12)+1)="","",INDEX(#REF!,ROW()-ROW($12:$12)+1))</f>
        <v>#REF!</v>
      </c>
      <c r="D45" s="60" t="e" cm="1">
        <f t="array" ref="D45">IF(INDEX(#REF!,ROW()-ROW($12:$12)+1)="","",INDEX(#REF!,ROW()-ROW($12:$12)+1))</f>
        <v>#REF!</v>
      </c>
      <c r="E45" s="60" t="e" cm="1">
        <f t="array" ref="E45">IF(INDEX(#REF!,ROW()-ROW($12:$12)+1)="","",INDEX(#REF!,ROW()-ROW($12:$12)+1))</f>
        <v>#REF!</v>
      </c>
      <c r="F45" s="61" t="e" cm="1">
        <f t="array" ref="F45">IF(INDEX(#REF!,ROW()-ROW($12:$12)+1)="","",INDEX(#REF!,ROW()-ROW($12:$12)+1))</f>
        <v>#REF!</v>
      </c>
      <c r="G45" s="62" t="e" cm="1">
        <f t="array" ref="G45">IF(INDEX(#REF!,ROW()-ROW($12:$12)+1)="","",INDEX(#REF!,ROW()-ROW($12:$12)+1))</f>
        <v>#REF!</v>
      </c>
      <c r="H45" s="62" t="e" cm="1">
        <f t="array" ref="H45">IF(INDEX(#REF!,ROW()-ROW($12:$12)+1)="","",INDEX(#REF!,ROW()-ROW($12:$12)+1))</f>
        <v>#REF!</v>
      </c>
      <c r="I45" s="62" t="e" cm="1">
        <f t="array" ref="I45">IF(INDEX(#REF!,ROW()-ROW($12:$12)+1)="","",INDEX(#REF!,ROW()-ROW($12:$12)+1))</f>
        <v>#REF!</v>
      </c>
      <c r="J45" s="63" t="e" cm="1">
        <f t="array" ref="J45">IF(INDEX(#REF!,ROW()-ROW($12:$12)+1)="","",INDEX(#REF!,ROW()-ROW($12:$12)+1))</f>
        <v>#REF!</v>
      </c>
      <c r="K45" s="63" t="e" cm="1">
        <f t="array" ref="K45">IF(INDEX(#REF!,ROW()-ROW($12:$12)+1)="","",INDEX(#REF!,ROW()-ROW($12:$12)+1))</f>
        <v>#REF!</v>
      </c>
      <c r="L45" s="49" t="e" cm="1">
        <f t="array" ref="L45">IF(INDEX(#REF!,ROW()-ROW(L$12)+1, MATCH(L$8,#REF!,0))="","",INDEX(#REF!,ROW()-ROW(L$12)+1, MATCH(L$8,#REF!,0)))</f>
        <v>#REF!</v>
      </c>
      <c r="M45" s="49"/>
      <c r="N45" s="49"/>
    </row>
    <row r="46" spans="1:14">
      <c r="A46" s="35" t="s">
        <v>374</v>
      </c>
      <c r="B46" s="6" t="s">
        <v>378</v>
      </c>
      <c r="C46" s="60" t="e" cm="1">
        <f t="array" ref="C46">IF(INDEX(#REF!,ROW()-ROW($12:$12)+1)="","",INDEX(#REF!,ROW()-ROW($12:$12)+1))</f>
        <v>#REF!</v>
      </c>
      <c r="D46" s="60" t="e" cm="1">
        <f t="array" ref="D46">IF(INDEX(#REF!,ROW()-ROW($12:$12)+1)="","",INDEX(#REF!,ROW()-ROW($12:$12)+1))</f>
        <v>#REF!</v>
      </c>
      <c r="E46" s="60" t="e" cm="1">
        <f t="array" ref="E46">IF(INDEX(#REF!,ROW()-ROW($12:$12)+1)="","",INDEX(#REF!,ROW()-ROW($12:$12)+1))</f>
        <v>#REF!</v>
      </c>
      <c r="F46" s="61" t="e" cm="1">
        <f t="array" ref="F46">IF(INDEX(#REF!,ROW()-ROW($12:$12)+1)="","",INDEX(#REF!,ROW()-ROW($12:$12)+1))</f>
        <v>#REF!</v>
      </c>
      <c r="G46" s="62" t="e" cm="1">
        <f t="array" ref="G46">IF(INDEX(#REF!,ROW()-ROW($12:$12)+1)="","",INDEX(#REF!,ROW()-ROW($12:$12)+1))</f>
        <v>#REF!</v>
      </c>
      <c r="H46" s="62" t="e" cm="1">
        <f t="array" ref="H46">IF(INDEX(#REF!,ROW()-ROW($12:$12)+1)="","",INDEX(#REF!,ROW()-ROW($12:$12)+1))</f>
        <v>#REF!</v>
      </c>
      <c r="I46" s="62" t="e" cm="1">
        <f t="array" ref="I46">IF(INDEX(#REF!,ROW()-ROW($12:$12)+1)="","",INDEX(#REF!,ROW()-ROW($12:$12)+1))</f>
        <v>#REF!</v>
      </c>
      <c r="J46" s="63" t="e" cm="1">
        <f t="array" ref="J46">IF(INDEX(#REF!,ROW()-ROW($12:$12)+1)="","",INDEX(#REF!,ROW()-ROW($12:$12)+1))</f>
        <v>#REF!</v>
      </c>
      <c r="K46" s="63" t="e" cm="1">
        <f t="array" ref="K46">IF(INDEX(#REF!,ROW()-ROW($12:$12)+1)="","",INDEX(#REF!,ROW()-ROW($12:$12)+1))</f>
        <v>#REF!</v>
      </c>
      <c r="L46" s="49" t="e" cm="1">
        <f t="array" ref="L46">IF(INDEX(#REF!,ROW()-ROW(L$12)+1, MATCH(L$8,#REF!,0))="","",INDEX(#REF!,ROW()-ROW(L$12)+1, MATCH(L$8,#REF!,0)))</f>
        <v>#REF!</v>
      </c>
      <c r="M46" s="49"/>
      <c r="N46" s="49"/>
    </row>
    <row r="47" spans="1:14">
      <c r="A47" s="35" t="s">
        <v>374</v>
      </c>
      <c r="B47" s="6" t="s">
        <v>378</v>
      </c>
      <c r="C47" s="60" t="e" cm="1">
        <f t="array" ref="C47">IF(INDEX(#REF!,ROW()-ROW($12:$12)+1)="","",INDEX(#REF!,ROW()-ROW($12:$12)+1))</f>
        <v>#REF!</v>
      </c>
      <c r="D47" s="60" t="e" cm="1">
        <f t="array" ref="D47">IF(INDEX(#REF!,ROW()-ROW($12:$12)+1)="","",INDEX(#REF!,ROW()-ROW($12:$12)+1))</f>
        <v>#REF!</v>
      </c>
      <c r="E47" s="60" t="e" cm="1">
        <f t="array" ref="E47">IF(INDEX(#REF!,ROW()-ROW($12:$12)+1)="","",INDEX(#REF!,ROW()-ROW($12:$12)+1))</f>
        <v>#REF!</v>
      </c>
      <c r="F47" s="61" t="e" cm="1">
        <f t="array" ref="F47">IF(INDEX(#REF!,ROW()-ROW($12:$12)+1)="","",INDEX(#REF!,ROW()-ROW($12:$12)+1))</f>
        <v>#REF!</v>
      </c>
      <c r="G47" s="62" t="e" cm="1">
        <f t="array" ref="G47">IF(INDEX(#REF!,ROW()-ROW($12:$12)+1)="","",INDEX(#REF!,ROW()-ROW($12:$12)+1))</f>
        <v>#REF!</v>
      </c>
      <c r="H47" s="62" t="e" cm="1">
        <f t="array" ref="H47">IF(INDEX(#REF!,ROW()-ROW($12:$12)+1)="","",INDEX(#REF!,ROW()-ROW($12:$12)+1))</f>
        <v>#REF!</v>
      </c>
      <c r="I47" s="62" t="e" cm="1">
        <f t="array" ref="I47">IF(INDEX(#REF!,ROW()-ROW($12:$12)+1)="","",INDEX(#REF!,ROW()-ROW($12:$12)+1))</f>
        <v>#REF!</v>
      </c>
      <c r="J47" s="63" t="e" cm="1">
        <f t="array" ref="J47">IF(INDEX(#REF!,ROW()-ROW($12:$12)+1)="","",INDEX(#REF!,ROW()-ROW($12:$12)+1))</f>
        <v>#REF!</v>
      </c>
      <c r="K47" s="63" t="e" cm="1">
        <f t="array" ref="K47">IF(INDEX(#REF!,ROW()-ROW($12:$12)+1)="","",INDEX(#REF!,ROW()-ROW($12:$12)+1))</f>
        <v>#REF!</v>
      </c>
      <c r="L47" s="49" t="e" cm="1">
        <f t="array" ref="L47">IF(INDEX(#REF!,ROW()-ROW(L$12)+1, MATCH(L$8,#REF!,0))="","",INDEX(#REF!,ROW()-ROW(L$12)+1, MATCH(L$8,#REF!,0)))</f>
        <v>#REF!</v>
      </c>
      <c r="M47" s="49"/>
      <c r="N47" s="49"/>
    </row>
    <row r="48" spans="1:14">
      <c r="A48" s="35" t="s">
        <v>374</v>
      </c>
      <c r="B48" s="6" t="s">
        <v>378</v>
      </c>
      <c r="C48" s="60" t="e" cm="1">
        <f t="array" ref="C48">IF(INDEX(#REF!,ROW()-ROW($12:$12)+1)="","",INDEX(#REF!,ROW()-ROW($12:$12)+1))</f>
        <v>#REF!</v>
      </c>
      <c r="D48" s="60" t="e" cm="1">
        <f t="array" ref="D48">IF(INDEX(#REF!,ROW()-ROW($12:$12)+1)="","",INDEX(#REF!,ROW()-ROW($12:$12)+1))</f>
        <v>#REF!</v>
      </c>
      <c r="E48" s="60" t="e" cm="1">
        <f t="array" ref="E48">IF(INDEX(#REF!,ROW()-ROW($12:$12)+1)="","",INDEX(#REF!,ROW()-ROW($12:$12)+1))</f>
        <v>#REF!</v>
      </c>
      <c r="F48" s="61" t="e" cm="1">
        <f t="array" ref="F48">IF(INDEX(#REF!,ROW()-ROW($12:$12)+1)="","",INDEX(#REF!,ROW()-ROW($12:$12)+1))</f>
        <v>#REF!</v>
      </c>
      <c r="G48" s="62" t="e" cm="1">
        <f t="array" ref="G48">IF(INDEX(#REF!,ROW()-ROW($12:$12)+1)="","",INDEX(#REF!,ROW()-ROW($12:$12)+1))</f>
        <v>#REF!</v>
      </c>
      <c r="H48" s="62" t="e" cm="1">
        <f t="array" ref="H48">IF(INDEX(#REF!,ROW()-ROW($12:$12)+1)="","",INDEX(#REF!,ROW()-ROW($12:$12)+1))</f>
        <v>#REF!</v>
      </c>
      <c r="I48" s="62" t="e" cm="1">
        <f t="array" ref="I48">IF(INDEX(#REF!,ROW()-ROW($12:$12)+1)="","",INDEX(#REF!,ROW()-ROW($12:$12)+1))</f>
        <v>#REF!</v>
      </c>
      <c r="J48" s="63" t="e" cm="1">
        <f t="array" ref="J48">IF(INDEX(#REF!,ROW()-ROW($12:$12)+1)="","",INDEX(#REF!,ROW()-ROW($12:$12)+1))</f>
        <v>#REF!</v>
      </c>
      <c r="K48" s="63" t="e" cm="1">
        <f t="array" ref="K48">IF(INDEX(#REF!,ROW()-ROW($12:$12)+1)="","",INDEX(#REF!,ROW()-ROW($12:$12)+1))</f>
        <v>#REF!</v>
      </c>
      <c r="L48" s="49" t="e" cm="1">
        <f t="array" ref="L48">IF(INDEX(#REF!,ROW()-ROW(L$12)+1, MATCH(L$8,#REF!,0))="","",INDEX(#REF!,ROW()-ROW(L$12)+1, MATCH(L$8,#REF!,0)))</f>
        <v>#REF!</v>
      </c>
      <c r="M48" s="49"/>
      <c r="N48" s="49"/>
    </row>
    <row r="49" spans="1:14">
      <c r="A49" s="35" t="s">
        <v>374</v>
      </c>
      <c r="B49" s="6" t="s">
        <v>378</v>
      </c>
      <c r="C49" s="60" t="e" cm="1">
        <f t="array" ref="C49">IF(INDEX(#REF!,ROW()-ROW($12:$12)+1)="","",INDEX(#REF!,ROW()-ROW($12:$12)+1))</f>
        <v>#REF!</v>
      </c>
      <c r="D49" s="60" t="e" cm="1">
        <f t="array" ref="D49">IF(INDEX(#REF!,ROW()-ROW($12:$12)+1)="","",INDEX(#REF!,ROW()-ROW($12:$12)+1))</f>
        <v>#REF!</v>
      </c>
      <c r="E49" s="60" t="e" cm="1">
        <f t="array" ref="E49">IF(INDEX(#REF!,ROW()-ROW($12:$12)+1)="","",INDEX(#REF!,ROW()-ROW($12:$12)+1))</f>
        <v>#REF!</v>
      </c>
      <c r="F49" s="61" t="e" cm="1">
        <f t="array" ref="F49">IF(INDEX(#REF!,ROW()-ROW($12:$12)+1)="","",INDEX(#REF!,ROW()-ROW($12:$12)+1))</f>
        <v>#REF!</v>
      </c>
      <c r="G49" s="62" t="e" cm="1">
        <f t="array" ref="G49">IF(INDEX(#REF!,ROW()-ROW($12:$12)+1)="","",INDEX(#REF!,ROW()-ROW($12:$12)+1))</f>
        <v>#REF!</v>
      </c>
      <c r="H49" s="62" t="e" cm="1">
        <f t="array" ref="H49">IF(INDEX(#REF!,ROW()-ROW($12:$12)+1)="","",INDEX(#REF!,ROW()-ROW($12:$12)+1))</f>
        <v>#REF!</v>
      </c>
      <c r="I49" s="62" t="e" cm="1">
        <f t="array" ref="I49">IF(INDEX(#REF!,ROW()-ROW($12:$12)+1)="","",INDEX(#REF!,ROW()-ROW($12:$12)+1))</f>
        <v>#REF!</v>
      </c>
      <c r="J49" s="63" t="e" cm="1">
        <f t="array" ref="J49">IF(INDEX(#REF!,ROW()-ROW($12:$12)+1)="","",INDEX(#REF!,ROW()-ROW($12:$12)+1))</f>
        <v>#REF!</v>
      </c>
      <c r="K49" s="63" t="e" cm="1">
        <f t="array" ref="K49">IF(INDEX(#REF!,ROW()-ROW($12:$12)+1)="","",INDEX(#REF!,ROW()-ROW($12:$12)+1))</f>
        <v>#REF!</v>
      </c>
      <c r="L49" s="49" t="e" cm="1">
        <f t="array" ref="L49">IF(INDEX(#REF!,ROW()-ROW(L$12)+1, MATCH(L$8,#REF!,0))="","",INDEX(#REF!,ROW()-ROW(L$12)+1, MATCH(L$8,#REF!,0)))</f>
        <v>#REF!</v>
      </c>
      <c r="M49" s="49"/>
      <c r="N49" s="49"/>
    </row>
    <row r="50" spans="1:14">
      <c r="A50" s="35" t="s">
        <v>374</v>
      </c>
      <c r="B50" s="6" t="s">
        <v>378</v>
      </c>
      <c r="C50" s="60" t="e" cm="1">
        <f t="array" ref="C50">IF(INDEX(#REF!,ROW()-ROW($12:$12)+1)="","",INDEX(#REF!,ROW()-ROW($12:$12)+1))</f>
        <v>#REF!</v>
      </c>
      <c r="D50" s="60" t="e" cm="1">
        <f t="array" ref="D50">IF(INDEX(#REF!,ROW()-ROW($12:$12)+1)="","",INDEX(#REF!,ROW()-ROW($12:$12)+1))</f>
        <v>#REF!</v>
      </c>
      <c r="E50" s="60" t="e" cm="1">
        <f t="array" ref="E50">IF(INDEX(#REF!,ROW()-ROW($12:$12)+1)="","",INDEX(#REF!,ROW()-ROW($12:$12)+1))</f>
        <v>#REF!</v>
      </c>
      <c r="F50" s="61" t="e" cm="1">
        <f t="array" ref="F50">IF(INDEX(#REF!,ROW()-ROW($12:$12)+1)="","",INDEX(#REF!,ROW()-ROW($12:$12)+1))</f>
        <v>#REF!</v>
      </c>
      <c r="G50" s="62" t="e" cm="1">
        <f t="array" ref="G50">IF(INDEX(#REF!,ROW()-ROW($12:$12)+1)="","",INDEX(#REF!,ROW()-ROW($12:$12)+1))</f>
        <v>#REF!</v>
      </c>
      <c r="H50" s="62" t="e" cm="1">
        <f t="array" ref="H50">IF(INDEX(#REF!,ROW()-ROW($12:$12)+1)="","",INDEX(#REF!,ROW()-ROW($12:$12)+1))</f>
        <v>#REF!</v>
      </c>
      <c r="I50" s="62" t="e" cm="1">
        <f t="array" ref="I50">IF(INDEX(#REF!,ROW()-ROW($12:$12)+1)="","",INDEX(#REF!,ROW()-ROW($12:$12)+1))</f>
        <v>#REF!</v>
      </c>
      <c r="J50" s="63" t="e" cm="1">
        <f t="array" ref="J50">IF(INDEX(#REF!,ROW()-ROW($12:$12)+1)="","",INDEX(#REF!,ROW()-ROW($12:$12)+1))</f>
        <v>#REF!</v>
      </c>
      <c r="K50" s="63" t="e" cm="1">
        <f t="array" ref="K50">IF(INDEX(#REF!,ROW()-ROW($12:$12)+1)="","",INDEX(#REF!,ROW()-ROW($12:$12)+1))</f>
        <v>#REF!</v>
      </c>
      <c r="L50" s="49" t="e" cm="1">
        <f t="array" ref="L50">IF(INDEX(#REF!,ROW()-ROW(L$12)+1, MATCH(L$8,#REF!,0))="","",INDEX(#REF!,ROW()-ROW(L$12)+1, MATCH(L$8,#REF!,0)))</f>
        <v>#REF!</v>
      </c>
      <c r="M50" s="49"/>
      <c r="N50" s="49"/>
    </row>
    <row r="51" spans="1:14">
      <c r="A51" s="35" t="s">
        <v>374</v>
      </c>
      <c r="B51" s="6" t="s">
        <v>378</v>
      </c>
      <c r="C51" s="60" t="e" cm="1">
        <f t="array" ref="C51">IF(INDEX(#REF!,ROW()-ROW($12:$12)+1)="","",INDEX(#REF!,ROW()-ROW($12:$12)+1))</f>
        <v>#REF!</v>
      </c>
      <c r="D51" s="60" t="e" cm="1">
        <f t="array" ref="D51">IF(INDEX(#REF!,ROW()-ROW($12:$12)+1)="","",INDEX(#REF!,ROW()-ROW($12:$12)+1))</f>
        <v>#REF!</v>
      </c>
      <c r="E51" s="60" t="e" cm="1">
        <f t="array" ref="E51">IF(INDEX(#REF!,ROW()-ROW($12:$12)+1)="","",INDEX(#REF!,ROW()-ROW($12:$12)+1))</f>
        <v>#REF!</v>
      </c>
      <c r="F51" s="61" t="e" cm="1">
        <f t="array" ref="F51">IF(INDEX(#REF!,ROW()-ROW($12:$12)+1)="","",INDEX(#REF!,ROW()-ROW($12:$12)+1))</f>
        <v>#REF!</v>
      </c>
      <c r="G51" s="62" t="e" cm="1">
        <f t="array" ref="G51">IF(INDEX(#REF!,ROW()-ROW($12:$12)+1)="","",INDEX(#REF!,ROW()-ROW($12:$12)+1))</f>
        <v>#REF!</v>
      </c>
      <c r="H51" s="62" t="e" cm="1">
        <f t="array" ref="H51">IF(INDEX(#REF!,ROW()-ROW($12:$12)+1)="","",INDEX(#REF!,ROW()-ROW($12:$12)+1))</f>
        <v>#REF!</v>
      </c>
      <c r="I51" s="62" t="e" cm="1">
        <f t="array" ref="I51">IF(INDEX(#REF!,ROW()-ROW($12:$12)+1)="","",INDEX(#REF!,ROW()-ROW($12:$12)+1))</f>
        <v>#REF!</v>
      </c>
      <c r="J51" s="63" t="e" cm="1">
        <f t="array" ref="J51">IF(INDEX(#REF!,ROW()-ROW($12:$12)+1)="","",INDEX(#REF!,ROW()-ROW($12:$12)+1))</f>
        <v>#REF!</v>
      </c>
      <c r="K51" s="63" t="e" cm="1">
        <f t="array" ref="K51">IF(INDEX(#REF!,ROW()-ROW($12:$12)+1)="","",INDEX(#REF!,ROW()-ROW($12:$12)+1))</f>
        <v>#REF!</v>
      </c>
      <c r="L51" s="49" t="e" cm="1">
        <f t="array" ref="L51">IF(INDEX(#REF!,ROW()-ROW(L$12)+1, MATCH(L$8,#REF!,0))="","",INDEX(#REF!,ROW()-ROW(L$12)+1, MATCH(L$8,#REF!,0)))</f>
        <v>#REF!</v>
      </c>
      <c r="M51" s="49"/>
      <c r="N51" s="49"/>
    </row>
    <row r="52" spans="1:14">
      <c r="A52" s="35" t="s">
        <v>374</v>
      </c>
      <c r="B52" s="6" t="s">
        <v>378</v>
      </c>
      <c r="C52" s="60" t="e" cm="1">
        <f t="array" ref="C52">IF(INDEX(#REF!,ROW()-ROW($12:$12)+1)="","",INDEX(#REF!,ROW()-ROW($12:$12)+1))</f>
        <v>#REF!</v>
      </c>
      <c r="D52" s="60" t="e" cm="1">
        <f t="array" ref="D52">IF(INDEX(#REF!,ROW()-ROW($12:$12)+1)="","",INDEX(#REF!,ROW()-ROW($12:$12)+1))</f>
        <v>#REF!</v>
      </c>
      <c r="E52" s="60" t="e" cm="1">
        <f t="array" ref="E52">IF(INDEX(#REF!,ROW()-ROW($12:$12)+1)="","",INDEX(#REF!,ROW()-ROW($12:$12)+1))</f>
        <v>#REF!</v>
      </c>
      <c r="F52" s="61" t="e" cm="1">
        <f t="array" ref="F52">IF(INDEX(#REF!,ROW()-ROW($12:$12)+1)="","",INDEX(#REF!,ROW()-ROW($12:$12)+1))</f>
        <v>#REF!</v>
      </c>
      <c r="G52" s="62" t="e" cm="1">
        <f t="array" ref="G52">IF(INDEX(#REF!,ROW()-ROW($12:$12)+1)="","",INDEX(#REF!,ROW()-ROW($12:$12)+1))</f>
        <v>#REF!</v>
      </c>
      <c r="H52" s="62" t="e" cm="1">
        <f t="array" ref="H52">IF(INDEX(#REF!,ROW()-ROW($12:$12)+1)="","",INDEX(#REF!,ROW()-ROW($12:$12)+1))</f>
        <v>#REF!</v>
      </c>
      <c r="I52" s="62" t="e" cm="1">
        <f t="array" ref="I52">IF(INDEX(#REF!,ROW()-ROW($12:$12)+1)="","",INDEX(#REF!,ROW()-ROW($12:$12)+1))</f>
        <v>#REF!</v>
      </c>
      <c r="J52" s="63" t="e" cm="1">
        <f t="array" ref="J52">IF(INDEX(#REF!,ROW()-ROW($12:$12)+1)="","",INDEX(#REF!,ROW()-ROW($12:$12)+1))</f>
        <v>#REF!</v>
      </c>
      <c r="K52" s="63" t="e" cm="1">
        <f t="array" ref="K52">IF(INDEX(#REF!,ROW()-ROW($12:$12)+1)="","",INDEX(#REF!,ROW()-ROW($12:$12)+1))</f>
        <v>#REF!</v>
      </c>
      <c r="L52" s="49" t="e" cm="1">
        <f t="array" ref="L52">IF(INDEX(#REF!,ROW()-ROW(L$12)+1, MATCH(L$8,#REF!,0))="","",INDEX(#REF!,ROW()-ROW(L$12)+1, MATCH(L$8,#REF!,0)))</f>
        <v>#REF!</v>
      </c>
      <c r="M52" s="49"/>
      <c r="N52" s="49"/>
    </row>
    <row r="53" spans="1:14">
      <c r="A53" s="35" t="s">
        <v>374</v>
      </c>
      <c r="B53" s="6" t="s">
        <v>378</v>
      </c>
      <c r="C53" s="60" t="e" cm="1">
        <f t="array" ref="C53">IF(INDEX(#REF!,ROW()-ROW($12:$12)+1)="","",INDEX(#REF!,ROW()-ROW($12:$12)+1))</f>
        <v>#REF!</v>
      </c>
      <c r="D53" s="60" t="e" cm="1">
        <f t="array" ref="D53">IF(INDEX(#REF!,ROW()-ROW($12:$12)+1)="","",INDEX(#REF!,ROW()-ROW($12:$12)+1))</f>
        <v>#REF!</v>
      </c>
      <c r="E53" s="60" t="e" cm="1">
        <f t="array" ref="E53">IF(INDEX(#REF!,ROW()-ROW($12:$12)+1)="","",INDEX(#REF!,ROW()-ROW($12:$12)+1))</f>
        <v>#REF!</v>
      </c>
      <c r="F53" s="61" t="e" cm="1">
        <f t="array" ref="F53">IF(INDEX(#REF!,ROW()-ROW($12:$12)+1)="","",INDEX(#REF!,ROW()-ROW($12:$12)+1))</f>
        <v>#REF!</v>
      </c>
      <c r="G53" s="62" t="e" cm="1">
        <f t="array" ref="G53">IF(INDEX(#REF!,ROW()-ROW($12:$12)+1)="","",INDEX(#REF!,ROW()-ROW($12:$12)+1))</f>
        <v>#REF!</v>
      </c>
      <c r="H53" s="62" t="e" cm="1">
        <f t="array" ref="H53">IF(INDEX(#REF!,ROW()-ROW($12:$12)+1)="","",INDEX(#REF!,ROW()-ROW($12:$12)+1))</f>
        <v>#REF!</v>
      </c>
      <c r="I53" s="62" t="e" cm="1">
        <f t="array" ref="I53">IF(INDEX(#REF!,ROW()-ROW($12:$12)+1)="","",INDEX(#REF!,ROW()-ROW($12:$12)+1))</f>
        <v>#REF!</v>
      </c>
      <c r="J53" s="63" t="e" cm="1">
        <f t="array" ref="J53">IF(INDEX(#REF!,ROW()-ROW($12:$12)+1)="","",INDEX(#REF!,ROW()-ROW($12:$12)+1))</f>
        <v>#REF!</v>
      </c>
      <c r="K53" s="63" t="e" cm="1">
        <f t="array" ref="K53">IF(INDEX(#REF!,ROW()-ROW($12:$12)+1)="","",INDEX(#REF!,ROW()-ROW($12:$12)+1))</f>
        <v>#REF!</v>
      </c>
      <c r="L53" s="49" t="e" cm="1">
        <f t="array" ref="L53">IF(INDEX(#REF!,ROW()-ROW(L$12)+1, MATCH(L$8,#REF!,0))="","",INDEX(#REF!,ROW()-ROW(L$12)+1, MATCH(L$8,#REF!,0)))</f>
        <v>#REF!</v>
      </c>
      <c r="M53" s="49"/>
      <c r="N53" s="49"/>
    </row>
    <row r="54" spans="1:14">
      <c r="A54" s="35" t="s">
        <v>374</v>
      </c>
      <c r="B54" s="6" t="s">
        <v>378</v>
      </c>
      <c r="C54" s="60" t="e" cm="1">
        <f t="array" ref="C54">IF(INDEX(#REF!,ROW()-ROW($12:$12)+1)="","",INDEX(#REF!,ROW()-ROW($12:$12)+1))</f>
        <v>#REF!</v>
      </c>
      <c r="D54" s="60" t="e" cm="1">
        <f t="array" ref="D54">IF(INDEX(#REF!,ROW()-ROW($12:$12)+1)="","",INDEX(#REF!,ROW()-ROW($12:$12)+1))</f>
        <v>#REF!</v>
      </c>
      <c r="E54" s="60" t="e" cm="1">
        <f t="array" ref="E54">IF(INDEX(#REF!,ROW()-ROW($12:$12)+1)="","",INDEX(#REF!,ROW()-ROW($12:$12)+1))</f>
        <v>#REF!</v>
      </c>
      <c r="F54" s="61" t="e" cm="1">
        <f t="array" ref="F54">IF(INDEX(#REF!,ROW()-ROW($12:$12)+1)="","",INDEX(#REF!,ROW()-ROW($12:$12)+1))</f>
        <v>#REF!</v>
      </c>
      <c r="G54" s="62" t="e" cm="1">
        <f t="array" ref="G54">IF(INDEX(#REF!,ROW()-ROW($12:$12)+1)="","",INDEX(#REF!,ROW()-ROW($12:$12)+1))</f>
        <v>#REF!</v>
      </c>
      <c r="H54" s="62" t="e" cm="1">
        <f t="array" ref="H54">IF(INDEX(#REF!,ROW()-ROW($12:$12)+1)="","",INDEX(#REF!,ROW()-ROW($12:$12)+1))</f>
        <v>#REF!</v>
      </c>
      <c r="I54" s="62" t="e" cm="1">
        <f t="array" ref="I54">IF(INDEX(#REF!,ROW()-ROW($12:$12)+1)="","",INDEX(#REF!,ROW()-ROW($12:$12)+1))</f>
        <v>#REF!</v>
      </c>
      <c r="J54" s="63" t="e" cm="1">
        <f t="array" ref="J54">IF(INDEX(#REF!,ROW()-ROW($12:$12)+1)="","",INDEX(#REF!,ROW()-ROW($12:$12)+1))</f>
        <v>#REF!</v>
      </c>
      <c r="K54" s="63" t="e" cm="1">
        <f t="array" ref="K54">IF(INDEX(#REF!,ROW()-ROW($12:$12)+1)="","",INDEX(#REF!,ROW()-ROW($12:$12)+1))</f>
        <v>#REF!</v>
      </c>
      <c r="L54" s="49" t="e" cm="1">
        <f t="array" ref="L54">IF(INDEX(#REF!,ROW()-ROW(L$12)+1, MATCH(L$8,#REF!,0))="","",INDEX(#REF!,ROW()-ROW(L$12)+1, MATCH(L$8,#REF!,0)))</f>
        <v>#REF!</v>
      </c>
      <c r="M54" s="49"/>
      <c r="N54" s="49"/>
    </row>
    <row r="55" spans="1:14">
      <c r="A55" s="35" t="s">
        <v>374</v>
      </c>
      <c r="B55" s="6" t="s">
        <v>378</v>
      </c>
      <c r="C55" s="60" t="e" cm="1">
        <f t="array" ref="C55">IF(INDEX(#REF!,ROW()-ROW($12:$12)+1)="","",INDEX(#REF!,ROW()-ROW($12:$12)+1))</f>
        <v>#REF!</v>
      </c>
      <c r="D55" s="60" t="e" cm="1">
        <f t="array" ref="D55">IF(INDEX(#REF!,ROW()-ROW($12:$12)+1)="","",INDEX(#REF!,ROW()-ROW($12:$12)+1))</f>
        <v>#REF!</v>
      </c>
      <c r="E55" s="60" t="e" cm="1">
        <f t="array" ref="E55">IF(INDEX(#REF!,ROW()-ROW($12:$12)+1)="","",INDEX(#REF!,ROW()-ROW($12:$12)+1))</f>
        <v>#REF!</v>
      </c>
      <c r="F55" s="61" t="e" cm="1">
        <f t="array" ref="F55">IF(INDEX(#REF!,ROW()-ROW($12:$12)+1)="","",INDEX(#REF!,ROW()-ROW($12:$12)+1))</f>
        <v>#REF!</v>
      </c>
      <c r="G55" s="62" t="e" cm="1">
        <f t="array" ref="G55">IF(INDEX(#REF!,ROW()-ROW($12:$12)+1)="","",INDEX(#REF!,ROW()-ROW($12:$12)+1))</f>
        <v>#REF!</v>
      </c>
      <c r="H55" s="62" t="e" cm="1">
        <f t="array" ref="H55">IF(INDEX(#REF!,ROW()-ROW($12:$12)+1)="","",INDEX(#REF!,ROW()-ROW($12:$12)+1))</f>
        <v>#REF!</v>
      </c>
      <c r="I55" s="62" t="e" cm="1">
        <f t="array" ref="I55">IF(INDEX(#REF!,ROW()-ROW($12:$12)+1)="","",INDEX(#REF!,ROW()-ROW($12:$12)+1))</f>
        <v>#REF!</v>
      </c>
      <c r="J55" s="63" t="e" cm="1">
        <f t="array" ref="J55">IF(INDEX(#REF!,ROW()-ROW($12:$12)+1)="","",INDEX(#REF!,ROW()-ROW($12:$12)+1))</f>
        <v>#REF!</v>
      </c>
      <c r="K55" s="63" t="e" cm="1">
        <f t="array" ref="K55">IF(INDEX(#REF!,ROW()-ROW($12:$12)+1)="","",INDEX(#REF!,ROW()-ROW($12:$12)+1))</f>
        <v>#REF!</v>
      </c>
      <c r="L55" s="49" t="e" cm="1">
        <f t="array" ref="L55">IF(INDEX(#REF!,ROW()-ROW(L$12)+1, MATCH(L$8,#REF!,0))="","",INDEX(#REF!,ROW()-ROW(L$12)+1, MATCH(L$8,#REF!,0)))</f>
        <v>#REF!</v>
      </c>
      <c r="M55" s="49"/>
      <c r="N55" s="49"/>
    </row>
    <row r="56" spans="1:14">
      <c r="A56" s="35" t="s">
        <v>374</v>
      </c>
      <c r="B56" s="6" t="s">
        <v>378</v>
      </c>
      <c r="C56" s="60" t="e" cm="1">
        <f t="array" ref="C56">IF(INDEX(#REF!,ROW()-ROW($12:$12)+1)="","",INDEX(#REF!,ROW()-ROW($12:$12)+1))</f>
        <v>#REF!</v>
      </c>
      <c r="D56" s="60" t="e" cm="1">
        <f t="array" ref="D56">IF(INDEX(#REF!,ROW()-ROW($12:$12)+1)="","",INDEX(#REF!,ROW()-ROW($12:$12)+1))</f>
        <v>#REF!</v>
      </c>
      <c r="E56" s="60" t="e" cm="1">
        <f t="array" ref="E56">IF(INDEX(#REF!,ROW()-ROW($12:$12)+1)="","",INDEX(#REF!,ROW()-ROW($12:$12)+1))</f>
        <v>#REF!</v>
      </c>
      <c r="F56" s="61" t="e" cm="1">
        <f t="array" ref="F56">IF(INDEX(#REF!,ROW()-ROW($12:$12)+1)="","",INDEX(#REF!,ROW()-ROW($12:$12)+1))</f>
        <v>#REF!</v>
      </c>
      <c r="G56" s="62" t="e" cm="1">
        <f t="array" ref="G56">IF(INDEX(#REF!,ROW()-ROW($12:$12)+1)="","",INDEX(#REF!,ROW()-ROW($12:$12)+1))</f>
        <v>#REF!</v>
      </c>
      <c r="H56" s="62" t="e" cm="1">
        <f t="array" ref="H56">IF(INDEX(#REF!,ROW()-ROW($12:$12)+1)="","",INDEX(#REF!,ROW()-ROW($12:$12)+1))</f>
        <v>#REF!</v>
      </c>
      <c r="I56" s="62" t="e" cm="1">
        <f t="array" ref="I56">IF(INDEX(#REF!,ROW()-ROW($12:$12)+1)="","",INDEX(#REF!,ROW()-ROW($12:$12)+1))</f>
        <v>#REF!</v>
      </c>
      <c r="J56" s="63" t="e" cm="1">
        <f t="array" ref="J56">IF(INDEX(#REF!,ROW()-ROW($12:$12)+1)="","",INDEX(#REF!,ROW()-ROW($12:$12)+1))</f>
        <v>#REF!</v>
      </c>
      <c r="K56" s="63" t="e" cm="1">
        <f t="array" ref="K56">IF(INDEX(#REF!,ROW()-ROW($12:$12)+1)="","",INDEX(#REF!,ROW()-ROW($12:$12)+1))</f>
        <v>#REF!</v>
      </c>
      <c r="L56" s="49" t="e" cm="1">
        <f t="array" ref="L56">IF(INDEX(#REF!,ROW()-ROW(L$12)+1, MATCH(L$8,#REF!,0))="","",INDEX(#REF!,ROW()-ROW(L$12)+1, MATCH(L$8,#REF!,0)))</f>
        <v>#REF!</v>
      </c>
      <c r="M56" s="49"/>
      <c r="N56" s="49"/>
    </row>
    <row r="57" spans="1:14">
      <c r="A57" s="35" t="s">
        <v>374</v>
      </c>
      <c r="B57" s="6" t="s">
        <v>378</v>
      </c>
      <c r="C57" s="60" t="e" cm="1">
        <f t="array" ref="C57">IF(INDEX(#REF!,ROW()-ROW($12:$12)+1)="","",INDEX(#REF!,ROW()-ROW($12:$12)+1))</f>
        <v>#REF!</v>
      </c>
      <c r="D57" s="60" t="e" cm="1">
        <f t="array" ref="D57">IF(INDEX(#REF!,ROW()-ROW($12:$12)+1)="","",INDEX(#REF!,ROW()-ROW($12:$12)+1))</f>
        <v>#REF!</v>
      </c>
      <c r="E57" s="60" t="e" cm="1">
        <f t="array" ref="E57">IF(INDEX(#REF!,ROW()-ROW($12:$12)+1)="","",INDEX(#REF!,ROW()-ROW($12:$12)+1))</f>
        <v>#REF!</v>
      </c>
      <c r="F57" s="61" t="e" cm="1">
        <f t="array" ref="F57">IF(INDEX(#REF!,ROW()-ROW($12:$12)+1)="","",INDEX(#REF!,ROW()-ROW($12:$12)+1))</f>
        <v>#REF!</v>
      </c>
      <c r="G57" s="62" t="e" cm="1">
        <f t="array" ref="G57">IF(INDEX(#REF!,ROW()-ROW($12:$12)+1)="","",INDEX(#REF!,ROW()-ROW($12:$12)+1))</f>
        <v>#REF!</v>
      </c>
      <c r="H57" s="62" t="e" cm="1">
        <f t="array" ref="H57">IF(INDEX(#REF!,ROW()-ROW($12:$12)+1)="","",INDEX(#REF!,ROW()-ROW($12:$12)+1))</f>
        <v>#REF!</v>
      </c>
      <c r="I57" s="62" t="e" cm="1">
        <f t="array" ref="I57">IF(INDEX(#REF!,ROW()-ROW($12:$12)+1)="","",INDEX(#REF!,ROW()-ROW($12:$12)+1))</f>
        <v>#REF!</v>
      </c>
      <c r="J57" s="63" t="e" cm="1">
        <f t="array" ref="J57">IF(INDEX(#REF!,ROW()-ROW($12:$12)+1)="","",INDEX(#REF!,ROW()-ROW($12:$12)+1))</f>
        <v>#REF!</v>
      </c>
      <c r="K57" s="63" t="e" cm="1">
        <f t="array" ref="K57">IF(INDEX(#REF!,ROW()-ROW($12:$12)+1)="","",INDEX(#REF!,ROW()-ROW($12:$12)+1))</f>
        <v>#REF!</v>
      </c>
      <c r="L57" s="49" t="e" cm="1">
        <f t="array" ref="L57">IF(INDEX(#REF!,ROW()-ROW(L$12)+1, MATCH(L$8,#REF!,0))="","",INDEX(#REF!,ROW()-ROW(L$12)+1, MATCH(L$8,#REF!,0)))</f>
        <v>#REF!</v>
      </c>
      <c r="M57" s="49"/>
      <c r="N57" s="49"/>
    </row>
    <row r="58" spans="1:14">
      <c r="A58" s="35" t="s">
        <v>374</v>
      </c>
      <c r="B58" s="6" t="s">
        <v>378</v>
      </c>
      <c r="C58" s="60" t="e" cm="1">
        <f t="array" ref="C58">IF(INDEX(#REF!,ROW()-ROW($12:$12)+1)="","",INDEX(#REF!,ROW()-ROW($12:$12)+1))</f>
        <v>#REF!</v>
      </c>
      <c r="D58" s="60" t="e" cm="1">
        <f t="array" ref="D58">IF(INDEX(#REF!,ROW()-ROW($12:$12)+1)="","",INDEX(#REF!,ROW()-ROW($12:$12)+1))</f>
        <v>#REF!</v>
      </c>
      <c r="E58" s="60" t="e" cm="1">
        <f t="array" ref="E58">IF(INDEX(#REF!,ROW()-ROW($12:$12)+1)="","",INDEX(#REF!,ROW()-ROW($12:$12)+1))</f>
        <v>#REF!</v>
      </c>
      <c r="F58" s="61" t="e" cm="1">
        <f t="array" ref="F58">IF(INDEX(#REF!,ROW()-ROW($12:$12)+1)="","",INDEX(#REF!,ROW()-ROW($12:$12)+1))</f>
        <v>#REF!</v>
      </c>
      <c r="G58" s="62" t="e" cm="1">
        <f t="array" ref="G58">IF(INDEX(#REF!,ROW()-ROW($12:$12)+1)="","",INDEX(#REF!,ROW()-ROW($12:$12)+1))</f>
        <v>#REF!</v>
      </c>
      <c r="H58" s="62" t="e" cm="1">
        <f t="array" ref="H58">IF(INDEX(#REF!,ROW()-ROW($12:$12)+1)="","",INDEX(#REF!,ROW()-ROW($12:$12)+1))</f>
        <v>#REF!</v>
      </c>
      <c r="I58" s="62" t="e" cm="1">
        <f t="array" ref="I58">IF(INDEX(#REF!,ROW()-ROW($12:$12)+1)="","",INDEX(#REF!,ROW()-ROW($12:$12)+1))</f>
        <v>#REF!</v>
      </c>
      <c r="J58" s="63" t="e" cm="1">
        <f t="array" ref="J58">IF(INDEX(#REF!,ROW()-ROW($12:$12)+1)="","",INDEX(#REF!,ROW()-ROW($12:$12)+1))</f>
        <v>#REF!</v>
      </c>
      <c r="K58" s="63" t="e" cm="1">
        <f t="array" ref="K58">IF(INDEX(#REF!,ROW()-ROW($12:$12)+1)="","",INDEX(#REF!,ROW()-ROW($12:$12)+1))</f>
        <v>#REF!</v>
      </c>
      <c r="L58" s="49" t="e" cm="1">
        <f t="array" ref="L58">IF(INDEX(#REF!,ROW()-ROW(L$12)+1, MATCH(L$8,#REF!,0))="","",INDEX(#REF!,ROW()-ROW(L$12)+1, MATCH(L$8,#REF!,0)))</f>
        <v>#REF!</v>
      </c>
      <c r="M58" s="77"/>
      <c r="N58" s="77"/>
    </row>
    <row r="59" spans="1:14">
      <c r="A59" s="35" t="s">
        <v>374</v>
      </c>
      <c r="B59" s="6" t="s">
        <v>378</v>
      </c>
      <c r="C59" s="60" t="e" cm="1">
        <f t="array" ref="C59">IF(INDEX(#REF!,ROW()-ROW($12:$12)+1)="","",INDEX(#REF!,ROW()-ROW($12:$12)+1))</f>
        <v>#REF!</v>
      </c>
      <c r="D59" s="60" t="e" cm="1">
        <f t="array" ref="D59">IF(INDEX(#REF!,ROW()-ROW($12:$12)+1)="","",INDEX(#REF!,ROW()-ROW($12:$12)+1))</f>
        <v>#REF!</v>
      </c>
      <c r="E59" s="60" t="e" cm="1">
        <f t="array" ref="E59">IF(INDEX(#REF!,ROW()-ROW($12:$12)+1)="","",INDEX(#REF!,ROW()-ROW($12:$12)+1))</f>
        <v>#REF!</v>
      </c>
      <c r="F59" s="61" t="e" cm="1">
        <f t="array" ref="F59">IF(INDEX(#REF!,ROW()-ROW($12:$12)+1)="","",INDEX(#REF!,ROW()-ROW($12:$12)+1))</f>
        <v>#REF!</v>
      </c>
      <c r="G59" s="62" t="e" cm="1">
        <f t="array" ref="G59">IF(INDEX(#REF!,ROW()-ROW($12:$12)+1)="","",INDEX(#REF!,ROW()-ROW($12:$12)+1))</f>
        <v>#REF!</v>
      </c>
      <c r="H59" s="62" t="e" cm="1">
        <f t="array" ref="H59">IF(INDEX(#REF!,ROW()-ROW($12:$12)+1)="","",INDEX(#REF!,ROW()-ROW($12:$12)+1))</f>
        <v>#REF!</v>
      </c>
      <c r="I59" s="62" t="e" cm="1">
        <f t="array" ref="I59">IF(INDEX(#REF!,ROW()-ROW($12:$12)+1)="","",INDEX(#REF!,ROW()-ROW($12:$12)+1))</f>
        <v>#REF!</v>
      </c>
      <c r="J59" s="63" t="e" cm="1">
        <f t="array" ref="J59">IF(INDEX(#REF!,ROW()-ROW($12:$12)+1)="","",INDEX(#REF!,ROW()-ROW($12:$12)+1))</f>
        <v>#REF!</v>
      </c>
      <c r="K59" s="63" t="e" cm="1">
        <f t="array" ref="K59">IF(INDEX(#REF!,ROW()-ROW($12:$12)+1)="","",INDEX(#REF!,ROW()-ROW($12:$12)+1))</f>
        <v>#REF!</v>
      </c>
      <c r="L59" s="49" t="e" cm="1">
        <f t="array" ref="L59">IF(INDEX(#REF!,ROW()-ROW(L$12)+1, MATCH(L$8,#REF!,0))="","",INDEX(#REF!,ROW()-ROW(L$12)+1, MATCH(L$8,#REF!,0)))</f>
        <v>#REF!</v>
      </c>
      <c r="M59" s="77"/>
      <c r="N59" s="77"/>
    </row>
    <row r="60" spans="1:14">
      <c r="A60" s="35" t="s">
        <v>374</v>
      </c>
      <c r="B60" s="6" t="s">
        <v>378</v>
      </c>
      <c r="C60" s="60" t="e" cm="1">
        <f t="array" ref="C60">IF(INDEX(#REF!,ROW()-ROW($12:$12)+1)="","",INDEX(#REF!,ROW()-ROW($12:$12)+1))</f>
        <v>#REF!</v>
      </c>
      <c r="D60" s="60" t="e" cm="1">
        <f t="array" ref="D60">IF(INDEX(#REF!,ROW()-ROW($12:$12)+1)="","",INDEX(#REF!,ROW()-ROW($12:$12)+1))</f>
        <v>#REF!</v>
      </c>
      <c r="E60" s="60" t="e" cm="1">
        <f t="array" ref="E60">IF(INDEX(#REF!,ROW()-ROW($12:$12)+1)="","",INDEX(#REF!,ROW()-ROW($12:$12)+1))</f>
        <v>#REF!</v>
      </c>
      <c r="F60" s="61" t="e" cm="1">
        <f t="array" ref="F60">IF(INDEX(#REF!,ROW()-ROW($12:$12)+1)="","",INDEX(#REF!,ROW()-ROW($12:$12)+1))</f>
        <v>#REF!</v>
      </c>
      <c r="G60" s="62" t="e" cm="1">
        <f t="array" ref="G60">IF(INDEX(#REF!,ROW()-ROW($12:$12)+1)="","",INDEX(#REF!,ROW()-ROW($12:$12)+1))</f>
        <v>#REF!</v>
      </c>
      <c r="H60" s="62" t="e" cm="1">
        <f t="array" ref="H60">IF(INDEX(#REF!,ROW()-ROW($12:$12)+1)="","",INDEX(#REF!,ROW()-ROW($12:$12)+1))</f>
        <v>#REF!</v>
      </c>
      <c r="I60" s="62" t="e" cm="1">
        <f t="array" ref="I60">IF(INDEX(#REF!,ROW()-ROW($12:$12)+1)="","",INDEX(#REF!,ROW()-ROW($12:$12)+1))</f>
        <v>#REF!</v>
      </c>
      <c r="J60" s="63" t="e" cm="1">
        <f t="array" ref="J60">IF(INDEX(#REF!,ROW()-ROW($12:$12)+1)="","",INDEX(#REF!,ROW()-ROW($12:$12)+1))</f>
        <v>#REF!</v>
      </c>
      <c r="K60" s="63" t="e" cm="1">
        <f t="array" ref="K60">IF(INDEX(#REF!,ROW()-ROW($12:$12)+1)="","",INDEX(#REF!,ROW()-ROW($12:$12)+1))</f>
        <v>#REF!</v>
      </c>
      <c r="L60" s="49" t="e" cm="1">
        <f t="array" ref="L60">IF(INDEX(#REF!,ROW()-ROW(L$12)+1, MATCH(L$8,#REF!,0))="","",INDEX(#REF!,ROW()-ROW(L$12)+1, MATCH(L$8,#REF!,0)))</f>
        <v>#REF!</v>
      </c>
      <c r="M60" s="77"/>
      <c r="N60" s="77"/>
    </row>
    <row r="61" spans="1:14">
      <c r="A61" s="35" t="s">
        <v>374</v>
      </c>
      <c r="B61" s="6" t="s">
        <v>378</v>
      </c>
      <c r="C61" s="60" t="e" cm="1">
        <f t="array" ref="C61">IF(INDEX(#REF!,ROW()-ROW($12:$12)+1)="","",INDEX(#REF!,ROW()-ROW($12:$12)+1))</f>
        <v>#REF!</v>
      </c>
      <c r="D61" s="60" t="e" cm="1">
        <f t="array" ref="D61">IF(INDEX(#REF!,ROW()-ROW($12:$12)+1)="","",INDEX(#REF!,ROW()-ROW($12:$12)+1))</f>
        <v>#REF!</v>
      </c>
      <c r="E61" s="60" t="e" cm="1">
        <f t="array" ref="E61">IF(INDEX(#REF!,ROW()-ROW($12:$12)+1)="","",INDEX(#REF!,ROW()-ROW($12:$12)+1))</f>
        <v>#REF!</v>
      </c>
      <c r="F61" s="61" t="e" cm="1">
        <f t="array" ref="F61">IF(INDEX(#REF!,ROW()-ROW($12:$12)+1)="","",INDEX(#REF!,ROW()-ROW($12:$12)+1))</f>
        <v>#REF!</v>
      </c>
      <c r="G61" s="62" t="e" cm="1">
        <f t="array" ref="G61">IF(INDEX(#REF!,ROW()-ROW($12:$12)+1)="","",INDEX(#REF!,ROW()-ROW($12:$12)+1))</f>
        <v>#REF!</v>
      </c>
      <c r="H61" s="62" t="e" cm="1">
        <f t="array" ref="H61">IF(INDEX(#REF!,ROW()-ROW($12:$12)+1)="","",INDEX(#REF!,ROW()-ROW($12:$12)+1))</f>
        <v>#REF!</v>
      </c>
      <c r="I61" s="62" t="e" cm="1">
        <f t="array" ref="I61">IF(INDEX(#REF!,ROW()-ROW($12:$12)+1)="","",INDEX(#REF!,ROW()-ROW($12:$12)+1))</f>
        <v>#REF!</v>
      </c>
      <c r="J61" s="63" t="e" cm="1">
        <f t="array" ref="J61">IF(INDEX(#REF!,ROW()-ROW($12:$12)+1)="","",INDEX(#REF!,ROW()-ROW($12:$12)+1))</f>
        <v>#REF!</v>
      </c>
      <c r="K61" s="63" t="e" cm="1">
        <f t="array" ref="K61">IF(INDEX(#REF!,ROW()-ROW($12:$12)+1)="","",INDEX(#REF!,ROW()-ROW($12:$12)+1))</f>
        <v>#REF!</v>
      </c>
      <c r="L61" s="49" t="e" cm="1">
        <f t="array" ref="L61">IF(INDEX(#REF!,ROW()-ROW(L$12)+1, MATCH(L$8,#REF!,0))="","",INDEX(#REF!,ROW()-ROW(L$12)+1, MATCH(L$8,#REF!,0)))</f>
        <v>#REF!</v>
      </c>
      <c r="M61" s="77"/>
      <c r="N61" s="77"/>
    </row>
    <row r="62" spans="1:14">
      <c r="A62" s="35" t="s">
        <v>374</v>
      </c>
      <c r="B62" s="6" t="s">
        <v>378</v>
      </c>
      <c r="C62" s="60" t="e" cm="1">
        <f t="array" ref="C62">IF(INDEX(#REF!,ROW()-ROW($12:$12)+1)="","",INDEX(#REF!,ROW()-ROW($12:$12)+1))</f>
        <v>#REF!</v>
      </c>
      <c r="D62" s="60" t="e" cm="1">
        <f t="array" ref="D62">IF(INDEX(#REF!,ROW()-ROW($12:$12)+1)="","",INDEX(#REF!,ROW()-ROW($12:$12)+1))</f>
        <v>#REF!</v>
      </c>
      <c r="E62" s="60" t="e" cm="1">
        <f t="array" ref="E62">IF(INDEX(#REF!,ROW()-ROW($12:$12)+1)="","",INDEX(#REF!,ROW()-ROW($12:$12)+1))</f>
        <v>#REF!</v>
      </c>
      <c r="F62" s="61" t="e" cm="1">
        <f t="array" ref="F62">IF(INDEX(#REF!,ROW()-ROW($12:$12)+1)="","",INDEX(#REF!,ROW()-ROW($12:$12)+1))</f>
        <v>#REF!</v>
      </c>
      <c r="G62" s="62" t="e" cm="1">
        <f t="array" ref="G62">IF(INDEX(#REF!,ROW()-ROW($12:$12)+1)="","",INDEX(#REF!,ROW()-ROW($12:$12)+1))</f>
        <v>#REF!</v>
      </c>
      <c r="H62" s="62" t="e" cm="1">
        <f t="array" ref="H62">IF(INDEX(#REF!,ROW()-ROW($12:$12)+1)="","",INDEX(#REF!,ROW()-ROW($12:$12)+1))</f>
        <v>#REF!</v>
      </c>
      <c r="I62" s="62" t="e" cm="1">
        <f t="array" ref="I62">IF(INDEX(#REF!,ROW()-ROW($12:$12)+1)="","",INDEX(#REF!,ROW()-ROW($12:$12)+1))</f>
        <v>#REF!</v>
      </c>
      <c r="J62" s="63" t="e" cm="1">
        <f t="array" ref="J62">IF(INDEX(#REF!,ROW()-ROW($12:$12)+1)="","",INDEX(#REF!,ROW()-ROW($12:$12)+1))</f>
        <v>#REF!</v>
      </c>
      <c r="K62" s="63" t="e" cm="1">
        <f t="array" ref="K62">IF(INDEX(#REF!,ROW()-ROW($12:$12)+1)="","",INDEX(#REF!,ROW()-ROW($12:$12)+1))</f>
        <v>#REF!</v>
      </c>
      <c r="L62" s="49" t="e" cm="1">
        <f t="array" ref="L62">IF(INDEX(#REF!,ROW()-ROW(L$12)+1, MATCH(L$8,#REF!,0))="","",INDEX(#REF!,ROW()-ROW(L$12)+1, MATCH(L$8,#REF!,0)))</f>
        <v>#REF!</v>
      </c>
      <c r="M62" s="77"/>
      <c r="N62" s="77"/>
    </row>
    <row r="63" spans="1:14">
      <c r="A63" s="35" t="s">
        <v>374</v>
      </c>
      <c r="B63" s="6" t="s">
        <v>378</v>
      </c>
      <c r="C63" s="60" t="e" cm="1">
        <f t="array" ref="C63">IF(INDEX(#REF!,ROW()-ROW($12:$12)+1)="","",INDEX(#REF!,ROW()-ROW($12:$12)+1))</f>
        <v>#REF!</v>
      </c>
      <c r="D63" s="60" t="e" cm="1">
        <f t="array" ref="D63">IF(INDEX(#REF!,ROW()-ROW($12:$12)+1)="","",INDEX(#REF!,ROW()-ROW($12:$12)+1))</f>
        <v>#REF!</v>
      </c>
      <c r="E63" s="60" t="e" cm="1">
        <f t="array" ref="E63">IF(INDEX(#REF!,ROW()-ROW($12:$12)+1)="","",INDEX(#REF!,ROW()-ROW($12:$12)+1))</f>
        <v>#REF!</v>
      </c>
      <c r="F63" s="61" t="e" cm="1">
        <f t="array" ref="F63">IF(INDEX(#REF!,ROW()-ROW($12:$12)+1)="","",INDEX(#REF!,ROW()-ROW($12:$12)+1))</f>
        <v>#REF!</v>
      </c>
      <c r="G63" s="62" t="e" cm="1">
        <f t="array" ref="G63">IF(INDEX(#REF!,ROW()-ROW($12:$12)+1)="","",INDEX(#REF!,ROW()-ROW($12:$12)+1))</f>
        <v>#REF!</v>
      </c>
      <c r="H63" s="62" t="e" cm="1">
        <f t="array" ref="H63">IF(INDEX(#REF!,ROW()-ROW($12:$12)+1)="","",INDEX(#REF!,ROW()-ROW($12:$12)+1))</f>
        <v>#REF!</v>
      </c>
      <c r="I63" s="62" t="e" cm="1">
        <f t="array" ref="I63">IF(INDEX(#REF!,ROW()-ROW($12:$12)+1)="","",INDEX(#REF!,ROW()-ROW($12:$12)+1))</f>
        <v>#REF!</v>
      </c>
      <c r="J63" s="63" t="e" cm="1">
        <f t="array" ref="J63">IF(INDEX(#REF!,ROW()-ROW($12:$12)+1)="","",INDEX(#REF!,ROW()-ROW($12:$12)+1))</f>
        <v>#REF!</v>
      </c>
      <c r="K63" s="63" t="e" cm="1">
        <f t="array" ref="K63">IF(INDEX(#REF!,ROW()-ROW($12:$12)+1)="","",INDEX(#REF!,ROW()-ROW($12:$12)+1))</f>
        <v>#REF!</v>
      </c>
      <c r="L63" s="49" t="e" cm="1">
        <f t="array" ref="L63">IF(INDEX(#REF!,ROW()-ROW(L$12)+1, MATCH(L$8,#REF!,0))="","",INDEX(#REF!,ROW()-ROW(L$12)+1, MATCH(L$8,#REF!,0)))</f>
        <v>#REF!</v>
      </c>
      <c r="M63" s="77"/>
      <c r="N63" s="77"/>
    </row>
    <row r="64" spans="1:14">
      <c r="A64" s="35" t="s">
        <v>374</v>
      </c>
      <c r="B64" s="6" t="s">
        <v>378</v>
      </c>
      <c r="C64" s="60" t="e" cm="1">
        <f t="array" ref="C64">IF(INDEX(#REF!,ROW()-ROW($12:$12)+1)="","",INDEX(#REF!,ROW()-ROW($12:$12)+1))</f>
        <v>#REF!</v>
      </c>
      <c r="D64" s="60" t="e" cm="1">
        <f t="array" ref="D64">IF(INDEX(#REF!,ROW()-ROW($12:$12)+1)="","",INDEX(#REF!,ROW()-ROW($12:$12)+1))</f>
        <v>#REF!</v>
      </c>
      <c r="E64" s="60" t="e" cm="1">
        <f t="array" ref="E64">IF(INDEX(#REF!,ROW()-ROW($12:$12)+1)="","",INDEX(#REF!,ROW()-ROW($12:$12)+1))</f>
        <v>#REF!</v>
      </c>
      <c r="F64" s="61" t="e" cm="1">
        <f t="array" ref="F64">IF(INDEX(#REF!,ROW()-ROW($12:$12)+1)="","",INDEX(#REF!,ROW()-ROW($12:$12)+1))</f>
        <v>#REF!</v>
      </c>
      <c r="G64" s="62" t="e" cm="1">
        <f t="array" ref="G64">IF(INDEX(#REF!,ROW()-ROW($12:$12)+1)="","",INDEX(#REF!,ROW()-ROW($12:$12)+1))</f>
        <v>#REF!</v>
      </c>
      <c r="H64" s="62" t="e" cm="1">
        <f t="array" ref="H64">IF(INDEX(#REF!,ROW()-ROW($12:$12)+1)="","",INDEX(#REF!,ROW()-ROW($12:$12)+1))</f>
        <v>#REF!</v>
      </c>
      <c r="I64" s="62" t="e" cm="1">
        <f t="array" ref="I64">IF(INDEX(#REF!,ROW()-ROW($12:$12)+1)="","",INDEX(#REF!,ROW()-ROW($12:$12)+1))</f>
        <v>#REF!</v>
      </c>
      <c r="J64" s="63" t="e" cm="1">
        <f t="array" ref="J64">IF(INDEX(#REF!,ROW()-ROW($12:$12)+1)="","",INDEX(#REF!,ROW()-ROW($12:$12)+1))</f>
        <v>#REF!</v>
      </c>
      <c r="K64" s="63" t="e" cm="1">
        <f t="array" ref="K64">IF(INDEX(#REF!,ROW()-ROW($12:$12)+1)="","",INDEX(#REF!,ROW()-ROW($12:$12)+1))</f>
        <v>#REF!</v>
      </c>
      <c r="L64" s="49" t="e" cm="1">
        <f t="array" ref="L64">IF(INDEX(#REF!,ROW()-ROW(L$12)+1, MATCH(L$8,#REF!,0))="","",INDEX(#REF!,ROW()-ROW(L$12)+1, MATCH(L$8,#REF!,0)))</f>
        <v>#REF!</v>
      </c>
      <c r="M64" s="77"/>
      <c r="N64" s="77"/>
    </row>
    <row r="65" spans="1:14">
      <c r="A65" s="35" t="s">
        <v>374</v>
      </c>
      <c r="B65" s="6" t="s">
        <v>378</v>
      </c>
      <c r="C65" s="60" t="e" cm="1">
        <f t="array" ref="C65">IF(INDEX(#REF!,ROW()-ROW($12:$12)+1)="","",INDEX(#REF!,ROW()-ROW($12:$12)+1))</f>
        <v>#REF!</v>
      </c>
      <c r="D65" s="60" t="e" cm="1">
        <f t="array" ref="D65">IF(INDEX(#REF!,ROW()-ROW($12:$12)+1)="","",INDEX(#REF!,ROW()-ROW($12:$12)+1))</f>
        <v>#REF!</v>
      </c>
      <c r="E65" s="60" t="e" cm="1">
        <f t="array" ref="E65">IF(INDEX(#REF!,ROW()-ROW($12:$12)+1)="","",INDEX(#REF!,ROW()-ROW($12:$12)+1))</f>
        <v>#REF!</v>
      </c>
      <c r="F65" s="61" t="e" cm="1">
        <f t="array" ref="F65">IF(INDEX(#REF!,ROW()-ROW($12:$12)+1)="","",INDEX(#REF!,ROW()-ROW($12:$12)+1))</f>
        <v>#REF!</v>
      </c>
      <c r="G65" s="62" t="e" cm="1">
        <f t="array" ref="G65">IF(INDEX(#REF!,ROW()-ROW($12:$12)+1)="","",INDEX(#REF!,ROW()-ROW($12:$12)+1))</f>
        <v>#REF!</v>
      </c>
      <c r="H65" s="62" t="e" cm="1">
        <f t="array" ref="H65">IF(INDEX(#REF!,ROW()-ROW($12:$12)+1)="","",INDEX(#REF!,ROW()-ROW($12:$12)+1))</f>
        <v>#REF!</v>
      </c>
      <c r="I65" s="62" t="e" cm="1">
        <f t="array" ref="I65">IF(INDEX(#REF!,ROW()-ROW($12:$12)+1)="","",INDEX(#REF!,ROW()-ROW($12:$12)+1))</f>
        <v>#REF!</v>
      </c>
      <c r="J65" s="63" t="e" cm="1">
        <f t="array" ref="J65">IF(INDEX(#REF!,ROW()-ROW($12:$12)+1)="","",INDEX(#REF!,ROW()-ROW($12:$12)+1))</f>
        <v>#REF!</v>
      </c>
      <c r="K65" s="63" t="e" cm="1">
        <f t="array" ref="K65">IF(INDEX(#REF!,ROW()-ROW($12:$12)+1)="","",INDEX(#REF!,ROW()-ROW($12:$12)+1))</f>
        <v>#REF!</v>
      </c>
      <c r="L65" s="49" t="e" cm="1">
        <f t="array" ref="L65">IF(INDEX(#REF!,ROW()-ROW(L$12)+1, MATCH(L$8,#REF!,0))="","",INDEX(#REF!,ROW()-ROW(L$12)+1, MATCH(L$8,#REF!,0)))</f>
        <v>#REF!</v>
      </c>
      <c r="M65" s="77"/>
      <c r="N65" s="77"/>
    </row>
    <row r="66" spans="1:14">
      <c r="A66" s="35" t="s">
        <v>374</v>
      </c>
      <c r="B66" s="6" t="s">
        <v>378</v>
      </c>
      <c r="C66" s="60" t="e" cm="1">
        <f t="array" ref="C66">IF(INDEX(#REF!,ROW()-ROW($12:$12)+1)="","",INDEX(#REF!,ROW()-ROW($12:$12)+1))</f>
        <v>#REF!</v>
      </c>
      <c r="D66" s="60" t="e" cm="1">
        <f t="array" ref="D66">IF(INDEX(#REF!,ROW()-ROW($12:$12)+1)="","",INDEX(#REF!,ROW()-ROW($12:$12)+1))</f>
        <v>#REF!</v>
      </c>
      <c r="E66" s="60" t="e" cm="1">
        <f t="array" ref="E66">IF(INDEX(#REF!,ROW()-ROW($12:$12)+1)="","",INDEX(#REF!,ROW()-ROW($12:$12)+1))</f>
        <v>#REF!</v>
      </c>
      <c r="F66" s="61" t="e" cm="1">
        <f t="array" ref="F66">IF(INDEX(#REF!,ROW()-ROW($12:$12)+1)="","",INDEX(#REF!,ROW()-ROW($12:$12)+1))</f>
        <v>#REF!</v>
      </c>
      <c r="G66" s="62" t="e" cm="1">
        <f t="array" ref="G66">IF(INDEX(#REF!,ROW()-ROW($12:$12)+1)="","",INDEX(#REF!,ROW()-ROW($12:$12)+1))</f>
        <v>#REF!</v>
      </c>
      <c r="H66" s="62" t="e" cm="1">
        <f t="array" ref="H66">IF(INDEX(#REF!,ROW()-ROW($12:$12)+1)="","",INDEX(#REF!,ROW()-ROW($12:$12)+1))</f>
        <v>#REF!</v>
      </c>
      <c r="I66" s="62" t="e" cm="1">
        <f t="array" ref="I66">IF(INDEX(#REF!,ROW()-ROW($12:$12)+1)="","",INDEX(#REF!,ROW()-ROW($12:$12)+1))</f>
        <v>#REF!</v>
      </c>
      <c r="J66" s="63" t="e" cm="1">
        <f t="array" ref="J66">IF(INDEX(#REF!,ROW()-ROW($12:$12)+1)="","",INDEX(#REF!,ROW()-ROW($12:$12)+1))</f>
        <v>#REF!</v>
      </c>
      <c r="K66" s="63" t="e" cm="1">
        <f t="array" ref="K66">IF(INDEX(#REF!,ROW()-ROW($12:$12)+1)="","",INDEX(#REF!,ROW()-ROW($12:$12)+1))</f>
        <v>#REF!</v>
      </c>
      <c r="L66" s="49" t="e" cm="1">
        <f t="array" ref="L66">IF(INDEX(#REF!,ROW()-ROW(L$12)+1, MATCH(L$8,#REF!,0))="","",INDEX(#REF!,ROW()-ROW(L$12)+1, MATCH(L$8,#REF!,0)))</f>
        <v>#REF!</v>
      </c>
      <c r="M66" s="77"/>
      <c r="N66" s="77"/>
    </row>
    <row r="67" spans="1:14">
      <c r="A67" s="35" t="s">
        <v>374</v>
      </c>
      <c r="B67" s="6" t="s">
        <v>378</v>
      </c>
      <c r="C67" s="60" t="e" cm="1">
        <f t="array" ref="C67">IF(INDEX(#REF!,ROW()-ROW($12:$12)+1)="","",INDEX(#REF!,ROW()-ROW($12:$12)+1))</f>
        <v>#REF!</v>
      </c>
      <c r="D67" s="60" t="e" cm="1">
        <f t="array" ref="D67">IF(INDEX(#REF!,ROW()-ROW($12:$12)+1)="","",INDEX(#REF!,ROW()-ROW($12:$12)+1))</f>
        <v>#REF!</v>
      </c>
      <c r="E67" s="60" t="e" cm="1">
        <f t="array" ref="E67">IF(INDEX(#REF!,ROW()-ROW($12:$12)+1)="","",INDEX(#REF!,ROW()-ROW($12:$12)+1))</f>
        <v>#REF!</v>
      </c>
      <c r="F67" s="61" t="e" cm="1">
        <f t="array" ref="F67">IF(INDEX(#REF!,ROW()-ROW($12:$12)+1)="","",INDEX(#REF!,ROW()-ROW($12:$12)+1))</f>
        <v>#REF!</v>
      </c>
      <c r="G67" s="62" t="e" cm="1">
        <f t="array" ref="G67">IF(INDEX(#REF!,ROW()-ROW($12:$12)+1)="","",INDEX(#REF!,ROW()-ROW($12:$12)+1))</f>
        <v>#REF!</v>
      </c>
      <c r="H67" s="62" t="e" cm="1">
        <f t="array" ref="H67">IF(INDEX(#REF!,ROW()-ROW($12:$12)+1)="","",INDEX(#REF!,ROW()-ROW($12:$12)+1))</f>
        <v>#REF!</v>
      </c>
      <c r="I67" s="62" t="e" cm="1">
        <f t="array" ref="I67">IF(INDEX(#REF!,ROW()-ROW($12:$12)+1)="","",INDEX(#REF!,ROW()-ROW($12:$12)+1))</f>
        <v>#REF!</v>
      </c>
      <c r="J67" s="63" t="e" cm="1">
        <f t="array" ref="J67">IF(INDEX(#REF!,ROW()-ROW($12:$12)+1)="","",INDEX(#REF!,ROW()-ROW($12:$12)+1))</f>
        <v>#REF!</v>
      </c>
      <c r="K67" s="63" t="e" cm="1">
        <f t="array" ref="K67">IF(INDEX(#REF!,ROW()-ROW($12:$12)+1)="","",INDEX(#REF!,ROW()-ROW($12:$12)+1))</f>
        <v>#REF!</v>
      </c>
      <c r="L67" s="49" t="e" cm="1">
        <f t="array" ref="L67">IF(INDEX(#REF!,ROW()-ROW(L$12)+1, MATCH(L$8,#REF!,0))="","",INDEX(#REF!,ROW()-ROW(L$12)+1, MATCH(L$8,#REF!,0)))</f>
        <v>#REF!</v>
      </c>
      <c r="M67" s="77"/>
      <c r="N67" s="77"/>
    </row>
    <row r="68" spans="1:14">
      <c r="A68" s="35" t="s">
        <v>374</v>
      </c>
      <c r="B68" s="6" t="s">
        <v>378</v>
      </c>
      <c r="C68" s="60" t="e" cm="1">
        <f t="array" ref="C68">IF(INDEX(#REF!,ROW()-ROW($12:$12)+1)="","",INDEX(#REF!,ROW()-ROW($12:$12)+1))</f>
        <v>#REF!</v>
      </c>
      <c r="D68" s="60" t="e" cm="1">
        <f t="array" ref="D68">IF(INDEX(#REF!,ROW()-ROW($12:$12)+1)="","",INDEX(#REF!,ROW()-ROW($12:$12)+1))</f>
        <v>#REF!</v>
      </c>
      <c r="E68" s="60" t="e" cm="1">
        <f t="array" ref="E68">IF(INDEX(#REF!,ROW()-ROW($12:$12)+1)="","",INDEX(#REF!,ROW()-ROW($12:$12)+1))</f>
        <v>#REF!</v>
      </c>
      <c r="F68" s="61" t="e" cm="1">
        <f t="array" ref="F68">IF(INDEX(#REF!,ROW()-ROW($12:$12)+1)="","",INDEX(#REF!,ROW()-ROW($12:$12)+1))</f>
        <v>#REF!</v>
      </c>
      <c r="G68" s="62" t="e" cm="1">
        <f t="array" ref="G68">IF(INDEX(#REF!,ROW()-ROW($12:$12)+1)="","",INDEX(#REF!,ROW()-ROW($12:$12)+1))</f>
        <v>#REF!</v>
      </c>
      <c r="H68" s="62" t="e" cm="1">
        <f t="array" ref="H68">IF(INDEX(#REF!,ROW()-ROW($12:$12)+1)="","",INDEX(#REF!,ROW()-ROW($12:$12)+1))</f>
        <v>#REF!</v>
      </c>
      <c r="I68" s="62" t="e" cm="1">
        <f t="array" ref="I68">IF(INDEX(#REF!,ROW()-ROW($12:$12)+1)="","",INDEX(#REF!,ROW()-ROW($12:$12)+1))</f>
        <v>#REF!</v>
      </c>
      <c r="J68" s="63" t="e" cm="1">
        <f t="array" ref="J68">IF(INDEX(#REF!,ROW()-ROW($12:$12)+1)="","",INDEX(#REF!,ROW()-ROW($12:$12)+1))</f>
        <v>#REF!</v>
      </c>
      <c r="K68" s="63" t="e" cm="1">
        <f t="array" ref="K68">IF(INDEX(#REF!,ROW()-ROW($12:$12)+1)="","",INDEX(#REF!,ROW()-ROW($12:$12)+1))</f>
        <v>#REF!</v>
      </c>
      <c r="L68" s="49" t="e" cm="1">
        <f t="array" ref="L68">IF(INDEX(#REF!,ROW()-ROW(L$12)+1, MATCH(L$8,#REF!,0))="","",INDEX(#REF!,ROW()-ROW(L$12)+1, MATCH(L$8,#REF!,0)))</f>
        <v>#REF!</v>
      </c>
      <c r="M68" s="77"/>
      <c r="N68" s="77"/>
    </row>
    <row r="69" spans="1:14">
      <c r="A69" s="35" t="s">
        <v>374</v>
      </c>
      <c r="B69" s="6" t="s">
        <v>378</v>
      </c>
      <c r="C69" s="60" t="e" cm="1">
        <f t="array" ref="C69">IF(INDEX(#REF!,ROW()-ROW($12:$12)+1)="","",INDEX(#REF!,ROW()-ROW($12:$12)+1))</f>
        <v>#REF!</v>
      </c>
      <c r="D69" s="60" t="e" cm="1">
        <f t="array" ref="D69">IF(INDEX(#REF!,ROW()-ROW($12:$12)+1)="","",INDEX(#REF!,ROW()-ROW($12:$12)+1))</f>
        <v>#REF!</v>
      </c>
      <c r="E69" s="60" t="e" cm="1">
        <f t="array" ref="E69">IF(INDEX(#REF!,ROW()-ROW($12:$12)+1)="","",INDEX(#REF!,ROW()-ROW($12:$12)+1))</f>
        <v>#REF!</v>
      </c>
      <c r="F69" s="61" t="e" cm="1">
        <f t="array" ref="F69">IF(INDEX(#REF!,ROW()-ROW($12:$12)+1)="","",INDEX(#REF!,ROW()-ROW($12:$12)+1))</f>
        <v>#REF!</v>
      </c>
      <c r="G69" s="62" t="e" cm="1">
        <f t="array" ref="G69">IF(INDEX(#REF!,ROW()-ROW($12:$12)+1)="","",INDEX(#REF!,ROW()-ROW($12:$12)+1))</f>
        <v>#REF!</v>
      </c>
      <c r="H69" s="62" t="e" cm="1">
        <f t="array" ref="H69">IF(INDEX(#REF!,ROW()-ROW($12:$12)+1)="","",INDEX(#REF!,ROW()-ROW($12:$12)+1))</f>
        <v>#REF!</v>
      </c>
      <c r="I69" s="62" t="e" cm="1">
        <f t="array" ref="I69">IF(INDEX(#REF!,ROW()-ROW($12:$12)+1)="","",INDEX(#REF!,ROW()-ROW($12:$12)+1))</f>
        <v>#REF!</v>
      </c>
      <c r="J69" s="63" t="e" cm="1">
        <f t="array" ref="J69">IF(INDEX(#REF!,ROW()-ROW($12:$12)+1)="","",INDEX(#REF!,ROW()-ROW($12:$12)+1))</f>
        <v>#REF!</v>
      </c>
      <c r="K69" s="63" t="e" cm="1">
        <f t="array" ref="K69">IF(INDEX(#REF!,ROW()-ROW($12:$12)+1)="","",INDEX(#REF!,ROW()-ROW($12:$12)+1))</f>
        <v>#REF!</v>
      </c>
      <c r="L69" s="49" t="e" cm="1">
        <f t="array" ref="L69">IF(INDEX(#REF!,ROW()-ROW(L$12)+1, MATCH(L$8,#REF!,0))="","",INDEX(#REF!,ROW()-ROW(L$12)+1, MATCH(L$8,#REF!,0)))</f>
        <v>#REF!</v>
      </c>
      <c r="M69" s="77"/>
      <c r="N69" s="77"/>
    </row>
    <row r="70" spans="1:14">
      <c r="A70" s="35" t="s">
        <v>374</v>
      </c>
      <c r="B70" s="6" t="s">
        <v>378</v>
      </c>
      <c r="C70" s="60" t="e" cm="1">
        <f t="array" ref="C70">IF(INDEX(#REF!,ROW()-ROW($12:$12)+1)="","",INDEX(#REF!,ROW()-ROW($12:$12)+1))</f>
        <v>#REF!</v>
      </c>
      <c r="D70" s="60" t="e" cm="1">
        <f t="array" ref="D70">IF(INDEX(#REF!,ROW()-ROW($12:$12)+1)="","",INDEX(#REF!,ROW()-ROW($12:$12)+1))</f>
        <v>#REF!</v>
      </c>
      <c r="E70" s="60" t="e" cm="1">
        <f t="array" ref="E70">IF(INDEX(#REF!,ROW()-ROW($12:$12)+1)="","",INDEX(#REF!,ROW()-ROW($12:$12)+1))</f>
        <v>#REF!</v>
      </c>
      <c r="F70" s="61" t="e" cm="1">
        <f t="array" ref="F70">IF(INDEX(#REF!,ROW()-ROW($12:$12)+1)="","",INDEX(#REF!,ROW()-ROW($12:$12)+1))</f>
        <v>#REF!</v>
      </c>
      <c r="G70" s="62" t="e" cm="1">
        <f t="array" ref="G70">IF(INDEX(#REF!,ROW()-ROW($12:$12)+1)="","",INDEX(#REF!,ROW()-ROW($12:$12)+1))</f>
        <v>#REF!</v>
      </c>
      <c r="H70" s="62" t="e" cm="1">
        <f t="array" ref="H70">IF(INDEX(#REF!,ROW()-ROW($12:$12)+1)="","",INDEX(#REF!,ROW()-ROW($12:$12)+1))</f>
        <v>#REF!</v>
      </c>
      <c r="I70" s="62" t="e" cm="1">
        <f t="array" ref="I70">IF(INDEX(#REF!,ROW()-ROW($12:$12)+1)="","",INDEX(#REF!,ROW()-ROW($12:$12)+1))</f>
        <v>#REF!</v>
      </c>
      <c r="J70" s="63" t="e" cm="1">
        <f t="array" ref="J70">IF(INDEX(#REF!,ROW()-ROW($12:$12)+1)="","",INDEX(#REF!,ROW()-ROW($12:$12)+1))</f>
        <v>#REF!</v>
      </c>
      <c r="K70" s="63" t="e" cm="1">
        <f t="array" ref="K70">IF(INDEX(#REF!,ROW()-ROW($12:$12)+1)="","",INDEX(#REF!,ROW()-ROW($12:$12)+1))</f>
        <v>#REF!</v>
      </c>
      <c r="L70" s="49" t="e" cm="1">
        <f t="array" ref="L70">IF(INDEX(#REF!,ROW()-ROW(L$12)+1, MATCH(L$8,#REF!,0))="","",INDEX(#REF!,ROW()-ROW(L$12)+1, MATCH(L$8,#REF!,0)))</f>
        <v>#REF!</v>
      </c>
      <c r="M70" s="77"/>
      <c r="N70" s="77"/>
    </row>
    <row r="71" spans="1:14">
      <c r="A71" s="35" t="s">
        <v>374</v>
      </c>
      <c r="B71" s="6" t="s">
        <v>378</v>
      </c>
      <c r="C71" s="60" t="e" cm="1">
        <f t="array" ref="C71">IF(INDEX(#REF!,ROW()-ROW($12:$12)+1)="","",INDEX(#REF!,ROW()-ROW($12:$12)+1))</f>
        <v>#REF!</v>
      </c>
      <c r="D71" s="60" t="e" cm="1">
        <f t="array" ref="D71">IF(INDEX(#REF!,ROW()-ROW($12:$12)+1)="","",INDEX(#REF!,ROW()-ROW($12:$12)+1))</f>
        <v>#REF!</v>
      </c>
      <c r="E71" s="60" t="e" cm="1">
        <f t="array" ref="E71">IF(INDEX(#REF!,ROW()-ROW($12:$12)+1)="","",INDEX(#REF!,ROW()-ROW($12:$12)+1))</f>
        <v>#REF!</v>
      </c>
      <c r="F71" s="61" t="e" cm="1">
        <f t="array" ref="F71">IF(INDEX(#REF!,ROW()-ROW($12:$12)+1)="","",INDEX(#REF!,ROW()-ROW($12:$12)+1))</f>
        <v>#REF!</v>
      </c>
      <c r="G71" s="62" t="e" cm="1">
        <f t="array" ref="G71">IF(INDEX(#REF!,ROW()-ROW($12:$12)+1)="","",INDEX(#REF!,ROW()-ROW($12:$12)+1))</f>
        <v>#REF!</v>
      </c>
      <c r="H71" s="62" t="e" cm="1">
        <f t="array" ref="H71">IF(INDEX(#REF!,ROW()-ROW($12:$12)+1)="","",INDEX(#REF!,ROW()-ROW($12:$12)+1))</f>
        <v>#REF!</v>
      </c>
      <c r="I71" s="62" t="e" cm="1">
        <f t="array" ref="I71">IF(INDEX(#REF!,ROW()-ROW($12:$12)+1)="","",INDEX(#REF!,ROW()-ROW($12:$12)+1))</f>
        <v>#REF!</v>
      </c>
      <c r="J71" s="63" t="e" cm="1">
        <f t="array" ref="J71">IF(INDEX(#REF!,ROW()-ROW($12:$12)+1)="","",INDEX(#REF!,ROW()-ROW($12:$12)+1))</f>
        <v>#REF!</v>
      </c>
      <c r="K71" s="63" t="e" cm="1">
        <f t="array" ref="K71">IF(INDEX(#REF!,ROW()-ROW($12:$12)+1)="","",INDEX(#REF!,ROW()-ROW($12:$12)+1))</f>
        <v>#REF!</v>
      </c>
      <c r="L71" s="49" t="e" cm="1">
        <f t="array" ref="L71">IF(INDEX(#REF!,ROW()-ROW(L$12)+1, MATCH(L$8,#REF!,0))="","",INDEX(#REF!,ROW()-ROW(L$12)+1, MATCH(L$8,#REF!,0)))</f>
        <v>#REF!</v>
      </c>
      <c r="M71" s="77"/>
      <c r="N71" s="77"/>
    </row>
    <row r="72" spans="1:14">
      <c r="A72" s="35" t="s">
        <v>374</v>
      </c>
      <c r="B72" s="6" t="s">
        <v>378</v>
      </c>
      <c r="C72" s="60" t="e" cm="1">
        <f t="array" ref="C72">IF(INDEX(#REF!,ROW()-ROW($12:$12)+1)="","",INDEX(#REF!,ROW()-ROW($12:$12)+1))</f>
        <v>#REF!</v>
      </c>
      <c r="D72" s="60" t="e" cm="1">
        <f t="array" ref="D72">IF(INDEX(#REF!,ROW()-ROW($12:$12)+1)="","",INDEX(#REF!,ROW()-ROW($12:$12)+1))</f>
        <v>#REF!</v>
      </c>
      <c r="E72" s="60" t="e" cm="1">
        <f t="array" ref="E72">IF(INDEX(#REF!,ROW()-ROW($12:$12)+1)="","",INDEX(#REF!,ROW()-ROW($12:$12)+1))</f>
        <v>#REF!</v>
      </c>
      <c r="F72" s="61" t="e" cm="1">
        <f t="array" ref="F72">IF(INDEX(#REF!,ROW()-ROW($12:$12)+1)="","",INDEX(#REF!,ROW()-ROW($12:$12)+1))</f>
        <v>#REF!</v>
      </c>
      <c r="G72" s="62" t="e" cm="1">
        <f t="array" ref="G72">IF(INDEX(#REF!,ROW()-ROW($12:$12)+1)="","",INDEX(#REF!,ROW()-ROW($12:$12)+1))</f>
        <v>#REF!</v>
      </c>
      <c r="H72" s="62" t="e" cm="1">
        <f t="array" ref="H72">IF(INDEX(#REF!,ROW()-ROW($12:$12)+1)="","",INDEX(#REF!,ROW()-ROW($12:$12)+1))</f>
        <v>#REF!</v>
      </c>
      <c r="I72" s="62" t="e" cm="1">
        <f t="array" ref="I72">IF(INDEX(#REF!,ROW()-ROW($12:$12)+1)="","",INDEX(#REF!,ROW()-ROW($12:$12)+1))</f>
        <v>#REF!</v>
      </c>
      <c r="J72" s="63" t="e" cm="1">
        <f t="array" ref="J72">IF(INDEX(#REF!,ROW()-ROW($12:$12)+1)="","",INDEX(#REF!,ROW()-ROW($12:$12)+1))</f>
        <v>#REF!</v>
      </c>
      <c r="K72" s="63" t="e" cm="1">
        <f t="array" ref="K72">IF(INDEX(#REF!,ROW()-ROW($12:$12)+1)="","",INDEX(#REF!,ROW()-ROW($12:$12)+1))</f>
        <v>#REF!</v>
      </c>
      <c r="L72" s="49" t="e" cm="1">
        <f t="array" ref="L72">IF(INDEX(#REF!,ROW()-ROW(L$12)+1, MATCH(L$8,#REF!,0))="","",INDEX(#REF!,ROW()-ROW(L$12)+1, MATCH(L$8,#REF!,0)))</f>
        <v>#REF!</v>
      </c>
      <c r="M72" s="77"/>
      <c r="N72" s="77"/>
    </row>
    <row r="73" spans="1:14">
      <c r="A73" s="35" t="s">
        <v>374</v>
      </c>
      <c r="B73" s="6" t="s">
        <v>378</v>
      </c>
      <c r="C73" s="60" t="e" cm="1">
        <f t="array" ref="C73">IF(INDEX(#REF!,ROW()-ROW($12:$12)+1)="","",INDEX(#REF!,ROW()-ROW($12:$12)+1))</f>
        <v>#REF!</v>
      </c>
      <c r="D73" s="60" t="e" cm="1">
        <f t="array" ref="D73">IF(INDEX(#REF!,ROW()-ROW($12:$12)+1)="","",INDEX(#REF!,ROW()-ROW($12:$12)+1))</f>
        <v>#REF!</v>
      </c>
      <c r="E73" s="60" t="e" cm="1">
        <f t="array" ref="E73">IF(INDEX(#REF!,ROW()-ROW($12:$12)+1)="","",INDEX(#REF!,ROW()-ROW($12:$12)+1))</f>
        <v>#REF!</v>
      </c>
      <c r="F73" s="61" t="e" cm="1">
        <f t="array" ref="F73">IF(INDEX(#REF!,ROW()-ROW($12:$12)+1)="","",INDEX(#REF!,ROW()-ROW($12:$12)+1))</f>
        <v>#REF!</v>
      </c>
      <c r="G73" s="62" t="e" cm="1">
        <f t="array" ref="G73">IF(INDEX(#REF!,ROW()-ROW($12:$12)+1)="","",INDEX(#REF!,ROW()-ROW($12:$12)+1))</f>
        <v>#REF!</v>
      </c>
      <c r="H73" s="62" t="e" cm="1">
        <f t="array" ref="H73">IF(INDEX(#REF!,ROW()-ROW($12:$12)+1)="","",INDEX(#REF!,ROW()-ROW($12:$12)+1))</f>
        <v>#REF!</v>
      </c>
      <c r="I73" s="62" t="e" cm="1">
        <f t="array" ref="I73">IF(INDEX(#REF!,ROW()-ROW($12:$12)+1)="","",INDEX(#REF!,ROW()-ROW($12:$12)+1))</f>
        <v>#REF!</v>
      </c>
      <c r="J73" s="63" t="e" cm="1">
        <f t="array" ref="J73">IF(INDEX(#REF!,ROW()-ROW($12:$12)+1)="","",INDEX(#REF!,ROW()-ROW($12:$12)+1))</f>
        <v>#REF!</v>
      </c>
      <c r="K73" s="63" t="e" cm="1">
        <f t="array" ref="K73">IF(INDEX(#REF!,ROW()-ROW($12:$12)+1)="","",INDEX(#REF!,ROW()-ROW($12:$12)+1))</f>
        <v>#REF!</v>
      </c>
      <c r="L73" s="49" t="e" cm="1">
        <f t="array" ref="L73">IF(INDEX(#REF!,ROW()-ROW(L$12)+1, MATCH(L$8,#REF!,0))="","",INDEX(#REF!,ROW()-ROW(L$12)+1, MATCH(L$8,#REF!,0)))</f>
        <v>#REF!</v>
      </c>
      <c r="M73" s="77"/>
      <c r="N73" s="77"/>
    </row>
    <row r="74" spans="1:14" ht="15" thickBot="1">
      <c r="A74" s="40"/>
      <c r="B74" s="41"/>
      <c r="C74" s="65"/>
      <c r="D74" s="65"/>
      <c r="E74" s="65"/>
      <c r="F74" s="66"/>
      <c r="G74" s="67"/>
      <c r="H74" s="67"/>
      <c r="I74" s="67"/>
      <c r="J74" s="68"/>
      <c r="K74" s="68"/>
      <c r="L74" s="69"/>
      <c r="M74" s="69"/>
      <c r="N74" s="69"/>
    </row>
    <row r="75" spans="1:14">
      <c r="A75" s="35" t="s">
        <v>379</v>
      </c>
      <c r="B75" s="6" t="s">
        <v>375</v>
      </c>
      <c r="C75" s="6" t="s">
        <v>461</v>
      </c>
      <c r="D75" s="6" t="s">
        <v>462</v>
      </c>
      <c r="E75" s="6" t="s">
        <v>463</v>
      </c>
      <c r="F75" s="13"/>
      <c r="G75" s="14"/>
      <c r="H75" s="14"/>
      <c r="I75" s="14"/>
      <c r="J75" s="10" t="s">
        <v>464</v>
      </c>
      <c r="K75" s="10" t="s">
        <v>465</v>
      </c>
      <c r="L75" s="39"/>
      <c r="M75" s="39"/>
      <c r="N75" s="39"/>
    </row>
    <row r="76" spans="1:14">
      <c r="A76" s="35"/>
      <c r="B76" s="6"/>
      <c r="C76" s="6"/>
      <c r="D76" s="70"/>
      <c r="E76" s="8"/>
      <c r="F76" s="13"/>
      <c r="G76" s="14"/>
      <c r="H76" s="14"/>
      <c r="I76" s="14"/>
      <c r="J76" s="10"/>
      <c r="K76" s="10"/>
      <c r="L76" s="39"/>
      <c r="M76" s="39"/>
      <c r="N76" s="39"/>
    </row>
    <row r="77" spans="1:14" ht="15" thickBot="1">
      <c r="A77" s="40"/>
      <c r="B77" s="41"/>
      <c r="C77" s="41"/>
      <c r="D77" s="41"/>
      <c r="E77" s="42"/>
      <c r="F77" s="71"/>
      <c r="G77" s="72"/>
      <c r="H77" s="72"/>
      <c r="I77" s="72"/>
      <c r="J77" s="73"/>
      <c r="K77" s="73"/>
      <c r="L77" s="46"/>
      <c r="M77" s="46"/>
      <c r="N77" s="46"/>
    </row>
    <row r="78" spans="1:14">
      <c r="A78" s="35" t="s">
        <v>379</v>
      </c>
      <c r="B78" s="6" t="s">
        <v>376</v>
      </c>
      <c r="C78" s="6" t="s">
        <v>461</v>
      </c>
      <c r="D78" s="6" t="s">
        <v>462</v>
      </c>
      <c r="E78" s="6" t="s">
        <v>463</v>
      </c>
      <c r="F78" s="13"/>
      <c r="G78" s="14"/>
      <c r="H78" s="14"/>
      <c r="I78" s="14"/>
      <c r="J78" s="10" t="s">
        <v>464</v>
      </c>
      <c r="K78" s="10" t="s">
        <v>465</v>
      </c>
      <c r="L78" s="39"/>
      <c r="M78" s="39"/>
      <c r="N78" s="39"/>
    </row>
    <row r="79" spans="1:14">
      <c r="A79" s="35"/>
      <c r="B79" s="6"/>
      <c r="C79" s="6"/>
      <c r="D79" s="70"/>
      <c r="E79" s="8"/>
      <c r="F79" s="13"/>
      <c r="G79" s="14"/>
      <c r="H79" s="14"/>
      <c r="I79" s="14"/>
      <c r="J79" s="10"/>
      <c r="K79" s="10"/>
      <c r="L79" s="39"/>
      <c r="M79" s="39"/>
      <c r="N79" s="39"/>
    </row>
    <row r="80" spans="1:14" ht="15" thickBot="1">
      <c r="A80" s="40"/>
      <c r="B80" s="41"/>
      <c r="C80" s="41"/>
      <c r="D80" s="41"/>
      <c r="E80" s="42"/>
      <c r="F80" s="71"/>
      <c r="G80" s="72"/>
      <c r="H80" s="72"/>
      <c r="I80" s="72"/>
      <c r="J80" s="73"/>
      <c r="K80" s="73"/>
      <c r="L80" s="46"/>
      <c r="M80" s="46"/>
      <c r="N80" s="46"/>
    </row>
    <row r="81" spans="1:14">
      <c r="A81" s="35" t="s">
        <v>379</v>
      </c>
      <c r="B81" s="6" t="s">
        <v>377</v>
      </c>
      <c r="C81" s="6" t="s">
        <v>461</v>
      </c>
      <c r="D81" s="6" t="s">
        <v>462</v>
      </c>
      <c r="E81" s="6" t="s">
        <v>463</v>
      </c>
      <c r="F81" s="13"/>
      <c r="G81" s="14"/>
      <c r="H81" s="14"/>
      <c r="I81" s="14"/>
      <c r="J81" s="10" t="s">
        <v>464</v>
      </c>
      <c r="K81" s="10" t="s">
        <v>465</v>
      </c>
      <c r="L81" s="39"/>
      <c r="M81" s="39"/>
      <c r="N81" s="39"/>
    </row>
    <row r="82" spans="1:14">
      <c r="A82" s="35"/>
      <c r="B82" s="6"/>
      <c r="C82" s="6"/>
      <c r="D82" s="70"/>
      <c r="E82" s="8"/>
      <c r="F82" s="13"/>
      <c r="G82" s="14"/>
      <c r="H82" s="14"/>
      <c r="I82" s="14"/>
      <c r="J82" s="10"/>
      <c r="K82" s="10"/>
      <c r="L82" s="39"/>
      <c r="M82" s="39"/>
      <c r="N82" s="39"/>
    </row>
    <row r="83" spans="1:14" ht="15" thickBot="1">
      <c r="A83" s="40"/>
      <c r="B83" s="40"/>
      <c r="C83" s="41"/>
      <c r="D83" s="41"/>
      <c r="E83" s="42"/>
      <c r="F83" s="71"/>
      <c r="G83" s="72"/>
      <c r="H83" s="72"/>
      <c r="I83" s="72"/>
      <c r="J83" s="73"/>
      <c r="K83" s="73"/>
      <c r="L83" s="46"/>
      <c r="M83" s="46"/>
      <c r="N83" s="46"/>
    </row>
    <row r="84" spans="1:14">
      <c r="A84" s="35"/>
    </row>
    <row r="85" spans="1:14">
      <c r="A85" s="35"/>
    </row>
    <row r="86" spans="1:14">
      <c r="A86" s="35"/>
    </row>
    <row r="87" spans="1:14">
      <c r="A87" s="35"/>
    </row>
    <row r="88" spans="1:14">
      <c r="A88" s="35"/>
    </row>
    <row r="89" spans="1:14">
      <c r="A89" s="35"/>
    </row>
    <row r="90" spans="1:14">
      <c r="A90" s="35"/>
    </row>
  </sheetData>
  <conditionalFormatting sqref="A6:E83">
    <cfRule type="expression" dxfId="2" priority="4">
      <formula>MOD(ROW(),2)</formula>
    </cfRule>
  </conditionalFormatting>
  <conditionalFormatting sqref="F12:I83">
    <cfRule type="expression" dxfId="1" priority="3">
      <formula>MOD(ROW(),2)</formula>
    </cfRule>
  </conditionalFormatting>
  <conditionalFormatting sqref="J12:K83">
    <cfRule type="expression" dxfId="0" priority="1">
      <formula>MOD(ROW(),2)</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DD2A6-BBEC-4D9A-B42F-406DDC26B404}">
  <dimension ref="A1:L5"/>
  <sheetViews>
    <sheetView topLeftCell="E1" workbookViewId="0">
      <selection activeCell="F23" sqref="A1:XFD1048576"/>
    </sheetView>
  </sheetViews>
  <sheetFormatPr defaultColWidth="8.85546875" defaultRowHeight="14.45"/>
  <cols>
    <col min="1" max="1" width="21.85546875" bestFit="1" customWidth="1"/>
    <col min="4" max="4" width="12.85546875" bestFit="1" customWidth="1"/>
    <col min="5" max="5" width="72" bestFit="1" customWidth="1"/>
    <col min="6" max="6" width="13.42578125" bestFit="1" customWidth="1"/>
    <col min="7" max="7" width="38.28515625" bestFit="1" customWidth="1"/>
    <col min="8" max="8" width="26.7109375" bestFit="1" customWidth="1"/>
    <col min="9" max="9" width="10.42578125" bestFit="1" customWidth="1"/>
    <col min="10" max="10" width="10.7109375" bestFit="1" customWidth="1"/>
    <col min="11" max="11" width="19" bestFit="1" customWidth="1"/>
    <col min="12" max="12" width="35" bestFit="1" customWidth="1"/>
  </cols>
  <sheetData>
    <row r="1" spans="1:12">
      <c r="A1" s="1" t="s">
        <v>468</v>
      </c>
      <c r="B1" s="1" t="s">
        <v>363</v>
      </c>
      <c r="C1" s="1" t="s">
        <v>469</v>
      </c>
      <c r="D1" s="1" t="s">
        <v>470</v>
      </c>
      <c r="E1" s="1" t="s">
        <v>365</v>
      </c>
      <c r="F1" s="2" t="s">
        <v>471</v>
      </c>
      <c r="G1" s="2" t="s">
        <v>472</v>
      </c>
      <c r="H1" s="2" t="s">
        <v>473</v>
      </c>
      <c r="I1" s="2" t="s">
        <v>474</v>
      </c>
      <c r="J1" s="2" t="s">
        <v>475</v>
      </c>
      <c r="K1" s="2" t="s">
        <v>476</v>
      </c>
      <c r="L1" s="2" t="s">
        <v>477</v>
      </c>
    </row>
    <row r="2" spans="1:12">
      <c r="A2">
        <v>15</v>
      </c>
      <c r="B2">
        <v>1</v>
      </c>
      <c r="C2" t="s">
        <v>341</v>
      </c>
      <c r="D2">
        <v>1</v>
      </c>
      <c r="E2" t="s">
        <v>478</v>
      </c>
      <c r="F2" t="s">
        <v>360</v>
      </c>
      <c r="G2" t="s">
        <v>479</v>
      </c>
      <c r="H2" t="s">
        <v>480</v>
      </c>
      <c r="I2" t="s">
        <v>377</v>
      </c>
      <c r="J2" t="s">
        <v>481</v>
      </c>
      <c r="K2" t="s">
        <v>482</v>
      </c>
      <c r="L2" t="s">
        <v>479</v>
      </c>
    </row>
    <row r="3" spans="1:12">
      <c r="A3">
        <v>15</v>
      </c>
      <c r="B3">
        <v>1</v>
      </c>
      <c r="C3" t="s">
        <v>342</v>
      </c>
      <c r="D3">
        <v>1</v>
      </c>
      <c r="E3" t="s">
        <v>478</v>
      </c>
      <c r="F3" t="s">
        <v>361</v>
      </c>
      <c r="G3" t="s">
        <v>479</v>
      </c>
      <c r="H3" t="s">
        <v>480</v>
      </c>
      <c r="I3" t="s">
        <v>377</v>
      </c>
      <c r="J3" t="s">
        <v>481</v>
      </c>
      <c r="K3" t="s">
        <v>483</v>
      </c>
      <c r="L3" t="s">
        <v>479</v>
      </c>
    </row>
    <row r="4" spans="1:12">
      <c r="A4">
        <v>15</v>
      </c>
      <c r="B4">
        <v>6</v>
      </c>
      <c r="C4" t="s">
        <v>341</v>
      </c>
      <c r="D4">
        <v>1</v>
      </c>
      <c r="E4" t="s">
        <v>484</v>
      </c>
      <c r="F4" t="s">
        <v>360</v>
      </c>
      <c r="G4" t="s">
        <v>485</v>
      </c>
      <c r="H4" t="s">
        <v>486</v>
      </c>
      <c r="I4" t="s">
        <v>375</v>
      </c>
      <c r="J4" t="s">
        <v>487</v>
      </c>
      <c r="K4" t="s">
        <v>482</v>
      </c>
      <c r="L4" t="s">
        <v>488</v>
      </c>
    </row>
    <row r="5" spans="1:12">
      <c r="A5">
        <v>15</v>
      </c>
      <c r="B5">
        <v>6</v>
      </c>
      <c r="C5" t="s">
        <v>341</v>
      </c>
      <c r="D5">
        <v>2</v>
      </c>
      <c r="E5" t="s">
        <v>484</v>
      </c>
      <c r="F5" t="s">
        <v>360</v>
      </c>
      <c r="G5" t="s">
        <v>489</v>
      </c>
      <c r="H5" t="s">
        <v>486</v>
      </c>
      <c r="I5" t="s">
        <v>375</v>
      </c>
      <c r="J5" t="s">
        <v>490</v>
      </c>
      <c r="K5" t="s">
        <v>491</v>
      </c>
      <c r="L5" t="s">
        <v>492</v>
      </c>
    </row>
  </sheetData>
  <phoneticPr fontId="2" type="noConversion"/>
  <dataValidations count="4">
    <dataValidation type="list" allowBlank="1" showInputMessage="1" showErrorMessage="1" sqref="H2:H5" xr:uid="{88B30C4E-2475-4294-94CE-8518693CC836}">
      <formula1>TEST_TYPES</formula1>
    </dataValidation>
    <dataValidation type="list" allowBlank="1" showInputMessage="1" showErrorMessage="1" sqref="J2:K5" xr:uid="{43D8CDA8-8296-4BC5-A73C-5FD2FC1D510A}">
      <formula1>TEST_TARGETS</formula1>
    </dataValidation>
    <dataValidation type="list" allowBlank="1" showInputMessage="1" showErrorMessage="1" sqref="F2:F5" xr:uid="{927793A8-B3CB-419B-B3C8-2FD31D7DC2D9}">
      <formula1>TEST_OUTCOME_TYPES</formula1>
    </dataValidation>
    <dataValidation type="list" allowBlank="1" showInputMessage="1" showErrorMessage="1" sqref="G2:G3 I2:I3" xr:uid="{1FE20E22-94F8-4989-9D9A-C8B73CEC9F49}">
      <formula1>RMR_TYPES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test</dc:creator>
  <cp:keywords/>
  <dc:description/>
  <cp:lastModifiedBy>Juan Gonzalez</cp:lastModifiedBy>
  <cp:revision/>
  <dcterms:created xsi:type="dcterms:W3CDTF">2020-11-06T13:59:19Z</dcterms:created>
  <dcterms:modified xsi:type="dcterms:W3CDTF">2023-10-31T16:21:03Z</dcterms:modified>
  <cp:category/>
  <cp:contentStatus/>
</cp:coreProperties>
</file>