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lles_recital\source\repos\rag-package\tests\test_async\res\spreadsheet_templates\"/>
    </mc:Choice>
  </mc:AlternateContent>
  <xr:revisionPtr revIDLastSave="0" documentId="13_ncr:1_{08678014-0A3B-474A-BF26-084469D38D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e" sheetId="1" r:id="rId1"/>
    <sheet name="Stats" sheetId="2" r:id="rId2"/>
    <sheet name="Params" sheetId="3" r:id="rId3"/>
  </sheets>
  <definedNames>
    <definedName name="_xlnm._FilterDatabase" localSheetId="0" hidden="1">Expe!$A$2:$S$2</definedName>
    <definedName name="BLOCK_SIZE">Params!$B$17</definedName>
    <definedName name="CHUNK_COL">Params!$B$3</definedName>
    <definedName name="CHUNKS_OK">Params!#REF!</definedName>
    <definedName name="COST">Params!$B$6</definedName>
    <definedName name="DURATION">Params!$B$7</definedName>
    <definedName name="END_DATE">Params!$B$9</definedName>
    <definedName name="EVAL_AUTO">Params!$B$10</definedName>
    <definedName name="EVAL_HUMAN">Params!$B$11</definedName>
    <definedName name="EXPE">OFFSET(Expe!$A$1, HEADER_SIZE, 0, NB_ROWS, 1)</definedName>
    <definedName name="FACT_COL">Params!$B$4</definedName>
    <definedName name="HALLUS">Params!$B$12</definedName>
    <definedName name="HEADER_SIZE">Params!$B$1</definedName>
    <definedName name="LLM_COL">Params!$B$5</definedName>
    <definedName name="MISSING">Params!$B$13</definedName>
    <definedName name="NB_FACTS">Params!$B$16</definedName>
    <definedName name="NB_LLMS">Params!$B$14</definedName>
    <definedName name="NB_QUESTIONS">Params!$B$15</definedName>
    <definedName name="NB_ROWS">Params!$B$18</definedName>
    <definedName name="QUESTION_COL">Params!$B$2</definedName>
    <definedName name="START_DATE">Params!$B$8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B18" i="3" l="1" a="1"/>
  <c r="B18" i="3" s="1"/>
  <c r="L2" i="2" s="1" a="1"/>
  <c r="L2" i="2" s="1"/>
  <c r="B17" i="3" a="1"/>
  <c r="B17" i="3" s="1"/>
  <c r="B14" i="3" s="1"/>
  <c r="B16" i="3"/>
  <c r="A2" i="2" s="1"/>
  <c r="B15" i="3"/>
  <c r="A1" i="2" s="1"/>
  <c r="I1" i="3"/>
  <c r="H2" i="2" l="1"/>
  <c r="I2" i="2"/>
  <c r="G2" i="2"/>
  <c r="G4" i="2" s="1" a="1"/>
  <c r="G4" i="2" s="1"/>
  <c r="F2" i="2"/>
  <c r="F4" i="2" s="1" a="1"/>
  <c r="F4" i="2" s="1"/>
  <c r="E2" i="2"/>
  <c r="E4" i="2" s="1" a="1"/>
  <c r="E4" i="2" s="1"/>
  <c r="D2" i="2"/>
  <c r="D4" i="2" s="1" a="1"/>
  <c r="D4" i="2" s="1"/>
  <c r="C2" i="2"/>
  <c r="C4" i="2" s="1" a="1"/>
  <c r="C4" i="2" s="1"/>
  <c r="B2" i="2"/>
  <c r="B4" i="2" s="1" a="1"/>
  <c r="B4" i="2" s="1"/>
  <c r="N2" i="2"/>
  <c r="L1" i="2"/>
  <c r="H14" i="2" l="1"/>
  <c r="H15" i="2" s="1"/>
  <c r="H4" i="2" a="1"/>
  <c r="H4" i="2" s="1"/>
  <c r="H9" i="2"/>
  <c r="H10" i="2" s="1"/>
  <c r="H16" i="2"/>
  <c r="H17" i="2" s="1"/>
  <c r="H12" i="2"/>
  <c r="H13" i="2" s="1"/>
  <c r="H11" i="2"/>
  <c r="H3" i="2" a="1"/>
  <c r="H3" i="2" s="1"/>
  <c r="H7" i="2"/>
  <c r="H8" i="2" s="1"/>
  <c r="I15" i="2"/>
  <c r="I7" i="2"/>
  <c r="I4" i="2" a="1"/>
  <c r="I4" i="2" s="1"/>
  <c r="I14" i="2"/>
  <c r="I3" i="2" a="1"/>
  <c r="I3" i="2" s="1"/>
  <c r="I16" i="2"/>
  <c r="I13" i="2"/>
  <c r="I12" i="2"/>
  <c r="I11" i="2"/>
  <c r="I10" i="2"/>
  <c r="I17" i="2"/>
  <c r="I9" i="2"/>
  <c r="I8" i="2"/>
  <c r="B11" i="2"/>
  <c r="B7" i="2"/>
  <c r="B8" i="2" s="1"/>
  <c r="B16" i="2"/>
  <c r="B17" i="2" s="1"/>
  <c r="B12" i="2"/>
  <c r="B13" i="2" s="1"/>
  <c r="B9" i="2"/>
  <c r="B10" i="2" s="1"/>
  <c r="B3" i="2" a="1"/>
  <c r="B3" i="2" s="1"/>
  <c r="B14" i="2"/>
  <c r="B15" i="2" s="1"/>
  <c r="C16" i="2"/>
  <c r="C17" i="2" s="1"/>
  <c r="C12" i="2"/>
  <c r="C13" i="2" s="1"/>
  <c r="C9" i="2"/>
  <c r="C10" i="2" s="1"/>
  <c r="C3" i="2" a="1"/>
  <c r="C3" i="2" s="1"/>
  <c r="C14" i="2"/>
  <c r="C15" i="2" s="1"/>
  <c r="C11" i="2"/>
  <c r="C7" i="2"/>
  <c r="C8" i="2" s="1"/>
  <c r="D16" i="2"/>
  <c r="D17" i="2" s="1"/>
  <c r="D12" i="2"/>
  <c r="D13" i="2" s="1"/>
  <c r="D3" i="2" a="1"/>
  <c r="D3" i="2" s="1"/>
  <c r="D9" i="2"/>
  <c r="D10" i="2" s="1"/>
  <c r="D14" i="2"/>
  <c r="D15" i="2" s="1"/>
  <c r="D11" i="2"/>
  <c r="D7" i="2"/>
  <c r="D8" i="2" s="1"/>
  <c r="E9" i="2"/>
  <c r="E10" i="2" s="1"/>
  <c r="E14" i="2"/>
  <c r="E15" i="2" s="1"/>
  <c r="E11" i="2"/>
  <c r="E7" i="2"/>
  <c r="E8" i="2" s="1"/>
  <c r="E16" i="2"/>
  <c r="E17" i="2" s="1"/>
  <c r="E12" i="2"/>
  <c r="E13" i="2" s="1"/>
  <c r="E3" i="2" a="1"/>
  <c r="E3" i="2" s="1"/>
  <c r="F9" i="2"/>
  <c r="F10" i="2" s="1"/>
  <c r="F14" i="2"/>
  <c r="F15" i="2" s="1"/>
  <c r="F11" i="2"/>
  <c r="F7" i="2"/>
  <c r="F8" i="2" s="1"/>
  <c r="F3" i="2" a="1"/>
  <c r="F3" i="2" s="1"/>
  <c r="F16" i="2"/>
  <c r="F17" i="2" s="1"/>
  <c r="F12" i="2"/>
  <c r="F13" i="2" s="1"/>
  <c r="G14" i="2"/>
  <c r="G15" i="2" s="1"/>
  <c r="G11" i="2"/>
  <c r="G7" i="2"/>
  <c r="G8" i="2" s="1"/>
  <c r="G3" i="2" a="1"/>
  <c r="G3" i="2" s="1"/>
  <c r="G16" i="2"/>
  <c r="G17" i="2" s="1"/>
  <c r="G12" i="2"/>
  <c r="G13" i="2" s="1"/>
  <c r="G9" i="2"/>
  <c r="G1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<sst xmlns="http://schemas.openxmlformats.org/spreadsheetml/2006/main" count="74" uniqueCount="66">
  <si>
    <t>Questions</t>
  </si>
  <si>
    <t>Chunk</t>
  </si>
  <si>
    <t>Facts</t>
  </si>
  <si>
    <t>Answers</t>
  </si>
  <si>
    <t>Eval</t>
  </si>
  <si>
    <t>N°</t>
  </si>
  <si>
    <t>Text</t>
  </si>
  <si>
    <t>Model</t>
  </si>
  <si>
    <t>Cost</t>
  </si>
  <si>
    <t>Duration</t>
  </si>
  <si>
    <t>Date</t>
  </si>
  <si>
    <t>LLM</t>
  </si>
  <si>
    <t>Auto</t>
  </si>
  <si>
    <t>Human</t>
  </si>
  <si>
    <t>Hallus</t>
  </si>
  <si>
    <t>ANSWERS</t>
  </si>
  <si>
    <t>EXPE</t>
  </si>
  <si>
    <t>cost</t>
  </si>
  <si>
    <t>duration</t>
  </si>
  <si>
    <t xml:space="preserve"> Average duration</t>
  </si>
  <si>
    <t xml:space="preserve"> Average cost</t>
  </si>
  <si>
    <t>AUTO EVALUATION</t>
  </si>
  <si>
    <t>Nb answers w/o hallus</t>
  </si>
  <si>
    <t>Average score</t>
  </si>
  <si>
    <t>]0; 1[</t>
  </si>
  <si>
    <t>HEADER_SIZE</t>
  </si>
  <si>
    <t>&lt;- These values are constants</t>
  </si>
  <si>
    <t>QUESTION_COL</t>
  </si>
  <si>
    <t>&lt;- These values are offset from $A$1</t>
  </si>
  <si>
    <t>CHUNK_COL</t>
  </si>
  <si>
    <t>FACT_COL</t>
  </si>
  <si>
    <t>LLM_COL</t>
  </si>
  <si>
    <t>COST</t>
  </si>
  <si>
    <t>DURATION</t>
  </si>
  <si>
    <t>EVAL_AUTO</t>
  </si>
  <si>
    <t>EVAL_HUMAN</t>
  </si>
  <si>
    <t>HALLUS</t>
  </si>
  <si>
    <t>NB_LLMS</t>
  </si>
  <si>
    <t>NB_QUESTIONS</t>
  </si>
  <si>
    <t>NB_FACTS</t>
  </si>
  <si>
    <t>BLOCK_SIZE</t>
  </si>
  <si>
    <t>NB_ROWS</t>
  </si>
  <si>
    <t>End date</t>
  </si>
  <si>
    <t>sum of duration</t>
  </si>
  <si>
    <t>START_DATE</t>
  </si>
  <si>
    <t>END_DATE</t>
  </si>
  <si>
    <t>#</t>
  </si>
  <si>
    <t>question.text</t>
  </si>
  <si>
    <t>chunks[i].text</t>
  </si>
  <si>
    <t>facts[i].text</t>
  </si>
  <si>
    <t>facts.llm_answer.full_name</t>
  </si>
  <si>
    <t>facts.llm_answer.cost</t>
  </si>
  <si>
    <t>facts.llm_answer.duration</t>
  </si>
  <si>
    <t>facts.llm_answer.timestamp</t>
  </si>
  <si>
    <t>answers[i].text</t>
  </si>
  <si>
    <t>answers[i].llm_answer.cost</t>
  </si>
  <si>
    <t>answers[i].llm_answer.duration</t>
  </si>
  <si>
    <t>answers[i].llm_answer.timestamp</t>
  </si>
  <si>
    <t>answers[i].eval.auto</t>
  </si>
  <si>
    <t>answers[i].eval.human</t>
  </si>
  <si>
    <t>answers[i].eval.text</t>
  </si>
  <si>
    <t>answers[i].eval.meta["hallus"]</t>
  </si>
  <si>
    <t>answers[i].eval.meta["b_missing"]</t>
  </si>
  <si>
    <t>Missing</t>
  </si>
  <si>
    <t>answers[i].llm_answer.full_name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</si>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</sst>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&quot; s&quot;"/>
    <numFmt numFmtId="165" formatCode="0.000&quot; $&quot;"/>
    <numFmt numFmtId="166" formatCode="0.00&quot;s&quot;"/>
    <numFmt numFmtId="167" formatCode="dd/mm/yyyy\ hh:mm:ss"/>
    <numFmt numFmtId="168" formatCode="\$#,##0.000"/>
    <numFmt numFmtId="169" formatCode="&quot;Nb questions: &quot;0"/>
    <numFmt numFmtId="170" formatCode="&quot;Nb facts: &quot;0"/>
    <numFmt numFmtId="171" formatCode="[$-F400]h:mm:ss\ AM/PM"/>
    <numFmt numFmtId="172" formatCode="0.000&quot; c$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/>
  </cellStyleXfs>
  <cellXfs count="35">
    <xf numFmtId="0" fontId="0" fillId="0" borderId="0" xfId="0"/>
    <xf numFmtId="0" fontId="1" fillId="0" borderId="0" xfId="0" applyFont="1"/>
    <xf numFmtId="9" fontId="2" fillId="0" borderId="0" xfId="1"/>
    <xf numFmtId="164" fontId="2" fillId="0" borderId="0" xfId="1" applyNumberFormat="1"/>
    <xf numFmtId="165" fontId="2" fillId="0" borderId="0" xfId="1" applyNumberFormat="1"/>
    <xf numFmtId="0" fontId="2" fillId="0" borderId="0" xfId="1" applyNumberFormat="1"/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Continuous"/>
    </xf>
    <xf numFmtId="166" fontId="0" fillId="0" borderId="0" xfId="0" applyNumberFormat="1"/>
    <xf numFmtId="167" fontId="0" fillId="0" borderId="0" xfId="0" applyNumberFormat="1"/>
    <xf numFmtId="168" fontId="1" fillId="0" borderId="0" xfId="0" applyNumberFormat="1" applyFont="1" applyAlignment="1">
      <alignment horizontal="centerContinuous"/>
    </xf>
    <xf numFmtId="168" fontId="1" fillId="0" borderId="0" xfId="0" applyNumberFormat="1" applyFont="1"/>
    <xf numFmtId="168" fontId="0" fillId="0" borderId="0" xfId="0" applyNumberFormat="1"/>
    <xf numFmtId="166" fontId="1" fillId="0" borderId="0" xfId="0" applyNumberFormat="1" applyFont="1" applyAlignment="1">
      <alignment horizontal="centerContinuous"/>
    </xf>
    <xf numFmtId="166" fontId="1" fillId="0" borderId="0" xfId="0" applyNumberFormat="1" applyFont="1"/>
    <xf numFmtId="167" fontId="1" fillId="0" borderId="0" xfId="0" applyNumberFormat="1" applyFont="1" applyAlignment="1">
      <alignment horizontal="centerContinuous"/>
    </xf>
    <xf numFmtId="167" fontId="1" fillId="0" borderId="0" xfId="0" applyNumberFormat="1" applyFont="1"/>
    <xf numFmtId="0" fontId="3" fillId="0" borderId="0" xfId="0" applyFont="1"/>
    <xf numFmtId="169" fontId="1" fillId="0" borderId="0" xfId="0" applyNumberFormat="1" applyFont="1" applyAlignment="1">
      <alignment horizontal="right"/>
    </xf>
    <xf numFmtId="0" fontId="0" fillId="0" borderId="0" xfId="0" applyAlignment="1">
      <alignment horizontal="centerContinuous"/>
    </xf>
    <xf numFmtId="170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/>
    <xf numFmtId="0" fontId="1" fillId="0" borderId="0" xfId="0" applyFont="1" applyAlignment="1">
      <alignment horizontal="center" vertical="top"/>
    </xf>
    <xf numFmtId="9" fontId="4" fillId="0" borderId="0" xfId="1" applyFont="1"/>
    <xf numFmtId="1" fontId="2" fillId="0" borderId="0" xfId="1" applyNumberFormat="1"/>
    <xf numFmtId="171" fontId="1" fillId="0" borderId="0" xfId="0" applyNumberFormat="1" applyFont="1"/>
    <xf numFmtId="0" fontId="4" fillId="0" borderId="1" xfId="0" applyFont="1" applyBorder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2" fontId="0" fillId="0" borderId="0" xfId="0" applyNumberFormat="1"/>
    <xf numFmtId="172" fontId="2" fillId="0" borderId="0" xfId="1" applyNumberFormat="1"/>
  </cellXfs>
  <cellStyles count="2">
    <cellStyle name="Normal" xfId="0" builtinId="0"/>
    <cellStyle name="Percent" xfId="1" builtinId="5"/>
  </cellStyles>
  <dxfs count="1">
    <dxf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Temps et coût par réponse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Stats!$A$3</c:f>
              <c:strCache>
                <c:ptCount val="1"/>
                <c:pt idx="0">
                  <c:v> Average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D4-4444-8E34-383476BABA10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D4-4444-8E34-383476BABA10}"/>
              </c:ext>
            </c:extLst>
          </c:dPt>
          <c:dPt>
            <c:idx val="2"/>
            <c:invertIfNegative val="0"/>
            <c:bubble3D val="0"/>
            <c:spPr>
              <a:solidFill>
                <a:srgbClr val="4285F4"/>
              </a:solidFill>
              <a:ln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D4-4444-8E34-383476BABA10}"/>
              </c:ext>
            </c:extLst>
          </c:dPt>
          <c:dPt>
            <c:idx val="3"/>
            <c:invertIfNegative val="0"/>
            <c:bubble3D val="0"/>
            <c:spPr>
              <a:solidFill>
                <a:srgbClr val="F9F5EA"/>
              </a:solidFill>
              <a:ln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D4-4444-8E34-383476BABA10}"/>
              </c:ext>
            </c:extLst>
          </c:dPt>
          <c:dPt>
            <c:idx val="4"/>
            <c:invertIfNegative val="0"/>
            <c:bubble3D val="0"/>
            <c:spPr>
              <a:solidFill>
                <a:srgbClr val="F7C800"/>
              </a:solidFill>
              <a:ln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D4-4444-8E34-383476BABA10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Stats!$B$2:$I$2</c:f>
              <c:strCache>
                <c:ptCount val="1"/>
                <c:pt idx="0">
                  <c:v>answers[i].llm_answer.full_name</c:v>
                </c:pt>
              </c:strCache>
            </c:strRef>
          </c:cat>
          <c:val>
            <c:numRef>
              <c:f>Stats!$B$3:$I$3</c:f>
              <c:numCache>
                <c:formatCode>0.0" s"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D4-4444-8E34-383476BAB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332586560"/>
        <c:axId val="337797616"/>
      </c:barChart>
      <c:lineChart>
        <c:grouping val="standard"/>
        <c:varyColors val="0"/>
        <c:ser>
          <c:idx val="1"/>
          <c:order val="1"/>
          <c:tx>
            <c:strRef>
              <c:f>Stats!$A$4</c:f>
              <c:strCache>
                <c:ptCount val="1"/>
                <c:pt idx="0">
                  <c:v> Average cost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Stats!$B$2:$I$2</c:f>
              <c:strCache>
                <c:ptCount val="1"/>
                <c:pt idx="0">
                  <c:v>answers[i].llm_answer.full_name</c:v>
                </c:pt>
              </c:strCache>
            </c:strRef>
          </c:cat>
          <c:val>
            <c:numRef>
              <c:f>Stats!$B$4:$I$4</c:f>
              <c:numCache>
                <c:formatCode>0.000" c$"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00&quot; $&quot;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8D4-4444-8E34-383476BAB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213600"/>
        <c:axId val="1921073232"/>
      </c:lineChart>
      <c:catAx>
        <c:axId val="33258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7797616"/>
        <c:crosses val="autoZero"/>
        <c:auto val="1"/>
        <c:lblAlgn val="ctr"/>
        <c:lblOffset val="100"/>
        <c:noMultiLvlLbl val="0"/>
      </c:catAx>
      <c:valAx>
        <c:axId val="33779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&quot; s&quot;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2586560"/>
        <c:crosses val="autoZero"/>
        <c:crossBetween val="between"/>
      </c:valAx>
      <c:catAx>
        <c:axId val="160213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1073232"/>
        <c:crosses val="autoZero"/>
        <c:auto val="1"/>
        <c:lblAlgn val="ctr"/>
        <c:lblOffset val="100"/>
        <c:noMultiLvlLbl val="0"/>
      </c:catAx>
      <c:valAx>
        <c:axId val="1921073232"/>
        <c:scaling>
          <c:orientation val="minMax"/>
        </c:scaling>
        <c:delete val="0"/>
        <c:axPos val="r"/>
        <c:numFmt formatCode="0.000&quot; c$&quot;" sourceLinked="1"/>
        <c:majorTickMark val="out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0213600"/>
        <c:crosses val="max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Evaluations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Stats!$A$7</c:f>
              <c:strCache>
                <c:ptCount val="1"/>
                <c:pt idx="0">
                  <c:v>Hallus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Stats!$B$2:$F$2</c:f>
              <c:strCache>
                <c:ptCount val="1"/>
                <c:pt idx="0">
                  <c:v>answers[i].llm_answer.full_name</c:v>
                </c:pt>
              </c:strCache>
            </c:strRef>
          </c:cat>
          <c:val>
            <c:numRef>
              <c:f>Stats!$B$8:$F$8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9-41CC-8D5F-1004E224B420}"/>
            </c:ext>
          </c:extLst>
        </c:ser>
        <c:ser>
          <c:idx val="1"/>
          <c:order val="1"/>
          <c:tx>
            <c:strRef>
              <c:f>Stats!$A$9</c:f>
              <c:strCache>
                <c:ptCount val="1"/>
                <c:pt idx="0">
                  <c:v>Nb answers w/o hallus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cat>
            <c:strRef>
              <c:f>Stats!$B$2:$F$2</c:f>
              <c:strCache>
                <c:ptCount val="1"/>
                <c:pt idx="0">
                  <c:v>answers[i].llm_answer.full_name</c:v>
                </c:pt>
              </c:strCache>
            </c:strRef>
          </c:cat>
          <c:val>
            <c:numRef>
              <c:f>Stats!$B$10:$F$10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69-41CC-8D5F-1004E224B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89877199"/>
        <c:axId val="590473999"/>
      </c:barChart>
      <c:lineChart>
        <c:grouping val="standard"/>
        <c:varyColors val="0"/>
        <c:ser>
          <c:idx val="2"/>
          <c:order val="2"/>
          <c:tx>
            <c:strRef>
              <c:f>Stats!$A$11</c:f>
              <c:strCache>
                <c:ptCount val="1"/>
                <c:pt idx="0">
                  <c:v>Average score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cat>
            <c:strRef>
              <c:f>Stats!$B$2:$F$2</c:f>
              <c:strCache>
                <c:ptCount val="1"/>
                <c:pt idx="0">
                  <c:v>answers[i].llm_answer.full_name</c:v>
                </c:pt>
              </c:strCache>
            </c:strRef>
          </c:cat>
          <c:val>
            <c:numRef>
              <c:f>Stats!$B$11:$F$11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69-41CC-8D5F-1004E224B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47743"/>
        <c:axId val="854146687"/>
      </c:lineChart>
      <c:catAx>
        <c:axId val="58987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473999"/>
        <c:crosses val="autoZero"/>
        <c:auto val="1"/>
        <c:lblAlgn val="ctr"/>
        <c:lblOffset val="100"/>
        <c:noMultiLvlLbl val="0"/>
      </c:catAx>
      <c:valAx>
        <c:axId val="590473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9877199"/>
        <c:crosses val="autoZero"/>
        <c:crossBetween val="between"/>
      </c:valAx>
      <c:catAx>
        <c:axId val="5930477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146687"/>
        <c:crosses val="autoZero"/>
        <c:auto val="1"/>
        <c:lblAlgn val="ctr"/>
        <c:lblOffset val="100"/>
        <c:noMultiLvlLbl val="0"/>
      </c:catAx>
      <c:valAx>
        <c:axId val="854146687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3047743"/>
        <c:crosses val="max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7626</xdr:colOff>
      <xdr:row>18</xdr:row>
      <xdr:rowOff>22866</xdr:rowOff>
    </xdr:from>
    <xdr:to>
      <xdr:col>10</xdr:col>
      <xdr:colOff>76206</xdr:colOff>
      <xdr:row>33</xdr:row>
      <xdr:rowOff>22866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160020</xdr:colOff>
      <xdr:row>18</xdr:row>
      <xdr:rowOff>38100</xdr:rowOff>
    </xdr:from>
    <xdr:to>
      <xdr:col>17</xdr:col>
      <xdr:colOff>464820</xdr:colOff>
      <xdr:row>32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535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4.4" outlineLevelCol="1" x14ac:dyDescent="0.3"/>
  <cols>
    <col min="1" max="1" width="3" bestFit="1" customWidth="1"/>
    <col min="2" max="2" width="24.6640625" customWidth="1"/>
    <col min="3" max="4" width="8.88671875" style="7" customWidth="1"/>
    <col min="5" max="5" width="8.88671875" customWidth="1" outlineLevel="1"/>
    <col min="6" max="6" width="8.88671875" style="14" customWidth="1" outlineLevel="1"/>
    <col min="7" max="7" width="8.88671875" style="10" customWidth="1" outlineLevel="1"/>
    <col min="8" max="8" width="8.88671875" style="11" customWidth="1" outlineLevel="1"/>
    <col min="9" max="9" width="8.88671875" style="7" customWidth="1"/>
    <col min="11" max="11" width="10" style="14" customWidth="1" outlineLevel="1"/>
    <col min="12" max="12" width="8.88671875" style="10" customWidth="1" outlineLevel="1"/>
    <col min="13" max="13" width="6.44140625" style="11" customWidth="1" outlineLevel="1"/>
    <col min="14" max="14" width="7.88671875" style="11" customWidth="1" outlineLevel="1"/>
    <col min="15" max="15" width="8.44140625" bestFit="1" customWidth="1"/>
    <col min="16" max="16" width="4.77734375" customWidth="1" outlineLevel="1"/>
    <col min="17" max="17" width="8.88671875" customWidth="1" outlineLevel="1"/>
    <col min="18" max="20" width="4.77734375" customWidth="1"/>
  </cols>
  <sheetData>
    <row r="1" spans="1:19" s="1" customFormat="1" x14ac:dyDescent="0.3">
      <c r="A1" s="8"/>
      <c r="B1" s="8" t="s">
        <v>0</v>
      </c>
      <c r="C1" s="6" t="s">
        <v>1</v>
      </c>
      <c r="D1" s="9" t="s">
        <v>2</v>
      </c>
      <c r="E1" s="8"/>
      <c r="F1" s="12"/>
      <c r="G1" s="15"/>
      <c r="H1" s="17"/>
      <c r="I1" s="6" t="s">
        <v>3</v>
      </c>
      <c r="K1" s="13"/>
      <c r="L1" s="16"/>
      <c r="M1" s="18"/>
      <c r="N1" s="18"/>
      <c r="O1" s="19" t="s">
        <v>4</v>
      </c>
    </row>
    <row r="2" spans="1:19" s="1" customFormat="1" x14ac:dyDescent="0.3">
      <c r="A2" s="1" t="s">
        <v>5</v>
      </c>
      <c r="B2" s="1" t="s">
        <v>6</v>
      </c>
      <c r="C2" s="6" t="s">
        <v>6</v>
      </c>
      <c r="D2" s="6" t="s">
        <v>6</v>
      </c>
      <c r="E2" s="1" t="s">
        <v>7</v>
      </c>
      <c r="F2" s="13" t="s">
        <v>8</v>
      </c>
      <c r="G2" s="16" t="s">
        <v>9</v>
      </c>
      <c r="H2" s="18" t="s">
        <v>10</v>
      </c>
      <c r="I2" s="6" t="s">
        <v>6</v>
      </c>
      <c r="J2" s="1" t="s">
        <v>11</v>
      </c>
      <c r="K2" s="13" t="s">
        <v>8</v>
      </c>
      <c r="L2" s="16" t="s">
        <v>9</v>
      </c>
      <c r="M2" s="18" t="s">
        <v>10</v>
      </c>
      <c r="N2" s="18" t="s">
        <v>42</v>
      </c>
      <c r="O2" s="1" t="s">
        <v>12</v>
      </c>
      <c r="P2" s="1" t="s">
        <v>13</v>
      </c>
      <c r="Q2" s="1" t="s">
        <v>6</v>
      </c>
      <c r="R2" s="1" t="s">
        <v>14</v>
      </c>
      <c r="S2" s="1" t="s">
        <v>63</v>
      </c>
    </row>
    <row r="3" spans="1:19" x14ac:dyDescent="0.3">
      <c r="A3" t="s">
        <v>46</v>
      </c>
      <c r="B3" t="s">
        <v>47</v>
      </c>
      <c r="C3" s="7" t="s">
        <v>48</v>
      </c>
      <c r="D3" s="7" t="s">
        <v>49</v>
      </c>
      <c r="E3" t="s">
        <v>50</v>
      </c>
      <c r="F3" s="14" t="s">
        <v>51</v>
      </c>
      <c r="G3" s="10" t="s">
        <v>52</v>
      </c>
      <c r="H3" s="11" t="s">
        <v>53</v>
      </c>
      <c r="I3" s="7" t="s">
        <v>54</v>
      </c>
      <c r="J3" s="14" t="s">
        <v>64</v>
      </c>
      <c r="K3" s="14" t="s">
        <v>55</v>
      </c>
      <c r="L3" s="10" t="s">
        <v>56</v>
      </c>
      <c r="M3" s="11" t="s">
        <v>57</v>
      </c>
      <c r="N3" s="11" t="e">
        <f>IF(L3="", "", L3/86400+M3)</f>
        <v>#VALUE!</v>
      </c>
      <c r="O3" t="s">
        <v>58</v>
      </c>
      <c r="P3" t="s">
        <v>59</v>
      </c>
      <c r="Q3" t="s">
        <v>60</v>
      </c>
      <c r="R3" t="s">
        <v>61</v>
      </c>
      <c r="S3" t="s">
        <v>62</v>
      </c>
    </row>
    <row r="4" spans="1:19" x14ac:dyDescent="0.3">
      <c r="J4" s="14"/>
      <c r="O4" s="33"/>
    </row>
    <row r="5" spans="1:19" x14ac:dyDescent="0.3">
      <c r="J5" s="14"/>
      <c r="O5" s="33"/>
    </row>
    <row r="6" spans="1:19" x14ac:dyDescent="0.3">
      <c r="E6" s="11"/>
      <c r="J6" s="14"/>
      <c r="O6" s="33"/>
    </row>
    <row r="7" spans="1:19" x14ac:dyDescent="0.3">
      <c r="J7" s="14"/>
      <c r="O7" s="33"/>
    </row>
    <row r="8" spans="1:19" x14ac:dyDescent="0.3">
      <c r="J8" s="14"/>
      <c r="O8" s="33"/>
    </row>
    <row r="9" spans="1:19" x14ac:dyDescent="0.3">
      <c r="J9" s="14"/>
    </row>
    <row r="10" spans="1:19" x14ac:dyDescent="0.3">
      <c r="J10" s="14"/>
    </row>
    <row r="11" spans="1:19" x14ac:dyDescent="0.3">
      <c r="J11" s="14"/>
    </row>
    <row r="12" spans="1:19" x14ac:dyDescent="0.3">
      <c r="J12" s="14"/>
    </row>
    <row r="13" spans="1:19" x14ac:dyDescent="0.3">
      <c r="J13" s="14"/>
    </row>
    <row r="14" spans="1:19" x14ac:dyDescent="0.3">
      <c r="J14" s="14"/>
    </row>
    <row r="15" spans="1:19" x14ac:dyDescent="0.3">
      <c r="J15" s="14"/>
    </row>
    <row r="16" spans="1:19" x14ac:dyDescent="0.3">
      <c r="J16" s="14"/>
    </row>
    <row r="17" spans="10:10" x14ac:dyDescent="0.3">
      <c r="J17" s="14"/>
    </row>
    <row r="18" spans="10:10" x14ac:dyDescent="0.3">
      <c r="J18" s="14"/>
    </row>
    <row r="19" spans="10:10" x14ac:dyDescent="0.3">
      <c r="J19" s="14"/>
    </row>
    <row r="20" spans="10:10" x14ac:dyDescent="0.3">
      <c r="J20" s="14"/>
    </row>
    <row r="21" spans="10:10" x14ac:dyDescent="0.3">
      <c r="J21" s="14"/>
    </row>
    <row r="22" spans="10:10" x14ac:dyDescent="0.3">
      <c r="J22" s="14"/>
    </row>
    <row r="23" spans="10:10" x14ac:dyDescent="0.3">
      <c r="J23" s="14"/>
    </row>
    <row r="24" spans="10:10" x14ac:dyDescent="0.3">
      <c r="J24" s="14"/>
    </row>
    <row r="25" spans="10:10" x14ac:dyDescent="0.3">
      <c r="J25" s="14"/>
    </row>
    <row r="26" spans="10:10" x14ac:dyDescent="0.3">
      <c r="J26" s="14"/>
    </row>
    <row r="27" spans="10:10" x14ac:dyDescent="0.3">
      <c r="J27" s="14"/>
    </row>
    <row r="28" spans="10:10" x14ac:dyDescent="0.3">
      <c r="J28" s="14"/>
    </row>
    <row r="29" spans="10:10" x14ac:dyDescent="0.3">
      <c r="J29" s="14"/>
    </row>
    <row r="30" spans="10:10" x14ac:dyDescent="0.3">
      <c r="J30" s="14"/>
    </row>
    <row r="31" spans="10:10" x14ac:dyDescent="0.3">
      <c r="J31" s="14"/>
    </row>
    <row r="32" spans="10:10" x14ac:dyDescent="0.3">
      <c r="J32" s="14"/>
    </row>
    <row r="33" spans="10:10" x14ac:dyDescent="0.3">
      <c r="J33" s="14"/>
    </row>
    <row r="34" spans="10:10" x14ac:dyDescent="0.3">
      <c r="J34" s="14"/>
    </row>
    <row r="35" spans="10:10" x14ac:dyDescent="0.3">
      <c r="J35" s="14"/>
    </row>
    <row r="36" spans="10:10" x14ac:dyDescent="0.3">
      <c r="J36" s="14"/>
    </row>
    <row r="37" spans="10:10" x14ac:dyDescent="0.3">
      <c r="J37" s="14"/>
    </row>
    <row r="38" spans="10:10" x14ac:dyDescent="0.3">
      <c r="J38" s="14"/>
    </row>
    <row r="39" spans="10:10" x14ac:dyDescent="0.3">
      <c r="J39" s="14"/>
    </row>
    <row r="40" spans="10:10" x14ac:dyDescent="0.3">
      <c r="J40" s="14"/>
    </row>
    <row r="41" spans="10:10" x14ac:dyDescent="0.3">
      <c r="J41" s="14"/>
    </row>
    <row r="42" spans="10:10" x14ac:dyDescent="0.3">
      <c r="J42" s="14"/>
    </row>
    <row r="43" spans="10:10" x14ac:dyDescent="0.3">
      <c r="J43" s="14"/>
    </row>
    <row r="44" spans="10:10" x14ac:dyDescent="0.3">
      <c r="J44" s="14"/>
    </row>
    <row r="45" spans="10:10" x14ac:dyDescent="0.3">
      <c r="J45" s="14"/>
    </row>
    <row r="46" spans="10:10" x14ac:dyDescent="0.3">
      <c r="J46" s="14"/>
    </row>
    <row r="47" spans="10:10" x14ac:dyDescent="0.3">
      <c r="J47" s="14"/>
    </row>
    <row r="48" spans="10:10" x14ac:dyDescent="0.3">
      <c r="J48" s="14"/>
    </row>
    <row r="49" spans="10:10" x14ac:dyDescent="0.3">
      <c r="J49" s="14"/>
    </row>
    <row r="50" spans="10:10" x14ac:dyDescent="0.3">
      <c r="J50" s="14"/>
    </row>
    <row r="51" spans="10:10" x14ac:dyDescent="0.3">
      <c r="J51" s="14"/>
    </row>
    <row r="52" spans="10:10" x14ac:dyDescent="0.3">
      <c r="J52" s="14"/>
    </row>
    <row r="53" spans="10:10" x14ac:dyDescent="0.3">
      <c r="J53" s="14"/>
    </row>
    <row r="54" spans="10:10" x14ac:dyDescent="0.3">
      <c r="J54" s="14"/>
    </row>
    <row r="55" spans="10:10" x14ac:dyDescent="0.3">
      <c r="J55" s="14"/>
    </row>
    <row r="56" spans="10:10" x14ac:dyDescent="0.3">
      <c r="J56" s="14"/>
    </row>
    <row r="57" spans="10:10" x14ac:dyDescent="0.3">
      <c r="J57" s="14"/>
    </row>
    <row r="58" spans="10:10" x14ac:dyDescent="0.3">
      <c r="J58" s="14"/>
    </row>
    <row r="59" spans="10:10" x14ac:dyDescent="0.3">
      <c r="J59" s="14"/>
    </row>
    <row r="60" spans="10:10" x14ac:dyDescent="0.3">
      <c r="J60" s="14"/>
    </row>
    <row r="61" spans="10:10" x14ac:dyDescent="0.3">
      <c r="J61" s="14"/>
    </row>
    <row r="62" spans="10:10" x14ac:dyDescent="0.3">
      <c r="J62" s="14"/>
    </row>
    <row r="63" spans="10:10" x14ac:dyDescent="0.3">
      <c r="J63" s="14"/>
    </row>
    <row r="64" spans="10:10" x14ac:dyDescent="0.3">
      <c r="J64" s="14"/>
    </row>
    <row r="65" spans="10:10" x14ac:dyDescent="0.3">
      <c r="J65" s="14"/>
    </row>
    <row r="66" spans="10:10" x14ac:dyDescent="0.3">
      <c r="J66" s="14"/>
    </row>
    <row r="67" spans="10:10" x14ac:dyDescent="0.3">
      <c r="J67" s="14"/>
    </row>
    <row r="68" spans="10:10" x14ac:dyDescent="0.3">
      <c r="J68" s="14"/>
    </row>
    <row r="69" spans="10:10" x14ac:dyDescent="0.3">
      <c r="J69" s="14"/>
    </row>
    <row r="70" spans="10:10" x14ac:dyDescent="0.3">
      <c r="J70" s="14"/>
    </row>
    <row r="71" spans="10:10" x14ac:dyDescent="0.3">
      <c r="J71" s="14"/>
    </row>
    <row r="72" spans="10:10" x14ac:dyDescent="0.3">
      <c r="J72" s="14"/>
    </row>
    <row r="73" spans="10:10" x14ac:dyDescent="0.3">
      <c r="J73" s="14"/>
    </row>
    <row r="74" spans="10:10" x14ac:dyDescent="0.3">
      <c r="J74" s="14"/>
    </row>
    <row r="75" spans="10:10" x14ac:dyDescent="0.3">
      <c r="J75" s="14"/>
    </row>
    <row r="76" spans="10:10" x14ac:dyDescent="0.3">
      <c r="J76" s="14"/>
    </row>
    <row r="77" spans="10:10" x14ac:dyDescent="0.3">
      <c r="J77" s="14"/>
    </row>
    <row r="78" spans="10:10" x14ac:dyDescent="0.3">
      <c r="J78" s="14"/>
    </row>
    <row r="79" spans="10:10" x14ac:dyDescent="0.3">
      <c r="J79" s="14"/>
    </row>
    <row r="80" spans="10:10" x14ac:dyDescent="0.3">
      <c r="J80" s="14"/>
    </row>
    <row r="81" spans="10:10" x14ac:dyDescent="0.3">
      <c r="J81" s="14"/>
    </row>
    <row r="82" spans="10:10" x14ac:dyDescent="0.3">
      <c r="J82" s="14"/>
    </row>
    <row r="83" spans="10:10" x14ac:dyDescent="0.3">
      <c r="J83" s="14"/>
    </row>
    <row r="84" spans="10:10" x14ac:dyDescent="0.3">
      <c r="J84" s="14"/>
    </row>
    <row r="85" spans="10:10" x14ac:dyDescent="0.3">
      <c r="J85" s="14"/>
    </row>
    <row r="86" spans="10:10" x14ac:dyDescent="0.3">
      <c r="J86" s="14"/>
    </row>
    <row r="87" spans="10:10" x14ac:dyDescent="0.3">
      <c r="J87" s="14"/>
    </row>
    <row r="88" spans="10:10" x14ac:dyDescent="0.3">
      <c r="J88" s="14"/>
    </row>
    <row r="89" spans="10:10" x14ac:dyDescent="0.3">
      <c r="J89" s="14"/>
    </row>
    <row r="90" spans="10:10" x14ac:dyDescent="0.3">
      <c r="J90" s="14"/>
    </row>
    <row r="91" spans="10:10" x14ac:dyDescent="0.3">
      <c r="J91" s="14"/>
    </row>
    <row r="92" spans="10:10" x14ac:dyDescent="0.3">
      <c r="J92" s="14"/>
    </row>
    <row r="93" spans="10:10" x14ac:dyDescent="0.3">
      <c r="J93" s="14"/>
    </row>
    <row r="94" spans="10:10" x14ac:dyDescent="0.3">
      <c r="J94" s="14"/>
    </row>
    <row r="95" spans="10:10" x14ac:dyDescent="0.3">
      <c r="J95" s="14"/>
    </row>
    <row r="96" spans="10:10" x14ac:dyDescent="0.3">
      <c r="J96" s="14"/>
    </row>
    <row r="97" spans="10:10" x14ac:dyDescent="0.3">
      <c r="J97" s="14"/>
    </row>
    <row r="98" spans="10:10" x14ac:dyDescent="0.3">
      <c r="J98" s="14"/>
    </row>
    <row r="99" spans="10:10" x14ac:dyDescent="0.3">
      <c r="J99" s="14"/>
    </row>
    <row r="100" spans="10:10" x14ac:dyDescent="0.3">
      <c r="J100" s="14"/>
    </row>
    <row r="101" spans="10:10" x14ac:dyDescent="0.3">
      <c r="J101" s="14"/>
    </row>
    <row r="102" spans="10:10" x14ac:dyDescent="0.3">
      <c r="J102" s="14"/>
    </row>
    <row r="103" spans="10:10" x14ac:dyDescent="0.3">
      <c r="J103" s="14"/>
    </row>
    <row r="104" spans="10:10" x14ac:dyDescent="0.3">
      <c r="J104" s="14"/>
    </row>
    <row r="105" spans="10:10" x14ac:dyDescent="0.3">
      <c r="J105" s="14"/>
    </row>
    <row r="106" spans="10:10" x14ac:dyDescent="0.3">
      <c r="J106" s="14"/>
    </row>
    <row r="107" spans="10:10" x14ac:dyDescent="0.3">
      <c r="J107" s="14"/>
    </row>
    <row r="108" spans="10:10" x14ac:dyDescent="0.3">
      <c r="J108" s="14"/>
    </row>
    <row r="109" spans="10:10" x14ac:dyDescent="0.3">
      <c r="J109" s="14"/>
    </row>
    <row r="110" spans="10:10" x14ac:dyDescent="0.3">
      <c r="J110" s="14"/>
    </row>
    <row r="111" spans="10:10" x14ac:dyDescent="0.3">
      <c r="J111" s="14"/>
    </row>
    <row r="112" spans="10:10" x14ac:dyDescent="0.3">
      <c r="J112" s="14"/>
    </row>
    <row r="113" spans="10:10" x14ac:dyDescent="0.3">
      <c r="J113" s="14"/>
    </row>
    <row r="114" spans="10:10" x14ac:dyDescent="0.3">
      <c r="J114" s="14"/>
    </row>
    <row r="115" spans="10:10" x14ac:dyDescent="0.3">
      <c r="J115" s="14"/>
    </row>
    <row r="116" spans="10:10" x14ac:dyDescent="0.3">
      <c r="J116" s="14"/>
    </row>
    <row r="117" spans="10:10" x14ac:dyDescent="0.3">
      <c r="J117" s="14"/>
    </row>
    <row r="118" spans="10:10" x14ac:dyDescent="0.3">
      <c r="J118" s="14"/>
    </row>
    <row r="119" spans="10:10" x14ac:dyDescent="0.3">
      <c r="J119" s="14"/>
    </row>
    <row r="120" spans="10:10" x14ac:dyDescent="0.3">
      <c r="J120" s="14"/>
    </row>
    <row r="121" spans="10:10" x14ac:dyDescent="0.3">
      <c r="J121" s="14"/>
    </row>
    <row r="122" spans="10:10" x14ac:dyDescent="0.3">
      <c r="J122" s="14"/>
    </row>
    <row r="123" spans="10:10" x14ac:dyDescent="0.3">
      <c r="J123" s="14"/>
    </row>
    <row r="124" spans="10:10" x14ac:dyDescent="0.3">
      <c r="J124" s="14"/>
    </row>
    <row r="125" spans="10:10" x14ac:dyDescent="0.3">
      <c r="J125" s="14"/>
    </row>
    <row r="126" spans="10:10" x14ac:dyDescent="0.3">
      <c r="J126" s="14"/>
    </row>
    <row r="127" spans="10:10" x14ac:dyDescent="0.3">
      <c r="J127" s="14"/>
    </row>
    <row r="128" spans="10:10" x14ac:dyDescent="0.3">
      <c r="J128" s="14"/>
    </row>
    <row r="129" spans="10:10" x14ac:dyDescent="0.3">
      <c r="J129" s="14"/>
    </row>
    <row r="130" spans="10:10" x14ac:dyDescent="0.3">
      <c r="J130" s="14"/>
    </row>
    <row r="131" spans="10:10" x14ac:dyDescent="0.3">
      <c r="J131" s="14"/>
    </row>
    <row r="132" spans="10:10" x14ac:dyDescent="0.3">
      <c r="J132" s="14"/>
    </row>
    <row r="133" spans="10:10" x14ac:dyDescent="0.3">
      <c r="J133" s="14"/>
    </row>
    <row r="134" spans="10:10" x14ac:dyDescent="0.3">
      <c r="J134" s="14"/>
    </row>
    <row r="135" spans="10:10" x14ac:dyDescent="0.3">
      <c r="J135" s="14"/>
    </row>
    <row r="136" spans="10:10" x14ac:dyDescent="0.3">
      <c r="J136" s="14"/>
    </row>
    <row r="137" spans="10:10" x14ac:dyDescent="0.3">
      <c r="J137" s="14"/>
    </row>
    <row r="138" spans="10:10" x14ac:dyDescent="0.3">
      <c r="J138" s="14"/>
    </row>
    <row r="139" spans="10:10" x14ac:dyDescent="0.3">
      <c r="J139" s="14"/>
    </row>
    <row r="140" spans="10:10" x14ac:dyDescent="0.3">
      <c r="J140" s="14"/>
    </row>
    <row r="141" spans="10:10" x14ac:dyDescent="0.3">
      <c r="J141" s="14"/>
    </row>
    <row r="142" spans="10:10" x14ac:dyDescent="0.3">
      <c r="J142" s="14"/>
    </row>
    <row r="143" spans="10:10" x14ac:dyDescent="0.3">
      <c r="J143" s="14"/>
    </row>
    <row r="144" spans="10:10" x14ac:dyDescent="0.3">
      <c r="J144" s="14"/>
    </row>
    <row r="145" spans="10:10" x14ac:dyDescent="0.3">
      <c r="J145" s="14"/>
    </row>
    <row r="146" spans="10:10" x14ac:dyDescent="0.3">
      <c r="J146" s="14"/>
    </row>
    <row r="147" spans="10:10" x14ac:dyDescent="0.3">
      <c r="J147" s="14"/>
    </row>
    <row r="148" spans="10:10" x14ac:dyDescent="0.3">
      <c r="J148" s="14"/>
    </row>
    <row r="149" spans="10:10" x14ac:dyDescent="0.3">
      <c r="J149" s="14"/>
    </row>
    <row r="150" spans="10:10" x14ac:dyDescent="0.3">
      <c r="J150" s="14"/>
    </row>
    <row r="151" spans="10:10" x14ac:dyDescent="0.3">
      <c r="J151" s="14"/>
    </row>
    <row r="152" spans="10:10" x14ac:dyDescent="0.3">
      <c r="J152" s="14"/>
    </row>
    <row r="153" spans="10:10" x14ac:dyDescent="0.3">
      <c r="J153" s="14"/>
    </row>
    <row r="154" spans="10:10" x14ac:dyDescent="0.3">
      <c r="J154" s="14"/>
    </row>
    <row r="155" spans="10:10" x14ac:dyDescent="0.3">
      <c r="J155" s="14"/>
    </row>
    <row r="156" spans="10:10" x14ac:dyDescent="0.3">
      <c r="J156" s="14"/>
    </row>
    <row r="157" spans="10:10" x14ac:dyDescent="0.3">
      <c r="J157" s="14"/>
    </row>
    <row r="158" spans="10:10" x14ac:dyDescent="0.3">
      <c r="J158" s="14"/>
    </row>
    <row r="159" spans="10:10" x14ac:dyDescent="0.3">
      <c r="J159" s="14"/>
    </row>
    <row r="160" spans="10:10" x14ac:dyDescent="0.3">
      <c r="J160" s="14"/>
    </row>
    <row r="161" spans="10:10" x14ac:dyDescent="0.3">
      <c r="J161" s="14"/>
    </row>
    <row r="162" spans="10:10" x14ac:dyDescent="0.3">
      <c r="J162" s="14"/>
    </row>
    <row r="163" spans="10:10" x14ac:dyDescent="0.3">
      <c r="J163" s="14"/>
    </row>
    <row r="164" spans="10:10" x14ac:dyDescent="0.3">
      <c r="J164" s="14"/>
    </row>
    <row r="165" spans="10:10" x14ac:dyDescent="0.3">
      <c r="J165" s="14"/>
    </row>
    <row r="166" spans="10:10" x14ac:dyDescent="0.3">
      <c r="J166" s="14"/>
    </row>
    <row r="167" spans="10:10" x14ac:dyDescent="0.3">
      <c r="J167" s="14"/>
    </row>
    <row r="168" spans="10:10" x14ac:dyDescent="0.3">
      <c r="J168" s="14"/>
    </row>
    <row r="169" spans="10:10" x14ac:dyDescent="0.3">
      <c r="J169" s="14"/>
    </row>
    <row r="170" spans="10:10" x14ac:dyDescent="0.3">
      <c r="J170" s="14"/>
    </row>
    <row r="171" spans="10:10" x14ac:dyDescent="0.3">
      <c r="J171" s="14"/>
    </row>
    <row r="172" spans="10:10" x14ac:dyDescent="0.3">
      <c r="J172" s="14"/>
    </row>
    <row r="173" spans="10:10" x14ac:dyDescent="0.3">
      <c r="J173" s="14"/>
    </row>
    <row r="174" spans="10:10" x14ac:dyDescent="0.3">
      <c r="J174" s="14"/>
    </row>
    <row r="175" spans="10:10" x14ac:dyDescent="0.3">
      <c r="J175" s="14"/>
    </row>
    <row r="176" spans="10:10" x14ac:dyDescent="0.3">
      <c r="J176" s="14"/>
    </row>
    <row r="177" spans="10:10" x14ac:dyDescent="0.3">
      <c r="J177" s="14"/>
    </row>
    <row r="178" spans="10:10" x14ac:dyDescent="0.3">
      <c r="J178" s="14"/>
    </row>
    <row r="179" spans="10:10" x14ac:dyDescent="0.3">
      <c r="J179" s="14"/>
    </row>
    <row r="180" spans="10:10" x14ac:dyDescent="0.3">
      <c r="J180" s="14"/>
    </row>
    <row r="181" spans="10:10" x14ac:dyDescent="0.3">
      <c r="J181" s="14"/>
    </row>
    <row r="182" spans="10:10" x14ac:dyDescent="0.3">
      <c r="J182" s="14"/>
    </row>
    <row r="183" spans="10:10" x14ac:dyDescent="0.3">
      <c r="J183" s="14"/>
    </row>
    <row r="184" spans="10:10" x14ac:dyDescent="0.3">
      <c r="J184" s="14"/>
    </row>
    <row r="185" spans="10:10" x14ac:dyDescent="0.3">
      <c r="J185" s="14"/>
    </row>
    <row r="186" spans="10:10" x14ac:dyDescent="0.3">
      <c r="J186" s="14"/>
    </row>
    <row r="187" spans="10:10" x14ac:dyDescent="0.3">
      <c r="J187" s="14"/>
    </row>
    <row r="188" spans="10:10" x14ac:dyDescent="0.3">
      <c r="J188" s="14"/>
    </row>
    <row r="189" spans="10:10" x14ac:dyDescent="0.3">
      <c r="J189" s="14"/>
    </row>
    <row r="190" spans="10:10" x14ac:dyDescent="0.3">
      <c r="J190" s="14"/>
    </row>
    <row r="191" spans="10:10" x14ac:dyDescent="0.3">
      <c r="J191" s="14"/>
    </row>
    <row r="192" spans="10:10" x14ac:dyDescent="0.3">
      <c r="J192" s="14"/>
    </row>
    <row r="193" spans="10:10" x14ac:dyDescent="0.3">
      <c r="J193" s="14"/>
    </row>
    <row r="194" spans="10:10" x14ac:dyDescent="0.3">
      <c r="J194" s="14"/>
    </row>
    <row r="195" spans="10:10" x14ac:dyDescent="0.3">
      <c r="J195" s="14"/>
    </row>
    <row r="196" spans="10:10" x14ac:dyDescent="0.3">
      <c r="J196" s="14"/>
    </row>
    <row r="197" spans="10:10" x14ac:dyDescent="0.3">
      <c r="J197" s="14"/>
    </row>
    <row r="198" spans="10:10" x14ac:dyDescent="0.3">
      <c r="J198" s="14"/>
    </row>
    <row r="199" spans="10:10" x14ac:dyDescent="0.3">
      <c r="J199" s="14"/>
    </row>
    <row r="200" spans="10:10" x14ac:dyDescent="0.3">
      <c r="J200" s="14"/>
    </row>
    <row r="201" spans="10:10" x14ac:dyDescent="0.3">
      <c r="J201" s="14"/>
    </row>
    <row r="202" spans="10:10" x14ac:dyDescent="0.3">
      <c r="J202" s="14"/>
    </row>
    <row r="203" spans="10:10" x14ac:dyDescent="0.3">
      <c r="J203" s="14"/>
    </row>
    <row r="204" spans="10:10" x14ac:dyDescent="0.3">
      <c r="J204" s="14"/>
    </row>
    <row r="205" spans="10:10" x14ac:dyDescent="0.3">
      <c r="J205" s="14"/>
    </row>
    <row r="206" spans="10:10" x14ac:dyDescent="0.3">
      <c r="J206" s="14"/>
    </row>
    <row r="207" spans="10:10" x14ac:dyDescent="0.3">
      <c r="J207" s="14"/>
    </row>
    <row r="208" spans="10:10" x14ac:dyDescent="0.3">
      <c r="J208" s="14"/>
    </row>
    <row r="209" spans="10:10" x14ac:dyDescent="0.3">
      <c r="J209" s="14"/>
    </row>
    <row r="210" spans="10:10" x14ac:dyDescent="0.3">
      <c r="J210" s="14"/>
    </row>
    <row r="211" spans="10:10" x14ac:dyDescent="0.3">
      <c r="J211" s="14"/>
    </row>
    <row r="212" spans="10:10" x14ac:dyDescent="0.3">
      <c r="J212" s="14"/>
    </row>
    <row r="213" spans="10:10" x14ac:dyDescent="0.3">
      <c r="J213" s="14"/>
    </row>
    <row r="214" spans="10:10" x14ac:dyDescent="0.3">
      <c r="J214" s="14"/>
    </row>
    <row r="215" spans="10:10" x14ac:dyDescent="0.3">
      <c r="J215" s="14"/>
    </row>
    <row r="216" spans="10:10" x14ac:dyDescent="0.3">
      <c r="J216" s="14"/>
    </row>
    <row r="217" spans="10:10" x14ac:dyDescent="0.3">
      <c r="J217" s="14"/>
    </row>
    <row r="218" spans="10:10" x14ac:dyDescent="0.3">
      <c r="J218" s="14"/>
    </row>
    <row r="219" spans="10:10" x14ac:dyDescent="0.3">
      <c r="J219" s="14"/>
    </row>
    <row r="220" spans="10:10" x14ac:dyDescent="0.3">
      <c r="J220" s="14"/>
    </row>
    <row r="221" spans="10:10" x14ac:dyDescent="0.3">
      <c r="J221" s="14"/>
    </row>
    <row r="222" spans="10:10" x14ac:dyDescent="0.3">
      <c r="J222" s="14"/>
    </row>
    <row r="223" spans="10:10" x14ac:dyDescent="0.3">
      <c r="J223" s="14"/>
    </row>
    <row r="224" spans="10:10" x14ac:dyDescent="0.3">
      <c r="J224" s="14"/>
    </row>
    <row r="225" spans="10:10" x14ac:dyDescent="0.3">
      <c r="J225" s="14"/>
    </row>
    <row r="226" spans="10:10" x14ac:dyDescent="0.3">
      <c r="J226" s="14"/>
    </row>
    <row r="227" spans="10:10" x14ac:dyDescent="0.3">
      <c r="J227" s="14"/>
    </row>
    <row r="228" spans="10:10" x14ac:dyDescent="0.3">
      <c r="J228" s="14"/>
    </row>
    <row r="229" spans="10:10" x14ac:dyDescent="0.3">
      <c r="J229" s="14"/>
    </row>
    <row r="230" spans="10:10" x14ac:dyDescent="0.3">
      <c r="J230" s="14"/>
    </row>
    <row r="231" spans="10:10" x14ac:dyDescent="0.3">
      <c r="J231" s="14"/>
    </row>
    <row r="232" spans="10:10" x14ac:dyDescent="0.3">
      <c r="J232" s="14"/>
    </row>
    <row r="233" spans="10:10" x14ac:dyDescent="0.3">
      <c r="J233" s="14"/>
    </row>
    <row r="234" spans="10:10" x14ac:dyDescent="0.3">
      <c r="J234" s="14"/>
    </row>
    <row r="235" spans="10:10" x14ac:dyDescent="0.3">
      <c r="J235" s="14"/>
    </row>
    <row r="236" spans="10:10" x14ac:dyDescent="0.3">
      <c r="J236" s="14"/>
    </row>
    <row r="237" spans="10:10" x14ac:dyDescent="0.3">
      <c r="J237" s="14"/>
    </row>
    <row r="238" spans="10:10" x14ac:dyDescent="0.3">
      <c r="J238" s="14"/>
    </row>
    <row r="239" spans="10:10" x14ac:dyDescent="0.3">
      <c r="J239" s="14"/>
    </row>
    <row r="240" spans="10:10" x14ac:dyDescent="0.3">
      <c r="J240" s="14"/>
    </row>
    <row r="241" spans="10:10" x14ac:dyDescent="0.3">
      <c r="J241" s="14"/>
    </row>
    <row r="242" spans="10:10" x14ac:dyDescent="0.3">
      <c r="J242" s="14"/>
    </row>
    <row r="243" spans="10:10" x14ac:dyDescent="0.3">
      <c r="J243" s="14"/>
    </row>
    <row r="244" spans="10:10" x14ac:dyDescent="0.3">
      <c r="J244" s="14"/>
    </row>
    <row r="245" spans="10:10" x14ac:dyDescent="0.3">
      <c r="J245" s="14"/>
    </row>
    <row r="246" spans="10:10" x14ac:dyDescent="0.3">
      <c r="J246" s="14"/>
    </row>
    <row r="247" spans="10:10" x14ac:dyDescent="0.3">
      <c r="J247" s="14"/>
    </row>
    <row r="248" spans="10:10" x14ac:dyDescent="0.3">
      <c r="J248" s="14"/>
    </row>
    <row r="249" spans="10:10" x14ac:dyDescent="0.3">
      <c r="J249" s="14"/>
    </row>
    <row r="250" spans="10:10" x14ac:dyDescent="0.3">
      <c r="J250" s="14"/>
    </row>
    <row r="251" spans="10:10" x14ac:dyDescent="0.3">
      <c r="J251" s="14"/>
    </row>
    <row r="252" spans="10:10" x14ac:dyDescent="0.3">
      <c r="J252" s="14"/>
    </row>
    <row r="253" spans="10:10" x14ac:dyDescent="0.3">
      <c r="J253" s="14"/>
    </row>
    <row r="254" spans="10:10" x14ac:dyDescent="0.3">
      <c r="J254" s="14"/>
    </row>
    <row r="255" spans="10:10" x14ac:dyDescent="0.3">
      <c r="J255" s="14"/>
    </row>
    <row r="256" spans="10:10" x14ac:dyDescent="0.3">
      <c r="J256" s="14"/>
    </row>
    <row r="257" spans="10:10" x14ac:dyDescent="0.3">
      <c r="J257" s="14"/>
    </row>
    <row r="258" spans="10:10" x14ac:dyDescent="0.3">
      <c r="J258" s="14"/>
    </row>
    <row r="259" spans="10:10" x14ac:dyDescent="0.3">
      <c r="J259" s="14"/>
    </row>
    <row r="260" spans="10:10" x14ac:dyDescent="0.3">
      <c r="J260" s="14"/>
    </row>
    <row r="261" spans="10:10" x14ac:dyDescent="0.3">
      <c r="J261" s="14"/>
    </row>
    <row r="262" spans="10:10" x14ac:dyDescent="0.3">
      <c r="J262" s="14"/>
    </row>
    <row r="263" spans="10:10" x14ac:dyDescent="0.3">
      <c r="J263" s="14"/>
    </row>
    <row r="264" spans="10:10" x14ac:dyDescent="0.3">
      <c r="J264" s="14"/>
    </row>
    <row r="265" spans="10:10" x14ac:dyDescent="0.3">
      <c r="J265" s="14"/>
    </row>
    <row r="266" spans="10:10" x14ac:dyDescent="0.3">
      <c r="J266" s="14"/>
    </row>
    <row r="267" spans="10:10" x14ac:dyDescent="0.3">
      <c r="J267" s="14"/>
    </row>
    <row r="268" spans="10:10" x14ac:dyDescent="0.3">
      <c r="J268" s="14"/>
    </row>
    <row r="269" spans="10:10" x14ac:dyDescent="0.3">
      <c r="J269" s="14"/>
    </row>
    <row r="270" spans="10:10" x14ac:dyDescent="0.3">
      <c r="J270" s="14"/>
    </row>
    <row r="271" spans="10:10" x14ac:dyDescent="0.3">
      <c r="J271" s="14"/>
    </row>
    <row r="272" spans="10:10" x14ac:dyDescent="0.3">
      <c r="J272" s="14"/>
    </row>
    <row r="273" spans="10:10" x14ac:dyDescent="0.3">
      <c r="J273" s="14"/>
    </row>
    <row r="274" spans="10:10" x14ac:dyDescent="0.3">
      <c r="J274" s="14"/>
    </row>
    <row r="275" spans="10:10" x14ac:dyDescent="0.3">
      <c r="J275" s="14"/>
    </row>
    <row r="276" spans="10:10" x14ac:dyDescent="0.3">
      <c r="J276" s="14"/>
    </row>
    <row r="277" spans="10:10" x14ac:dyDescent="0.3">
      <c r="J277" s="14"/>
    </row>
    <row r="278" spans="10:10" x14ac:dyDescent="0.3">
      <c r="J278" s="14"/>
    </row>
    <row r="279" spans="10:10" x14ac:dyDescent="0.3">
      <c r="J279" s="14"/>
    </row>
    <row r="280" spans="10:10" x14ac:dyDescent="0.3">
      <c r="J280" s="14"/>
    </row>
    <row r="281" spans="10:10" x14ac:dyDescent="0.3">
      <c r="J281" s="14"/>
    </row>
    <row r="282" spans="10:10" x14ac:dyDescent="0.3">
      <c r="J282" s="14"/>
    </row>
    <row r="283" spans="10:10" x14ac:dyDescent="0.3">
      <c r="J283" s="14"/>
    </row>
    <row r="284" spans="10:10" x14ac:dyDescent="0.3">
      <c r="J284" s="14"/>
    </row>
    <row r="285" spans="10:10" x14ac:dyDescent="0.3">
      <c r="J285" s="14"/>
    </row>
    <row r="286" spans="10:10" x14ac:dyDescent="0.3">
      <c r="J286" s="14"/>
    </row>
    <row r="287" spans="10:10" x14ac:dyDescent="0.3">
      <c r="J287" s="14"/>
    </row>
    <row r="288" spans="10:10" x14ac:dyDescent="0.3">
      <c r="J288" s="14"/>
    </row>
    <row r="289" spans="10:10" x14ac:dyDescent="0.3">
      <c r="J289" s="14"/>
    </row>
    <row r="290" spans="10:10" x14ac:dyDescent="0.3">
      <c r="J290" s="14"/>
    </row>
    <row r="291" spans="10:10" x14ac:dyDescent="0.3">
      <c r="J291" s="14"/>
    </row>
    <row r="292" spans="10:10" x14ac:dyDescent="0.3">
      <c r="J292" s="14"/>
    </row>
    <row r="293" spans="10:10" x14ac:dyDescent="0.3">
      <c r="J293" s="14"/>
    </row>
    <row r="294" spans="10:10" x14ac:dyDescent="0.3">
      <c r="J294" s="14"/>
    </row>
    <row r="295" spans="10:10" x14ac:dyDescent="0.3">
      <c r="J295" s="14"/>
    </row>
    <row r="296" spans="10:10" x14ac:dyDescent="0.3">
      <c r="J296" s="14"/>
    </row>
    <row r="297" spans="10:10" x14ac:dyDescent="0.3">
      <c r="J297" s="14"/>
    </row>
    <row r="298" spans="10:10" x14ac:dyDescent="0.3">
      <c r="J298" s="14"/>
    </row>
    <row r="299" spans="10:10" x14ac:dyDescent="0.3">
      <c r="J299" s="14"/>
    </row>
    <row r="300" spans="10:10" x14ac:dyDescent="0.3">
      <c r="J300" s="14"/>
    </row>
    <row r="301" spans="10:10" x14ac:dyDescent="0.3">
      <c r="J301" s="14"/>
    </row>
    <row r="302" spans="10:10" x14ac:dyDescent="0.3">
      <c r="J302" s="14"/>
    </row>
    <row r="303" spans="10:10" x14ac:dyDescent="0.3">
      <c r="J303" s="14"/>
    </row>
    <row r="304" spans="10:10" x14ac:dyDescent="0.3">
      <c r="J304" s="14"/>
    </row>
    <row r="305" spans="10:10" x14ac:dyDescent="0.3">
      <c r="J305" s="14"/>
    </row>
    <row r="306" spans="10:10" x14ac:dyDescent="0.3">
      <c r="J306" s="14"/>
    </row>
    <row r="307" spans="10:10" x14ac:dyDescent="0.3">
      <c r="J307" s="14"/>
    </row>
    <row r="308" spans="10:10" x14ac:dyDescent="0.3">
      <c r="J308" s="14"/>
    </row>
    <row r="309" spans="10:10" x14ac:dyDescent="0.3">
      <c r="J309" s="14"/>
    </row>
    <row r="310" spans="10:10" x14ac:dyDescent="0.3">
      <c r="J310" s="14"/>
    </row>
    <row r="311" spans="10:10" x14ac:dyDescent="0.3">
      <c r="J311" s="14"/>
    </row>
    <row r="312" spans="10:10" x14ac:dyDescent="0.3">
      <c r="J312" s="14"/>
    </row>
    <row r="313" spans="10:10" x14ac:dyDescent="0.3">
      <c r="J313" s="14"/>
    </row>
    <row r="314" spans="10:10" x14ac:dyDescent="0.3">
      <c r="J314" s="14"/>
    </row>
    <row r="315" spans="10:10" x14ac:dyDescent="0.3">
      <c r="J315" s="14"/>
    </row>
    <row r="316" spans="10:10" x14ac:dyDescent="0.3">
      <c r="J316" s="14"/>
    </row>
    <row r="317" spans="10:10" x14ac:dyDescent="0.3">
      <c r="J317" s="14"/>
    </row>
    <row r="318" spans="10:10" x14ac:dyDescent="0.3">
      <c r="J318" s="14"/>
    </row>
    <row r="319" spans="10:10" x14ac:dyDescent="0.3">
      <c r="J319" s="14"/>
    </row>
    <row r="320" spans="10:10" x14ac:dyDescent="0.3">
      <c r="J320" s="14"/>
    </row>
    <row r="321" spans="10:10" x14ac:dyDescent="0.3">
      <c r="J321" s="14"/>
    </row>
    <row r="322" spans="10:10" x14ac:dyDescent="0.3">
      <c r="J322" s="14"/>
    </row>
    <row r="323" spans="10:10" x14ac:dyDescent="0.3">
      <c r="J323" s="14"/>
    </row>
    <row r="324" spans="10:10" x14ac:dyDescent="0.3">
      <c r="J324" s="14"/>
    </row>
    <row r="325" spans="10:10" x14ac:dyDescent="0.3">
      <c r="J325" s="14"/>
    </row>
    <row r="326" spans="10:10" x14ac:dyDescent="0.3">
      <c r="J326" s="14"/>
    </row>
    <row r="327" spans="10:10" x14ac:dyDescent="0.3">
      <c r="J327" s="14"/>
    </row>
    <row r="328" spans="10:10" x14ac:dyDescent="0.3">
      <c r="J328" s="14"/>
    </row>
    <row r="329" spans="10:10" x14ac:dyDescent="0.3">
      <c r="J329" s="14"/>
    </row>
    <row r="330" spans="10:10" x14ac:dyDescent="0.3">
      <c r="J330" s="14"/>
    </row>
    <row r="331" spans="10:10" x14ac:dyDescent="0.3">
      <c r="J331" s="14"/>
    </row>
    <row r="332" spans="10:10" x14ac:dyDescent="0.3">
      <c r="J332" s="14"/>
    </row>
    <row r="333" spans="10:10" x14ac:dyDescent="0.3">
      <c r="J333" s="14"/>
    </row>
    <row r="334" spans="10:10" x14ac:dyDescent="0.3">
      <c r="J334" s="14"/>
    </row>
    <row r="335" spans="10:10" x14ac:dyDescent="0.3">
      <c r="J335" s="14"/>
    </row>
    <row r="336" spans="10:10" x14ac:dyDescent="0.3">
      <c r="J336" s="14"/>
    </row>
    <row r="337" spans="10:10" x14ac:dyDescent="0.3">
      <c r="J337" s="14"/>
    </row>
    <row r="338" spans="10:10" x14ac:dyDescent="0.3">
      <c r="J338" s="14"/>
    </row>
    <row r="339" spans="10:10" x14ac:dyDescent="0.3">
      <c r="J339" s="14"/>
    </row>
    <row r="340" spans="10:10" x14ac:dyDescent="0.3">
      <c r="J340" s="14"/>
    </row>
    <row r="341" spans="10:10" x14ac:dyDescent="0.3">
      <c r="J341" s="14"/>
    </row>
    <row r="342" spans="10:10" x14ac:dyDescent="0.3">
      <c r="J342" s="14"/>
    </row>
    <row r="343" spans="10:10" x14ac:dyDescent="0.3">
      <c r="J343" s="14"/>
    </row>
    <row r="344" spans="10:10" x14ac:dyDescent="0.3">
      <c r="J344" s="14"/>
    </row>
    <row r="345" spans="10:10" x14ac:dyDescent="0.3">
      <c r="J345" s="14"/>
    </row>
    <row r="346" spans="10:10" x14ac:dyDescent="0.3">
      <c r="J346" s="14"/>
    </row>
    <row r="347" spans="10:10" x14ac:dyDescent="0.3">
      <c r="J347" s="14"/>
    </row>
    <row r="348" spans="10:10" x14ac:dyDescent="0.3">
      <c r="J348" s="14"/>
    </row>
    <row r="349" spans="10:10" x14ac:dyDescent="0.3">
      <c r="J349" s="14"/>
    </row>
    <row r="350" spans="10:10" x14ac:dyDescent="0.3">
      <c r="J350" s="14"/>
    </row>
    <row r="351" spans="10:10" x14ac:dyDescent="0.3">
      <c r="J351" s="14"/>
    </row>
    <row r="352" spans="10:10" x14ac:dyDescent="0.3">
      <c r="J352" s="14"/>
    </row>
    <row r="353" spans="10:10" x14ac:dyDescent="0.3">
      <c r="J353" s="14"/>
    </row>
    <row r="354" spans="10:10" x14ac:dyDescent="0.3">
      <c r="J354" s="14"/>
    </row>
    <row r="355" spans="10:10" x14ac:dyDescent="0.3">
      <c r="J355" s="14"/>
    </row>
    <row r="356" spans="10:10" x14ac:dyDescent="0.3">
      <c r="J356" s="14"/>
    </row>
    <row r="357" spans="10:10" x14ac:dyDescent="0.3">
      <c r="J357" s="14"/>
    </row>
    <row r="358" spans="10:10" x14ac:dyDescent="0.3">
      <c r="J358" s="14"/>
    </row>
    <row r="359" spans="10:10" x14ac:dyDescent="0.3">
      <c r="J359" s="14"/>
    </row>
    <row r="360" spans="10:10" x14ac:dyDescent="0.3">
      <c r="J360" s="14"/>
    </row>
    <row r="361" spans="10:10" x14ac:dyDescent="0.3">
      <c r="J361" s="14"/>
    </row>
    <row r="362" spans="10:10" x14ac:dyDescent="0.3">
      <c r="J362" s="14"/>
    </row>
    <row r="363" spans="10:10" x14ac:dyDescent="0.3">
      <c r="J363" s="14"/>
    </row>
    <row r="364" spans="10:10" x14ac:dyDescent="0.3">
      <c r="J364" s="14"/>
    </row>
    <row r="365" spans="10:10" x14ac:dyDescent="0.3">
      <c r="J365" s="14"/>
    </row>
    <row r="366" spans="10:10" x14ac:dyDescent="0.3">
      <c r="J366" s="14"/>
    </row>
    <row r="367" spans="10:10" x14ac:dyDescent="0.3">
      <c r="J367" s="14"/>
    </row>
    <row r="368" spans="10:10" x14ac:dyDescent="0.3">
      <c r="J368" s="14"/>
    </row>
    <row r="369" spans="10:10" x14ac:dyDescent="0.3">
      <c r="J369" s="14"/>
    </row>
    <row r="370" spans="10:10" x14ac:dyDescent="0.3">
      <c r="J370" s="14"/>
    </row>
    <row r="371" spans="10:10" x14ac:dyDescent="0.3">
      <c r="J371" s="14"/>
    </row>
    <row r="372" spans="10:10" x14ac:dyDescent="0.3">
      <c r="J372" s="14"/>
    </row>
    <row r="373" spans="10:10" x14ac:dyDescent="0.3">
      <c r="J373" s="14"/>
    </row>
    <row r="374" spans="10:10" x14ac:dyDescent="0.3">
      <c r="J374" s="14"/>
    </row>
    <row r="375" spans="10:10" x14ac:dyDescent="0.3">
      <c r="J375" s="14"/>
    </row>
    <row r="376" spans="10:10" x14ac:dyDescent="0.3">
      <c r="J376" s="14"/>
    </row>
    <row r="377" spans="10:10" x14ac:dyDescent="0.3">
      <c r="J377" s="14"/>
    </row>
    <row r="378" spans="10:10" x14ac:dyDescent="0.3">
      <c r="J378" s="14"/>
    </row>
    <row r="379" spans="10:10" x14ac:dyDescent="0.3">
      <c r="J379" s="14"/>
    </row>
    <row r="380" spans="10:10" x14ac:dyDescent="0.3">
      <c r="J380" s="14"/>
    </row>
    <row r="381" spans="10:10" x14ac:dyDescent="0.3">
      <c r="J381" s="14"/>
    </row>
    <row r="382" spans="10:10" x14ac:dyDescent="0.3">
      <c r="J382" s="14"/>
    </row>
    <row r="383" spans="10:10" x14ac:dyDescent="0.3">
      <c r="J383" s="14"/>
    </row>
    <row r="384" spans="10:10" x14ac:dyDescent="0.3">
      <c r="J384" s="14"/>
    </row>
    <row r="385" spans="10:10" x14ac:dyDescent="0.3">
      <c r="J385" s="14"/>
    </row>
    <row r="386" spans="10:10" x14ac:dyDescent="0.3">
      <c r="J386" s="14"/>
    </row>
    <row r="387" spans="10:10" x14ac:dyDescent="0.3">
      <c r="J387" s="14"/>
    </row>
    <row r="388" spans="10:10" x14ac:dyDescent="0.3">
      <c r="J388" s="14"/>
    </row>
    <row r="389" spans="10:10" x14ac:dyDescent="0.3">
      <c r="J389" s="14"/>
    </row>
    <row r="390" spans="10:10" x14ac:dyDescent="0.3">
      <c r="J390" s="14"/>
    </row>
    <row r="391" spans="10:10" x14ac:dyDescent="0.3">
      <c r="J391" s="14"/>
    </row>
    <row r="392" spans="10:10" x14ac:dyDescent="0.3">
      <c r="J392" s="14"/>
    </row>
    <row r="393" spans="10:10" x14ac:dyDescent="0.3">
      <c r="J393" s="14"/>
    </row>
    <row r="394" spans="10:10" x14ac:dyDescent="0.3">
      <c r="J394" s="14"/>
    </row>
    <row r="395" spans="10:10" x14ac:dyDescent="0.3">
      <c r="J395" s="14"/>
    </row>
    <row r="396" spans="10:10" x14ac:dyDescent="0.3">
      <c r="J396" s="14"/>
    </row>
    <row r="397" spans="10:10" x14ac:dyDescent="0.3">
      <c r="J397" s="14"/>
    </row>
    <row r="398" spans="10:10" x14ac:dyDescent="0.3">
      <c r="J398" s="14"/>
    </row>
    <row r="399" spans="10:10" x14ac:dyDescent="0.3">
      <c r="J399" s="14"/>
    </row>
    <row r="400" spans="10:10" x14ac:dyDescent="0.3">
      <c r="J400" s="14"/>
    </row>
    <row r="401" spans="10:10" x14ac:dyDescent="0.3">
      <c r="J401" s="14"/>
    </row>
    <row r="402" spans="10:10" x14ac:dyDescent="0.3">
      <c r="J402" s="14"/>
    </row>
    <row r="403" spans="10:10" x14ac:dyDescent="0.3">
      <c r="J403" s="14"/>
    </row>
    <row r="404" spans="10:10" x14ac:dyDescent="0.3">
      <c r="J404" s="14"/>
    </row>
    <row r="405" spans="10:10" x14ac:dyDescent="0.3">
      <c r="J405" s="14"/>
    </row>
    <row r="406" spans="10:10" x14ac:dyDescent="0.3">
      <c r="J406" s="14"/>
    </row>
    <row r="407" spans="10:10" x14ac:dyDescent="0.3">
      <c r="J407" s="14"/>
    </row>
    <row r="408" spans="10:10" x14ac:dyDescent="0.3">
      <c r="J408" s="14"/>
    </row>
    <row r="409" spans="10:10" x14ac:dyDescent="0.3">
      <c r="J409" s="14"/>
    </row>
    <row r="410" spans="10:10" x14ac:dyDescent="0.3">
      <c r="J410" s="14"/>
    </row>
    <row r="411" spans="10:10" x14ac:dyDescent="0.3">
      <c r="J411" s="14"/>
    </row>
    <row r="412" spans="10:10" x14ac:dyDescent="0.3">
      <c r="J412" s="14"/>
    </row>
    <row r="413" spans="10:10" x14ac:dyDescent="0.3">
      <c r="J413" s="14"/>
    </row>
    <row r="414" spans="10:10" x14ac:dyDescent="0.3">
      <c r="J414" s="14"/>
    </row>
    <row r="415" spans="10:10" x14ac:dyDescent="0.3">
      <c r="J415" s="14"/>
    </row>
    <row r="416" spans="10:10" x14ac:dyDescent="0.3">
      <c r="J416" s="14"/>
    </row>
    <row r="417" spans="10:10" x14ac:dyDescent="0.3">
      <c r="J417" s="14"/>
    </row>
    <row r="418" spans="10:10" x14ac:dyDescent="0.3">
      <c r="J418" s="14"/>
    </row>
    <row r="419" spans="10:10" x14ac:dyDescent="0.3">
      <c r="J419" s="14"/>
    </row>
    <row r="420" spans="10:10" x14ac:dyDescent="0.3">
      <c r="J420" s="14"/>
    </row>
    <row r="421" spans="10:10" x14ac:dyDescent="0.3">
      <c r="J421" s="14"/>
    </row>
    <row r="422" spans="10:10" x14ac:dyDescent="0.3">
      <c r="J422" s="14"/>
    </row>
    <row r="423" spans="10:10" x14ac:dyDescent="0.3">
      <c r="J423" s="14"/>
    </row>
    <row r="424" spans="10:10" x14ac:dyDescent="0.3">
      <c r="J424" s="14"/>
    </row>
    <row r="425" spans="10:10" x14ac:dyDescent="0.3">
      <c r="J425" s="14"/>
    </row>
    <row r="426" spans="10:10" x14ac:dyDescent="0.3">
      <c r="J426" s="14"/>
    </row>
    <row r="427" spans="10:10" x14ac:dyDescent="0.3">
      <c r="J427" s="14"/>
    </row>
    <row r="428" spans="10:10" x14ac:dyDescent="0.3">
      <c r="J428" s="14"/>
    </row>
    <row r="429" spans="10:10" x14ac:dyDescent="0.3">
      <c r="J429" s="14"/>
    </row>
    <row r="430" spans="10:10" x14ac:dyDescent="0.3">
      <c r="J430" s="14"/>
    </row>
    <row r="431" spans="10:10" x14ac:dyDescent="0.3">
      <c r="J431" s="14"/>
    </row>
    <row r="432" spans="10:10" x14ac:dyDescent="0.3">
      <c r="J432" s="14"/>
    </row>
    <row r="433" spans="10:10" x14ac:dyDescent="0.3">
      <c r="J433" s="14"/>
    </row>
    <row r="434" spans="10:10" x14ac:dyDescent="0.3">
      <c r="J434" s="14"/>
    </row>
    <row r="435" spans="10:10" x14ac:dyDescent="0.3">
      <c r="J435" s="14"/>
    </row>
    <row r="436" spans="10:10" x14ac:dyDescent="0.3">
      <c r="J436" s="14"/>
    </row>
    <row r="437" spans="10:10" x14ac:dyDescent="0.3">
      <c r="J437" s="14"/>
    </row>
    <row r="438" spans="10:10" x14ac:dyDescent="0.3">
      <c r="J438" s="14"/>
    </row>
    <row r="439" spans="10:10" x14ac:dyDescent="0.3">
      <c r="J439" s="14"/>
    </row>
    <row r="440" spans="10:10" x14ac:dyDescent="0.3">
      <c r="J440" s="14"/>
    </row>
    <row r="441" spans="10:10" x14ac:dyDescent="0.3">
      <c r="J441" s="14"/>
    </row>
    <row r="442" spans="10:10" x14ac:dyDescent="0.3">
      <c r="J442" s="14"/>
    </row>
    <row r="443" spans="10:10" x14ac:dyDescent="0.3">
      <c r="J443" s="14"/>
    </row>
    <row r="444" spans="10:10" x14ac:dyDescent="0.3">
      <c r="J444" s="14"/>
    </row>
    <row r="445" spans="10:10" x14ac:dyDescent="0.3">
      <c r="J445" s="14"/>
    </row>
    <row r="446" spans="10:10" x14ac:dyDescent="0.3">
      <c r="J446" s="14"/>
    </row>
    <row r="447" spans="10:10" x14ac:dyDescent="0.3">
      <c r="J447" s="14"/>
    </row>
    <row r="448" spans="10:10" x14ac:dyDescent="0.3">
      <c r="J448" s="14"/>
    </row>
    <row r="449" spans="10:10" x14ac:dyDescent="0.3">
      <c r="J449" s="14"/>
    </row>
    <row r="450" spans="10:10" x14ac:dyDescent="0.3">
      <c r="J450" s="14"/>
    </row>
    <row r="451" spans="10:10" x14ac:dyDescent="0.3">
      <c r="J451" s="14"/>
    </row>
    <row r="452" spans="10:10" x14ac:dyDescent="0.3">
      <c r="J452" s="14"/>
    </row>
    <row r="453" spans="10:10" x14ac:dyDescent="0.3">
      <c r="J453" s="14"/>
    </row>
    <row r="454" spans="10:10" x14ac:dyDescent="0.3">
      <c r="J454" s="14"/>
    </row>
    <row r="455" spans="10:10" x14ac:dyDescent="0.3">
      <c r="J455" s="14"/>
    </row>
    <row r="456" spans="10:10" x14ac:dyDescent="0.3">
      <c r="J456" s="14"/>
    </row>
    <row r="457" spans="10:10" x14ac:dyDescent="0.3">
      <c r="J457" s="14"/>
    </row>
    <row r="458" spans="10:10" x14ac:dyDescent="0.3">
      <c r="J458" s="14"/>
    </row>
    <row r="459" spans="10:10" x14ac:dyDescent="0.3">
      <c r="J459" s="14"/>
    </row>
    <row r="460" spans="10:10" x14ac:dyDescent="0.3">
      <c r="J460" s="14"/>
    </row>
    <row r="461" spans="10:10" x14ac:dyDescent="0.3">
      <c r="J461" s="14"/>
    </row>
    <row r="462" spans="10:10" x14ac:dyDescent="0.3">
      <c r="J462" s="14"/>
    </row>
    <row r="463" spans="10:10" x14ac:dyDescent="0.3">
      <c r="J463" s="14"/>
    </row>
    <row r="464" spans="10:10" x14ac:dyDescent="0.3">
      <c r="J464" s="14"/>
    </row>
    <row r="465" spans="10:10" x14ac:dyDescent="0.3">
      <c r="J465" s="14"/>
    </row>
    <row r="466" spans="10:10" x14ac:dyDescent="0.3">
      <c r="J466" s="14"/>
    </row>
    <row r="467" spans="10:10" x14ac:dyDescent="0.3">
      <c r="J467" s="14"/>
    </row>
    <row r="468" spans="10:10" x14ac:dyDescent="0.3">
      <c r="J468" s="14"/>
    </row>
    <row r="469" spans="10:10" x14ac:dyDescent="0.3">
      <c r="J469" s="14"/>
    </row>
    <row r="470" spans="10:10" x14ac:dyDescent="0.3">
      <c r="J470" s="14"/>
    </row>
    <row r="471" spans="10:10" x14ac:dyDescent="0.3">
      <c r="J471" s="14"/>
    </row>
    <row r="472" spans="10:10" x14ac:dyDescent="0.3">
      <c r="J472" s="14"/>
    </row>
    <row r="473" spans="10:10" x14ac:dyDescent="0.3">
      <c r="J473" s="14"/>
    </row>
    <row r="474" spans="10:10" x14ac:dyDescent="0.3">
      <c r="J474" s="14"/>
    </row>
    <row r="475" spans="10:10" x14ac:dyDescent="0.3">
      <c r="J475" s="14"/>
    </row>
    <row r="476" spans="10:10" x14ac:dyDescent="0.3">
      <c r="J476" s="14"/>
    </row>
    <row r="477" spans="10:10" x14ac:dyDescent="0.3">
      <c r="J477" s="14"/>
    </row>
    <row r="478" spans="10:10" x14ac:dyDescent="0.3">
      <c r="J478" s="14"/>
    </row>
    <row r="479" spans="10:10" x14ac:dyDescent="0.3">
      <c r="J479" s="14"/>
    </row>
    <row r="480" spans="10:10" x14ac:dyDescent="0.3">
      <c r="J480" s="14"/>
    </row>
    <row r="481" spans="10:10" x14ac:dyDescent="0.3">
      <c r="J481" s="14"/>
    </row>
    <row r="482" spans="10:10" x14ac:dyDescent="0.3">
      <c r="J482" s="14"/>
    </row>
    <row r="483" spans="10:10" x14ac:dyDescent="0.3">
      <c r="J483" s="14"/>
    </row>
    <row r="484" spans="10:10" x14ac:dyDescent="0.3">
      <c r="J484" s="14"/>
    </row>
    <row r="485" spans="10:10" x14ac:dyDescent="0.3">
      <c r="J485" s="14"/>
    </row>
    <row r="486" spans="10:10" x14ac:dyDescent="0.3">
      <c r="J486" s="14"/>
    </row>
    <row r="487" spans="10:10" x14ac:dyDescent="0.3">
      <c r="J487" s="14"/>
    </row>
    <row r="488" spans="10:10" x14ac:dyDescent="0.3">
      <c r="J488" s="14"/>
    </row>
    <row r="489" spans="10:10" x14ac:dyDescent="0.3">
      <c r="J489" s="14"/>
    </row>
    <row r="490" spans="10:10" x14ac:dyDescent="0.3">
      <c r="J490" s="14"/>
    </row>
    <row r="491" spans="10:10" x14ac:dyDescent="0.3">
      <c r="J491" s="14"/>
    </row>
    <row r="492" spans="10:10" x14ac:dyDescent="0.3">
      <c r="J492" s="14"/>
    </row>
    <row r="493" spans="10:10" x14ac:dyDescent="0.3">
      <c r="J493" s="14"/>
    </row>
    <row r="494" spans="10:10" x14ac:dyDescent="0.3">
      <c r="J494" s="14"/>
    </row>
    <row r="495" spans="10:10" x14ac:dyDescent="0.3">
      <c r="J495" s="14"/>
    </row>
    <row r="496" spans="10:10" x14ac:dyDescent="0.3">
      <c r="J496" s="14"/>
    </row>
    <row r="497" spans="10:10" x14ac:dyDescent="0.3">
      <c r="J497" s="14"/>
    </row>
    <row r="498" spans="10:10" x14ac:dyDescent="0.3">
      <c r="J498" s="14"/>
    </row>
    <row r="499" spans="10:10" x14ac:dyDescent="0.3">
      <c r="J499" s="14"/>
    </row>
    <row r="500" spans="10:10" x14ac:dyDescent="0.3">
      <c r="J500" s="14"/>
    </row>
    <row r="501" spans="10:10" x14ac:dyDescent="0.3">
      <c r="J501" s="14"/>
    </row>
    <row r="502" spans="10:10" x14ac:dyDescent="0.3">
      <c r="J502" s="14"/>
    </row>
    <row r="503" spans="10:10" x14ac:dyDescent="0.3">
      <c r="J503" s="14"/>
    </row>
    <row r="504" spans="10:10" x14ac:dyDescent="0.3">
      <c r="J504" s="14"/>
    </row>
    <row r="505" spans="10:10" x14ac:dyDescent="0.3">
      <c r="J505" s="14"/>
    </row>
    <row r="508" spans="10:10" x14ac:dyDescent="0.3">
      <c r="J508" s="14"/>
    </row>
    <row r="509" spans="10:10" x14ac:dyDescent="0.3">
      <c r="J509" s="14"/>
    </row>
    <row r="510" spans="10:10" x14ac:dyDescent="0.3">
      <c r="J510" s="14"/>
    </row>
    <row r="513" spans="10:10" x14ac:dyDescent="0.3">
      <c r="J513" s="14"/>
    </row>
    <row r="514" spans="10:10" x14ac:dyDescent="0.3">
      <c r="J514" s="14"/>
    </row>
    <row r="515" spans="10:10" x14ac:dyDescent="0.3">
      <c r="J515" s="14"/>
    </row>
    <row r="518" spans="10:10" x14ac:dyDescent="0.3">
      <c r="J518" s="14"/>
    </row>
    <row r="519" spans="10:10" x14ac:dyDescent="0.3">
      <c r="J519" s="14"/>
    </row>
    <row r="520" spans="10:10" x14ac:dyDescent="0.3">
      <c r="J520" s="14"/>
    </row>
    <row r="523" spans="10:10" x14ac:dyDescent="0.3">
      <c r="J523" s="14"/>
    </row>
    <row r="524" spans="10:10" x14ac:dyDescent="0.3">
      <c r="J524" s="14"/>
    </row>
    <row r="525" spans="10:10" x14ac:dyDescent="0.3">
      <c r="J525" s="14"/>
    </row>
    <row r="528" spans="10:10" x14ac:dyDescent="0.3">
      <c r="J528" s="14"/>
    </row>
    <row r="529" spans="10:10" x14ac:dyDescent="0.3">
      <c r="J529" s="14"/>
    </row>
    <row r="530" spans="10:10" x14ac:dyDescent="0.3">
      <c r="J530" s="14"/>
    </row>
    <row r="533" spans="10:10" x14ac:dyDescent="0.3">
      <c r="J533" s="14"/>
    </row>
    <row r="534" spans="10:10" x14ac:dyDescent="0.3">
      <c r="J534" s="14"/>
    </row>
    <row r="535" spans="10:10" x14ac:dyDescent="0.3">
      <c r="J535" s="14"/>
    </row>
  </sheetData>
  <autoFilter ref="A2:S2" xr:uid="{00000000-0001-0000-0000-000000000000}"/>
  <conditionalFormatting sqref="A3:XFD1000">
    <cfRule type="expression" dxfId="0" priority="1">
      <formula>AND($B3&lt;&gt;$B2, $B3&lt;&gt;"")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zoomScaleNormal="100" workbookViewId="0">
      <pane xSplit="1" ySplit="2" topLeftCell="B3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4.4" x14ac:dyDescent="0.3"/>
  <cols>
    <col min="1" max="1" width="25.5546875" style="24" customWidth="1"/>
    <col min="3" max="3" width="12.33203125" bestFit="1" customWidth="1"/>
    <col min="10" max="10" width="8.88671875" style="7" customWidth="1"/>
    <col min="12" max="12" width="8.6640625" customWidth="1"/>
  </cols>
  <sheetData>
    <row r="1" spans="1:14" x14ac:dyDescent="0.3">
      <c r="A1" s="20">
        <f ca="1">NB_QUESTIONS</f>
        <v>1</v>
      </c>
      <c r="B1" s="1" t="s">
        <v>15</v>
      </c>
      <c r="C1" s="8"/>
      <c r="D1" s="21"/>
      <c r="E1" s="21"/>
      <c r="F1" s="21"/>
      <c r="J1" s="6" t="s">
        <v>16</v>
      </c>
      <c r="K1" s="1" t="s">
        <v>17</v>
      </c>
      <c r="L1" s="13">
        <f ca="1">SUM(OFFSET(EXPE, 0, COST))</f>
        <v>0</v>
      </c>
    </row>
    <row r="2" spans="1:14" x14ac:dyDescent="0.3">
      <c r="A2" s="22">
        <f ca="1">NB_FACTS</f>
        <v>1</v>
      </c>
      <c r="B2" s="26" t="str">
        <f ca="1">IF(COLUMN(A1)&gt;NB_LLMS, "", OFFSET(Expe!$A$1, HEADER_SIZE+COLUMN(A1)-1, LLM_COL))</f>
        <v>answers[i].llm_answer.full_name</v>
      </c>
      <c r="C2" s="26" t="str">
        <f ca="1">IF(COLUMN(B1)&gt;NB_LLMS, "", OFFSET(Expe!$A$1, HEADER_SIZE+COLUMN(B1)-1, LLM_COL))</f>
        <v/>
      </c>
      <c r="D2" s="26" t="str">
        <f ca="1">IF(COLUMN(C1)&gt;NB_LLMS, "", OFFSET(Expe!$A$1, HEADER_SIZE+COLUMN(C1)-1, LLM_COL))</f>
        <v/>
      </c>
      <c r="E2" s="26" t="str">
        <f ca="1">IF(COLUMN(D1)&gt;NB_LLMS, "", OFFSET(Expe!$A$1, HEADER_SIZE+COLUMN(D1)-1, LLM_COL))</f>
        <v/>
      </c>
      <c r="F2" s="26" t="str">
        <f ca="1">IF(COLUMN(E1)&gt;NB_LLMS, "", OFFSET(Expe!$A$1, HEADER_SIZE+COLUMN(E1)-1, LLM_COL))</f>
        <v/>
      </c>
      <c r="G2" s="26" t="str">
        <f ca="1">IF(COLUMN(F1)&gt;NB_LLMS, "", OFFSET(Expe!$A$1, HEADER_SIZE+COLUMN(F1)-1, LLM_COL))</f>
        <v/>
      </c>
      <c r="H2" s="26" t="str">
        <f ca="1">IF(COLUMN(G1)&gt;NB_LLMS, "", OFFSET(Expe!$A$1, HEADER_SIZE+COLUMN(G1)-1, LLM_COL))</f>
        <v/>
      </c>
      <c r="I2" s="26" t="str">
        <f ca="1">IF(COLUMN(H1)&gt;NB_LLMS, "", OFFSET(Expe!$A$1, HEADER_SIZE+COLUMN(H1)-1, LLM_COL))</f>
        <v/>
      </c>
      <c r="J2" s="32"/>
      <c r="K2" s="1" t="s">
        <v>18</v>
      </c>
      <c r="L2" s="29" t="e" cm="1">
        <f t="array" aca="1" ref="L2" ca="1">_xlfn.MAXIFS(OFFSET(EXPE,0,END_DATE),  OFFSET(EXPE,0,END_DATE), "&lt;&gt;") - _xlfn.MINIFS(OFFSET(EXPE,0,END_DATE),  OFFSET(EXPE,0,END_DATE), "&lt;&gt;")</f>
        <v>#VALUE!</v>
      </c>
      <c r="M2" s="31" t="s">
        <v>43</v>
      </c>
      <c r="N2" s="29">
        <f ca="1">SUM(OFFSET(EXPE,0,DURATION))/86400</f>
        <v>0</v>
      </c>
    </row>
    <row r="3" spans="1:14" x14ac:dyDescent="0.3">
      <c r="A3" s="23" t="s">
        <v>19</v>
      </c>
      <c r="B3" s="3" t="e">
        <f t="array" aca="1" ref="B3" ca="1">IF(B$2="", "", AVERAGEIF(OFFSET(EXPE, 0, LLM_COL), B$2, OFFSET(EXPE, 0, DURATION)))</f>
        <v>#DIV/0!</v>
      </c>
      <c r="C3" s="3" t="str">
        <f t="array" aca="1" ref="C3" ca="1">IF(C$2="", "", AVERAGEIF(OFFSET(EXPE, 0, LLM_COL), C$2, OFFSET(EXPE, 0, DURATION)))</f>
        <v/>
      </c>
      <c r="D3" s="3" t="str">
        <f t="array" aca="1" ref="D3" ca="1">IF(D$2="", "", AVERAGEIF(OFFSET(EXPE, 0, LLM_COL), D$2, OFFSET(EXPE, 0, DURATION)))</f>
        <v/>
      </c>
      <c r="E3" s="3" t="str">
        <f t="array" aca="1" ref="E3" ca="1">IF(E$2="", "", AVERAGEIF(OFFSET(EXPE, 0, LLM_COL), E$2, OFFSET(EXPE, 0, DURATION)))</f>
        <v/>
      </c>
      <c r="F3" s="3" t="str">
        <f t="array" aca="1" ref="F3" ca="1">IF(F$2="", "", AVERAGEIF(OFFSET(EXPE, 0, LLM_COL), F$2, OFFSET(EXPE, 0, DURATION)))</f>
        <v/>
      </c>
      <c r="G3" s="3" t="str">
        <f t="array" aca="1" ref="G3" ca="1">IF(G$2="", "", AVERAGEIF(OFFSET(EXPE, 0, LLM_COL), G$2, OFFSET(EXPE, 0, DURATION)))</f>
        <v/>
      </c>
      <c r="H3" s="3" t="str">
        <f t="array" aca="1" ref="H3" ca="1">IF(H$2="", "", AVERAGEIF(OFFSET(EXPE, 0, LLM_COL), H$2, OFFSET(EXPE, 0, DURATION)))</f>
        <v/>
      </c>
      <c r="I3" s="3" t="str">
        <f t="array" aca="1" ref="I3" ca="1">IF(I$2="", "", AVERAGEIF(OFFSET(EXPE, 0, LLM_COL), I$2, OFFSET(EXPE, 0, DURATION)))</f>
        <v/>
      </c>
      <c r="J3" s="30"/>
    </row>
    <row r="4" spans="1:14" x14ac:dyDescent="0.3">
      <c r="A4" s="23" t="s">
        <v>20</v>
      </c>
      <c r="B4" s="34" t="e" cm="1">
        <f t="array" aca="1" ref="B4" ca="1">IF(B$2="", "", AVERAGEIF(OFFSET(EXPE, 0, LLM_COL), B$2, OFFSET(EXPE, 0, COST))*100)</f>
        <v>#DIV/0!</v>
      </c>
      <c r="C4" s="34" t="str" cm="1">
        <f t="array" aca="1" ref="C4" ca="1">IF(C$2="", "", AVERAGEIF(OFFSET(EXPE, 0, LLM_COL), C$2, OFFSET(EXPE, 0, COST))*100)</f>
        <v/>
      </c>
      <c r="D4" s="34" t="str" cm="1">
        <f t="array" aca="1" ref="D4" ca="1">IF(D$2="", "", AVERAGEIF(OFFSET(EXPE, 0, LLM_COL), D$2, OFFSET(EXPE, 0, COST))*100)</f>
        <v/>
      </c>
      <c r="E4" s="34" t="str" cm="1">
        <f t="array" aca="1" ref="E4" ca="1">IF(E$2="", "", AVERAGEIF(OFFSET(EXPE, 0, LLM_COL), E$2, OFFSET(EXPE, 0, COST))*100)</f>
        <v/>
      </c>
      <c r="F4" s="34" t="str" cm="1">
        <f t="array" aca="1" ref="F4" ca="1">IF(F$2="", "", AVERAGEIF(OFFSET(EXPE, 0, LLM_COL), F$2, OFFSET(EXPE, 0, COST))*100)</f>
        <v/>
      </c>
      <c r="G4" s="34" t="str" cm="1">
        <f t="array" aca="1" ref="G4" ca="1">IF(G$2="", "", AVERAGEIF(OFFSET(EXPE, 0, LLM_COL), G$2, OFFSET(EXPE, 0, COST))*100)</f>
        <v/>
      </c>
      <c r="H4" s="34" t="str" cm="1">
        <f t="array" aca="1" ref="H4" ca="1">IF(H$2="", "", AVERAGEIF(OFFSET(EXPE, 0, LLM_COL), H$2, OFFSET(EXPE, 0, COST))*100)</f>
        <v/>
      </c>
      <c r="I4" s="4" t="str">
        <f t="array" aca="1" ref="I4" ca="1">IF(I$2="", "", AVERAGEIF(OFFSET(EXPE, 0, LLM_COL), I$2, OFFSET(EXPE, 0, COST)))</f>
        <v/>
      </c>
      <c r="J4" s="30"/>
    </row>
    <row r="5" spans="1:14" x14ac:dyDescent="0.3">
      <c r="A5" s="23"/>
      <c r="B5" s="5"/>
      <c r="C5" s="5"/>
      <c r="D5" s="5"/>
      <c r="E5" s="5"/>
      <c r="F5" s="5"/>
      <c r="G5" s="5"/>
      <c r="H5" s="5"/>
      <c r="I5" s="5"/>
      <c r="J5" s="30"/>
    </row>
    <row r="6" spans="1:14" x14ac:dyDescent="0.3">
      <c r="A6" s="23" t="s">
        <v>21</v>
      </c>
      <c r="B6" s="5"/>
      <c r="C6" s="5"/>
      <c r="D6" s="5"/>
      <c r="E6" s="5"/>
      <c r="F6" s="5"/>
      <c r="G6" s="5"/>
      <c r="H6" s="5"/>
      <c r="I6" s="5"/>
    </row>
    <row r="7" spans="1:14" x14ac:dyDescent="0.3">
      <c r="A7" s="23" t="s">
        <v>14</v>
      </c>
      <c r="B7" s="28">
        <f ca="1">IF(B$2="", "", SUMIF(OFFSET(Expe!$B$1, HEADER_SIZE, LLM_COL, NB_ROWS), B$2, OFFSET(Expe!$B$1, HEADER_SIZE, HALLUS, NB_ROWS)))</f>
        <v>0</v>
      </c>
      <c r="C7" s="28" t="str">
        <f ca="1">IF(C$2="", "", SUMIF(OFFSET(Expe!$B$1, HEADER_SIZE, LLM_COL, NB_ROWS), C$2, OFFSET(Expe!$B$1, HEADER_SIZE, HALLUS, NB_ROWS)))</f>
        <v/>
      </c>
      <c r="D7" s="28" t="str">
        <f ca="1">IF(D$2="", "", SUMIF(OFFSET(Expe!$B$1, HEADER_SIZE, LLM_COL, NB_ROWS), D$2, OFFSET(Expe!$B$1, HEADER_SIZE, HALLUS, NB_ROWS)))</f>
        <v/>
      </c>
      <c r="E7" s="28" t="str">
        <f ca="1">IF(E$2="", "", SUMIF(OFFSET(Expe!$B$1, HEADER_SIZE, LLM_COL, NB_ROWS), E$2, OFFSET(Expe!$B$1, HEADER_SIZE, HALLUS, NB_ROWS)))</f>
        <v/>
      </c>
      <c r="F7" s="28" t="str">
        <f ca="1">IF(F$2="", "", SUMIF(OFFSET(Expe!$B$1, HEADER_SIZE, LLM_COL, NB_ROWS), F$2, OFFSET(Expe!$B$1, HEADER_SIZE, HALLUS, NB_ROWS)))</f>
        <v/>
      </c>
      <c r="G7" s="28" t="str">
        <f ca="1">IF(G$2="", "", SUMIF(OFFSET(Expe!$B$1, HEADER_SIZE, LLM_COL, NB_ROWS), G$2, OFFSET(Expe!$B$1, HEADER_SIZE, HALLUS, NB_ROWS)))</f>
        <v/>
      </c>
      <c r="H7" s="28" t="str">
        <f ca="1">IF(H$2="", "", SUMIF(OFFSET(Expe!$B$1, HEADER_SIZE, LLM_COL, NB_ROWS), H$2, OFFSET(Expe!$B$1, HEADER_SIZE, HALLUS, NB_ROWS)))</f>
        <v/>
      </c>
      <c r="I7" s="28" t="str">
        <f ca="1">IF(I$2="", "", SUMIF(OFFSET(Expe!$B$1, HEADER_SIZE, LLM_COL, NB_ROWS), I$2, OFFSET(Expe!$B$1, HEADER_SIZE, HALLUS, NB_ROWS)))</f>
        <v/>
      </c>
    </row>
    <row r="8" spans="1:14" x14ac:dyDescent="0.3">
      <c r="A8" s="23"/>
      <c r="B8" s="27">
        <f t="shared" ref="B8:I8" ca="1" si="0">IF(B$2="", "", B7/NB_QUESTIONS)</f>
        <v>0</v>
      </c>
      <c r="C8" s="27" t="str">
        <f t="shared" ca="1" si="0"/>
        <v/>
      </c>
      <c r="D8" s="27" t="str">
        <f t="shared" ca="1" si="0"/>
        <v/>
      </c>
      <c r="E8" s="27" t="str">
        <f t="shared" ca="1" si="0"/>
        <v/>
      </c>
      <c r="F8" s="27" t="str">
        <f t="shared" ca="1" si="0"/>
        <v/>
      </c>
      <c r="G8" s="27" t="str">
        <f t="shared" ca="1" si="0"/>
        <v/>
      </c>
      <c r="H8" s="27" t="str">
        <f t="shared" ca="1" si="0"/>
        <v/>
      </c>
      <c r="I8" s="27" t="str">
        <f t="shared" ca="1" si="0"/>
        <v/>
      </c>
    </row>
    <row r="9" spans="1:14" x14ac:dyDescent="0.3">
      <c r="A9" s="23" t="s">
        <v>22</v>
      </c>
      <c r="B9" s="28">
        <f ca="1">IF(B$2="", "", COUNTIFS(OFFSET(Expe!$B$1, HEADER_SIZE, LLM_COL, NB_ROWS), B$2, OFFSET(Expe!$B$1, HEADER_SIZE, HALLUS, NB_ROWS), 0))</f>
        <v>0</v>
      </c>
      <c r="C9" s="28" t="str">
        <f ca="1">IF(C$2="", "", COUNTIFS(OFFSET(Expe!$B$1, HEADER_SIZE, LLM_COL, NB_ROWS), C$2, OFFSET(Expe!$B$1, HEADER_SIZE, HALLUS, NB_ROWS), 0))</f>
        <v/>
      </c>
      <c r="D9" s="28" t="str">
        <f ca="1">IF(D$2="", "", COUNTIFS(OFFSET(Expe!$B$1, HEADER_SIZE, LLM_COL, NB_ROWS), D$2, OFFSET(Expe!$B$1, HEADER_SIZE, HALLUS, NB_ROWS), 0))</f>
        <v/>
      </c>
      <c r="E9" s="28" t="str">
        <f ca="1">IF(E$2="", "", COUNTIFS(OFFSET(Expe!$B$1, HEADER_SIZE, LLM_COL, NB_ROWS), E$2, OFFSET(Expe!$B$1, HEADER_SIZE, HALLUS, NB_ROWS), 0))</f>
        <v/>
      </c>
      <c r="F9" s="28" t="str">
        <f ca="1">IF(F$2="", "", COUNTIFS(OFFSET(Expe!$B$1, HEADER_SIZE, LLM_COL, NB_ROWS), F$2, OFFSET(Expe!$B$1, HEADER_SIZE, HALLUS, NB_ROWS), 0))</f>
        <v/>
      </c>
      <c r="G9" s="28" t="str">
        <f ca="1">IF(G$2="", "", COUNTIFS(OFFSET(Expe!$B$1, HEADER_SIZE, LLM_COL, NB_ROWS), G$2, OFFSET(Expe!$B$1, HEADER_SIZE, HALLUS, NB_ROWS), 0))</f>
        <v/>
      </c>
      <c r="H9" s="28" t="str">
        <f ca="1">IF(H$2="", "", COUNTIFS(OFFSET(Expe!$B$1, HEADER_SIZE, LLM_COL, NB_ROWS), H$2, OFFSET(Expe!$B$1, HEADER_SIZE, HALLUS, NB_ROWS), 0))</f>
        <v/>
      </c>
      <c r="I9" s="28" t="str">
        <f ca="1">IF(I$2="", "", COUNTIFS(OFFSET(Expe!$B$1, HEADER_SIZE, LLM_COL, NB_ROWS), I$2, OFFSET(Expe!$B$1, HEADER_SIZE, HALLUS, NB_ROWS), 0))</f>
        <v/>
      </c>
    </row>
    <row r="10" spans="1:14" x14ac:dyDescent="0.3">
      <c r="A10" s="23"/>
      <c r="B10" s="27">
        <f t="shared" ref="B10:I10" ca="1" si="1">IF(B$2="", "", B9/NB_QUESTIONS)</f>
        <v>0</v>
      </c>
      <c r="C10" s="27" t="str">
        <f t="shared" ca="1" si="1"/>
        <v/>
      </c>
      <c r="D10" s="27" t="str">
        <f t="shared" ca="1" si="1"/>
        <v/>
      </c>
      <c r="E10" s="27" t="str">
        <f t="shared" ca="1" si="1"/>
        <v/>
      </c>
      <c r="F10" s="27" t="str">
        <f t="shared" ca="1" si="1"/>
        <v/>
      </c>
      <c r="G10" s="27" t="str">
        <f t="shared" ca="1" si="1"/>
        <v/>
      </c>
      <c r="H10" s="27" t="str">
        <f t="shared" ca="1" si="1"/>
        <v/>
      </c>
      <c r="I10" s="27" t="str">
        <f t="shared" ca="1" si="1"/>
        <v/>
      </c>
    </row>
    <row r="11" spans="1:14" x14ac:dyDescent="0.3">
      <c r="A11" s="23" t="s">
        <v>23</v>
      </c>
      <c r="B11" s="2" t="e">
        <f ca="1">IF(B$2="", "", AVERAGEIF(OFFSET(Expe!$B$1, HEADER_SIZE, LLM_COL, NB_ROWS), B$2, OFFSET(Expe!$B$1, HEADER_SIZE, EVAL_AUTO, NB_ROWS)))</f>
        <v>#DIV/0!</v>
      </c>
      <c r="C11" s="2" t="str">
        <f ca="1">IF(C$2="", "", AVERAGEIF(OFFSET(Expe!$B$1, HEADER_SIZE, LLM_COL, NB_ROWS), C$2, OFFSET(Expe!$B$1, HEADER_SIZE, EVAL_AUTO, NB_ROWS)))</f>
        <v/>
      </c>
      <c r="D11" s="2" t="str">
        <f ca="1">IF(D$2="", "", AVERAGEIF(OFFSET(Expe!$B$1, HEADER_SIZE, LLM_COL, NB_ROWS), D$2, OFFSET(Expe!$B$1, HEADER_SIZE, EVAL_AUTO, NB_ROWS)))</f>
        <v/>
      </c>
      <c r="E11" s="2" t="str">
        <f ca="1">IF(E$2="", "", AVERAGEIF(OFFSET(Expe!$B$1, HEADER_SIZE, LLM_COL, NB_ROWS), E$2, OFFSET(Expe!$B$1, HEADER_SIZE, EVAL_AUTO, NB_ROWS)))</f>
        <v/>
      </c>
      <c r="F11" s="2" t="str">
        <f ca="1">IF(F$2="", "", AVERAGEIF(OFFSET(Expe!$B$1, HEADER_SIZE, LLM_COL, NB_ROWS), F$2, OFFSET(Expe!$B$1, HEADER_SIZE, EVAL_AUTO, NB_ROWS)))</f>
        <v/>
      </c>
      <c r="G11" s="2" t="str">
        <f ca="1">IF(G$2="", "", AVERAGEIF(OFFSET(Expe!$B$1, HEADER_SIZE, LLM_COL, NB_ROWS), G$2, OFFSET(Expe!$B$1, HEADER_SIZE, EVAL_AUTO, NB_ROWS)))</f>
        <v/>
      </c>
      <c r="H11" s="2" t="str">
        <f ca="1">IF(H$2="", "", AVERAGEIF(OFFSET(Expe!$B$1, HEADER_SIZE, LLM_COL, NB_ROWS), H$2, OFFSET(Expe!$B$1, HEADER_SIZE, EVAL_AUTO, NB_ROWS)))</f>
        <v/>
      </c>
      <c r="I11" s="2" t="str">
        <f ca="1">IF(I$2="", "", AVERAGEIF(OFFSET(Expe!$B$1, HEADER_SIZE, LLM_COL, NB_ROWS), I$2, OFFSET(Expe!$B$1, HEADER_SIZE, EVAL_AUTO, NB_ROWS)))</f>
        <v/>
      </c>
    </row>
    <row r="12" spans="1:14" x14ac:dyDescent="0.3">
      <c r="A12" s="23">
        <v>0</v>
      </c>
      <c r="B12" s="5">
        <f ca="1">IF(B$2="", "", COUNTIFS(OFFSET(Expe!$B$1, HEADER_SIZE, LLM_COL, NB_ROWS), B$2, OFFSET(Expe!$B$1, HEADER_SIZE, EVAL_AUTO, NB_ROWS), 0))</f>
        <v>0</v>
      </c>
      <c r="C12" s="5" t="str">
        <f ca="1">IF(C$2="", "", COUNTIFS(OFFSET(Expe!$B$1, HEADER_SIZE, LLM_COL, NB_ROWS), C$2, OFFSET(Expe!$B$1, HEADER_SIZE, EVAL_AUTO, NB_ROWS), 0))</f>
        <v/>
      </c>
      <c r="D12" s="5" t="str">
        <f ca="1">IF(D$2="", "", COUNTIFS(OFFSET(Expe!$B$1, HEADER_SIZE, LLM_COL, NB_ROWS), D$2, OFFSET(Expe!$B$1, HEADER_SIZE, EVAL_AUTO, NB_ROWS), 0))</f>
        <v/>
      </c>
      <c r="E12" s="5" t="str">
        <f ca="1">IF(E$2="", "", COUNTIFS(OFFSET(Expe!$B$1, HEADER_SIZE, LLM_COL, NB_ROWS), E$2, OFFSET(Expe!$B$1, HEADER_SIZE, EVAL_AUTO, NB_ROWS), 0))</f>
        <v/>
      </c>
      <c r="F12" s="5" t="str">
        <f ca="1">IF(F$2="", "", COUNTIFS(OFFSET(Expe!$B$1, HEADER_SIZE, LLM_COL, NB_ROWS), F$2, OFFSET(Expe!$B$1, HEADER_SIZE, EVAL_AUTO, NB_ROWS), 0))</f>
        <v/>
      </c>
      <c r="G12" s="5" t="str">
        <f ca="1">IF(G$2="", "", COUNTIFS(OFFSET(Expe!$B$1, HEADER_SIZE, LLM_COL, NB_ROWS), G$2, OFFSET(Expe!$B$1, HEADER_SIZE, EVAL_AUTO, NB_ROWS), 0))</f>
        <v/>
      </c>
      <c r="H12" s="5" t="str">
        <f ca="1">IF(H$2="", "", COUNTIFS(OFFSET(Expe!$B$1, HEADER_SIZE, LLM_COL, NB_ROWS), H$2, OFFSET(Expe!$B$1, HEADER_SIZE, EVAL_AUTO, NB_ROWS), 0))</f>
        <v/>
      </c>
      <c r="I12" s="5" t="str">
        <f ca="1">IF(I$2="", "", COUNTIFS(OFFSET(Expe!$B$1, HEADER_SIZE, LLM_COL, NB_ROWS), I$2, OFFSET(Expe!$B$1, HEADER_SIZE, EVAL_AUTO, NB_ROWS), 0))</f>
        <v/>
      </c>
    </row>
    <row r="13" spans="1:14" x14ac:dyDescent="0.3">
      <c r="A13" s="23"/>
      <c r="B13" s="27">
        <f t="shared" ref="B13:I13" ca="1" si="2">IF(B$2="", "", B12/NB_QUESTIONS)</f>
        <v>0</v>
      </c>
      <c r="C13" s="27" t="str">
        <f t="shared" ca="1" si="2"/>
        <v/>
      </c>
      <c r="D13" s="27" t="str">
        <f t="shared" ca="1" si="2"/>
        <v/>
      </c>
      <c r="E13" s="27" t="str">
        <f t="shared" ca="1" si="2"/>
        <v/>
      </c>
      <c r="F13" s="27" t="str">
        <f t="shared" ca="1" si="2"/>
        <v/>
      </c>
      <c r="G13" s="27" t="str">
        <f t="shared" ca="1" si="2"/>
        <v/>
      </c>
      <c r="H13" s="27" t="str">
        <f t="shared" ca="1" si="2"/>
        <v/>
      </c>
      <c r="I13" s="27" t="str">
        <f t="shared" ca="1" si="2"/>
        <v/>
      </c>
    </row>
    <row r="14" spans="1:14" x14ac:dyDescent="0.3">
      <c r="A14" s="23" t="s">
        <v>24</v>
      </c>
      <c r="B14" s="5">
        <f ca="1">IF(B$2="", "", COUNTIFS(OFFSET(Expe!$B$1, HEADER_SIZE, LLM_COL, NB_ROWS), B$2, OFFSET(Expe!$B$1, HEADER_SIZE, EVAL_AUTO, NB_ROWS), "&gt;0",  OFFSET(Expe!$B$1, HEADER_SIZE, EVAL_AUTO, NB_ROWS), "&lt;1"))</f>
        <v>0</v>
      </c>
      <c r="C14" s="5" t="str">
        <f ca="1">IF(C$2="", "", COUNTIFS(OFFSET(Expe!$B$1, HEADER_SIZE, LLM_COL, NB_ROWS), C$2, OFFSET(Expe!$B$1, HEADER_SIZE, EVAL_AUTO, NB_ROWS), "&gt;0",  OFFSET(Expe!$B$1, HEADER_SIZE, EVAL_AUTO, NB_ROWS), "&lt;1"))</f>
        <v/>
      </c>
      <c r="D14" s="5" t="str">
        <f ca="1">IF(D$2="", "", COUNTIFS(OFFSET(Expe!$B$1, HEADER_SIZE, LLM_COL, NB_ROWS), D$2, OFFSET(Expe!$B$1, HEADER_SIZE, EVAL_AUTO, NB_ROWS), "&gt;0",  OFFSET(Expe!$B$1, HEADER_SIZE, EVAL_AUTO, NB_ROWS), "&lt;1"))</f>
        <v/>
      </c>
      <c r="E14" s="5" t="str">
        <f ca="1">IF(E$2="", "", COUNTIFS(OFFSET(Expe!$B$1, HEADER_SIZE, LLM_COL, NB_ROWS), E$2, OFFSET(Expe!$B$1, HEADER_SIZE, EVAL_AUTO, NB_ROWS), "&gt;0",  OFFSET(Expe!$B$1, HEADER_SIZE, EVAL_AUTO, NB_ROWS), "&lt;1"))</f>
        <v/>
      </c>
      <c r="F14" s="5" t="str">
        <f ca="1">IF(F$2="", "", COUNTIFS(OFFSET(Expe!$B$1, HEADER_SIZE, LLM_COL, NB_ROWS), F$2, OFFSET(Expe!$B$1, HEADER_SIZE, EVAL_AUTO, NB_ROWS), "&gt;0",  OFFSET(Expe!$B$1, HEADER_SIZE, EVAL_AUTO, NB_ROWS), "&lt;1"))</f>
        <v/>
      </c>
      <c r="G14" s="5" t="str">
        <f ca="1">IF(G$2="", "", COUNTIFS(OFFSET(Expe!$B$1, HEADER_SIZE, LLM_COL, NB_ROWS), G$2, OFFSET(Expe!$B$1, HEADER_SIZE, EVAL_AUTO, NB_ROWS), "&gt;0",  OFFSET(Expe!$B$1, HEADER_SIZE, EVAL_AUTO, NB_ROWS), "&lt;1"))</f>
        <v/>
      </c>
      <c r="H14" s="5" t="str">
        <f ca="1">IF(H$2="", "", COUNTIFS(OFFSET(Expe!$B$1, HEADER_SIZE, LLM_COL, NB_ROWS), H$2, OFFSET(Expe!$B$1, HEADER_SIZE, EVAL_AUTO, NB_ROWS), "&gt;0",  OFFSET(Expe!$B$1, HEADER_SIZE, EVAL_AUTO, NB_ROWS), "&lt;1"))</f>
        <v/>
      </c>
      <c r="I14" s="5" t="str">
        <f ca="1">IF(I$2="", "", COUNTIFS(OFFSET(Expe!$B$1, HEADER_SIZE, LLM_COL, NB_ROWS), I$2, OFFSET(Expe!$B$1, HEADER_SIZE, EVAL_AUTO, NB_ROWS), "&gt;0",  OFFSET(Expe!$B$1, HEADER_SIZE, EVAL_AUTO, NB_ROWS), "&lt;1"))</f>
        <v/>
      </c>
    </row>
    <row r="15" spans="1:14" x14ac:dyDescent="0.3">
      <c r="A15" s="23"/>
      <c r="B15" s="27">
        <f t="shared" ref="B15:I15" ca="1" si="3">IF(B$2="", "", B14/NB_QUESTIONS)</f>
        <v>0</v>
      </c>
      <c r="C15" s="27" t="str">
        <f t="shared" ca="1" si="3"/>
        <v/>
      </c>
      <c r="D15" s="27" t="str">
        <f t="shared" ca="1" si="3"/>
        <v/>
      </c>
      <c r="E15" s="27" t="str">
        <f t="shared" ca="1" si="3"/>
        <v/>
      </c>
      <c r="F15" s="27" t="str">
        <f t="shared" ca="1" si="3"/>
        <v/>
      </c>
      <c r="G15" s="27" t="str">
        <f t="shared" ca="1" si="3"/>
        <v/>
      </c>
      <c r="H15" s="27" t="str">
        <f t="shared" ca="1" si="3"/>
        <v/>
      </c>
      <c r="I15" s="27" t="str">
        <f t="shared" ca="1" si="3"/>
        <v/>
      </c>
    </row>
    <row r="16" spans="1:14" x14ac:dyDescent="0.3">
      <c r="A16" s="23">
        <v>1</v>
      </c>
      <c r="B16" s="5">
        <f ca="1">IF(B$2="", "", COUNTIFS(OFFSET(Expe!$B$1, HEADER_SIZE, LLM_COL, NB_ROWS), B$2, OFFSET(Expe!$B$1, HEADER_SIZE, EVAL_AUTO, NB_ROWS), 1))</f>
        <v>0</v>
      </c>
      <c r="C16" s="5" t="str">
        <f ca="1">IF(C$2="", "", COUNTIFS(OFFSET(Expe!$B$1, HEADER_SIZE, LLM_COL, NB_ROWS), C$2, OFFSET(Expe!$B$1, HEADER_SIZE, EVAL_AUTO, NB_ROWS), 1))</f>
        <v/>
      </c>
      <c r="D16" s="5" t="str">
        <f ca="1">IF(D$2="", "", COUNTIFS(OFFSET(Expe!$B$1, HEADER_SIZE, LLM_COL, NB_ROWS), D$2, OFFSET(Expe!$B$1, HEADER_SIZE, EVAL_AUTO, NB_ROWS), 1))</f>
        <v/>
      </c>
      <c r="E16" s="5" t="str">
        <f ca="1">IF(E$2="", "", COUNTIFS(OFFSET(Expe!$B$1, HEADER_SIZE, LLM_COL, NB_ROWS), E$2, OFFSET(Expe!$B$1, HEADER_SIZE, EVAL_AUTO, NB_ROWS), 1))</f>
        <v/>
      </c>
      <c r="F16" s="5" t="str">
        <f ca="1">IF(F$2="", "", COUNTIFS(OFFSET(Expe!$B$1, HEADER_SIZE, LLM_COL, NB_ROWS), F$2, OFFSET(Expe!$B$1, HEADER_SIZE, EVAL_AUTO, NB_ROWS), 1))</f>
        <v/>
      </c>
      <c r="G16" s="5" t="str">
        <f ca="1">IF(G$2="", "", COUNTIFS(OFFSET(Expe!$B$1, HEADER_SIZE, LLM_COL, NB_ROWS), G$2, OFFSET(Expe!$B$1, HEADER_SIZE, EVAL_AUTO, NB_ROWS), 1))</f>
        <v/>
      </c>
      <c r="H16" s="5" t="str">
        <f ca="1">IF(H$2="", "", COUNTIFS(OFFSET(Expe!$B$1, HEADER_SIZE, LLM_COL, NB_ROWS), H$2, OFFSET(Expe!$B$1, HEADER_SIZE, EVAL_AUTO, NB_ROWS), 1))</f>
        <v/>
      </c>
      <c r="I16" s="5" t="str">
        <f ca="1">IF(I$2="", "", COUNTIFS(OFFSET(Expe!$B$1, HEADER_SIZE, LLM_COL, NB_ROWS), I$2, OFFSET(Expe!$B$1, HEADER_SIZE, EVAL_AUTO, NB_ROWS), 1))</f>
        <v/>
      </c>
    </row>
    <row r="17" spans="1:9" x14ac:dyDescent="0.3">
      <c r="A17" s="23"/>
      <c r="B17" s="27">
        <f t="shared" ref="B17:I17" ca="1" si="4">IF(B$2="", "", B16/NB_QUESTIONS)</f>
        <v>0</v>
      </c>
      <c r="C17" s="27" t="str">
        <f t="shared" ca="1" si="4"/>
        <v/>
      </c>
      <c r="D17" s="27" t="str">
        <f t="shared" ca="1" si="4"/>
        <v/>
      </c>
      <c r="E17" s="27" t="str">
        <f t="shared" ca="1" si="4"/>
        <v/>
      </c>
      <c r="F17" s="27" t="str">
        <f t="shared" ca="1" si="4"/>
        <v/>
      </c>
      <c r="G17" s="27" t="str">
        <f t="shared" ca="1" si="4"/>
        <v/>
      </c>
      <c r="H17" s="27" t="str">
        <f t="shared" ca="1" si="4"/>
        <v/>
      </c>
      <c r="I17" s="27" t="str">
        <f t="shared" ca="1" si="4"/>
        <v/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workbookViewId="0"/>
  </sheetViews>
  <sheetFormatPr defaultRowHeight="14.4" x14ac:dyDescent="0.3"/>
  <cols>
    <col min="1" max="1" width="20.109375" bestFit="1" customWidth="1"/>
  </cols>
  <sheetData>
    <row r="1" spans="1:12" x14ac:dyDescent="0.3">
      <c r="A1" t="s">
        <v>25</v>
      </c>
      <c r="B1">
        <v>2</v>
      </c>
      <c r="D1" t="s">
        <v>26</v>
      </c>
      <c r="I1" s="25" t="str">
        <f>"Computed cells have a yellow background"</f>
        <v>Computed cells have a yellow background</v>
      </c>
      <c r="J1" s="25"/>
      <c r="K1" s="25"/>
      <c r="L1" s="25"/>
    </row>
    <row r="2" spans="1:12" x14ac:dyDescent="0.3">
      <c r="A2" t="s">
        <v>27</v>
      </c>
      <c r="B2">
        <v>1</v>
      </c>
      <c r="D2" t="s">
        <v>28</v>
      </c>
    </row>
    <row r="3" spans="1:12" x14ac:dyDescent="0.3">
      <c r="A3" t="s">
        <v>29</v>
      </c>
      <c r="B3">
        <v>2</v>
      </c>
    </row>
    <row r="4" spans="1:12" x14ac:dyDescent="0.3">
      <c r="A4" t="s">
        <v>30</v>
      </c>
      <c r="B4">
        <v>3</v>
      </c>
    </row>
    <row r="5" spans="1:12" x14ac:dyDescent="0.3">
      <c r="A5" t="s">
        <v>31</v>
      </c>
      <c r="B5">
        <v>9</v>
      </c>
    </row>
    <row r="6" spans="1:12" x14ac:dyDescent="0.3">
      <c r="A6" t="s">
        <v>32</v>
      </c>
      <c r="B6">
        <v>10</v>
      </c>
    </row>
    <row r="7" spans="1:12" x14ac:dyDescent="0.3">
      <c r="A7" t="s">
        <v>33</v>
      </c>
      <c r="B7">
        <v>11</v>
      </c>
    </row>
    <row r="8" spans="1:12" x14ac:dyDescent="0.3">
      <c r="A8" t="s">
        <v>44</v>
      </c>
      <c r="B8">
        <v>12</v>
      </c>
    </row>
    <row r="9" spans="1:12" x14ac:dyDescent="0.3">
      <c r="A9" t="s">
        <v>45</v>
      </c>
      <c r="B9">
        <v>13</v>
      </c>
    </row>
    <row r="10" spans="1:12" x14ac:dyDescent="0.3">
      <c r="A10" t="s">
        <v>34</v>
      </c>
      <c r="B10">
        <v>14</v>
      </c>
    </row>
    <row r="11" spans="1:12" x14ac:dyDescent="0.3">
      <c r="A11" t="s">
        <v>35</v>
      </c>
      <c r="B11">
        <v>15</v>
      </c>
    </row>
    <row r="12" spans="1:12" x14ac:dyDescent="0.3">
      <c r="A12" t="s">
        <v>36</v>
      </c>
      <c r="B12">
        <v>16</v>
      </c>
    </row>
    <row r="13" spans="1:12" x14ac:dyDescent="0.3">
      <c r="A13" t="s">
        <v>65</v>
      </c>
      <c r="B13">
        <v>17</v>
      </c>
    </row>
    <row r="14" spans="1:12" x14ac:dyDescent="0.3">
      <c r="A14" t="s">
        <v>37</v>
      </c>
      <c r="B14" s="25">
        <f ca="1">COUNTA(OFFSET(Expe!$A$1, HEADER_SIZE, LLM_COL, BLOCK_SIZE, 1))</f>
        <v>1</v>
      </c>
    </row>
    <row r="15" spans="1:12" x14ac:dyDescent="0.3">
      <c r="A15" t="s">
        <v>38</v>
      </c>
      <c r="B15" s="25">
        <f ca="1">COUNTA(OFFSET(Expe!$A$1,HEADER_SIZE,QUESTION_COL, 1000000, 1))</f>
        <v>1</v>
      </c>
    </row>
    <row r="16" spans="1:12" x14ac:dyDescent="0.3">
      <c r="A16" t="s">
        <v>39</v>
      </c>
      <c r="B16" s="25">
        <f ca="1">COUNTA(OFFSET(Expe!$A$1,HEADER_SIZE,FACT_COL, 1000000, 1))</f>
        <v>1</v>
      </c>
    </row>
    <row r="17" spans="1:2" x14ac:dyDescent="0.3">
      <c r="A17" t="s">
        <v>40</v>
      </c>
      <c r="B17" s="25" t="e">
        <f t="array" aca="1" ref="B17" ca="1">MATCH(TRUE, NOT(ISBLANK(OFFSET(Expe!$A$1,HEADER_SIZE+1,QUESTION_COL, 1000000, 1))), 0)</f>
        <v>#N/A</v>
      </c>
    </row>
    <row r="18" spans="1:2" x14ac:dyDescent="0.3">
      <c r="A18" t="s">
        <v>41</v>
      </c>
      <c r="B18" s="25">
        <f t="array" aca="1" ref="B18" ca="1">MAX(MAX((OFFSET(Expe!$A$1,HEADER_SIZE,CHUNK_COL,100000,1)&lt;&gt;"") * (ROW(OFFSET(Expe!$A$1,HEADER_SIZE,CHUNK_COL,100000,1)))), MAX((OFFSET(Expe!$A$1,HEADER_SIZE,FACT_COL,100000,1)&lt;&gt;"") * (ROW(OFFSET(Expe!$A$1,HEADER_SIZE,FACT_COL,100000,1)))), MAX((OFFSET(Expe!$A$1,HEADER_SIZE,LLM_COL,100000,1)&lt;&gt;"") * (ROW(OFFSET(Expe!$A$1,HEADER_SIZE,LLM_COL,100000,1)))))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Expe</vt:lpstr>
      <vt:lpstr>Stats</vt:lpstr>
      <vt:lpstr>Params</vt:lpstr>
      <vt:lpstr>BLOCK_SIZE</vt:lpstr>
      <vt:lpstr>CHUNK_COL</vt:lpstr>
      <vt:lpstr>COST</vt:lpstr>
      <vt:lpstr>DURATION</vt:lpstr>
      <vt:lpstr>END_DATE</vt:lpstr>
      <vt:lpstr>EVAL_AUTO</vt:lpstr>
      <vt:lpstr>EVAL_HUMAN</vt:lpstr>
      <vt:lpstr>FACT_COL</vt:lpstr>
      <vt:lpstr>HALLUS</vt:lpstr>
      <vt:lpstr>HEADER_SIZE</vt:lpstr>
      <vt:lpstr>LLM_COL</vt:lpstr>
      <vt:lpstr>MISSING</vt:lpstr>
      <vt:lpstr>NB_FACTS</vt:lpstr>
      <vt:lpstr>NB_LLMS</vt:lpstr>
      <vt:lpstr>NB_QUESTIONS</vt:lpstr>
      <vt:lpstr>NB_ROWS</vt:lpstr>
      <vt:lpstr>QUESTION_COL</vt:lpstr>
      <vt:lpstr>START_DATE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Moyse</dc:creator>
  <cp:lastModifiedBy>Gilles Moyse</cp:lastModifiedBy>
  <dcterms:created xsi:type="dcterms:W3CDTF">2023-09-07T19:45:44Z</dcterms:created>
  <dcterms:modified xsi:type="dcterms:W3CDTF">2024-05-06T20:07:52Z</dcterms:modified>
</cp:coreProperties>
</file>