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lanThompson\Desktop\pysmartengine\src\Engine\data\"/>
    </mc:Choice>
  </mc:AlternateContent>
  <xr:revisionPtr revIDLastSave="0" documentId="13_ncr:1_{21406266-289E-45E4-918B-883871ADC5D2}" xr6:coauthVersionLast="47" xr6:coauthVersionMax="47" xr10:uidLastSave="{00000000-0000-0000-0000-000000000000}"/>
  <bookViews>
    <workbookView xWindow="-120" yWindow="-120" windowWidth="29040" windowHeight="15720" activeTab="1" xr2:uid="{00BDBCC3-7CFC-49AE-98FE-5062FD107F5D}"/>
  </bookViews>
  <sheets>
    <sheet name="四冲程" sheetId="1" r:id="rId1"/>
    <sheet name="二冲程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13" i="2" l="1"/>
  <c r="J8" i="2"/>
  <c r="J17" i="2"/>
  <c r="J18" i="2"/>
  <c r="J19" i="2"/>
  <c r="J280" i="1"/>
  <c r="P280" i="1"/>
  <c r="J279" i="1"/>
  <c r="P279" i="1"/>
  <c r="J278" i="1"/>
  <c r="P278" i="1"/>
  <c r="AZ277" i="1"/>
  <c r="AY277" i="1"/>
  <c r="AW277" i="1"/>
  <c r="U277" i="1"/>
  <c r="J277" i="1"/>
  <c r="P277" i="1"/>
  <c r="U271" i="1"/>
  <c r="U93" i="1"/>
  <c r="P15" i="1" l="1"/>
  <c r="J15" i="1"/>
  <c r="U15" i="1"/>
  <c r="U39" i="1"/>
  <c r="J39" i="1"/>
  <c r="AZ39" i="1"/>
  <c r="AQ39" i="1"/>
  <c r="AZ22" i="1"/>
  <c r="AZ16" i="1"/>
  <c r="AZ29" i="1"/>
  <c r="AZ34" i="1"/>
  <c r="AZ36" i="1"/>
  <c r="AZ38" i="1"/>
  <c r="AZ41" i="1"/>
  <c r="AZ44" i="1"/>
  <c r="AZ46" i="1"/>
  <c r="AZ47" i="1"/>
  <c r="AZ49" i="1"/>
  <c r="AZ53" i="1"/>
  <c r="AZ56" i="1"/>
  <c r="AW18" i="2"/>
  <c r="AW17" i="2"/>
  <c r="AY16" i="2"/>
  <c r="AW16" i="2"/>
  <c r="AX16" i="2" s="1"/>
  <c r="AQ16" i="2"/>
  <c r="AS16" i="2" s="1"/>
  <c r="P16" i="2"/>
  <c r="J16" i="2"/>
  <c r="AY15" i="2"/>
  <c r="AW15" i="2"/>
  <c r="AX15" i="2" s="1"/>
  <c r="AQ15" i="2"/>
  <c r="U15" i="2"/>
  <c r="P15" i="2"/>
  <c r="J15" i="2"/>
  <c r="AW14" i="2"/>
  <c r="AX14" i="2" s="1"/>
  <c r="AQ14" i="2"/>
  <c r="AS14" i="2" s="1"/>
  <c r="P14" i="2"/>
  <c r="J14" i="2"/>
  <c r="BV13" i="2"/>
  <c r="AY12" i="2"/>
  <c r="AW12" i="2"/>
  <c r="AX12" i="2" s="1"/>
  <c r="AQ12" i="2"/>
  <c r="P12" i="2"/>
  <c r="J12" i="2"/>
  <c r="AY11" i="2"/>
  <c r="AW11" i="2"/>
  <c r="AX11" i="2" s="1"/>
  <c r="AQ11" i="2"/>
  <c r="P11" i="2"/>
  <c r="J11" i="2"/>
  <c r="AZ10" i="2"/>
  <c r="AY10" i="2"/>
  <c r="AW10" i="2"/>
  <c r="AQ10" i="2"/>
  <c r="AS10" i="2" s="1"/>
  <c r="P10" i="2"/>
  <c r="J10" i="2"/>
  <c r="AY7" i="2"/>
  <c r="AW7" i="2"/>
  <c r="AX7" i="2" s="1"/>
  <c r="AQ7" i="2"/>
  <c r="P7" i="2"/>
  <c r="J7" i="2"/>
  <c r="AZ5" i="2"/>
  <c r="AW5" i="2"/>
  <c r="AQ5" i="2"/>
  <c r="J5" i="2"/>
  <c r="AW4" i="2"/>
  <c r="AX4" i="2" s="1"/>
  <c r="AQ4" i="2"/>
  <c r="P4" i="2"/>
  <c r="J4" i="2"/>
  <c r="AY3" i="2"/>
  <c r="AW3" i="2"/>
  <c r="AX3" i="2" s="1"/>
  <c r="AQ3" i="2"/>
  <c r="P3" i="2"/>
  <c r="J3" i="2"/>
  <c r="AY2" i="2"/>
  <c r="AW2" i="2"/>
  <c r="AX2" i="2" s="1"/>
  <c r="AQ2" i="2"/>
  <c r="P2" i="2"/>
  <c r="J2" i="2"/>
  <c r="AY276" i="1"/>
  <c r="AW276" i="1"/>
  <c r="AX276" i="1" s="1"/>
  <c r="AQ276" i="1"/>
  <c r="U276" i="1"/>
  <c r="P276" i="1"/>
  <c r="J276" i="1"/>
  <c r="JN275" i="1"/>
  <c r="JF275" i="1"/>
  <c r="II275" i="1"/>
  <c r="IB275" i="1"/>
  <c r="IQ275" i="1" s="1"/>
  <c r="IR275" i="1" s="1"/>
  <c r="HQ275" i="1"/>
  <c r="HP275" i="1"/>
  <c r="HO275" i="1"/>
  <c r="HN275" i="1"/>
  <c r="HC275" i="1"/>
  <c r="HB275" i="1"/>
  <c r="HA275" i="1"/>
  <c r="GZ275" i="1"/>
  <c r="IW275" i="1" s="1"/>
  <c r="GY275" i="1"/>
  <c r="AY274" i="1"/>
  <c r="AW274" i="1"/>
  <c r="AX274" i="1" s="1"/>
  <c r="AQ274" i="1"/>
  <c r="U274" i="1"/>
  <c r="P274" i="1"/>
  <c r="J274" i="1"/>
  <c r="AY273" i="1"/>
  <c r="AW273" i="1"/>
  <c r="AX273" i="1" s="1"/>
  <c r="AQ273" i="1"/>
  <c r="U273" i="1"/>
  <c r="P273" i="1"/>
  <c r="J273" i="1"/>
  <c r="AY272" i="1"/>
  <c r="AW272" i="1"/>
  <c r="AX272" i="1" s="1"/>
  <c r="AQ272" i="1"/>
  <c r="U272" i="1"/>
  <c r="P272" i="1"/>
  <c r="J272" i="1"/>
  <c r="DW267" i="1"/>
  <c r="AZ267" i="1"/>
  <c r="AY267" i="1"/>
  <c r="AW267" i="1"/>
  <c r="AQ267" i="1"/>
  <c r="U267" i="1"/>
  <c r="Q267" i="1"/>
  <c r="J267" i="1"/>
  <c r="AY266" i="1"/>
  <c r="AW266" i="1"/>
  <c r="AX266" i="1" s="1"/>
  <c r="AQ266" i="1"/>
  <c r="U266" i="1"/>
  <c r="P266" i="1"/>
  <c r="J266" i="1"/>
  <c r="AY265" i="1"/>
  <c r="AW265" i="1"/>
  <c r="AX265" i="1" s="1"/>
  <c r="AQ265" i="1"/>
  <c r="U265" i="1"/>
  <c r="P265" i="1"/>
  <c r="J265" i="1"/>
  <c r="AW264" i="1"/>
  <c r="AX264" i="1" s="1"/>
  <c r="AQ264" i="1"/>
  <c r="U264" i="1"/>
  <c r="P264" i="1"/>
  <c r="J264" i="1"/>
  <c r="AY263" i="1"/>
  <c r="AW263" i="1"/>
  <c r="AX263" i="1" s="1"/>
  <c r="AQ263" i="1"/>
  <c r="U263" i="1"/>
  <c r="P263" i="1"/>
  <c r="J263" i="1"/>
  <c r="AZ262" i="1"/>
  <c r="AY262" i="1"/>
  <c r="AW262" i="1"/>
  <c r="AQ262" i="1"/>
  <c r="P262" i="1"/>
  <c r="J262" i="1"/>
  <c r="AY261" i="1"/>
  <c r="AW261" i="1"/>
  <c r="AX261" i="1" s="1"/>
  <c r="AQ261" i="1"/>
  <c r="U261" i="1"/>
  <c r="P261" i="1"/>
  <c r="J261" i="1"/>
  <c r="AY259" i="1"/>
  <c r="AW259" i="1"/>
  <c r="AX259" i="1" s="1"/>
  <c r="AQ259" i="1"/>
  <c r="U259" i="1"/>
  <c r="AY257" i="1"/>
  <c r="AW257" i="1"/>
  <c r="AX257" i="1" s="1"/>
  <c r="AQ257" i="1"/>
  <c r="U257" i="1"/>
  <c r="AY256" i="1"/>
  <c r="AW256" i="1"/>
  <c r="AX256" i="1" s="1"/>
  <c r="AQ256" i="1"/>
  <c r="U256" i="1"/>
  <c r="JN255" i="1"/>
  <c r="II255" i="1"/>
  <c r="IB255" i="1"/>
  <c r="IQ255" i="1" s="1"/>
  <c r="IR255" i="1" s="1"/>
  <c r="HQ255" i="1"/>
  <c r="HP255" i="1"/>
  <c r="HO255" i="1"/>
  <c r="HN255" i="1"/>
  <c r="HC255" i="1"/>
  <c r="GZ255" i="1"/>
  <c r="IW255" i="1" s="1"/>
  <c r="GY255" i="1"/>
  <c r="JF255" i="1"/>
  <c r="AY255" i="1"/>
  <c r="AW255" i="1"/>
  <c r="AX255" i="1" s="1"/>
  <c r="AQ255" i="1"/>
  <c r="U255" i="1"/>
  <c r="JN254" i="1"/>
  <c r="II254" i="1"/>
  <c r="IB254" i="1"/>
  <c r="IQ254" i="1" s="1"/>
  <c r="IR254" i="1" s="1"/>
  <c r="HQ254" i="1"/>
  <c r="HP254" i="1"/>
  <c r="HO254" i="1"/>
  <c r="HN254" i="1"/>
  <c r="HC254" i="1"/>
  <c r="GZ254" i="1"/>
  <c r="IW254" i="1" s="1"/>
  <c r="GY254" i="1"/>
  <c r="AZ254" i="1"/>
  <c r="AY254" i="1"/>
  <c r="AW254" i="1"/>
  <c r="HA254" i="1" s="1"/>
  <c r="U254" i="1"/>
  <c r="HB254" i="1" s="1"/>
  <c r="JN253" i="1"/>
  <c r="II253" i="1"/>
  <c r="IB253" i="1"/>
  <c r="HQ253" i="1"/>
  <c r="HP253" i="1"/>
  <c r="HO253" i="1"/>
  <c r="HN253" i="1"/>
  <c r="HC253" i="1"/>
  <c r="GZ253" i="1"/>
  <c r="IW253" i="1" s="1"/>
  <c r="GY253" i="1"/>
  <c r="DA253" i="1"/>
  <c r="AZ253" i="1"/>
  <c r="AY253" i="1"/>
  <c r="AW253" i="1"/>
  <c r="HA253" i="1" s="1"/>
  <c r="AQ253" i="1"/>
  <c r="U253" i="1"/>
  <c r="AZ252" i="1"/>
  <c r="AY252" i="1"/>
  <c r="AW252" i="1"/>
  <c r="AY250" i="1"/>
  <c r="AW250" i="1"/>
  <c r="AX250" i="1" s="1"/>
  <c r="AQ250" i="1"/>
  <c r="P250" i="1"/>
  <c r="J250" i="1"/>
  <c r="AY249" i="1"/>
  <c r="AW249" i="1"/>
  <c r="AX249" i="1" s="1"/>
  <c r="AY248" i="1"/>
  <c r="AW248" i="1"/>
  <c r="AX248" i="1" s="1"/>
  <c r="AQ248" i="1"/>
  <c r="P248" i="1"/>
  <c r="J248" i="1"/>
  <c r="AY247" i="1"/>
  <c r="AW247" i="1"/>
  <c r="AX247" i="1" s="1"/>
  <c r="AQ247" i="1"/>
  <c r="U247" i="1"/>
  <c r="P247" i="1"/>
  <c r="J247" i="1"/>
  <c r="AY246" i="1"/>
  <c r="AW246" i="1"/>
  <c r="AX246" i="1" s="1"/>
  <c r="AQ246" i="1"/>
  <c r="U246" i="1"/>
  <c r="P246" i="1"/>
  <c r="J246" i="1"/>
  <c r="AZ245" i="1"/>
  <c r="AY245" i="1"/>
  <c r="AW245" i="1"/>
  <c r="AQ245" i="1"/>
  <c r="U245" i="1"/>
  <c r="AZ244" i="1"/>
  <c r="AY244" i="1"/>
  <c r="AW244" i="1"/>
  <c r="AQ244" i="1"/>
  <c r="U240" i="1"/>
  <c r="AY239" i="1"/>
  <c r="AW239" i="1"/>
  <c r="AX239" i="1" s="1"/>
  <c r="AQ239" i="1"/>
  <c r="U239" i="1"/>
  <c r="P239" i="1"/>
  <c r="J239" i="1"/>
  <c r="JN238" i="1"/>
  <c r="JF238" i="1"/>
  <c r="II238" i="1"/>
  <c r="IB238" i="1"/>
  <c r="IQ238" i="1" s="1"/>
  <c r="IR238" i="1" s="1"/>
  <c r="HP238" i="1"/>
  <c r="HO238" i="1"/>
  <c r="HN238" i="1"/>
  <c r="HC238" i="1"/>
  <c r="GZ238" i="1"/>
  <c r="IW238" i="1" s="1"/>
  <c r="GY238" i="1"/>
  <c r="AZ238" i="1"/>
  <c r="AY238" i="1"/>
  <c r="AW238" i="1"/>
  <c r="HA238" i="1" s="1"/>
  <c r="U238" i="1"/>
  <c r="HB238" i="1" s="1"/>
  <c r="JN237" i="1"/>
  <c r="JF237" i="1"/>
  <c r="II237" i="1"/>
  <c r="IB237" i="1"/>
  <c r="IQ237" i="1" s="1"/>
  <c r="IR237" i="1" s="1"/>
  <c r="HQ237" i="1"/>
  <c r="HP237" i="1"/>
  <c r="HO237" i="1"/>
  <c r="HN237" i="1"/>
  <c r="HC237" i="1"/>
  <c r="GZ237" i="1"/>
  <c r="IW237" i="1" s="1"/>
  <c r="GY237" i="1"/>
  <c r="AZ237" i="1"/>
  <c r="AY237" i="1"/>
  <c r="AW237" i="1"/>
  <c r="HA237" i="1" s="1"/>
  <c r="U237" i="1"/>
  <c r="HB237" i="1" s="1"/>
  <c r="JN234" i="1"/>
  <c r="II234" i="1"/>
  <c r="IB234" i="1"/>
  <c r="IQ234" i="1" s="1"/>
  <c r="IR234" i="1" s="1"/>
  <c r="HQ234" i="1"/>
  <c r="HP234" i="1"/>
  <c r="HO234" i="1"/>
  <c r="HN234" i="1"/>
  <c r="HC234" i="1"/>
  <c r="GZ234" i="1"/>
  <c r="IW234" i="1" s="1"/>
  <c r="GY234" i="1"/>
  <c r="JF234" i="1"/>
  <c r="AZ234" i="1"/>
  <c r="AY234" i="1"/>
  <c r="AW234" i="1"/>
  <c r="HA234" i="1" s="1"/>
  <c r="U234" i="1"/>
  <c r="HB234" i="1" s="1"/>
  <c r="AY233" i="1"/>
  <c r="AW233" i="1"/>
  <c r="AX233" i="1" s="1"/>
  <c r="AQ233" i="1"/>
  <c r="U233" i="1"/>
  <c r="AZ232" i="1"/>
  <c r="AY232" i="1"/>
  <c r="AW232" i="1"/>
  <c r="AQ232" i="1"/>
  <c r="U232" i="1"/>
  <c r="AZ231" i="1"/>
  <c r="AY231" i="1"/>
  <c r="AW231" i="1"/>
  <c r="AQ231" i="1"/>
  <c r="U231" i="1"/>
  <c r="JN228" i="1"/>
  <c r="II228" i="1"/>
  <c r="IB228" i="1"/>
  <c r="IQ228" i="1" s="1"/>
  <c r="IR228" i="1" s="1"/>
  <c r="HQ228" i="1"/>
  <c r="HP228" i="1"/>
  <c r="HO228" i="1"/>
  <c r="HN228" i="1"/>
  <c r="HC228" i="1"/>
  <c r="GZ228" i="1"/>
  <c r="IW228" i="1" s="1"/>
  <c r="GY228" i="1"/>
  <c r="JF228" i="1"/>
  <c r="AZ228" i="1"/>
  <c r="AY228" i="1"/>
  <c r="AW228" i="1"/>
  <c r="HA228" i="1" s="1"/>
  <c r="AQ228" i="1"/>
  <c r="U228" i="1"/>
  <c r="HB228" i="1" s="1"/>
  <c r="U227" i="1"/>
  <c r="AZ225" i="1"/>
  <c r="AY225" i="1"/>
  <c r="AW225" i="1"/>
  <c r="AQ225" i="1"/>
  <c r="U225" i="1"/>
  <c r="P225" i="1"/>
  <c r="J225" i="1"/>
  <c r="JN224" i="1"/>
  <c r="JF224" i="1"/>
  <c r="II224" i="1"/>
  <c r="IB224" i="1"/>
  <c r="IQ224" i="1" s="1"/>
  <c r="IR224" i="1" s="1"/>
  <c r="HP224" i="1"/>
  <c r="HO224" i="1"/>
  <c r="HN224" i="1"/>
  <c r="HC224" i="1"/>
  <c r="GZ224" i="1"/>
  <c r="IW224" i="1" s="1"/>
  <c r="GY224" i="1"/>
  <c r="AZ224" i="1"/>
  <c r="AY224" i="1"/>
  <c r="AW224" i="1"/>
  <c r="HA224" i="1" s="1"/>
  <c r="U224" i="1"/>
  <c r="HB224" i="1" s="1"/>
  <c r="AY223" i="1"/>
  <c r="AW223" i="1"/>
  <c r="AX223" i="1" s="1"/>
  <c r="AQ223" i="1"/>
  <c r="U223" i="1"/>
  <c r="P223" i="1"/>
  <c r="J223" i="1"/>
  <c r="AY222" i="1"/>
  <c r="AW222" i="1"/>
  <c r="AX222" i="1" s="1"/>
  <c r="AQ222" i="1"/>
  <c r="U222" i="1"/>
  <c r="AW221" i="1"/>
  <c r="AQ221" i="1"/>
  <c r="U221" i="1"/>
  <c r="P221" i="1"/>
  <c r="J221" i="1"/>
  <c r="BF219" i="1"/>
  <c r="BE219" i="1"/>
  <c r="AY219" i="1"/>
  <c r="AW219" i="1"/>
  <c r="AQ219" i="1"/>
  <c r="U219" i="1"/>
  <c r="P219" i="1"/>
  <c r="J219" i="1"/>
  <c r="AY218" i="1"/>
  <c r="AW218" i="1"/>
  <c r="AX218" i="1" s="1"/>
  <c r="AQ218" i="1"/>
  <c r="U218" i="1"/>
  <c r="Q218" i="1"/>
  <c r="AZ217" i="1"/>
  <c r="AY217" i="1"/>
  <c r="AW217" i="1"/>
  <c r="AQ217" i="1"/>
  <c r="P217" i="1"/>
  <c r="J217" i="1"/>
  <c r="JN212" i="1"/>
  <c r="JF212" i="1"/>
  <c r="II212" i="1"/>
  <c r="IB212" i="1"/>
  <c r="IQ212" i="1" s="1"/>
  <c r="IR212" i="1" s="1"/>
  <c r="HQ212" i="1"/>
  <c r="HP212" i="1"/>
  <c r="HO212" i="1"/>
  <c r="HN212" i="1"/>
  <c r="HC212" i="1"/>
  <c r="GZ212" i="1"/>
  <c r="IW212" i="1" s="1"/>
  <c r="GY212" i="1"/>
  <c r="AZ212" i="1"/>
  <c r="AY212" i="1"/>
  <c r="AW212" i="1"/>
  <c r="HA212" i="1" s="1"/>
  <c r="AQ212" i="1"/>
  <c r="U212" i="1"/>
  <c r="HB212" i="1" s="1"/>
  <c r="P212" i="1"/>
  <c r="J212" i="1"/>
  <c r="AZ209" i="1"/>
  <c r="AY209" i="1"/>
  <c r="AW209" i="1"/>
  <c r="AQ209" i="1"/>
  <c r="P209" i="1"/>
  <c r="J209" i="1"/>
  <c r="AY208" i="1"/>
  <c r="AW208" i="1"/>
  <c r="AX208" i="1" s="1"/>
  <c r="AQ208" i="1"/>
  <c r="JN207" i="1"/>
  <c r="II207" i="1"/>
  <c r="IB207" i="1"/>
  <c r="IQ207" i="1" s="1"/>
  <c r="IR207" i="1" s="1"/>
  <c r="HQ207" i="1"/>
  <c r="HP207" i="1"/>
  <c r="HO207" i="1"/>
  <c r="HN207" i="1"/>
  <c r="HC207" i="1"/>
  <c r="GZ207" i="1"/>
  <c r="GY207" i="1"/>
  <c r="JF207" i="1"/>
  <c r="AY207" i="1"/>
  <c r="AW207" i="1"/>
  <c r="AQ207" i="1"/>
  <c r="U207" i="1"/>
  <c r="HB207" i="1" s="1"/>
  <c r="AZ206" i="1"/>
  <c r="AY206" i="1"/>
  <c r="AW206" i="1"/>
  <c r="AQ206" i="1"/>
  <c r="P206" i="1"/>
  <c r="J206" i="1"/>
  <c r="JN202" i="1"/>
  <c r="II202" i="1"/>
  <c r="IB202" i="1"/>
  <c r="IQ202" i="1" s="1"/>
  <c r="IR202" i="1" s="1"/>
  <c r="HQ202" i="1"/>
  <c r="HP202" i="1"/>
  <c r="HO202" i="1"/>
  <c r="HC202" i="1"/>
  <c r="GZ202" i="1"/>
  <c r="IW202" i="1" s="1"/>
  <c r="GY202" i="1"/>
  <c r="AZ202" i="1"/>
  <c r="AY202" i="1"/>
  <c r="AW202" i="1"/>
  <c r="HA202" i="1" s="1"/>
  <c r="AQ202" i="1"/>
  <c r="U202" i="1"/>
  <c r="P202" i="1"/>
  <c r="J202" i="1"/>
  <c r="AZ201" i="1"/>
  <c r="AY201" i="1"/>
  <c r="AW201" i="1"/>
  <c r="AY197" i="1"/>
  <c r="AW197" i="1"/>
  <c r="AX197" i="1" s="1"/>
  <c r="AZ196" i="1"/>
  <c r="AY196" i="1"/>
  <c r="AW196" i="1"/>
  <c r="AQ196" i="1"/>
  <c r="J188" i="1"/>
  <c r="J187" i="1"/>
  <c r="JN186" i="1"/>
  <c r="IW186" i="1"/>
  <c r="II186" i="1"/>
  <c r="IB186" i="1"/>
  <c r="IQ186" i="1" s="1"/>
  <c r="IR186" i="1" s="1"/>
  <c r="HP186" i="1"/>
  <c r="HO186" i="1"/>
  <c r="HN186" i="1"/>
  <c r="HC186" i="1"/>
  <c r="HD186" i="1" s="1"/>
  <c r="HB186" i="1"/>
  <c r="GY186" i="1"/>
  <c r="EY186" i="1"/>
  <c r="AZ186" i="1"/>
  <c r="AY186" i="1"/>
  <c r="AW186" i="1"/>
  <c r="HA186" i="1" s="1"/>
  <c r="Q186" i="1"/>
  <c r="J186" i="1"/>
  <c r="JN185" i="1"/>
  <c r="IW185" i="1"/>
  <c r="II185" i="1"/>
  <c r="IB185" i="1"/>
  <c r="IQ185" i="1" s="1"/>
  <c r="IR185" i="1" s="1"/>
  <c r="HP185" i="1"/>
  <c r="HO185" i="1"/>
  <c r="HN185" i="1"/>
  <c r="HC185" i="1"/>
  <c r="HB185" i="1"/>
  <c r="GY185" i="1"/>
  <c r="EY185" i="1"/>
  <c r="AZ185" i="1"/>
  <c r="AY185" i="1"/>
  <c r="AW185" i="1"/>
  <c r="HA185" i="1" s="1"/>
  <c r="Q185" i="1"/>
  <c r="J185" i="1"/>
  <c r="AZ184" i="1"/>
  <c r="AY184" i="1"/>
  <c r="AW184" i="1"/>
  <c r="AQ184" i="1"/>
  <c r="U184" i="1"/>
  <c r="P184" i="1"/>
  <c r="J184" i="1"/>
  <c r="BF182" i="1"/>
  <c r="BE182" i="1"/>
  <c r="AZ182" i="1"/>
  <c r="AY182" i="1"/>
  <c r="AW182" i="1"/>
  <c r="AQ182" i="1"/>
  <c r="U182" i="1"/>
  <c r="P182" i="1"/>
  <c r="J182" i="1"/>
  <c r="AZ181" i="1"/>
  <c r="AY181" i="1"/>
  <c r="AW181" i="1"/>
  <c r="AQ181" i="1"/>
  <c r="U181" i="1"/>
  <c r="P181" i="1"/>
  <c r="J181" i="1"/>
  <c r="AW179" i="1"/>
  <c r="AX179" i="1" s="1"/>
  <c r="AQ179" i="1"/>
  <c r="U179" i="1"/>
  <c r="P179" i="1"/>
  <c r="J179" i="1"/>
  <c r="AY178" i="1"/>
  <c r="AW178" i="1"/>
  <c r="AQ178" i="1"/>
  <c r="U178" i="1"/>
  <c r="P178" i="1"/>
  <c r="J178" i="1"/>
  <c r="AY177" i="1"/>
  <c r="AW177" i="1"/>
  <c r="AX177" i="1" s="1"/>
  <c r="AQ177" i="1"/>
  <c r="U177" i="1"/>
  <c r="JN176" i="1"/>
  <c r="II176" i="1"/>
  <c r="IB176" i="1"/>
  <c r="HP176" i="1"/>
  <c r="HO176" i="1"/>
  <c r="HN176" i="1"/>
  <c r="HC176" i="1"/>
  <c r="HB176" i="1"/>
  <c r="GZ176" i="1"/>
  <c r="IW176" i="1" s="1"/>
  <c r="GY176" i="1"/>
  <c r="AZ176" i="1"/>
  <c r="AY176" i="1"/>
  <c r="AW176" i="1"/>
  <c r="HA176" i="1" s="1"/>
  <c r="AQ176" i="1"/>
  <c r="Q176" i="1"/>
  <c r="P176" i="1"/>
  <c r="J176" i="1"/>
  <c r="AZ175" i="1"/>
  <c r="AY175" i="1"/>
  <c r="AW175" i="1"/>
  <c r="AQ175" i="1"/>
  <c r="U175" i="1"/>
  <c r="Q175" i="1"/>
  <c r="P175" i="1"/>
  <c r="J175" i="1"/>
  <c r="AY174" i="1"/>
  <c r="AQ174" i="1"/>
  <c r="U174" i="1"/>
  <c r="P174" i="1"/>
  <c r="J174" i="1"/>
  <c r="AW173" i="1"/>
  <c r="BF172" i="1"/>
  <c r="BE172" i="1"/>
  <c r="AY172" i="1"/>
  <c r="AW172" i="1"/>
  <c r="AQ172" i="1"/>
  <c r="U172" i="1"/>
  <c r="P172" i="1"/>
  <c r="J172" i="1"/>
  <c r="AY171" i="1"/>
  <c r="AQ171" i="1"/>
  <c r="U171" i="1"/>
  <c r="P171" i="1"/>
  <c r="J171" i="1"/>
  <c r="AY170" i="1"/>
  <c r="AW170" i="1"/>
  <c r="AX170" i="1" s="1"/>
  <c r="AQ170" i="1"/>
  <c r="U170" i="1"/>
  <c r="JN169" i="1"/>
  <c r="II169" i="1"/>
  <c r="IB169" i="1"/>
  <c r="IQ169" i="1" s="1"/>
  <c r="IR169" i="1" s="1"/>
  <c r="HP169" i="1"/>
  <c r="HO169" i="1"/>
  <c r="HN169" i="1"/>
  <c r="HC169" i="1"/>
  <c r="GZ169" i="1"/>
  <c r="IW169" i="1" s="1"/>
  <c r="GY169" i="1"/>
  <c r="AY169" i="1"/>
  <c r="AW169" i="1"/>
  <c r="HA169" i="1" s="1"/>
  <c r="AQ169" i="1"/>
  <c r="U169" i="1"/>
  <c r="HB169" i="1" s="1"/>
  <c r="AY167" i="1"/>
  <c r="AW167" i="1"/>
  <c r="AX167" i="1" s="1"/>
  <c r="AQ167" i="1"/>
  <c r="U167" i="1"/>
  <c r="AY164" i="1"/>
  <c r="AW164" i="1"/>
  <c r="AX164" i="1" s="1"/>
  <c r="AQ164" i="1"/>
  <c r="U164" i="1"/>
  <c r="P164" i="1"/>
  <c r="J164" i="1"/>
  <c r="AZ163" i="1"/>
  <c r="AY163" i="1"/>
  <c r="AQ163" i="1"/>
  <c r="U163" i="1"/>
  <c r="P163" i="1"/>
  <c r="J163" i="1"/>
  <c r="AZ162" i="1"/>
  <c r="AY162" i="1"/>
  <c r="AW162" i="1"/>
  <c r="AQ162" i="1"/>
  <c r="U162" i="1"/>
  <c r="AZ161" i="1"/>
  <c r="AY161" i="1"/>
  <c r="AW161" i="1"/>
  <c r="AQ161" i="1"/>
  <c r="U161" i="1"/>
  <c r="P161" i="1"/>
  <c r="J161" i="1"/>
  <c r="AZ159" i="1"/>
  <c r="AY159" i="1"/>
  <c r="AW159" i="1"/>
  <c r="AQ159" i="1"/>
  <c r="U159" i="1"/>
  <c r="P159" i="1"/>
  <c r="J159" i="1"/>
  <c r="AZ158" i="1"/>
  <c r="AY158" i="1"/>
  <c r="AW158" i="1"/>
  <c r="AQ158" i="1"/>
  <c r="U158" i="1"/>
  <c r="P158" i="1"/>
  <c r="J158" i="1"/>
  <c r="JN157" i="1"/>
  <c r="II157" i="1"/>
  <c r="IB157" i="1"/>
  <c r="IQ157" i="1" s="1"/>
  <c r="IR157" i="1" s="1"/>
  <c r="HP157" i="1"/>
  <c r="HO157" i="1"/>
  <c r="HN157" i="1"/>
  <c r="HC157" i="1"/>
  <c r="GZ157" i="1"/>
  <c r="IW157" i="1" s="1"/>
  <c r="GY157" i="1"/>
  <c r="AZ157" i="1"/>
  <c r="AY157" i="1"/>
  <c r="AW157" i="1"/>
  <c r="HA157" i="1" s="1"/>
  <c r="AQ157" i="1"/>
  <c r="U157" i="1"/>
  <c r="HB157" i="1" s="1"/>
  <c r="AZ156" i="1"/>
  <c r="AY156" i="1"/>
  <c r="AW156" i="1"/>
  <c r="AQ156" i="1"/>
  <c r="U156" i="1"/>
  <c r="AY155" i="1"/>
  <c r="AW155" i="1"/>
  <c r="AX155" i="1" s="1"/>
  <c r="AQ155" i="1"/>
  <c r="P155" i="1"/>
  <c r="J155" i="1"/>
  <c r="JN153" i="1"/>
  <c r="II153" i="1"/>
  <c r="IB153" i="1"/>
  <c r="IQ153" i="1" s="1"/>
  <c r="IR153" i="1" s="1"/>
  <c r="HP153" i="1"/>
  <c r="HO153" i="1"/>
  <c r="HN153" i="1"/>
  <c r="HC153" i="1"/>
  <c r="GZ153" i="1"/>
  <c r="IW153" i="1" s="1"/>
  <c r="GY153" i="1"/>
  <c r="AY153" i="1"/>
  <c r="AW153" i="1"/>
  <c r="AX153" i="1" s="1"/>
  <c r="AQ153" i="1"/>
  <c r="U153" i="1"/>
  <c r="HB153" i="1" s="1"/>
  <c r="AY152" i="1"/>
  <c r="AW152" i="1"/>
  <c r="AX152" i="1" s="1"/>
  <c r="AQ152" i="1"/>
  <c r="U152" i="1"/>
  <c r="P152" i="1"/>
  <c r="J152" i="1"/>
  <c r="JN151" i="1"/>
  <c r="II151" i="1"/>
  <c r="IB151" i="1"/>
  <c r="IQ151" i="1" s="1"/>
  <c r="IR151" i="1" s="1"/>
  <c r="HP151" i="1"/>
  <c r="HO151" i="1"/>
  <c r="JF151" i="1" s="1"/>
  <c r="HN151" i="1"/>
  <c r="HC151" i="1"/>
  <c r="HB151" i="1"/>
  <c r="GZ151" i="1"/>
  <c r="IW151" i="1" s="1"/>
  <c r="GY151" i="1"/>
  <c r="AY151" i="1"/>
  <c r="AW151" i="1"/>
  <c r="AY150" i="1"/>
  <c r="AW150" i="1"/>
  <c r="AX150" i="1" s="1"/>
  <c r="AQ150" i="1"/>
  <c r="U150" i="1"/>
  <c r="P150" i="1"/>
  <c r="J150" i="1"/>
  <c r="Q149" i="1"/>
  <c r="AZ147" i="1"/>
  <c r="AZ146" i="1"/>
  <c r="AY146" i="1"/>
  <c r="AW146" i="1"/>
  <c r="AQ146" i="1"/>
  <c r="U146" i="1"/>
  <c r="U145" i="1"/>
  <c r="AZ144" i="1"/>
  <c r="AY144" i="1"/>
  <c r="AW144" i="1"/>
  <c r="AQ144" i="1"/>
  <c r="U144" i="1"/>
  <c r="JN143" i="1"/>
  <c r="II143" i="1"/>
  <c r="IB143" i="1"/>
  <c r="HP143" i="1"/>
  <c r="HO143" i="1"/>
  <c r="JF143" i="1" s="1"/>
  <c r="HN143" i="1"/>
  <c r="HC143" i="1"/>
  <c r="GZ143" i="1"/>
  <c r="IW143" i="1" s="1"/>
  <c r="GY143" i="1"/>
  <c r="AY143" i="1"/>
  <c r="AW143" i="1"/>
  <c r="HA143" i="1" s="1"/>
  <c r="AQ143" i="1"/>
  <c r="U143" i="1"/>
  <c r="P143" i="1"/>
  <c r="J143" i="1"/>
  <c r="EP142" i="1"/>
  <c r="AZ142" i="1"/>
  <c r="JN140" i="1"/>
  <c r="II140" i="1"/>
  <c r="IB140" i="1"/>
  <c r="IQ140" i="1" s="1"/>
  <c r="IR140" i="1" s="1"/>
  <c r="HP140" i="1"/>
  <c r="HO140" i="1"/>
  <c r="HN140" i="1"/>
  <c r="HC140" i="1"/>
  <c r="GZ140" i="1"/>
  <c r="IW140" i="1" s="1"/>
  <c r="GY140" i="1"/>
  <c r="AY140" i="1"/>
  <c r="AW140" i="1"/>
  <c r="HA140" i="1" s="1"/>
  <c r="AQ140" i="1"/>
  <c r="U140" i="1"/>
  <c r="HB140" i="1" s="1"/>
  <c r="JN139" i="1"/>
  <c r="II139" i="1"/>
  <c r="IB139" i="1"/>
  <c r="IQ139" i="1" s="1"/>
  <c r="IR139" i="1" s="1"/>
  <c r="HP139" i="1"/>
  <c r="HO139" i="1"/>
  <c r="HN139" i="1"/>
  <c r="HC139" i="1"/>
  <c r="GZ139" i="1"/>
  <c r="IW139" i="1" s="1"/>
  <c r="GY139" i="1"/>
  <c r="DZ139" i="1"/>
  <c r="DX139" i="1"/>
  <c r="AZ139" i="1"/>
  <c r="AW139" i="1"/>
  <c r="HA139" i="1" s="1"/>
  <c r="U139" i="1"/>
  <c r="HB139" i="1" s="1"/>
  <c r="JN138" i="1"/>
  <c r="II138" i="1"/>
  <c r="IB138" i="1"/>
  <c r="IQ138" i="1" s="1"/>
  <c r="IR138" i="1" s="1"/>
  <c r="HQ138" i="1"/>
  <c r="HP138" i="1"/>
  <c r="HO138" i="1"/>
  <c r="HN138" i="1"/>
  <c r="HC138" i="1"/>
  <c r="GZ138" i="1"/>
  <c r="IW138" i="1" s="1"/>
  <c r="GY138" i="1"/>
  <c r="AZ138" i="1"/>
  <c r="AY138" i="1"/>
  <c r="AW138" i="1"/>
  <c r="HA138" i="1" s="1"/>
  <c r="U138" i="1"/>
  <c r="HB138" i="1" s="1"/>
  <c r="AW136" i="1"/>
  <c r="AX136" i="1" s="1"/>
  <c r="AQ136" i="1"/>
  <c r="U136" i="1"/>
  <c r="P136" i="1"/>
  <c r="J136" i="1"/>
  <c r="AZ135" i="1"/>
  <c r="AY135" i="1"/>
  <c r="AW135" i="1"/>
  <c r="AQ135" i="1"/>
  <c r="U135" i="1"/>
  <c r="AY134" i="1"/>
  <c r="AW134" i="1"/>
  <c r="AX134" i="1" s="1"/>
  <c r="AQ134" i="1"/>
  <c r="U134" i="1"/>
  <c r="P134" i="1"/>
  <c r="J134" i="1"/>
  <c r="AZ133" i="1"/>
  <c r="AY133" i="1"/>
  <c r="AW133" i="1"/>
  <c r="AQ133" i="1"/>
  <c r="U133" i="1"/>
  <c r="AZ132" i="1"/>
  <c r="AY132" i="1"/>
  <c r="JN131" i="1"/>
  <c r="II131" i="1"/>
  <c r="IB131" i="1"/>
  <c r="IQ131" i="1" s="1"/>
  <c r="IR131" i="1" s="1"/>
  <c r="HQ131" i="1"/>
  <c r="HP131" i="1"/>
  <c r="HO131" i="1"/>
  <c r="HN131" i="1"/>
  <c r="HC131" i="1"/>
  <c r="GZ131" i="1"/>
  <c r="IW131" i="1" s="1"/>
  <c r="GY131" i="1"/>
  <c r="AZ131" i="1"/>
  <c r="AY131" i="1"/>
  <c r="AW131" i="1"/>
  <c r="HA131" i="1" s="1"/>
  <c r="AQ131" i="1"/>
  <c r="U131" i="1"/>
  <c r="AZ130" i="1"/>
  <c r="AY130" i="1"/>
  <c r="AW130" i="1"/>
  <c r="AQ130" i="1"/>
  <c r="U130" i="1"/>
  <c r="AY129" i="1"/>
  <c r="AW129" i="1"/>
  <c r="AX129" i="1" s="1"/>
  <c r="AQ129" i="1"/>
  <c r="U129" i="1"/>
  <c r="P129" i="1"/>
  <c r="J129" i="1"/>
  <c r="JN127" i="1"/>
  <c r="II127" i="1"/>
  <c r="IB127" i="1"/>
  <c r="IQ127" i="1" s="1"/>
  <c r="IR127" i="1" s="1"/>
  <c r="HQ127" i="1"/>
  <c r="HP127" i="1"/>
  <c r="HO127" i="1"/>
  <c r="HN127" i="1"/>
  <c r="HC127" i="1"/>
  <c r="GZ127" i="1"/>
  <c r="IW127" i="1" s="1"/>
  <c r="GY127" i="1"/>
  <c r="AZ127" i="1"/>
  <c r="AY127" i="1"/>
  <c r="AW127" i="1"/>
  <c r="HA127" i="1" s="1"/>
  <c r="AQ127" i="1"/>
  <c r="U127" i="1"/>
  <c r="HB127" i="1" s="1"/>
  <c r="Q127" i="1"/>
  <c r="BE125" i="1"/>
  <c r="BD125" i="1"/>
  <c r="AY125" i="1"/>
  <c r="AX125" i="1"/>
  <c r="AQ125" i="1"/>
  <c r="U125" i="1"/>
  <c r="AZ124" i="1"/>
  <c r="AY124" i="1"/>
  <c r="AW124" i="1"/>
  <c r="AQ124" i="1"/>
  <c r="U124" i="1"/>
  <c r="P124" i="1"/>
  <c r="J124" i="1"/>
  <c r="AZ123" i="1"/>
  <c r="AY123" i="1"/>
  <c r="AW123" i="1"/>
  <c r="AQ123" i="1"/>
  <c r="U123" i="1"/>
  <c r="P123" i="1"/>
  <c r="J123" i="1"/>
  <c r="AY122" i="1"/>
  <c r="AW122" i="1"/>
  <c r="AX122" i="1" s="1"/>
  <c r="AQ122" i="1"/>
  <c r="U122" i="1"/>
  <c r="P122" i="1"/>
  <c r="J122" i="1"/>
  <c r="AZ121" i="1"/>
  <c r="AY121" i="1"/>
  <c r="AW121" i="1"/>
  <c r="AQ121" i="1"/>
  <c r="U121" i="1"/>
  <c r="P121" i="1"/>
  <c r="J121" i="1"/>
  <c r="JN120" i="1"/>
  <c r="II120" i="1"/>
  <c r="IB120" i="1"/>
  <c r="HQ120" i="1"/>
  <c r="HP120" i="1"/>
  <c r="HO120" i="1"/>
  <c r="HN120" i="1"/>
  <c r="HC120" i="1"/>
  <c r="GZ120" i="1"/>
  <c r="GY120" i="1"/>
  <c r="AY120" i="1"/>
  <c r="AW120" i="1"/>
  <c r="AQ120" i="1"/>
  <c r="U120" i="1"/>
  <c r="P120" i="1"/>
  <c r="J120" i="1"/>
  <c r="AZ119" i="1"/>
  <c r="J119" i="1"/>
  <c r="AY118" i="1"/>
  <c r="AW118" i="1"/>
  <c r="AX118" i="1" s="1"/>
  <c r="AQ118" i="1"/>
  <c r="JN117" i="1"/>
  <c r="JF117" i="1"/>
  <c r="II117" i="1"/>
  <c r="IB117" i="1"/>
  <c r="IQ117" i="1" s="1"/>
  <c r="IR117" i="1" s="1"/>
  <c r="HQ117" i="1"/>
  <c r="HP117" i="1"/>
  <c r="HO117" i="1"/>
  <c r="HN117" i="1"/>
  <c r="HC117" i="1"/>
  <c r="GZ117" i="1"/>
  <c r="IW117" i="1" s="1"/>
  <c r="GY117" i="1"/>
  <c r="DZ117" i="1"/>
  <c r="DY117" i="1"/>
  <c r="DX117" i="1"/>
  <c r="CJ117" i="1"/>
  <c r="CI117" i="1"/>
  <c r="CH117" i="1"/>
  <c r="AY117" i="1"/>
  <c r="AW117" i="1"/>
  <c r="AQ117" i="1"/>
  <c r="U117" i="1"/>
  <c r="Q117" i="1"/>
  <c r="DZ111" i="1"/>
  <c r="DX111" i="1"/>
  <c r="AZ111" i="1"/>
  <c r="AY111" i="1"/>
  <c r="AW111" i="1"/>
  <c r="AQ111" i="1"/>
  <c r="U111" i="1"/>
  <c r="Q111" i="1"/>
  <c r="JN110" i="1"/>
  <c r="II110" i="1"/>
  <c r="IB110" i="1"/>
  <c r="IQ110" i="1" s="1"/>
  <c r="IR110" i="1" s="1"/>
  <c r="HQ110" i="1"/>
  <c r="HP110" i="1"/>
  <c r="HO110" i="1"/>
  <c r="HN110" i="1"/>
  <c r="HC110" i="1"/>
  <c r="GZ110" i="1"/>
  <c r="IW110" i="1" s="1"/>
  <c r="GY110" i="1"/>
  <c r="AY110" i="1"/>
  <c r="AW110" i="1"/>
  <c r="HA110" i="1" s="1"/>
  <c r="U110" i="1"/>
  <c r="AY109" i="1"/>
  <c r="AW109" i="1"/>
  <c r="AX109" i="1" s="1"/>
  <c r="AQ109" i="1"/>
  <c r="P109" i="1"/>
  <c r="J109" i="1"/>
  <c r="AY108" i="1"/>
  <c r="AW108" i="1"/>
  <c r="AX108" i="1" s="1"/>
  <c r="AQ108" i="1"/>
  <c r="U108" i="1"/>
  <c r="P108" i="1"/>
  <c r="AY107" i="1"/>
  <c r="AW107" i="1"/>
  <c r="AX107" i="1" s="1"/>
  <c r="AQ107" i="1"/>
  <c r="U107" i="1"/>
  <c r="P107" i="1"/>
  <c r="J107" i="1"/>
  <c r="JN106" i="1"/>
  <c r="II106" i="1"/>
  <c r="IB106" i="1"/>
  <c r="IQ106" i="1" s="1"/>
  <c r="IR106" i="1" s="1"/>
  <c r="HQ106" i="1"/>
  <c r="HP106" i="1"/>
  <c r="HO106" i="1"/>
  <c r="HN106" i="1"/>
  <c r="HC106" i="1"/>
  <c r="GZ106" i="1"/>
  <c r="IW106" i="1" s="1"/>
  <c r="GY106" i="1"/>
  <c r="EH106" i="1"/>
  <c r="EG106" i="1"/>
  <c r="DZ106" i="1"/>
  <c r="DX106" i="1"/>
  <c r="AZ106" i="1"/>
  <c r="AY106" i="1"/>
  <c r="AW106" i="1"/>
  <c r="HA106" i="1" s="1"/>
  <c r="AQ106" i="1"/>
  <c r="U106" i="1"/>
  <c r="HB106" i="1" s="1"/>
  <c r="JN100" i="1"/>
  <c r="II100" i="1"/>
  <c r="IB100" i="1"/>
  <c r="IQ100" i="1" s="1"/>
  <c r="IR100" i="1" s="1"/>
  <c r="HQ100" i="1"/>
  <c r="HP100" i="1"/>
  <c r="HO100" i="1"/>
  <c r="HN100" i="1"/>
  <c r="HC100" i="1"/>
  <c r="GZ100" i="1"/>
  <c r="IW100" i="1" s="1"/>
  <c r="GY100" i="1"/>
  <c r="EH100" i="1"/>
  <c r="EG100" i="1"/>
  <c r="AZ100" i="1"/>
  <c r="AY100" i="1"/>
  <c r="AW100" i="1"/>
  <c r="HA100" i="1" s="1"/>
  <c r="AQ100" i="1"/>
  <c r="U100" i="1"/>
  <c r="HB100" i="1" s="1"/>
  <c r="P100" i="1"/>
  <c r="J100" i="1"/>
  <c r="AY99" i="1"/>
  <c r="AW99" i="1"/>
  <c r="AX99" i="1" s="1"/>
  <c r="AQ99" i="1"/>
  <c r="U99" i="1"/>
  <c r="P99" i="1"/>
  <c r="J99" i="1"/>
  <c r="AY98" i="1"/>
  <c r="AW98" i="1"/>
  <c r="AX98" i="1" s="1"/>
  <c r="AQ98" i="1"/>
  <c r="U98" i="1"/>
  <c r="AZ97" i="1"/>
  <c r="AY97" i="1"/>
  <c r="AW97" i="1"/>
  <c r="AQ97" i="1"/>
  <c r="U97" i="1"/>
  <c r="AZ96" i="1"/>
  <c r="AZ95" i="1"/>
  <c r="AY95" i="1"/>
  <c r="AW95" i="1"/>
  <c r="AQ95" i="1"/>
  <c r="P95" i="1"/>
  <c r="J95" i="1"/>
  <c r="DX94" i="1"/>
  <c r="DV94" i="1"/>
  <c r="AZ94" i="1"/>
  <c r="AY94" i="1"/>
  <c r="AW94" i="1"/>
  <c r="AQ94" i="1"/>
  <c r="U94" i="1"/>
  <c r="Q94" i="1"/>
  <c r="P94" i="1"/>
  <c r="AZ93" i="1"/>
  <c r="AY93" i="1"/>
  <c r="AW93" i="1"/>
  <c r="AQ93" i="1"/>
  <c r="P93" i="1"/>
  <c r="J93" i="1"/>
  <c r="AZ92" i="1"/>
  <c r="AY92" i="1"/>
  <c r="AW92" i="1"/>
  <c r="AQ92" i="1"/>
  <c r="U92" i="1"/>
  <c r="Q92" i="1"/>
  <c r="P92" i="1"/>
  <c r="J92" i="1"/>
  <c r="AZ91" i="1"/>
  <c r="AY91" i="1"/>
  <c r="AW91" i="1"/>
  <c r="AQ91" i="1"/>
  <c r="U91" i="1"/>
  <c r="Q91" i="1"/>
  <c r="P91" i="1"/>
  <c r="J91" i="1"/>
  <c r="EB90" i="1"/>
  <c r="AZ90" i="1"/>
  <c r="AY90" i="1"/>
  <c r="AW90" i="1"/>
  <c r="AQ90" i="1"/>
  <c r="U90" i="1"/>
  <c r="Q90" i="1"/>
  <c r="P90" i="1"/>
  <c r="J90" i="1"/>
  <c r="AY89" i="1"/>
  <c r="AW89" i="1"/>
  <c r="AX89" i="1" s="1"/>
  <c r="AQ89" i="1"/>
  <c r="U89" i="1"/>
  <c r="AZ88" i="1"/>
  <c r="FV87" i="1"/>
  <c r="AY87" i="1"/>
  <c r="AW87" i="1"/>
  <c r="AX87" i="1" s="1"/>
  <c r="AQ87" i="1"/>
  <c r="BE86" i="1"/>
  <c r="BD86" i="1"/>
  <c r="AY86" i="1"/>
  <c r="AX86" i="1"/>
  <c r="AQ86" i="1"/>
  <c r="U86" i="1"/>
  <c r="BE85" i="1"/>
  <c r="AZ85" i="1"/>
  <c r="AY85" i="1"/>
  <c r="AW85" i="1"/>
  <c r="AQ85" i="1"/>
  <c r="P85" i="1"/>
  <c r="J85" i="1"/>
  <c r="DX84" i="1"/>
  <c r="AZ84" i="1"/>
  <c r="AY84" i="1"/>
  <c r="AW84" i="1"/>
  <c r="AQ84" i="1"/>
  <c r="U84" i="1"/>
  <c r="AZ83" i="1"/>
  <c r="BE82" i="1"/>
  <c r="AZ82" i="1"/>
  <c r="AY82" i="1"/>
  <c r="AW82" i="1"/>
  <c r="AQ82" i="1"/>
  <c r="P82" i="1"/>
  <c r="J82" i="1"/>
  <c r="BE81" i="1"/>
  <c r="BD81" i="1"/>
  <c r="AZ81" i="1"/>
  <c r="AY81" i="1"/>
  <c r="AW81" i="1"/>
  <c r="AQ81" i="1"/>
  <c r="P81" i="1"/>
  <c r="J81" i="1"/>
  <c r="AZ80" i="1"/>
  <c r="J80" i="1"/>
  <c r="BE79" i="1"/>
  <c r="AZ79" i="1"/>
  <c r="AW79" i="1"/>
  <c r="AQ79" i="1"/>
  <c r="P79" i="1"/>
  <c r="J79" i="1"/>
  <c r="BE78" i="1"/>
  <c r="BD78" i="1"/>
  <c r="AZ78" i="1"/>
  <c r="AY78" i="1"/>
  <c r="AW78" i="1"/>
  <c r="AQ78" i="1"/>
  <c r="P78" i="1"/>
  <c r="J78" i="1"/>
  <c r="BE76" i="1"/>
  <c r="BD76" i="1"/>
  <c r="AY76" i="1"/>
  <c r="AW76" i="1"/>
  <c r="AX76" i="1" s="1"/>
  <c r="AQ76" i="1"/>
  <c r="U76" i="1"/>
  <c r="AY75" i="1"/>
  <c r="AW75" i="1"/>
  <c r="AX75" i="1" s="1"/>
  <c r="AQ75" i="1"/>
  <c r="U75" i="1"/>
  <c r="CW74" i="1"/>
  <c r="AZ74" i="1"/>
  <c r="AY74" i="1"/>
  <c r="AW74" i="1"/>
  <c r="AQ74" i="1"/>
  <c r="U74" i="1"/>
  <c r="AZ73" i="1"/>
  <c r="AY73" i="1"/>
  <c r="AW73" i="1"/>
  <c r="AQ73" i="1"/>
  <c r="U73" i="1"/>
  <c r="P73" i="1"/>
  <c r="J73" i="1"/>
  <c r="AZ72" i="1"/>
  <c r="AY72" i="1"/>
  <c r="AW72" i="1"/>
  <c r="AQ72" i="1"/>
  <c r="P72" i="1"/>
  <c r="J72" i="1"/>
  <c r="AZ71" i="1"/>
  <c r="AY71" i="1"/>
  <c r="AW71" i="1"/>
  <c r="AQ71" i="1"/>
  <c r="U71" i="1"/>
  <c r="P71" i="1"/>
  <c r="AZ70" i="1"/>
  <c r="AY70" i="1"/>
  <c r="AW70" i="1"/>
  <c r="U70" i="1"/>
  <c r="AZ69" i="1"/>
  <c r="AY69" i="1"/>
  <c r="AW69" i="1"/>
  <c r="U69" i="1"/>
  <c r="J69" i="1"/>
  <c r="BE68" i="1"/>
  <c r="AZ68" i="1"/>
  <c r="AY68" i="1"/>
  <c r="AW68" i="1"/>
  <c r="AQ68" i="1"/>
  <c r="P68" i="1"/>
  <c r="J68" i="1"/>
  <c r="AY67" i="1"/>
  <c r="AW67" i="1"/>
  <c r="AX67" i="1" s="1"/>
  <c r="AQ67" i="1"/>
  <c r="U67" i="1"/>
  <c r="P67" i="1"/>
  <c r="J67" i="1"/>
  <c r="ES66" i="1"/>
  <c r="DZ66" i="1"/>
  <c r="DX66" i="1"/>
  <c r="AY66" i="1"/>
  <c r="AW66" i="1"/>
  <c r="AX66" i="1" s="1"/>
  <c r="AQ66" i="1"/>
  <c r="U66" i="1"/>
  <c r="P66" i="1"/>
  <c r="J66" i="1"/>
  <c r="AY65" i="1"/>
  <c r="AW65" i="1"/>
  <c r="AX65" i="1" s="1"/>
  <c r="AQ65" i="1"/>
  <c r="U65" i="1"/>
  <c r="AZ64" i="1"/>
  <c r="AY64" i="1"/>
  <c r="AW64" i="1"/>
  <c r="AQ64" i="1"/>
  <c r="AZ63" i="1"/>
  <c r="AY63" i="1"/>
  <c r="AW63" i="1"/>
  <c r="AQ63" i="1"/>
  <c r="AZ61" i="1"/>
  <c r="AY61" i="1"/>
  <c r="AW61" i="1"/>
  <c r="AQ61" i="1"/>
  <c r="P61" i="1"/>
  <c r="J61" i="1"/>
  <c r="AZ58" i="1"/>
  <c r="AY58" i="1"/>
  <c r="EH57" i="1"/>
  <c r="EG57" i="1"/>
  <c r="DA57" i="1"/>
  <c r="AZ57" i="1"/>
  <c r="AY57" i="1"/>
  <c r="AW57" i="1"/>
  <c r="AQ57" i="1"/>
  <c r="P57" i="1"/>
  <c r="L57" i="1"/>
  <c r="J57" i="1"/>
  <c r="AY56" i="1"/>
  <c r="AW56" i="1"/>
  <c r="AQ56" i="1"/>
  <c r="U56" i="1"/>
  <c r="P56" i="1"/>
  <c r="J56" i="1"/>
  <c r="AZ55" i="1"/>
  <c r="AY55" i="1"/>
  <c r="AW55" i="1"/>
  <c r="AQ55" i="1"/>
  <c r="U55" i="1"/>
  <c r="AZ54" i="1"/>
  <c r="AY54" i="1"/>
  <c r="AW54" i="1"/>
  <c r="AQ54" i="1"/>
  <c r="Q54" i="1"/>
  <c r="P54" i="1"/>
  <c r="J54" i="1"/>
  <c r="AY53" i="1"/>
  <c r="AW53" i="1"/>
  <c r="AZ52" i="1"/>
  <c r="AY52" i="1"/>
  <c r="AW52" i="1"/>
  <c r="AQ52" i="1"/>
  <c r="U52" i="1"/>
  <c r="P52" i="1"/>
  <c r="AZ51" i="1"/>
  <c r="AY51" i="1"/>
  <c r="AW51" i="1"/>
  <c r="AQ51" i="1"/>
  <c r="U51" i="1"/>
  <c r="J51" i="1"/>
  <c r="AZ50" i="1"/>
  <c r="AY50" i="1"/>
  <c r="AW50" i="1"/>
  <c r="AQ50" i="1"/>
  <c r="U50" i="1"/>
  <c r="P50" i="1"/>
  <c r="J50" i="1"/>
  <c r="AY49" i="1"/>
  <c r="AW49" i="1"/>
  <c r="AQ49" i="1"/>
  <c r="U49" i="1"/>
  <c r="P49" i="1"/>
  <c r="J49" i="1"/>
  <c r="BF48" i="1"/>
  <c r="BD48" i="1"/>
  <c r="AX48" i="1"/>
  <c r="AQ48" i="1"/>
  <c r="U48" i="1"/>
  <c r="AY48" i="1" s="1"/>
  <c r="BF47" i="1"/>
  <c r="BD47" i="1"/>
  <c r="AW47" i="1"/>
  <c r="AQ47" i="1"/>
  <c r="U47" i="1"/>
  <c r="AY47" i="1" s="1"/>
  <c r="AW46" i="1"/>
  <c r="AQ46" i="1"/>
  <c r="U46" i="1"/>
  <c r="BF45" i="1"/>
  <c r="BD45" i="1"/>
  <c r="AY45" i="1"/>
  <c r="AW45" i="1"/>
  <c r="AX45" i="1" s="1"/>
  <c r="AQ45" i="1"/>
  <c r="U45" i="1"/>
  <c r="P45" i="1"/>
  <c r="J45" i="1"/>
  <c r="AW44" i="1"/>
  <c r="AQ44" i="1"/>
  <c r="U44" i="1"/>
  <c r="AZ43" i="1"/>
  <c r="AW43" i="1"/>
  <c r="U43" i="1"/>
  <c r="AY43" i="1" s="1"/>
  <c r="J43" i="1"/>
  <c r="AZ42" i="1"/>
  <c r="AW42" i="1"/>
  <c r="AQ42" i="1"/>
  <c r="U42" i="1"/>
  <c r="P42" i="1"/>
  <c r="J42" i="1"/>
  <c r="AW41" i="1"/>
  <c r="AQ41" i="1"/>
  <c r="U41" i="1"/>
  <c r="AZ40" i="1"/>
  <c r="AY40" i="1"/>
  <c r="AW40" i="1"/>
  <c r="AQ40" i="1"/>
  <c r="U40" i="1"/>
  <c r="P40" i="1"/>
  <c r="J40" i="1"/>
  <c r="AW38" i="1"/>
  <c r="AQ38" i="1"/>
  <c r="U38" i="1"/>
  <c r="AY38" i="1" s="1"/>
  <c r="AZ37" i="1"/>
  <c r="AW37" i="1"/>
  <c r="AQ37" i="1"/>
  <c r="U37" i="1"/>
  <c r="AY37" i="1" s="1"/>
  <c r="AY36" i="1"/>
  <c r="AW36" i="1"/>
  <c r="AQ36" i="1"/>
  <c r="P36" i="1"/>
  <c r="J36" i="1"/>
  <c r="AZ35" i="1"/>
  <c r="AY35" i="1"/>
  <c r="AW35" i="1"/>
  <c r="AQ35" i="1"/>
  <c r="AW34" i="1"/>
  <c r="AQ34" i="1"/>
  <c r="U34" i="1"/>
  <c r="AZ33" i="1"/>
  <c r="AW33" i="1"/>
  <c r="AQ33" i="1"/>
  <c r="U33" i="1"/>
  <c r="J33" i="1"/>
  <c r="AZ32" i="1"/>
  <c r="AW32" i="1"/>
  <c r="AQ32" i="1"/>
  <c r="U32" i="1"/>
  <c r="J32" i="1"/>
  <c r="AW31" i="1"/>
  <c r="AX31" i="1" s="1"/>
  <c r="AQ31" i="1"/>
  <c r="U31" i="1"/>
  <c r="AY31" i="1" s="1"/>
  <c r="J31" i="1"/>
  <c r="AY29" i="1"/>
  <c r="AW29" i="1"/>
  <c r="AQ29" i="1"/>
  <c r="P29" i="1"/>
  <c r="J29" i="1"/>
  <c r="AZ28" i="1"/>
  <c r="AW28" i="1"/>
  <c r="AQ28" i="1"/>
  <c r="U28" i="1"/>
  <c r="JN27" i="1"/>
  <c r="IW27" i="1"/>
  <c r="IM27" i="1"/>
  <c r="IL27" i="1"/>
  <c r="II27" i="1"/>
  <c r="IF27" i="1"/>
  <c r="IB27" i="1"/>
  <c r="HT27" i="1"/>
  <c r="HS27" i="1"/>
  <c r="HE27" i="1"/>
  <c r="HD27" i="1"/>
  <c r="HA27" i="1"/>
  <c r="AZ27" i="1"/>
  <c r="AW27" i="1"/>
  <c r="AQ27" i="1"/>
  <c r="U27" i="1"/>
  <c r="JN26" i="1"/>
  <c r="IW26" i="1"/>
  <c r="IM26" i="1"/>
  <c r="IL26" i="1"/>
  <c r="IJ26" i="1"/>
  <c r="II26" i="1"/>
  <c r="IF26" i="1"/>
  <c r="IB26" i="1"/>
  <c r="HT26" i="1"/>
  <c r="HS26" i="1"/>
  <c r="HY26" i="1" s="1"/>
  <c r="HE26" i="1"/>
  <c r="HD26" i="1"/>
  <c r="HA26" i="1"/>
  <c r="AZ26" i="1"/>
  <c r="AW26" i="1"/>
  <c r="AQ26" i="1"/>
  <c r="U26" i="1"/>
  <c r="AY26" i="1" s="1"/>
  <c r="JN25" i="1"/>
  <c r="JF25" i="1"/>
  <c r="IW25" i="1"/>
  <c r="IM25" i="1"/>
  <c r="IL25" i="1"/>
  <c r="IJ25" i="1"/>
  <c r="II25" i="1"/>
  <c r="IF25" i="1"/>
  <c r="IB25" i="1"/>
  <c r="HT25" i="1"/>
  <c r="HS25" i="1"/>
  <c r="HY25" i="1" s="1"/>
  <c r="HE25" i="1"/>
  <c r="HF25" i="1" s="1"/>
  <c r="HD25" i="1"/>
  <c r="HA25" i="1"/>
  <c r="AZ25" i="1"/>
  <c r="AW25" i="1"/>
  <c r="AQ25" i="1"/>
  <c r="U25" i="1"/>
  <c r="AY25" i="1" s="1"/>
  <c r="JN24" i="1"/>
  <c r="JF24" i="1"/>
  <c r="IW24" i="1"/>
  <c r="IM24" i="1"/>
  <c r="IL24" i="1"/>
  <c r="IJ24" i="1"/>
  <c r="II24" i="1"/>
  <c r="IF24" i="1"/>
  <c r="IB24" i="1"/>
  <c r="HT24" i="1"/>
  <c r="HC24" i="1"/>
  <c r="HS24" i="1" s="1"/>
  <c r="HY24" i="1" s="1"/>
  <c r="HA24" i="1"/>
  <c r="AZ24" i="1"/>
  <c r="AW24" i="1"/>
  <c r="AQ24" i="1"/>
  <c r="U24" i="1"/>
  <c r="Q24" i="1"/>
  <c r="P24" i="1"/>
  <c r="JN23" i="1"/>
  <c r="JF23" i="1"/>
  <c r="IW23" i="1"/>
  <c r="IM23" i="1"/>
  <c r="IL23" i="1"/>
  <c r="IJ23" i="1"/>
  <c r="II23" i="1"/>
  <c r="IF23" i="1"/>
  <c r="IB23" i="1"/>
  <c r="HT23" i="1"/>
  <c r="HS23" i="1"/>
  <c r="HY23" i="1" s="1"/>
  <c r="HE23" i="1"/>
  <c r="HH23" i="1" s="1"/>
  <c r="HJ23" i="1" s="1"/>
  <c r="HD23" i="1"/>
  <c r="HA23" i="1"/>
  <c r="U23" i="1"/>
  <c r="AY23" i="1" s="1"/>
  <c r="JN22" i="1"/>
  <c r="JF22" i="1"/>
  <c r="IW22" i="1"/>
  <c r="IM22" i="1"/>
  <c r="IL22" i="1"/>
  <c r="IJ22" i="1"/>
  <c r="II22" i="1"/>
  <c r="IF22" i="1"/>
  <c r="IB22" i="1"/>
  <c r="HT22" i="1"/>
  <c r="HC22" i="1"/>
  <c r="HE22" i="1" s="1"/>
  <c r="HA22" i="1"/>
  <c r="AW22" i="1"/>
  <c r="AQ22" i="1"/>
  <c r="U22" i="1"/>
  <c r="JN21" i="1"/>
  <c r="JF21" i="1"/>
  <c r="IW21" i="1"/>
  <c r="IM21" i="1"/>
  <c r="IL21" i="1"/>
  <c r="IJ21" i="1"/>
  <c r="II21" i="1"/>
  <c r="IF21" i="1"/>
  <c r="IB21" i="1"/>
  <c r="HT21" i="1"/>
  <c r="HS21" i="1"/>
  <c r="HY21" i="1" s="1"/>
  <c r="HE21" i="1"/>
  <c r="HD21" i="1"/>
  <c r="HA21" i="1"/>
  <c r="AZ21" i="1"/>
  <c r="AW21" i="1"/>
  <c r="AQ21" i="1"/>
  <c r="U21" i="1"/>
  <c r="AY21" i="1" s="1"/>
  <c r="P21" i="1"/>
  <c r="J21" i="1"/>
  <c r="JN20" i="1"/>
  <c r="JF20" i="1"/>
  <c r="IW20" i="1"/>
  <c r="IM20" i="1"/>
  <c r="IL20" i="1"/>
  <c r="IJ20" i="1"/>
  <c r="II20" i="1"/>
  <c r="IF20" i="1"/>
  <c r="IB20" i="1"/>
  <c r="HT20" i="1"/>
  <c r="HS20" i="1"/>
  <c r="HY20" i="1" s="1"/>
  <c r="HE20" i="1"/>
  <c r="HH20" i="1" s="1"/>
  <c r="HD20" i="1"/>
  <c r="HA20" i="1"/>
  <c r="AZ20" i="1"/>
  <c r="AW20" i="1"/>
  <c r="AQ20" i="1"/>
  <c r="U20" i="1"/>
  <c r="AY20" i="1" s="1"/>
  <c r="P20" i="1"/>
  <c r="J20" i="1"/>
  <c r="JN19" i="1"/>
  <c r="IW19" i="1"/>
  <c r="IM19" i="1"/>
  <c r="IL19" i="1"/>
  <c r="IJ19" i="1"/>
  <c r="II19" i="1"/>
  <c r="IF19" i="1"/>
  <c r="IB19" i="1"/>
  <c r="HT19" i="1"/>
  <c r="HS19" i="1"/>
  <c r="HY19" i="1" s="1"/>
  <c r="HE19" i="1"/>
  <c r="HD19" i="1"/>
  <c r="HA19" i="1"/>
  <c r="AZ19" i="1"/>
  <c r="AW19" i="1"/>
  <c r="AQ19" i="1"/>
  <c r="U19" i="1"/>
  <c r="P19" i="1"/>
  <c r="J19" i="1"/>
  <c r="JN18" i="1"/>
  <c r="JF18" i="1"/>
  <c r="IW18" i="1"/>
  <c r="IM18" i="1"/>
  <c r="IL18" i="1"/>
  <c r="IJ18" i="1"/>
  <c r="II18" i="1"/>
  <c r="IF18" i="1"/>
  <c r="IB18" i="1"/>
  <c r="HT18" i="1"/>
  <c r="HC18" i="1"/>
  <c r="HE18" i="1" s="1"/>
  <c r="HA18" i="1"/>
  <c r="U18" i="1"/>
  <c r="JN17" i="1"/>
  <c r="JF17" i="1"/>
  <c r="IW17" i="1"/>
  <c r="IM17" i="1"/>
  <c r="IL17" i="1"/>
  <c r="IJ17" i="1"/>
  <c r="II17" i="1"/>
  <c r="IF17" i="1"/>
  <c r="IB17" i="1"/>
  <c r="HT17" i="1"/>
  <c r="HC17" i="1"/>
  <c r="HS17" i="1" s="1"/>
  <c r="HY17" i="1" s="1"/>
  <c r="HA17" i="1"/>
  <c r="AZ17" i="1"/>
  <c r="AW17" i="1"/>
  <c r="AQ17" i="1"/>
  <c r="U17" i="1"/>
  <c r="AY17" i="1" s="1"/>
  <c r="P17" i="1"/>
  <c r="J17" i="1"/>
  <c r="JN16" i="1"/>
  <c r="JF16" i="1"/>
  <c r="IW16" i="1"/>
  <c r="IM16" i="1"/>
  <c r="IL16" i="1"/>
  <c r="IJ16" i="1"/>
  <c r="II16" i="1"/>
  <c r="IF16" i="1"/>
  <c r="IB16" i="1"/>
  <c r="HT16" i="1"/>
  <c r="HC16" i="1"/>
  <c r="HE16" i="1" s="1"/>
  <c r="HA16" i="1"/>
  <c r="AY16" i="1"/>
  <c r="AW16" i="1"/>
  <c r="AQ16" i="1"/>
  <c r="P16" i="1"/>
  <c r="J16" i="1"/>
  <c r="AZ14" i="1"/>
  <c r="AW14" i="1"/>
  <c r="AQ14" i="1"/>
  <c r="U14" i="1"/>
  <c r="AY14" i="1" s="1"/>
  <c r="P14" i="1"/>
  <c r="J14" i="1"/>
  <c r="JN13" i="1"/>
  <c r="IW13" i="1"/>
  <c r="IM13" i="1"/>
  <c r="IF13" i="1"/>
  <c r="IB13" i="1"/>
  <c r="HT13" i="1"/>
  <c r="HS13" i="1"/>
  <c r="HY13" i="1" s="1"/>
  <c r="HE13" i="1"/>
  <c r="HF13" i="1" s="1"/>
  <c r="HD13" i="1"/>
  <c r="HA13" i="1"/>
  <c r="AZ13" i="1"/>
  <c r="AW13" i="1"/>
  <c r="AQ13" i="1"/>
  <c r="U13" i="1"/>
  <c r="P13" i="1"/>
  <c r="J13" i="1"/>
  <c r="JN12" i="1"/>
  <c r="IW12" i="1"/>
  <c r="IM12" i="1"/>
  <c r="IF12" i="1"/>
  <c r="IB12" i="1"/>
  <c r="HT12" i="1"/>
  <c r="HS12" i="1"/>
  <c r="HY12" i="1" s="1"/>
  <c r="HE12" i="1"/>
  <c r="HH12" i="1" s="1"/>
  <c r="HD12" i="1"/>
  <c r="HA12" i="1"/>
  <c r="AZ12" i="1"/>
  <c r="AW12" i="1"/>
  <c r="AQ12" i="1"/>
  <c r="U12" i="1"/>
  <c r="AY12" i="1" s="1"/>
  <c r="P12" i="1"/>
  <c r="J12" i="1"/>
  <c r="JN11" i="1"/>
  <c r="IW11" i="1"/>
  <c r="IM11" i="1"/>
  <c r="IJ11" i="1"/>
  <c r="II11" i="1"/>
  <c r="IF11" i="1"/>
  <c r="IB11" i="1"/>
  <c r="HT11" i="1"/>
  <c r="HS11" i="1"/>
  <c r="HY11" i="1" s="1"/>
  <c r="HE11" i="1"/>
  <c r="HH11" i="1" s="1"/>
  <c r="HD11" i="1"/>
  <c r="HB11" i="1"/>
  <c r="HA11" i="1"/>
  <c r="AZ11" i="1"/>
  <c r="AW11" i="1"/>
  <c r="AQ11" i="1"/>
  <c r="U11" i="1"/>
  <c r="AY11" i="1" s="1"/>
  <c r="P11" i="1"/>
  <c r="J11" i="1"/>
  <c r="JN10" i="1"/>
  <c r="IW10" i="1"/>
  <c r="II10" i="1"/>
  <c r="IF10" i="1"/>
  <c r="IB10" i="1"/>
  <c r="IQ10" i="1" s="1"/>
  <c r="IR10" i="1" s="1"/>
  <c r="HT10" i="1"/>
  <c r="HS10" i="1"/>
  <c r="HE10" i="1"/>
  <c r="HF10" i="1" s="1"/>
  <c r="HD10" i="1"/>
  <c r="HB10" i="1"/>
  <c r="HA10" i="1"/>
  <c r="JN9" i="1"/>
  <c r="IW9" i="1"/>
  <c r="II9" i="1"/>
  <c r="IF9" i="1"/>
  <c r="IO9" i="1" s="1"/>
  <c r="IB9" i="1"/>
  <c r="HT9" i="1"/>
  <c r="HS9" i="1"/>
  <c r="HY9" i="1" s="1"/>
  <c r="HE9" i="1"/>
  <c r="HD9" i="1"/>
  <c r="HB9" i="1"/>
  <c r="HA9" i="1"/>
  <c r="AZ9" i="1"/>
  <c r="AW9" i="1"/>
  <c r="AQ9" i="1"/>
  <c r="U9" i="1"/>
  <c r="Q9" i="1"/>
  <c r="P9" i="1"/>
  <c r="J9" i="1"/>
  <c r="JN8" i="1"/>
  <c r="IW8" i="1"/>
  <c r="II8" i="1"/>
  <c r="IF8" i="1"/>
  <c r="IO8" i="1" s="1"/>
  <c r="IB8" i="1"/>
  <c r="HT8" i="1"/>
  <c r="HS8" i="1"/>
  <c r="HY8" i="1" s="1"/>
  <c r="HE8" i="1"/>
  <c r="HD8" i="1"/>
  <c r="HB8" i="1"/>
  <c r="HA8" i="1"/>
  <c r="JN7" i="1"/>
  <c r="IW7" i="1"/>
  <c r="II7" i="1"/>
  <c r="IF7" i="1"/>
  <c r="IO7" i="1" s="1"/>
  <c r="IB7" i="1"/>
  <c r="IQ7" i="1" s="1"/>
  <c r="IR7" i="1" s="1"/>
  <c r="HT7" i="1"/>
  <c r="HS7" i="1"/>
  <c r="HY7" i="1" s="1"/>
  <c r="HE7" i="1"/>
  <c r="HH7" i="1" s="1"/>
  <c r="HJ7" i="1" s="1"/>
  <c r="HD7" i="1"/>
  <c r="HB7" i="1"/>
  <c r="HA7" i="1"/>
  <c r="AZ7" i="1"/>
  <c r="AW7" i="1"/>
  <c r="AQ7" i="1"/>
  <c r="U7" i="1"/>
  <c r="AY7" i="1" s="1"/>
  <c r="Q7" i="1"/>
  <c r="P7" i="1"/>
  <c r="J7" i="1"/>
  <c r="JN6" i="1"/>
  <c r="IW6" i="1"/>
  <c r="II6" i="1"/>
  <c r="IF6" i="1"/>
  <c r="IO6" i="1" s="1"/>
  <c r="IB6" i="1"/>
  <c r="IQ6" i="1" s="1"/>
  <c r="IR6" i="1" s="1"/>
  <c r="HT6" i="1"/>
  <c r="HS6" i="1"/>
  <c r="HY6" i="1" s="1"/>
  <c r="HE6" i="1"/>
  <c r="HF6" i="1" s="1"/>
  <c r="HD6" i="1"/>
  <c r="HB6" i="1"/>
  <c r="HA6" i="1"/>
  <c r="AZ6" i="1"/>
  <c r="AQ6" i="1"/>
  <c r="U6" i="1"/>
  <c r="JN5" i="1"/>
  <c r="IW5" i="1"/>
  <c r="II5" i="1"/>
  <c r="IF5" i="1"/>
  <c r="IO5" i="1" s="1"/>
  <c r="IB5" i="1"/>
  <c r="HT5" i="1"/>
  <c r="HS5" i="1"/>
  <c r="HY5" i="1" s="1"/>
  <c r="HE5" i="1"/>
  <c r="HD5" i="1"/>
  <c r="HB5" i="1"/>
  <c r="HA5" i="1"/>
  <c r="JN4" i="1"/>
  <c r="IW4" i="1"/>
  <c r="II4" i="1"/>
  <c r="IF4" i="1"/>
  <c r="IO4" i="1" s="1"/>
  <c r="IB4" i="1"/>
  <c r="HT4" i="1"/>
  <c r="HS4" i="1"/>
  <c r="HY4" i="1" s="1"/>
  <c r="HE4" i="1"/>
  <c r="HH4" i="1" s="1"/>
  <c r="HD4" i="1"/>
  <c r="HB4" i="1"/>
  <c r="HA4" i="1"/>
  <c r="AQ4" i="1"/>
  <c r="JN3" i="1"/>
  <c r="IW3" i="1"/>
  <c r="II3" i="1"/>
  <c r="IF3" i="1"/>
  <c r="IO3" i="1" s="1"/>
  <c r="IB3" i="1"/>
  <c r="IQ3" i="1" s="1"/>
  <c r="IR3" i="1" s="1"/>
  <c r="HT3" i="1"/>
  <c r="HS3" i="1"/>
  <c r="HE3" i="1"/>
  <c r="HD3" i="1"/>
  <c r="HB3" i="1"/>
  <c r="HA3" i="1"/>
  <c r="AQ3" i="1"/>
  <c r="HZ24" i="1" l="1"/>
  <c r="IX24" i="1" s="1"/>
  <c r="IY24" i="1" s="1"/>
  <c r="AS12" i="1"/>
  <c r="AT12" i="1" s="1"/>
  <c r="AS4" i="2"/>
  <c r="AS11" i="2"/>
  <c r="AS3" i="2"/>
  <c r="AX5" i="2"/>
  <c r="HZ3" i="1"/>
  <c r="JO3" i="1" s="1"/>
  <c r="AX28" i="1"/>
  <c r="AS2" i="2"/>
  <c r="AS15" i="2"/>
  <c r="AS7" i="2"/>
  <c r="AS12" i="2"/>
  <c r="AX10" i="2"/>
  <c r="HD228" i="1"/>
  <c r="AX47" i="1"/>
  <c r="AX90" i="1"/>
  <c r="AS45" i="1"/>
  <c r="AT45" i="1" s="1"/>
  <c r="AX53" i="1"/>
  <c r="IQ26" i="1"/>
  <c r="IR26" i="1" s="1"/>
  <c r="HT186" i="1"/>
  <c r="AS93" i="1"/>
  <c r="AT93" i="1" s="1"/>
  <c r="IQ22" i="1"/>
  <c r="IR22" i="1" s="1"/>
  <c r="HT153" i="1"/>
  <c r="AS150" i="1"/>
  <c r="JF106" i="1"/>
  <c r="AX169" i="1"/>
  <c r="AX93" i="1"/>
  <c r="IO17" i="1"/>
  <c r="HZ9" i="1"/>
  <c r="JO9" i="1" s="1"/>
  <c r="IO23" i="1"/>
  <c r="AX36" i="1"/>
  <c r="HI10" i="1"/>
  <c r="HK10" i="1" s="1"/>
  <c r="AX74" i="1"/>
  <c r="AX95" i="1"/>
  <c r="AX70" i="1"/>
  <c r="AS73" i="1"/>
  <c r="AT73" i="1" s="1"/>
  <c r="AX100" i="1"/>
  <c r="AX130" i="1"/>
  <c r="HE24" i="1"/>
  <c r="HF24" i="1" s="1"/>
  <c r="HI24" i="1" s="1"/>
  <c r="HK24" i="1" s="1"/>
  <c r="AX73" i="1"/>
  <c r="HZ25" i="1"/>
  <c r="IX25" i="1" s="1"/>
  <c r="IY25" i="1" s="1"/>
  <c r="AX201" i="1"/>
  <c r="IQ16" i="1"/>
  <c r="IR16" i="1" s="1"/>
  <c r="AX140" i="1"/>
  <c r="HD255" i="1"/>
  <c r="AS7" i="1"/>
  <c r="AT7" i="1" s="1"/>
  <c r="IQ20" i="1"/>
  <c r="IR20" i="1" s="1"/>
  <c r="HT110" i="1"/>
  <c r="AX138" i="1"/>
  <c r="HS110" i="1"/>
  <c r="HY110" i="1" s="1"/>
  <c r="IN3" i="1"/>
  <c r="IP3" i="1" s="1"/>
  <c r="IQ19" i="1"/>
  <c r="IR19" i="1" s="1"/>
  <c r="AX161" i="1"/>
  <c r="AX26" i="1"/>
  <c r="HZ6" i="1"/>
  <c r="JO6" i="1" s="1"/>
  <c r="AX43" i="1"/>
  <c r="HT117" i="1"/>
  <c r="IN24" i="1"/>
  <c r="IP24" i="1" s="1"/>
  <c r="HT140" i="1"/>
  <c r="IQ25" i="1"/>
  <c r="IR25" i="1" s="1"/>
  <c r="HD17" i="1"/>
  <c r="AS21" i="1"/>
  <c r="AS50" i="1"/>
  <c r="AS81" i="1"/>
  <c r="AT81" i="1" s="1"/>
  <c r="HT207" i="1"/>
  <c r="AS239" i="1"/>
  <c r="AX267" i="1"/>
  <c r="AX29" i="1"/>
  <c r="AS163" i="1"/>
  <c r="AT163" i="1" s="1"/>
  <c r="AX22" i="1"/>
  <c r="AX143" i="1"/>
  <c r="AS24" i="1"/>
  <c r="AT24" i="1" s="1"/>
  <c r="AX37" i="1"/>
  <c r="AX64" i="1"/>
  <c r="AX91" i="1"/>
  <c r="AX135" i="1"/>
  <c r="AX158" i="1"/>
  <c r="HD176" i="1"/>
  <c r="AX106" i="1"/>
  <c r="AX121" i="1"/>
  <c r="HS151" i="1"/>
  <c r="HY151" i="1" s="1"/>
  <c r="AX185" i="1"/>
  <c r="AX186" i="1"/>
  <c r="AS225" i="1"/>
  <c r="HD22" i="1"/>
  <c r="AS175" i="1"/>
  <c r="IN5" i="1"/>
  <c r="IP5" i="1" s="1"/>
  <c r="IN9" i="1"/>
  <c r="IP9" i="1" s="1"/>
  <c r="IN12" i="1"/>
  <c r="IP12" i="1" s="1"/>
  <c r="AX16" i="1"/>
  <c r="IN20" i="1"/>
  <c r="IP20" i="1" s="1"/>
  <c r="HS22" i="1"/>
  <c r="HZ22" i="1" s="1"/>
  <c r="JO22" i="1" s="1"/>
  <c r="HZ23" i="1"/>
  <c r="IX23" i="1" s="1"/>
  <c r="IY23" i="1" s="1"/>
  <c r="AX111" i="1"/>
  <c r="AS124" i="1"/>
  <c r="HS186" i="1"/>
  <c r="HY186" i="1" s="1"/>
  <c r="AS209" i="1"/>
  <c r="AS247" i="1"/>
  <c r="HY3" i="1"/>
  <c r="IN13" i="1"/>
  <c r="IP13" i="1" s="1"/>
  <c r="AX84" i="1"/>
  <c r="AS92" i="1"/>
  <c r="AT92" i="1" s="1"/>
  <c r="AS159" i="1"/>
  <c r="AT159" i="1" s="1"/>
  <c r="AS179" i="1"/>
  <c r="AS221" i="1"/>
  <c r="AS100" i="1"/>
  <c r="HT120" i="1"/>
  <c r="AX11" i="1"/>
  <c r="HI25" i="1"/>
  <c r="HK25" i="1" s="1"/>
  <c r="AX54" i="1"/>
  <c r="AX12" i="1"/>
  <c r="HZ19" i="1"/>
  <c r="IX19" i="1" s="1"/>
  <c r="IY19" i="1" s="1"/>
  <c r="AX40" i="1"/>
  <c r="AX49" i="1"/>
  <c r="AX157" i="1"/>
  <c r="AS164" i="1"/>
  <c r="AS212" i="1"/>
  <c r="AT212" i="1" s="1"/>
  <c r="AX234" i="1"/>
  <c r="AX82" i="1"/>
  <c r="HS139" i="1"/>
  <c r="HY139" i="1" s="1"/>
  <c r="AX202" i="1"/>
  <c r="AS223" i="1"/>
  <c r="IQ13" i="1"/>
  <c r="IR13" i="1" s="1"/>
  <c r="HJ20" i="1"/>
  <c r="AS272" i="1"/>
  <c r="HT100" i="1"/>
  <c r="AS161" i="1"/>
  <c r="AT161" i="1" s="1"/>
  <c r="AS246" i="1"/>
  <c r="AS276" i="1"/>
  <c r="HZ8" i="1"/>
  <c r="IX8" i="1" s="1"/>
  <c r="IY8" i="1" s="1"/>
  <c r="HS16" i="1"/>
  <c r="HH25" i="1"/>
  <c r="HJ25" i="1" s="1"/>
  <c r="AX34" i="1"/>
  <c r="AS52" i="1"/>
  <c r="AT52" i="1" s="1"/>
  <c r="AS67" i="1"/>
  <c r="AX232" i="1"/>
  <c r="HD234" i="1"/>
  <c r="HZ4" i="1"/>
  <c r="IX4" i="1" s="1"/>
  <c r="IY4" i="1" s="1"/>
  <c r="AX27" i="1"/>
  <c r="AX41" i="1"/>
  <c r="AX52" i="1"/>
  <c r="AS134" i="1"/>
  <c r="IF151" i="1"/>
  <c r="IN151" i="1" s="1"/>
  <c r="IP151" i="1" s="1"/>
  <c r="HS185" i="1"/>
  <c r="HY185" i="1" s="1"/>
  <c r="AS217" i="1"/>
  <c r="HS228" i="1"/>
  <c r="HY228" i="1" s="1"/>
  <c r="HT237" i="1"/>
  <c r="AX253" i="1"/>
  <c r="AX17" i="1"/>
  <c r="AY28" i="1"/>
  <c r="HZ5" i="1"/>
  <c r="IX5" i="1" s="1"/>
  <c r="IY5" i="1" s="1"/>
  <c r="AX92" i="1"/>
  <c r="AX123" i="1"/>
  <c r="HF23" i="1"/>
  <c r="HI23" i="1" s="1"/>
  <c r="HK23" i="1" s="1"/>
  <c r="IN25" i="1"/>
  <c r="IP25" i="1" s="1"/>
  <c r="AX50" i="1"/>
  <c r="IF106" i="1"/>
  <c r="IN106" i="1" s="1"/>
  <c r="IP106" i="1" s="1"/>
  <c r="AS120" i="1"/>
  <c r="AT120" i="1" s="1"/>
  <c r="HT127" i="1"/>
  <c r="AX196" i="1"/>
  <c r="IN4" i="1"/>
  <c r="IP4" i="1" s="1"/>
  <c r="IN6" i="1"/>
  <c r="IP6" i="1" s="1"/>
  <c r="AX20" i="1"/>
  <c r="AY24" i="1"/>
  <c r="HZ26" i="1"/>
  <c r="JO26" i="1" s="1"/>
  <c r="HZ27" i="1"/>
  <c r="JO27" i="1" s="1"/>
  <c r="AY32" i="1"/>
  <c r="AX38" i="1"/>
  <c r="AS56" i="1"/>
  <c r="AX68" i="1"/>
  <c r="AS71" i="1"/>
  <c r="AT71" i="1" s="1"/>
  <c r="AX79" i="1"/>
  <c r="AS90" i="1"/>
  <c r="AT90" i="1" s="1"/>
  <c r="AX110" i="1"/>
  <c r="HS153" i="1"/>
  <c r="HY153" i="1" s="1"/>
  <c r="AS273" i="1"/>
  <c r="AS95" i="1"/>
  <c r="AS143" i="1"/>
  <c r="IF186" i="1"/>
  <c r="IO186" i="1" s="1"/>
  <c r="AX44" i="1"/>
  <c r="AS9" i="1"/>
  <c r="AT9" i="1" s="1"/>
  <c r="IQ21" i="1"/>
  <c r="IR21" i="1" s="1"/>
  <c r="IQ23" i="1"/>
  <c r="IR23" i="1" s="1"/>
  <c r="AS36" i="1"/>
  <c r="IF110" i="1"/>
  <c r="IO110" i="1" s="1"/>
  <c r="JF140" i="1"/>
  <c r="HB253" i="1"/>
  <c r="AS94" i="1"/>
  <c r="AT94" i="1" s="1"/>
  <c r="HT139" i="1"/>
  <c r="AS11" i="1"/>
  <c r="AT11" i="1" s="1"/>
  <c r="IQ12" i="1"/>
  <c r="IR12" i="1" s="1"/>
  <c r="HZ13" i="1"/>
  <c r="IX13" i="1" s="1"/>
  <c r="IY13" i="1" s="1"/>
  <c r="AS16" i="1"/>
  <c r="HF20" i="1"/>
  <c r="HI20" i="1" s="1"/>
  <c r="HK20" i="1" s="1"/>
  <c r="JF127" i="1"/>
  <c r="AS129" i="1"/>
  <c r="AT129" i="1" s="1"/>
  <c r="HD140" i="1"/>
  <c r="AS152" i="1"/>
  <c r="AX159" i="1"/>
  <c r="HE224" i="1"/>
  <c r="HH224" i="1" s="1"/>
  <c r="HJ224" i="1" s="1"/>
  <c r="AS261" i="1"/>
  <c r="AS274" i="1"/>
  <c r="HH6" i="1"/>
  <c r="HJ6" i="1" s="1"/>
  <c r="IN23" i="1"/>
  <c r="IP23" i="1" s="1"/>
  <c r="AX56" i="1"/>
  <c r="AX61" i="1"/>
  <c r="AX131" i="1"/>
  <c r="HE176" i="1"/>
  <c r="HF176" i="1" s="1"/>
  <c r="HI176" i="1" s="1"/>
  <c r="HK176" i="1" s="1"/>
  <c r="AX231" i="1"/>
  <c r="AX7" i="1"/>
  <c r="AX14" i="1"/>
  <c r="HZ20" i="1"/>
  <c r="IG20" i="1" s="1"/>
  <c r="HY27" i="1"/>
  <c r="AX94" i="1"/>
  <c r="AS107" i="1"/>
  <c r="HS117" i="1"/>
  <c r="HY117" i="1" s="1"/>
  <c r="AS182" i="1"/>
  <c r="AS266" i="1"/>
  <c r="HE275" i="1"/>
  <c r="HF275" i="1" s="1"/>
  <c r="HI275" i="1" s="1"/>
  <c r="HK275" i="1" s="1"/>
  <c r="HJ11" i="1"/>
  <c r="HE17" i="1"/>
  <c r="AS19" i="1"/>
  <c r="AT19" i="1" s="1"/>
  <c r="AX21" i="1"/>
  <c r="AX24" i="1"/>
  <c r="IO27" i="1"/>
  <c r="AX32" i="1"/>
  <c r="AS78" i="1"/>
  <c r="AX97" i="1"/>
  <c r="AS122" i="1"/>
  <c r="AX244" i="1"/>
  <c r="AX254" i="1"/>
  <c r="AS264" i="1"/>
  <c r="AX124" i="1"/>
  <c r="AY9" i="1"/>
  <c r="HZ11" i="1"/>
  <c r="JO11" i="1" s="1"/>
  <c r="AY19" i="1"/>
  <c r="AS20" i="1"/>
  <c r="AT20" i="1" s="1"/>
  <c r="AS262" i="1"/>
  <c r="HT275" i="1"/>
  <c r="AS13" i="1"/>
  <c r="AT13" i="1" s="1"/>
  <c r="HZ17" i="1"/>
  <c r="JO17" i="1" s="1"/>
  <c r="AX19" i="1"/>
  <c r="AS42" i="1"/>
  <c r="AS54" i="1"/>
  <c r="AS206" i="1"/>
  <c r="HE234" i="1"/>
  <c r="HF234" i="1" s="1"/>
  <c r="HI234" i="1" s="1"/>
  <c r="HK234" i="1" s="1"/>
  <c r="HS237" i="1"/>
  <c r="HY237" i="1" s="1"/>
  <c r="IF254" i="1"/>
  <c r="IO254" i="1" s="1"/>
  <c r="AX35" i="1"/>
  <c r="AX224" i="1"/>
  <c r="HD106" i="1"/>
  <c r="JF153" i="1"/>
  <c r="HD237" i="1"/>
  <c r="HZ7" i="1"/>
  <c r="JO7" i="1" s="1"/>
  <c r="IO11" i="1"/>
  <c r="AY33" i="1"/>
  <c r="AY42" i="1"/>
  <c r="AS61" i="1"/>
  <c r="AS68" i="1"/>
  <c r="AT68" i="1" s="1"/>
  <c r="AS155" i="1"/>
  <c r="IF238" i="1"/>
  <c r="IO238" i="1" s="1"/>
  <c r="AX262" i="1"/>
  <c r="AY13" i="1"/>
  <c r="AX25" i="1"/>
  <c r="AY27" i="1"/>
  <c r="AX33" i="1"/>
  <c r="AS40" i="1"/>
  <c r="AX42" i="1"/>
  <c r="HT106" i="1"/>
  <c r="AX133" i="1"/>
  <c r="IF153" i="1"/>
  <c r="IN153" i="1" s="1"/>
  <c r="IP153" i="1" s="1"/>
  <c r="HE169" i="1"/>
  <c r="HH169" i="1" s="1"/>
  <c r="AS174" i="1"/>
  <c r="HS234" i="1"/>
  <c r="HY234" i="1" s="1"/>
  <c r="HE238" i="1"/>
  <c r="HH238" i="1" s="1"/>
  <c r="HJ238" i="1" s="1"/>
  <c r="HE253" i="1"/>
  <c r="HH253" i="1" s="1"/>
  <c r="HJ253" i="1" s="1"/>
  <c r="HE254" i="1"/>
  <c r="HF254" i="1" s="1"/>
  <c r="HI254" i="1" s="1"/>
  <c r="HK254" i="1" s="1"/>
  <c r="HS255" i="1"/>
  <c r="HY255" i="1" s="1"/>
  <c r="HI6" i="1"/>
  <c r="HK6" i="1" s="1"/>
  <c r="IN8" i="1"/>
  <c r="IP8" i="1" s="1"/>
  <c r="HJ12" i="1"/>
  <c r="JF100" i="1"/>
  <c r="HE127" i="1"/>
  <c r="HF127" i="1" s="1"/>
  <c r="HI127" i="1" s="1"/>
  <c r="HK127" i="1" s="1"/>
  <c r="AS184" i="1"/>
  <c r="AS219" i="1"/>
  <c r="AX252" i="1"/>
  <c r="HD253" i="1"/>
  <c r="HS106" i="1"/>
  <c r="HY106" i="1" s="1"/>
  <c r="HA153" i="1"/>
  <c r="AS158" i="1"/>
  <c r="HT169" i="1"/>
  <c r="AS171" i="1"/>
  <c r="HE186" i="1"/>
  <c r="HF186" i="1" s="1"/>
  <c r="HI186" i="1" s="1"/>
  <c r="HK186" i="1" s="1"/>
  <c r="HT238" i="1"/>
  <c r="HT254" i="1"/>
  <c r="HA255" i="1"/>
  <c r="AS263" i="1"/>
  <c r="AX51" i="1"/>
  <c r="HH10" i="1"/>
  <c r="HJ10" i="1" s="1"/>
  <c r="HZ12" i="1"/>
  <c r="JO12" i="1" s="1"/>
  <c r="AS17" i="1"/>
  <c r="AT17" i="1" s="1"/>
  <c r="IQ18" i="1"/>
  <c r="IR18" i="1" s="1"/>
  <c r="IQ24" i="1"/>
  <c r="IR24" i="1" s="1"/>
  <c r="HS140" i="1"/>
  <c r="HY140" i="1" s="1"/>
  <c r="AX144" i="1"/>
  <c r="HT253" i="1"/>
  <c r="AS14" i="1"/>
  <c r="AX55" i="1"/>
  <c r="AX57" i="1"/>
  <c r="AS66" i="1"/>
  <c r="AX217" i="1"/>
  <c r="IF237" i="1"/>
  <c r="IO237" i="1" s="1"/>
  <c r="HS238" i="1"/>
  <c r="HY238" i="1" s="1"/>
  <c r="JO8" i="1"/>
  <c r="HZ10" i="1"/>
  <c r="IX10" i="1" s="1"/>
  <c r="IY10" i="1" s="1"/>
  <c r="AX63" i="1"/>
  <c r="IF169" i="1"/>
  <c r="IO169" i="1" s="1"/>
  <c r="AS172" i="1"/>
  <c r="IO12" i="1"/>
  <c r="AX71" i="1"/>
  <c r="HE100" i="1"/>
  <c r="HF100" i="1" s="1"/>
  <c r="HI100" i="1" s="1"/>
  <c r="HK100" i="1" s="1"/>
  <c r="AX156" i="1"/>
  <c r="AX237" i="1"/>
  <c r="IF253" i="1"/>
  <c r="IO253" i="1" s="1"/>
  <c r="IO19" i="1"/>
  <c r="IN19" i="1"/>
  <c r="IP19" i="1" s="1"/>
  <c r="HF22" i="1"/>
  <c r="HI22" i="1" s="1"/>
  <c r="HK22" i="1" s="1"/>
  <c r="HH5" i="1"/>
  <c r="HJ5" i="1" s="1"/>
  <c r="IF157" i="1"/>
  <c r="HT157" i="1"/>
  <c r="JF157" i="1"/>
  <c r="IQ8" i="1"/>
  <c r="IR8" i="1" s="1"/>
  <c r="HF7" i="1"/>
  <c r="HI7" i="1" s="1"/>
  <c r="HK7" i="1" s="1"/>
  <c r="AX13" i="1"/>
  <c r="IN22" i="1"/>
  <c r="IP22" i="1" s="1"/>
  <c r="AS49" i="1"/>
  <c r="IW207" i="1"/>
  <c r="HD207" i="1"/>
  <c r="HT212" i="1"/>
  <c r="IF212" i="1"/>
  <c r="HF4" i="1"/>
  <c r="HI4" i="1" s="1"/>
  <c r="HK4" i="1" s="1"/>
  <c r="IQ4" i="1"/>
  <c r="IR4" i="1" s="1"/>
  <c r="HF5" i="1"/>
  <c r="HI5" i="1" s="1"/>
  <c r="HK5" i="1" s="1"/>
  <c r="IQ5" i="1"/>
  <c r="IR5" i="1" s="1"/>
  <c r="HH13" i="1"/>
  <c r="HJ13" i="1" s="1"/>
  <c r="IO18" i="1"/>
  <c r="IN18" i="1"/>
  <c r="IP18" i="1" s="1"/>
  <c r="IO20" i="1"/>
  <c r="IO24" i="1"/>
  <c r="IO25" i="1"/>
  <c r="AX69" i="1"/>
  <c r="IF117" i="1"/>
  <c r="HE131" i="1"/>
  <c r="HH131" i="1" s="1"/>
  <c r="HD138" i="1"/>
  <c r="HS138" i="1"/>
  <c r="HY138" i="1" s="1"/>
  <c r="HE138" i="1"/>
  <c r="HH138" i="1" s="1"/>
  <c r="IF139" i="1"/>
  <c r="JF120" i="1"/>
  <c r="IF120" i="1"/>
  <c r="HH16" i="1"/>
  <c r="HJ16" i="1" s="1"/>
  <c r="HF16" i="1"/>
  <c r="HI16" i="1" s="1"/>
  <c r="HK16" i="1" s="1"/>
  <c r="IQ120" i="1"/>
  <c r="IR120" i="1" s="1"/>
  <c r="IF185" i="1"/>
  <c r="HT185" i="1"/>
  <c r="HF26" i="1"/>
  <c r="HI26" i="1" s="1"/>
  <c r="HK26" i="1" s="1"/>
  <c r="AY34" i="1"/>
  <c r="HI13" i="1"/>
  <c r="HK13" i="1" s="1"/>
  <c r="HF21" i="1"/>
  <c r="HI21" i="1" s="1"/>
  <c r="HK21" i="1" s="1"/>
  <c r="AX78" i="1"/>
  <c r="IF131" i="1"/>
  <c r="HT131" i="1"/>
  <c r="JF131" i="1"/>
  <c r="HS100" i="1"/>
  <c r="AX9" i="1"/>
  <c r="HH21" i="1"/>
  <c r="HJ21" i="1" s="1"/>
  <c r="HB120" i="1"/>
  <c r="AS178" i="1"/>
  <c r="IQ27" i="1"/>
  <c r="IR27" i="1" s="1"/>
  <c r="HB110" i="1"/>
  <c r="HJ4" i="1"/>
  <c r="IN7" i="1"/>
  <c r="IP7" i="1" s="1"/>
  <c r="HF8" i="1"/>
  <c r="HI8" i="1" s="1"/>
  <c r="HK8" i="1" s="1"/>
  <c r="AS136" i="1"/>
  <c r="IO21" i="1"/>
  <c r="HS127" i="1"/>
  <c r="HY127" i="1" s="1"/>
  <c r="HF3" i="1"/>
  <c r="HI3" i="1" s="1"/>
  <c r="HK3" i="1" s="1"/>
  <c r="HH3" i="1"/>
  <c r="HJ3" i="1" s="1"/>
  <c r="HH8" i="1"/>
  <c r="HJ8" i="1" s="1"/>
  <c r="HY10" i="1"/>
  <c r="IO13" i="1"/>
  <c r="HZ21" i="1"/>
  <c r="IG21" i="1" s="1"/>
  <c r="HA120" i="1"/>
  <c r="AX120" i="1"/>
  <c r="HB131" i="1"/>
  <c r="HH22" i="1"/>
  <c r="HJ22" i="1" s="1"/>
  <c r="HH26" i="1"/>
  <c r="HJ26" i="1" s="1"/>
  <c r="IO16" i="1"/>
  <c r="IN16" i="1"/>
  <c r="IP16" i="1" s="1"/>
  <c r="IQ17" i="1"/>
  <c r="IR17" i="1" s="1"/>
  <c r="HH19" i="1"/>
  <c r="HJ19" i="1" s="1"/>
  <c r="HF19" i="1"/>
  <c r="HI19" i="1" s="1"/>
  <c r="HK19" i="1" s="1"/>
  <c r="AY41" i="1"/>
  <c r="AY46" i="1"/>
  <c r="HE143" i="1"/>
  <c r="HH143" i="1" s="1"/>
  <c r="HD143" i="1"/>
  <c r="HS143" i="1"/>
  <c r="HY143" i="1" s="1"/>
  <c r="AX151" i="1"/>
  <c r="HA151" i="1"/>
  <c r="AS91" i="1"/>
  <c r="AT91" i="1" s="1"/>
  <c r="HF9" i="1"/>
  <c r="HI9" i="1" s="1"/>
  <c r="HK9" i="1" s="1"/>
  <c r="IQ11" i="1"/>
  <c r="IR11" i="1" s="1"/>
  <c r="IN17" i="1"/>
  <c r="IP17" i="1" s="1"/>
  <c r="AS29" i="1"/>
  <c r="AY44" i="1"/>
  <c r="IF207" i="1"/>
  <c r="IQ9" i="1"/>
  <c r="IR9" i="1" s="1"/>
  <c r="IN26" i="1"/>
  <c r="IP26" i="1" s="1"/>
  <c r="HH9" i="1"/>
  <c r="HJ9" i="1" s="1"/>
  <c r="IO10" i="1"/>
  <c r="IN10" i="1"/>
  <c r="IP10" i="1" s="1"/>
  <c r="HS18" i="1"/>
  <c r="HY18" i="1" s="1"/>
  <c r="HD18" i="1"/>
  <c r="IW120" i="1"/>
  <c r="HE120" i="1"/>
  <c r="HH120" i="1" s="1"/>
  <c r="HD120" i="1"/>
  <c r="HH18" i="1"/>
  <c r="HJ18" i="1" s="1"/>
  <c r="HF18" i="1"/>
  <c r="HI18" i="1" s="1"/>
  <c r="HK18" i="1" s="1"/>
  <c r="IN21" i="1"/>
  <c r="IP21" i="1" s="1"/>
  <c r="IO22" i="1"/>
  <c r="IO26" i="1"/>
  <c r="HD131" i="1"/>
  <c r="HD224" i="1"/>
  <c r="HS224" i="1"/>
  <c r="HY224" i="1" s="1"/>
  <c r="AS82" i="1"/>
  <c r="AT82" i="1" s="1"/>
  <c r="HE106" i="1"/>
  <c r="HT151" i="1"/>
  <c r="AX184" i="1"/>
  <c r="AS202" i="1"/>
  <c r="AX209" i="1"/>
  <c r="HT228" i="1"/>
  <c r="IF234" i="1"/>
  <c r="JF139" i="1"/>
  <c r="AX175" i="1"/>
  <c r="IF202" i="1"/>
  <c r="HT224" i="1"/>
  <c r="HD24" i="1"/>
  <c r="AS57" i="1"/>
  <c r="AT57" i="1" s="1"/>
  <c r="AS85" i="1"/>
  <c r="AT85" i="1" s="1"/>
  <c r="AS99" i="1"/>
  <c r="IQ143" i="1"/>
  <c r="IR143" i="1" s="1"/>
  <c r="AX162" i="1"/>
  <c r="IF224" i="1"/>
  <c r="HT234" i="1"/>
  <c r="AS79" i="1"/>
  <c r="AT79" i="1" s="1"/>
  <c r="AS123" i="1"/>
  <c r="IF176" i="1"/>
  <c r="HT176" i="1"/>
  <c r="HE207" i="1"/>
  <c r="HH207" i="1" s="1"/>
  <c r="AS250" i="1"/>
  <c r="HE255" i="1"/>
  <c r="AY22" i="1"/>
  <c r="AS72" i="1"/>
  <c r="AX85" i="1"/>
  <c r="HB117" i="1"/>
  <c r="HS131" i="1"/>
  <c r="HY131" i="1" s="1"/>
  <c r="HE153" i="1"/>
  <c r="HD169" i="1"/>
  <c r="AS176" i="1"/>
  <c r="AT176" i="1" s="1"/>
  <c r="HE212" i="1"/>
  <c r="IF228" i="1"/>
  <c r="AS265" i="1"/>
  <c r="IN27" i="1"/>
  <c r="IP27" i="1" s="1"/>
  <c r="HD117" i="1"/>
  <c r="IF138" i="1"/>
  <c r="HT138" i="1"/>
  <c r="JF138" i="1"/>
  <c r="HD153" i="1"/>
  <c r="IQ176" i="1"/>
  <c r="IR176" i="1" s="1"/>
  <c r="HB202" i="1"/>
  <c r="HD212" i="1"/>
  <c r="IN11" i="1"/>
  <c r="IP11" i="1" s="1"/>
  <c r="HD16" i="1"/>
  <c r="HF27" i="1"/>
  <c r="HI27" i="1" s="1"/>
  <c r="HK27" i="1" s="1"/>
  <c r="HD100" i="1"/>
  <c r="HE110" i="1"/>
  <c r="AX117" i="1"/>
  <c r="HA117" i="1"/>
  <c r="HE117" i="1"/>
  <c r="HH117" i="1" s="1"/>
  <c r="HE202" i="1"/>
  <c r="HS202" i="1"/>
  <c r="HY202" i="1" s="1"/>
  <c r="AX225" i="1"/>
  <c r="HF11" i="1"/>
  <c r="HI11" i="1" s="1"/>
  <c r="HK11" i="1" s="1"/>
  <c r="HF12" i="1"/>
  <c r="HI12" i="1" s="1"/>
  <c r="HK12" i="1" s="1"/>
  <c r="HH27" i="1"/>
  <c r="HJ27" i="1" s="1"/>
  <c r="AX46" i="1"/>
  <c r="AX72" i="1"/>
  <c r="HD110" i="1"/>
  <c r="HD127" i="1"/>
  <c r="HE139" i="1"/>
  <c r="HH139" i="1" s="1"/>
  <c r="HD139" i="1"/>
  <c r="AX146" i="1"/>
  <c r="AX176" i="1"/>
  <c r="AS181" i="1"/>
  <c r="AT181" i="1" s="1"/>
  <c r="HD202" i="1"/>
  <c r="HA207" i="1"/>
  <c r="AX207" i="1"/>
  <c r="HS207" i="1"/>
  <c r="HY207" i="1" s="1"/>
  <c r="IF255" i="1"/>
  <c r="AX81" i="1"/>
  <c r="AS109" i="1"/>
  <c r="AT109" i="1" s="1"/>
  <c r="HT143" i="1"/>
  <c r="IF143" i="1"/>
  <c r="HD151" i="1"/>
  <c r="HE151" i="1"/>
  <c r="HE157" i="1"/>
  <c r="HS157" i="1"/>
  <c r="HY157" i="1" s="1"/>
  <c r="HD157" i="1"/>
  <c r="HE185" i="1"/>
  <c r="HH185" i="1" s="1"/>
  <c r="HB143" i="1"/>
  <c r="HD185" i="1"/>
  <c r="IF100" i="1"/>
  <c r="IF127" i="1"/>
  <c r="HE140" i="1"/>
  <c r="HS169" i="1"/>
  <c r="HS176" i="1"/>
  <c r="HY176" i="1" s="1"/>
  <c r="AX181" i="1"/>
  <c r="HT202" i="1"/>
  <c r="HS212" i="1"/>
  <c r="HY212" i="1" s="1"/>
  <c r="HE228" i="1"/>
  <c r="HH228" i="1" s="1"/>
  <c r="IF275" i="1"/>
  <c r="HE237" i="1"/>
  <c r="HH237" i="1" s="1"/>
  <c r="HD275" i="1"/>
  <c r="AX228" i="1"/>
  <c r="AX245" i="1"/>
  <c r="HB255" i="1"/>
  <c r="AX238" i="1"/>
  <c r="IQ253" i="1"/>
  <c r="IR253" i="1" s="1"/>
  <c r="HS254" i="1"/>
  <c r="HY254" i="1" s="1"/>
  <c r="AS108" i="1"/>
  <c r="AT108" i="1" s="1"/>
  <c r="AS121" i="1"/>
  <c r="AT121" i="1" s="1"/>
  <c r="AX127" i="1"/>
  <c r="AS248" i="1"/>
  <c r="HD254" i="1"/>
  <c r="HS275" i="1"/>
  <c r="HY275" i="1" s="1"/>
  <c r="HS253" i="1"/>
  <c r="HY253" i="1" s="1"/>
  <c r="HD238" i="1"/>
  <c r="HS120" i="1"/>
  <c r="HY120" i="1" s="1"/>
  <c r="AX139" i="1"/>
  <c r="IF140" i="1"/>
  <c r="HT255" i="1"/>
  <c r="IN186" i="1" l="1"/>
  <c r="IP186" i="1" s="1"/>
  <c r="IG6" i="1"/>
  <c r="JO24" i="1"/>
  <c r="IG24" i="1"/>
  <c r="IG9" i="1"/>
  <c r="IX6" i="1"/>
  <c r="IY6" i="1" s="1"/>
  <c r="JA6" i="1" s="1"/>
  <c r="JC6" i="1" s="1"/>
  <c r="JE6" i="1" s="1"/>
  <c r="IG27" i="1"/>
  <c r="IG3" i="1"/>
  <c r="IX3" i="1"/>
  <c r="IY3" i="1" s="1"/>
  <c r="JA3" i="1" s="1"/>
  <c r="JC3" i="1" s="1"/>
  <c r="HF238" i="1"/>
  <c r="HI238" i="1" s="1"/>
  <c r="HK238" i="1" s="1"/>
  <c r="IG12" i="1"/>
  <c r="IG17" i="1"/>
  <c r="IG19" i="1"/>
  <c r="IX12" i="1"/>
  <c r="IY12" i="1" s="1"/>
  <c r="JA12" i="1" s="1"/>
  <c r="JC12" i="1" s="1"/>
  <c r="JE12" i="1" s="1"/>
  <c r="IO151" i="1"/>
  <c r="JO19" i="1"/>
  <c r="JA19" i="1" s="1"/>
  <c r="JC19" i="1" s="1"/>
  <c r="JE19" i="1" s="1"/>
  <c r="HZ151" i="1"/>
  <c r="IG151" i="1" s="1"/>
  <c r="IG11" i="1"/>
  <c r="IX9" i="1"/>
  <c r="IY9" i="1" s="1"/>
  <c r="JA9" i="1" s="1"/>
  <c r="JC9" i="1" s="1"/>
  <c r="HH234" i="1"/>
  <c r="HJ234" i="1" s="1"/>
  <c r="HZ234" i="1"/>
  <c r="JO234" i="1" s="1"/>
  <c r="IG22" i="1"/>
  <c r="IX22" i="1"/>
  <c r="IY22" i="1" s="1"/>
  <c r="JA22" i="1" s="1"/>
  <c r="JC22" i="1" s="1"/>
  <c r="IG25" i="1"/>
  <c r="HF224" i="1"/>
  <c r="HI224" i="1" s="1"/>
  <c r="HK224" i="1" s="1"/>
  <c r="JO23" i="1"/>
  <c r="JA23" i="1" s="1"/>
  <c r="JC23" i="1" s="1"/>
  <c r="HZ139" i="1"/>
  <c r="JO139" i="1" s="1"/>
  <c r="IN237" i="1"/>
  <c r="IP237" i="1" s="1"/>
  <c r="IG23" i="1"/>
  <c r="JO13" i="1"/>
  <c r="JA13" i="1" s="1"/>
  <c r="JC13" i="1" s="1"/>
  <c r="IN253" i="1"/>
  <c r="IP253" i="1" s="1"/>
  <c r="JO25" i="1"/>
  <c r="JA25" i="1" s="1"/>
  <c r="JC25" i="1" s="1"/>
  <c r="IG13" i="1"/>
  <c r="IG26" i="1"/>
  <c r="IX26" i="1"/>
  <c r="IY26" i="1" s="1"/>
  <c r="JA26" i="1" s="1"/>
  <c r="JC26" i="1" s="1"/>
  <c r="JE26" i="1" s="1"/>
  <c r="HH127" i="1"/>
  <c r="HJ127" i="1" s="1"/>
  <c r="JO4" i="1"/>
  <c r="JA4" i="1" s="1"/>
  <c r="JC4" i="1" s="1"/>
  <c r="JE4" i="1" s="1"/>
  <c r="IG4" i="1"/>
  <c r="HY22" i="1"/>
  <c r="HH24" i="1"/>
  <c r="HJ24" i="1" s="1"/>
  <c r="JO20" i="1"/>
  <c r="IN169" i="1"/>
  <c r="IP169" i="1" s="1"/>
  <c r="IX20" i="1"/>
  <c r="IY20" i="1" s="1"/>
  <c r="IO153" i="1"/>
  <c r="IO106" i="1"/>
  <c r="HZ140" i="1"/>
  <c r="IG140" i="1" s="1"/>
  <c r="HZ143" i="1"/>
  <c r="JO143" i="1" s="1"/>
  <c r="HH176" i="1"/>
  <c r="HJ176" i="1" s="1"/>
  <c r="IG7" i="1"/>
  <c r="IN254" i="1"/>
  <c r="IP254" i="1" s="1"/>
  <c r="IN238" i="1"/>
  <c r="IP238" i="1" s="1"/>
  <c r="HZ254" i="1"/>
  <c r="IG254" i="1" s="1"/>
  <c r="HZ110" i="1"/>
  <c r="HH275" i="1"/>
  <c r="HJ275" i="1" s="1"/>
  <c r="HZ228" i="1"/>
  <c r="IX228" i="1" s="1"/>
  <c r="IY228" i="1" s="1"/>
  <c r="IX11" i="1"/>
  <c r="IY11" i="1" s="1"/>
  <c r="JA11" i="1" s="1"/>
  <c r="JC11" i="1" s="1"/>
  <c r="HZ106" i="1"/>
  <c r="JO106" i="1" s="1"/>
  <c r="HH100" i="1"/>
  <c r="HJ100" i="1" s="1"/>
  <c r="JA8" i="1"/>
  <c r="JC8" i="1" s="1"/>
  <c r="HZ255" i="1"/>
  <c r="IG255" i="1" s="1"/>
  <c r="HZ117" i="1"/>
  <c r="JO117" i="1" s="1"/>
  <c r="HZ186" i="1"/>
  <c r="IG186" i="1" s="1"/>
  <c r="IX7" i="1"/>
  <c r="IY7" i="1" s="1"/>
  <c r="JA7" i="1" s="1"/>
  <c r="JC7" i="1" s="1"/>
  <c r="JE7" i="1" s="1"/>
  <c r="HZ185" i="1"/>
  <c r="JO185" i="1" s="1"/>
  <c r="HZ16" i="1"/>
  <c r="HY16" i="1"/>
  <c r="JO5" i="1"/>
  <c r="JA5" i="1" s="1"/>
  <c r="JC5" i="1" s="1"/>
  <c r="HH254" i="1"/>
  <c r="HJ254" i="1" s="1"/>
  <c r="IG5" i="1"/>
  <c r="HF253" i="1"/>
  <c r="HI253" i="1" s="1"/>
  <c r="HK253" i="1" s="1"/>
  <c r="IX27" i="1"/>
  <c r="IY27" i="1" s="1"/>
  <c r="JA27" i="1" s="1"/>
  <c r="JC27" i="1" s="1"/>
  <c r="JD27" i="1" s="1"/>
  <c r="HZ238" i="1"/>
  <c r="IG238" i="1" s="1"/>
  <c r="IN110" i="1"/>
  <c r="IP110" i="1" s="1"/>
  <c r="IG8" i="1"/>
  <c r="HZ153" i="1"/>
  <c r="HZ138" i="1"/>
  <c r="IX138" i="1" s="1"/>
  <c r="IY138" i="1" s="1"/>
  <c r="HJ169" i="1"/>
  <c r="IX17" i="1"/>
  <c r="IY17" i="1" s="1"/>
  <c r="JA17" i="1" s="1"/>
  <c r="JC17" i="1" s="1"/>
  <c r="JE17" i="1" s="1"/>
  <c r="HZ131" i="1"/>
  <c r="IX131" i="1" s="1"/>
  <c r="IY131" i="1" s="1"/>
  <c r="HF17" i="1"/>
  <c r="HI17" i="1" s="1"/>
  <c r="HK17" i="1" s="1"/>
  <c r="HH17" i="1"/>
  <c r="HJ17" i="1" s="1"/>
  <c r="HZ120" i="1"/>
  <c r="IG120" i="1" s="1"/>
  <c r="HZ176" i="1"/>
  <c r="IG176" i="1" s="1"/>
  <c r="HF169" i="1"/>
  <c r="HI169" i="1" s="1"/>
  <c r="HK169" i="1" s="1"/>
  <c r="IG10" i="1"/>
  <c r="JO10" i="1"/>
  <c r="JA10" i="1" s="1"/>
  <c r="JC10" i="1" s="1"/>
  <c r="JE10" i="1" s="1"/>
  <c r="HZ237" i="1"/>
  <c r="IG237" i="1" s="1"/>
  <c r="HZ224" i="1"/>
  <c r="IX224" i="1" s="1"/>
  <c r="IY224" i="1" s="1"/>
  <c r="HH186" i="1"/>
  <c r="HJ186" i="1" s="1"/>
  <c r="IO120" i="1"/>
  <c r="IN120" i="1"/>
  <c r="IP120" i="1" s="1"/>
  <c r="IN140" i="1"/>
  <c r="IP140" i="1" s="1"/>
  <c r="IO140" i="1"/>
  <c r="HF157" i="1"/>
  <c r="HI157" i="1" s="1"/>
  <c r="HK157" i="1" s="1"/>
  <c r="HH255" i="1"/>
  <c r="HJ255" i="1" s="1"/>
  <c r="HF255" i="1"/>
  <c r="HI255" i="1" s="1"/>
  <c r="HK255" i="1" s="1"/>
  <c r="HY169" i="1"/>
  <c r="HZ169" i="1"/>
  <c r="IO131" i="1"/>
  <c r="IN131" i="1"/>
  <c r="IP131" i="1" s="1"/>
  <c r="HF212" i="1"/>
  <c r="HI212" i="1" s="1"/>
  <c r="HK212" i="1" s="1"/>
  <c r="IN176" i="1"/>
  <c r="IP176" i="1" s="1"/>
  <c r="IO176" i="1"/>
  <c r="IO234" i="1"/>
  <c r="IN234" i="1"/>
  <c r="IP234" i="1" s="1"/>
  <c r="IO207" i="1"/>
  <c r="IN207" i="1"/>
  <c r="IP207" i="1" s="1"/>
  <c r="HF151" i="1"/>
  <c r="HI151" i="1" s="1"/>
  <c r="HK151" i="1" s="1"/>
  <c r="HF202" i="1"/>
  <c r="HI202" i="1" s="1"/>
  <c r="HK202" i="1" s="1"/>
  <c r="IN100" i="1"/>
  <c r="IP100" i="1" s="1"/>
  <c r="IO100" i="1"/>
  <c r="HH202" i="1"/>
  <c r="HJ202" i="1" s="1"/>
  <c r="HZ157" i="1"/>
  <c r="IG157" i="1" s="1"/>
  <c r="HF139" i="1"/>
  <c r="HI139" i="1" s="1"/>
  <c r="HK139" i="1" s="1"/>
  <c r="HJ139" i="1"/>
  <c r="HJ117" i="1"/>
  <c r="HF117" i="1"/>
  <c r="HI117" i="1" s="1"/>
  <c r="HK117" i="1" s="1"/>
  <c r="IN139" i="1"/>
  <c r="IP139" i="1" s="1"/>
  <c r="IO139" i="1"/>
  <c r="IN212" i="1"/>
  <c r="IP212" i="1" s="1"/>
  <c r="IO212" i="1"/>
  <c r="IO157" i="1"/>
  <c r="IN157" i="1"/>
  <c r="IP157" i="1" s="1"/>
  <c r="HH153" i="1"/>
  <c r="HJ153" i="1" s="1"/>
  <c r="HF153" i="1"/>
  <c r="HI153" i="1" s="1"/>
  <c r="HK153" i="1" s="1"/>
  <c r="IN185" i="1"/>
  <c r="IP185" i="1" s="1"/>
  <c r="IO185" i="1"/>
  <c r="HF138" i="1"/>
  <c r="HI138" i="1" s="1"/>
  <c r="HK138" i="1" s="1"/>
  <c r="HJ138" i="1"/>
  <c r="HZ212" i="1"/>
  <c r="HH157" i="1"/>
  <c r="HJ157" i="1" s="1"/>
  <c r="IN275" i="1"/>
  <c r="IP275" i="1" s="1"/>
  <c r="IO275" i="1"/>
  <c r="HZ275" i="1"/>
  <c r="HZ253" i="1"/>
  <c r="IN127" i="1"/>
  <c r="IP127" i="1" s="1"/>
  <c r="IO127" i="1"/>
  <c r="HH110" i="1"/>
  <c r="HJ110" i="1" s="1"/>
  <c r="HF110" i="1"/>
  <c r="HI110" i="1" s="1"/>
  <c r="HK110" i="1" s="1"/>
  <c r="IN138" i="1"/>
  <c r="IP138" i="1" s="1"/>
  <c r="IO138" i="1"/>
  <c r="HF140" i="1"/>
  <c r="HI140" i="1" s="1"/>
  <c r="HK140" i="1" s="1"/>
  <c r="HH140" i="1"/>
  <c r="HJ140" i="1" s="1"/>
  <c r="HH212" i="1"/>
  <c r="HJ212" i="1" s="1"/>
  <c r="HJ228" i="1"/>
  <c r="HF228" i="1"/>
  <c r="HI228" i="1" s="1"/>
  <c r="HK228" i="1" s="1"/>
  <c r="HZ207" i="1"/>
  <c r="IO255" i="1"/>
  <c r="IN255" i="1"/>
  <c r="IP255" i="1" s="1"/>
  <c r="HF131" i="1"/>
  <c r="HI131" i="1" s="1"/>
  <c r="HK131" i="1" s="1"/>
  <c r="HJ131" i="1"/>
  <c r="JA24" i="1"/>
  <c r="JC24" i="1" s="1"/>
  <c r="JG24" i="1" s="1"/>
  <c r="IN143" i="1"/>
  <c r="IP143" i="1" s="1"/>
  <c r="IO143" i="1"/>
  <c r="HF237" i="1"/>
  <c r="HI237" i="1" s="1"/>
  <c r="HK237" i="1" s="1"/>
  <c r="HJ237" i="1"/>
  <c r="IO117" i="1"/>
  <c r="IN117" i="1"/>
  <c r="IP117" i="1" s="1"/>
  <c r="HJ143" i="1"/>
  <c r="HF143" i="1"/>
  <c r="HI143" i="1" s="1"/>
  <c r="HK143" i="1" s="1"/>
  <c r="HF207" i="1"/>
  <c r="HI207" i="1" s="1"/>
  <c r="HK207" i="1" s="1"/>
  <c r="HJ207" i="1"/>
  <c r="IX21" i="1"/>
  <c r="IY21" i="1" s="1"/>
  <c r="JO21" i="1"/>
  <c r="IO228" i="1"/>
  <c r="IN228" i="1"/>
  <c r="IP228" i="1" s="1"/>
  <c r="HZ202" i="1"/>
  <c r="IG202" i="1" s="1"/>
  <c r="HJ185" i="1"/>
  <c r="HF185" i="1"/>
  <c r="HI185" i="1" s="1"/>
  <c r="HK185" i="1" s="1"/>
  <c r="HJ120" i="1"/>
  <c r="HF120" i="1"/>
  <c r="HI120" i="1" s="1"/>
  <c r="HK120" i="1" s="1"/>
  <c r="IX255" i="1"/>
  <c r="IY255" i="1" s="1"/>
  <c r="HY100" i="1"/>
  <c r="HZ100" i="1"/>
  <c r="IG100" i="1" s="1"/>
  <c r="HZ127" i="1"/>
  <c r="HH106" i="1"/>
  <c r="HJ106" i="1" s="1"/>
  <c r="HF106" i="1"/>
  <c r="HI106" i="1" s="1"/>
  <c r="HK106" i="1" s="1"/>
  <c r="HH151" i="1"/>
  <c r="HJ151" i="1" s="1"/>
  <c r="IO224" i="1"/>
  <c r="IN224" i="1"/>
  <c r="IP224" i="1" s="1"/>
  <c r="IN202" i="1"/>
  <c r="IP202" i="1" s="1"/>
  <c r="IO202" i="1"/>
  <c r="HZ18" i="1"/>
  <c r="IX140" i="1" l="1"/>
  <c r="IY140" i="1" s="1"/>
  <c r="JO140" i="1"/>
  <c r="JD6" i="1"/>
  <c r="JK6" i="1" s="1"/>
  <c r="IX234" i="1"/>
  <c r="IY234" i="1" s="1"/>
  <c r="JA234" i="1" s="1"/>
  <c r="JC234" i="1" s="1"/>
  <c r="JG9" i="1"/>
  <c r="JI9" i="1" s="1"/>
  <c r="JJ9" i="1" s="1"/>
  <c r="IG143" i="1"/>
  <c r="JG6" i="1"/>
  <c r="JI6" i="1" s="1"/>
  <c r="JJ6" i="1" s="1"/>
  <c r="JD22" i="1"/>
  <c r="JO186" i="1"/>
  <c r="IX186" i="1"/>
  <c r="IY186" i="1" s="1"/>
  <c r="JD13" i="1"/>
  <c r="JG3" i="1"/>
  <c r="JI3" i="1" s="1"/>
  <c r="JJ3" i="1" s="1"/>
  <c r="JO151" i="1"/>
  <c r="IX120" i="1"/>
  <c r="IY120" i="1" s="1"/>
  <c r="IX151" i="1"/>
  <c r="IY151" i="1" s="1"/>
  <c r="JG13" i="1"/>
  <c r="JI13" i="1" s="1"/>
  <c r="JJ13" i="1" s="1"/>
  <c r="IG234" i="1"/>
  <c r="JG11" i="1"/>
  <c r="JI11" i="1" s="1"/>
  <c r="JJ11" i="1" s="1"/>
  <c r="JE13" i="1"/>
  <c r="JO228" i="1"/>
  <c r="JA228" i="1" s="1"/>
  <c r="JC228" i="1" s="1"/>
  <c r="JE228" i="1" s="1"/>
  <c r="IG228" i="1"/>
  <c r="JA20" i="1"/>
  <c r="JC20" i="1" s="1"/>
  <c r="JE20" i="1" s="1"/>
  <c r="JO176" i="1"/>
  <c r="IX176" i="1"/>
  <c r="IY176" i="1" s="1"/>
  <c r="IG224" i="1"/>
  <c r="IX143" i="1"/>
  <c r="IY143" i="1" s="1"/>
  <c r="JA143" i="1" s="1"/>
  <c r="JC143" i="1" s="1"/>
  <c r="JE143" i="1" s="1"/>
  <c r="JD4" i="1"/>
  <c r="JK4" i="1" s="1"/>
  <c r="JG4" i="1"/>
  <c r="JI4" i="1" s="1"/>
  <c r="JJ4" i="1" s="1"/>
  <c r="JO224" i="1"/>
  <c r="JA224" i="1" s="1"/>
  <c r="JC224" i="1" s="1"/>
  <c r="JE23" i="1"/>
  <c r="JG23" i="1"/>
  <c r="JI23" i="1" s="1"/>
  <c r="JJ23" i="1" s="1"/>
  <c r="JD23" i="1"/>
  <c r="JO254" i="1"/>
  <c r="IG138" i="1"/>
  <c r="IX139" i="1"/>
  <c r="IY139" i="1" s="1"/>
  <c r="JA139" i="1" s="1"/>
  <c r="JC139" i="1" s="1"/>
  <c r="JE139" i="1" s="1"/>
  <c r="IG139" i="1"/>
  <c r="JO131" i="1"/>
  <c r="JA131" i="1" s="1"/>
  <c r="JC131" i="1" s="1"/>
  <c r="JO138" i="1"/>
  <c r="JA138" i="1" s="1"/>
  <c r="JC138" i="1" s="1"/>
  <c r="IG106" i="1"/>
  <c r="JG7" i="1"/>
  <c r="JI7" i="1" s="1"/>
  <c r="JJ7" i="1" s="1"/>
  <c r="JD19" i="1"/>
  <c r="JG19" i="1"/>
  <c r="JI19" i="1" s="1"/>
  <c r="JJ19" i="1" s="1"/>
  <c r="IX254" i="1"/>
  <c r="IY254" i="1" s="1"/>
  <c r="JD7" i="1"/>
  <c r="JK7" i="1" s="1"/>
  <c r="IX238" i="1"/>
  <c r="IY238" i="1" s="1"/>
  <c r="JO238" i="1"/>
  <c r="IG117" i="1"/>
  <c r="JG5" i="1"/>
  <c r="JI5" i="1" s="1"/>
  <c r="JJ5" i="1" s="1"/>
  <c r="JO237" i="1"/>
  <c r="IX117" i="1"/>
  <c r="IY117" i="1" s="1"/>
  <c r="JA117" i="1" s="1"/>
  <c r="JC117" i="1" s="1"/>
  <c r="JO110" i="1"/>
  <c r="IX110" i="1"/>
  <c r="IY110" i="1" s="1"/>
  <c r="IG110" i="1"/>
  <c r="IX106" i="1"/>
  <c r="IY106" i="1" s="1"/>
  <c r="JA106" i="1" s="1"/>
  <c r="JC106" i="1" s="1"/>
  <c r="JO255" i="1"/>
  <c r="JA255" i="1" s="1"/>
  <c r="JC255" i="1" s="1"/>
  <c r="JA21" i="1"/>
  <c r="JC21" i="1" s="1"/>
  <c r="JD21" i="1" s="1"/>
  <c r="IX185" i="1"/>
  <c r="IY185" i="1" s="1"/>
  <c r="JA185" i="1" s="1"/>
  <c r="JC185" i="1" s="1"/>
  <c r="JD17" i="1"/>
  <c r="IG131" i="1"/>
  <c r="JG17" i="1"/>
  <c r="JI17" i="1" s="1"/>
  <c r="JJ17" i="1" s="1"/>
  <c r="JD26" i="1"/>
  <c r="JG22" i="1"/>
  <c r="JI22" i="1" s="1"/>
  <c r="JJ22" i="1" s="1"/>
  <c r="IG185" i="1"/>
  <c r="JA140" i="1"/>
  <c r="JC140" i="1" s="1"/>
  <c r="JG140" i="1" s="1"/>
  <c r="JI140" i="1" s="1"/>
  <c r="JJ140" i="1" s="1"/>
  <c r="JG12" i="1"/>
  <c r="JI12" i="1" s="1"/>
  <c r="JJ12" i="1" s="1"/>
  <c r="JO16" i="1"/>
  <c r="IX16" i="1"/>
  <c r="IY16" i="1" s="1"/>
  <c r="IG16" i="1"/>
  <c r="JO153" i="1"/>
  <c r="IX153" i="1"/>
  <c r="IY153" i="1" s="1"/>
  <c r="IG153" i="1"/>
  <c r="JG26" i="1"/>
  <c r="JI26" i="1" s="1"/>
  <c r="JJ26" i="1" s="1"/>
  <c r="JO120" i="1"/>
  <c r="JD12" i="1"/>
  <c r="JD5" i="1"/>
  <c r="JK5" i="1" s="1"/>
  <c r="JD10" i="1"/>
  <c r="JK10" i="1" s="1"/>
  <c r="JG10" i="1"/>
  <c r="JI10" i="1" s="1"/>
  <c r="JJ10" i="1" s="1"/>
  <c r="IX237" i="1"/>
  <c r="IY237" i="1" s="1"/>
  <c r="IX18" i="1"/>
  <c r="IY18" i="1" s="1"/>
  <c r="JO18" i="1"/>
  <c r="IG18" i="1"/>
  <c r="JE27" i="1"/>
  <c r="JO207" i="1"/>
  <c r="IX207" i="1"/>
  <c r="IY207" i="1" s="1"/>
  <c r="JD8" i="1"/>
  <c r="JG8" i="1"/>
  <c r="JI8" i="1" s="1"/>
  <c r="JJ8" i="1" s="1"/>
  <c r="JE8" i="1"/>
  <c r="JG27" i="1"/>
  <c r="JI27" i="1" s="1"/>
  <c r="JJ27" i="1" s="1"/>
  <c r="JO212" i="1"/>
  <c r="IX212" i="1"/>
  <c r="IY212" i="1" s="1"/>
  <c r="JD24" i="1"/>
  <c r="JD9" i="1"/>
  <c r="JE3" i="1"/>
  <c r="JD3" i="1"/>
  <c r="IG212" i="1"/>
  <c r="JE25" i="1"/>
  <c r="JG25" i="1"/>
  <c r="JI25" i="1" s="1"/>
  <c r="JJ25" i="1" s="1"/>
  <c r="JD25" i="1"/>
  <c r="IX253" i="1"/>
  <c r="IY253" i="1" s="1"/>
  <c r="JO253" i="1"/>
  <c r="IG253" i="1"/>
  <c r="JE22" i="1"/>
  <c r="IX127" i="1"/>
  <c r="IY127" i="1" s="1"/>
  <c r="JO127" i="1"/>
  <c r="JD11" i="1"/>
  <c r="IX100" i="1"/>
  <c r="IY100" i="1" s="1"/>
  <c r="JO100" i="1"/>
  <c r="IX275" i="1"/>
  <c r="IY275" i="1" s="1"/>
  <c r="JO275" i="1"/>
  <c r="JE9" i="1"/>
  <c r="JI24" i="1"/>
  <c r="JJ24" i="1" s="1"/>
  <c r="JE24" i="1"/>
  <c r="JO169" i="1"/>
  <c r="IX169" i="1"/>
  <c r="IY169" i="1" s="1"/>
  <c r="IG169" i="1"/>
  <c r="IX202" i="1"/>
  <c r="IY202" i="1" s="1"/>
  <c r="JO202" i="1"/>
  <c r="IG207" i="1"/>
  <c r="JE5" i="1"/>
  <c r="JE11" i="1"/>
  <c r="IG127" i="1"/>
  <c r="IG275" i="1"/>
  <c r="IX157" i="1"/>
  <c r="IY157" i="1" s="1"/>
  <c r="JO157" i="1"/>
  <c r="JL6" i="1" l="1"/>
  <c r="JA186" i="1"/>
  <c r="JC186" i="1" s="1"/>
  <c r="JG186" i="1" s="1"/>
  <c r="JI186" i="1" s="1"/>
  <c r="JJ186" i="1" s="1"/>
  <c r="JA237" i="1"/>
  <c r="JC237" i="1" s="1"/>
  <c r="JG234" i="1"/>
  <c r="JI234" i="1" s="1"/>
  <c r="JJ234" i="1" s="1"/>
  <c r="JA151" i="1"/>
  <c r="JC151" i="1" s="1"/>
  <c r="JG151" i="1" s="1"/>
  <c r="JA238" i="1"/>
  <c r="JC238" i="1" s="1"/>
  <c r="JE238" i="1" s="1"/>
  <c r="JA120" i="1"/>
  <c r="JC120" i="1" s="1"/>
  <c r="JD120" i="1" s="1"/>
  <c r="JK120" i="1" s="1"/>
  <c r="JD20" i="1"/>
  <c r="JG20" i="1"/>
  <c r="JI20" i="1" s="1"/>
  <c r="JJ20" i="1" s="1"/>
  <c r="JL4" i="1"/>
  <c r="JA176" i="1"/>
  <c r="JC176" i="1" s="1"/>
  <c r="JG176" i="1" s="1"/>
  <c r="JG138" i="1"/>
  <c r="JI138" i="1" s="1"/>
  <c r="JJ138" i="1" s="1"/>
  <c r="JA275" i="1"/>
  <c r="JC275" i="1" s="1"/>
  <c r="JG275" i="1" s="1"/>
  <c r="JI275" i="1" s="1"/>
  <c r="JJ275" i="1" s="1"/>
  <c r="JA212" i="1"/>
  <c r="JC212" i="1" s="1"/>
  <c r="JD212" i="1" s="1"/>
  <c r="JD224" i="1"/>
  <c r="JK224" i="1" s="1"/>
  <c r="JD185" i="1"/>
  <c r="JK185" i="1" s="1"/>
  <c r="JD139" i="1"/>
  <c r="JK139" i="1" s="1"/>
  <c r="JD106" i="1"/>
  <c r="JL106" i="1" s="1"/>
  <c r="JD143" i="1"/>
  <c r="JK143" i="1" s="1"/>
  <c r="JD117" i="1"/>
  <c r="JK117" i="1" s="1"/>
  <c r="JG143" i="1"/>
  <c r="JI143" i="1" s="1"/>
  <c r="JJ143" i="1" s="1"/>
  <c r="JE21" i="1"/>
  <c r="JL10" i="1"/>
  <c r="JA254" i="1"/>
  <c r="JC254" i="1" s="1"/>
  <c r="JE254" i="1" s="1"/>
  <c r="JG21" i="1"/>
  <c r="JI21" i="1" s="1"/>
  <c r="JJ21" i="1" s="1"/>
  <c r="JD131" i="1"/>
  <c r="JL131" i="1" s="1"/>
  <c r="JG139" i="1"/>
  <c r="JI139" i="1" s="1"/>
  <c r="JJ139" i="1" s="1"/>
  <c r="JE140" i="1"/>
  <c r="JA110" i="1"/>
  <c r="JC110" i="1" s="1"/>
  <c r="JE110" i="1" s="1"/>
  <c r="JE131" i="1"/>
  <c r="JD140" i="1"/>
  <c r="JK140" i="1" s="1"/>
  <c r="JL7" i="1"/>
  <c r="JG106" i="1"/>
  <c r="JI106" i="1" s="1"/>
  <c r="JJ106" i="1" s="1"/>
  <c r="JG255" i="1"/>
  <c r="JI255" i="1" s="1"/>
  <c r="JJ255" i="1" s="1"/>
  <c r="JE255" i="1"/>
  <c r="JA153" i="1"/>
  <c r="JC153" i="1" s="1"/>
  <c r="JE153" i="1" s="1"/>
  <c r="JA18" i="1"/>
  <c r="JC18" i="1" s="1"/>
  <c r="JE18" i="1" s="1"/>
  <c r="JD234" i="1"/>
  <c r="JL234" i="1" s="1"/>
  <c r="JG131" i="1"/>
  <c r="JI131" i="1" s="1"/>
  <c r="JJ131" i="1" s="1"/>
  <c r="JD255" i="1"/>
  <c r="JK255" i="1" s="1"/>
  <c r="JA16" i="1"/>
  <c r="JC16" i="1" s="1"/>
  <c r="JG16" i="1" s="1"/>
  <c r="JA253" i="1"/>
  <c r="JC253" i="1" s="1"/>
  <c r="JD253" i="1" s="1"/>
  <c r="JG228" i="1"/>
  <c r="JI228" i="1" s="1"/>
  <c r="JJ228" i="1" s="1"/>
  <c r="JL5" i="1"/>
  <c r="JD228" i="1"/>
  <c r="JL228" i="1" s="1"/>
  <c r="JA207" i="1"/>
  <c r="JC207" i="1" s="1"/>
  <c r="JD207" i="1" s="1"/>
  <c r="JA157" i="1"/>
  <c r="JC157" i="1" s="1"/>
  <c r="JE157" i="1" s="1"/>
  <c r="JG117" i="1"/>
  <c r="JI117" i="1" s="1"/>
  <c r="JJ117" i="1" s="1"/>
  <c r="JG224" i="1"/>
  <c r="JI224" i="1" s="1"/>
  <c r="JJ224" i="1" s="1"/>
  <c r="JA127" i="1"/>
  <c r="JC127" i="1" s="1"/>
  <c r="JG127" i="1" s="1"/>
  <c r="JL3" i="1"/>
  <c r="JK3" i="1"/>
  <c r="JD138" i="1"/>
  <c r="JK8" i="1"/>
  <c r="JL8" i="1"/>
  <c r="JE117" i="1"/>
  <c r="JA202" i="1"/>
  <c r="JC202" i="1" s="1"/>
  <c r="JK9" i="1"/>
  <c r="JL9" i="1"/>
  <c r="JE138" i="1"/>
  <c r="JE185" i="1"/>
  <c r="JG185" i="1"/>
  <c r="JI185" i="1" s="1"/>
  <c r="JJ185" i="1" s="1"/>
  <c r="JA169" i="1"/>
  <c r="JC169" i="1" s="1"/>
  <c r="JD169" i="1" s="1"/>
  <c r="JE234" i="1"/>
  <c r="JE224" i="1"/>
  <c r="JE237" i="1"/>
  <c r="JG237" i="1"/>
  <c r="JI237" i="1" s="1"/>
  <c r="JJ237" i="1" s="1"/>
  <c r="JD237" i="1"/>
  <c r="JE106" i="1"/>
  <c r="JA100" i="1"/>
  <c r="JC100" i="1" s="1"/>
  <c r="JK11" i="1"/>
  <c r="JL11" i="1"/>
  <c r="JD151" i="1" l="1"/>
  <c r="JK151" i="1" s="1"/>
  <c r="JI151" i="1"/>
  <c r="JJ151" i="1" s="1"/>
  <c r="JD238" i="1"/>
  <c r="JG238" i="1"/>
  <c r="JI238" i="1" s="1"/>
  <c r="JJ238" i="1" s="1"/>
  <c r="JE151" i="1"/>
  <c r="JE186" i="1"/>
  <c r="JD186" i="1"/>
  <c r="JL186" i="1" s="1"/>
  <c r="JL185" i="1"/>
  <c r="JG120" i="1"/>
  <c r="JI120" i="1" s="1"/>
  <c r="JJ120" i="1" s="1"/>
  <c r="JD176" i="1"/>
  <c r="JK176" i="1" s="1"/>
  <c r="JL120" i="1"/>
  <c r="JI176" i="1"/>
  <c r="JJ176" i="1" s="1"/>
  <c r="JE120" i="1"/>
  <c r="JE176" i="1"/>
  <c r="JK106" i="1"/>
  <c r="JE275" i="1"/>
  <c r="JL224" i="1"/>
  <c r="JD275" i="1"/>
  <c r="JL275" i="1" s="1"/>
  <c r="JE212" i="1"/>
  <c r="JG212" i="1"/>
  <c r="JI212" i="1" s="1"/>
  <c r="JJ212" i="1" s="1"/>
  <c r="JD254" i="1"/>
  <c r="JK254" i="1" s="1"/>
  <c r="JL255" i="1"/>
  <c r="JL139" i="1"/>
  <c r="JK228" i="1"/>
  <c r="JL143" i="1"/>
  <c r="JD16" i="1"/>
  <c r="JG254" i="1"/>
  <c r="JI254" i="1" s="1"/>
  <c r="JJ254" i="1" s="1"/>
  <c r="JK131" i="1"/>
  <c r="JK234" i="1"/>
  <c r="JL117" i="1"/>
  <c r="JG110" i="1"/>
  <c r="JI110" i="1" s="1"/>
  <c r="JJ110" i="1" s="1"/>
  <c r="JL140" i="1"/>
  <c r="JG18" i="1"/>
  <c r="JI18" i="1" s="1"/>
  <c r="JJ18" i="1" s="1"/>
  <c r="JD18" i="1"/>
  <c r="JD110" i="1"/>
  <c r="JL110" i="1" s="1"/>
  <c r="JE253" i="1"/>
  <c r="JI16" i="1"/>
  <c r="JJ16" i="1" s="1"/>
  <c r="JE16" i="1"/>
  <c r="JL151" i="1"/>
  <c r="JG253" i="1"/>
  <c r="JI253" i="1" s="1"/>
  <c r="JJ253" i="1" s="1"/>
  <c r="JD153" i="1"/>
  <c r="JK153" i="1" s="1"/>
  <c r="JG153" i="1"/>
  <c r="JI153" i="1" s="1"/>
  <c r="JJ153" i="1" s="1"/>
  <c r="JE207" i="1"/>
  <c r="JD127" i="1"/>
  <c r="JK127" i="1" s="1"/>
  <c r="JG207" i="1"/>
  <c r="JI207" i="1" s="1"/>
  <c r="JJ207" i="1" s="1"/>
  <c r="JG169" i="1"/>
  <c r="JI169" i="1" s="1"/>
  <c r="JJ169" i="1" s="1"/>
  <c r="JD157" i="1"/>
  <c r="JG157" i="1"/>
  <c r="JI157" i="1" s="1"/>
  <c r="JJ157" i="1" s="1"/>
  <c r="JK207" i="1"/>
  <c r="JL207" i="1"/>
  <c r="JE202" i="1"/>
  <c r="JG202" i="1"/>
  <c r="JI202" i="1" s="1"/>
  <c r="JJ202" i="1" s="1"/>
  <c r="JD202" i="1"/>
  <c r="JK253" i="1"/>
  <c r="JL253" i="1"/>
  <c r="JK212" i="1"/>
  <c r="JL212" i="1"/>
  <c r="JI127" i="1"/>
  <c r="JJ127" i="1" s="1"/>
  <c r="JE127" i="1"/>
  <c r="JE100" i="1"/>
  <c r="JD100" i="1"/>
  <c r="JG100" i="1"/>
  <c r="JI100" i="1" s="1"/>
  <c r="JJ100" i="1" s="1"/>
  <c r="JK238" i="1"/>
  <c r="JL238" i="1"/>
  <c r="JK169" i="1"/>
  <c r="JL169" i="1"/>
  <c r="JK237" i="1"/>
  <c r="JL237" i="1"/>
  <c r="JK138" i="1"/>
  <c r="JL138" i="1"/>
  <c r="JE169" i="1"/>
  <c r="JK186" i="1" l="1"/>
  <c r="JL176" i="1"/>
  <c r="JK275" i="1"/>
  <c r="JL254" i="1"/>
  <c r="JK110" i="1"/>
  <c r="JL153" i="1"/>
  <c r="JL127" i="1"/>
  <c r="JK157" i="1"/>
  <c r="JL157" i="1"/>
  <c r="JK202" i="1"/>
  <c r="JL202" i="1"/>
  <c r="JK100" i="1"/>
  <c r="JL10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WenPing Xie</author>
    <author>cy</author>
  </authors>
  <commentList>
    <comment ref="AO1" authorId="0" shapeId="0" xr:uid="{51AD17D0-B0C4-4A8C-8219-7753F2119002}">
      <text>
        <r>
          <rPr>
            <b/>
            <sz val="9"/>
            <color indexed="81"/>
            <rFont val="宋体"/>
            <family val="3"/>
            <charset val="134"/>
          </rPr>
          <t>WenPing Xie:</t>
        </r>
        <r>
          <rPr>
            <sz val="9"/>
            <color indexed="81"/>
            <rFont val="宋体"/>
            <family val="3"/>
            <charset val="134"/>
          </rPr>
          <t xml:space="preserve">
低速大功率二冲程柴油机50％</t>
        </r>
      </text>
    </comment>
    <comment ref="BB1" authorId="0" shapeId="0" xr:uid="{AD23B965-CB31-4581-B9AF-5CB67FF2730E}">
      <text>
        <r>
          <rPr>
            <b/>
            <sz val="9"/>
            <color indexed="81"/>
            <rFont val="宋体"/>
            <family val="3"/>
            <charset val="134"/>
          </rPr>
          <t>WenPing Xie:</t>
        </r>
        <r>
          <rPr>
            <sz val="9"/>
            <color indexed="81"/>
            <rFont val="宋体"/>
            <family val="3"/>
            <charset val="134"/>
          </rPr>
          <t xml:space="preserve">
各缸差异小于3％</t>
        </r>
      </text>
    </comment>
    <comment ref="BN1" authorId="0" shapeId="0" xr:uid="{C0A26027-DC50-4180-9C9F-2AC7DA299242}">
      <text>
        <r>
          <rPr>
            <b/>
            <sz val="9"/>
            <color indexed="81"/>
            <rFont val="宋体"/>
            <family val="3"/>
            <charset val="134"/>
          </rPr>
          <t>WenPing Xie:</t>
        </r>
        <r>
          <rPr>
            <sz val="9"/>
            <color indexed="81"/>
            <rFont val="宋体"/>
            <family val="3"/>
            <charset val="134"/>
          </rPr>
          <t xml:space="preserve">
坦克发动机最低启动温度－45摄氏度。对柴油机而言，压缩温度730K以上应该可以启动。</t>
        </r>
      </text>
    </comment>
    <comment ref="BT1" authorId="0" shapeId="0" xr:uid="{08737CD9-BBC1-47C0-A20C-693AFB46A7B9}">
      <text>
        <r>
          <rPr>
            <b/>
            <sz val="9"/>
            <color indexed="81"/>
            <rFont val="宋体"/>
            <family val="3"/>
            <charset val="134"/>
          </rPr>
          <t>WenPing Xie:</t>
        </r>
        <r>
          <rPr>
            <sz val="9"/>
            <color indexed="81"/>
            <rFont val="宋体"/>
            <family val="3"/>
            <charset val="134"/>
          </rPr>
          <t xml:space="preserve">
舰用环境：大气45度，100kPa，60%湿度，32度海水温度</t>
        </r>
      </text>
    </comment>
    <comment ref="CW1" authorId="0" shapeId="0" xr:uid="{9E617D9E-BE7D-44B4-8B96-401450F470F0}">
      <text>
        <r>
          <rPr>
            <b/>
            <sz val="9"/>
            <color indexed="81"/>
            <rFont val="宋体"/>
            <family val="3"/>
            <charset val="134"/>
          </rPr>
          <t>WenPing Xie:</t>
        </r>
        <r>
          <rPr>
            <sz val="9"/>
            <color indexed="81"/>
            <rFont val="宋体"/>
            <family val="3"/>
            <charset val="134"/>
          </rPr>
          <t xml:space="preserve">
为了能烧重油，涡轮前的排气温度要小于500C</t>
        </r>
      </text>
    </comment>
    <comment ref="DA1" authorId="0" shapeId="0" xr:uid="{55998B51-F679-4AD8-BCB0-C49CC5C7EB77}">
      <text>
        <r>
          <rPr>
            <b/>
            <sz val="9"/>
            <color indexed="81"/>
            <rFont val="宋体"/>
            <family val="3"/>
            <charset val="134"/>
          </rPr>
          <t>WenPing Xie:</t>
        </r>
        <r>
          <rPr>
            <sz val="9"/>
            <color indexed="81"/>
            <rFont val="宋体"/>
            <family val="3"/>
            <charset val="134"/>
          </rPr>
          <t xml:space="preserve">
效率提高3－4％，油耗降低1％</t>
        </r>
      </text>
    </comment>
    <comment ref="DH1" authorId="0" shapeId="0" xr:uid="{35EFD1FA-6160-438B-9AB4-E9A45507C1C5}">
      <text>
        <r>
          <rPr>
            <b/>
            <sz val="9"/>
            <color indexed="81"/>
            <rFont val="宋体"/>
            <family val="3"/>
            <charset val="134"/>
          </rPr>
          <t>WenPing Xie:</t>
        </r>
        <r>
          <rPr>
            <sz val="9"/>
            <color indexed="81"/>
            <rFont val="宋体"/>
            <family val="3"/>
            <charset val="134"/>
          </rPr>
          <t xml:space="preserve">
小于4KPa，装甲履带车辆小于9.8KPa</t>
        </r>
      </text>
    </comment>
    <comment ref="DK1" authorId="0" shapeId="0" xr:uid="{0D549BCC-F2A7-4BB5-9A62-F0690B7112B4}">
      <text>
        <r>
          <rPr>
            <b/>
            <sz val="9"/>
            <color indexed="81"/>
            <rFont val="宋体"/>
            <family val="3"/>
            <charset val="134"/>
          </rPr>
          <t>WenPing Xie:</t>
        </r>
        <r>
          <rPr>
            <sz val="9"/>
            <color indexed="81"/>
            <rFont val="宋体"/>
            <family val="3"/>
            <charset val="134"/>
          </rPr>
          <t xml:space="preserve">
3-5KPa,瓦锡兰的标准：在干净状态下，压降小于增压压力的1.5%</t>
        </r>
      </text>
    </comment>
    <comment ref="DN1" authorId="0" shapeId="0" xr:uid="{6B9EC446-E3F8-47CB-914C-27B6DC9C648B}">
      <text>
        <r>
          <rPr>
            <b/>
            <sz val="9"/>
            <color indexed="81"/>
            <rFont val="宋体"/>
            <family val="3"/>
            <charset val="134"/>
          </rPr>
          <t>WenPing Xie:</t>
        </r>
        <r>
          <rPr>
            <sz val="9"/>
            <color indexed="81"/>
            <rFont val="宋体"/>
            <family val="3"/>
            <charset val="134"/>
          </rPr>
          <t xml:space="preserve">
对低速两冲程大功率柴油机（MAN B&amp;W),约17%</t>
        </r>
      </text>
    </comment>
    <comment ref="DQ1" authorId="0" shapeId="0" xr:uid="{129A5CCB-9009-4D73-9BED-C3FE6FEB2CAC}">
      <text>
        <r>
          <rPr>
            <b/>
            <sz val="9"/>
            <color indexed="81"/>
            <rFont val="宋体"/>
            <family val="3"/>
            <charset val="134"/>
          </rPr>
          <t>WenPing Xie:</t>
        </r>
        <r>
          <rPr>
            <sz val="9"/>
            <color indexed="81"/>
            <rFont val="宋体"/>
            <family val="3"/>
            <charset val="134"/>
          </rPr>
          <t xml:space="preserve">
小于5%</t>
        </r>
      </text>
    </comment>
    <comment ref="DR1" authorId="0" shapeId="0" xr:uid="{693F5651-3855-485A-BCEF-351D33B8B304}">
      <text>
        <r>
          <rPr>
            <b/>
            <sz val="9"/>
            <color indexed="81"/>
            <rFont val="宋体"/>
            <family val="3"/>
            <charset val="134"/>
          </rPr>
          <t>WenPing Xie:</t>
        </r>
        <r>
          <rPr>
            <sz val="9"/>
            <color indexed="81"/>
            <rFont val="宋体"/>
            <family val="3"/>
            <charset val="134"/>
          </rPr>
          <t xml:space="preserve">
30-40</t>
        </r>
      </text>
    </comment>
    <comment ref="DU1" authorId="0" shapeId="0" xr:uid="{FA945929-A684-43CC-A5B7-61A4BF802778}">
      <text>
        <r>
          <rPr>
            <b/>
            <sz val="9"/>
            <color indexed="81"/>
            <rFont val="宋体"/>
            <family val="3"/>
            <charset val="134"/>
          </rPr>
          <t>WenPing Xie:</t>
        </r>
        <r>
          <rPr>
            <sz val="9"/>
            <color indexed="81"/>
            <rFont val="宋体"/>
            <family val="3"/>
            <charset val="134"/>
          </rPr>
          <t xml:space="preserve">
4气门与缸径之比为0.25~0.3，排气阀座内径/缸径=0.18？</t>
        </r>
      </text>
    </comment>
    <comment ref="EI1" authorId="0" shapeId="0" xr:uid="{293F9AA7-449E-4681-AD10-39F4811A2843}">
      <text>
        <r>
          <rPr>
            <b/>
            <sz val="9"/>
            <color indexed="81"/>
            <rFont val="宋体"/>
            <family val="3"/>
            <charset val="134"/>
          </rPr>
          <t>WenPing Xie:</t>
        </r>
        <r>
          <rPr>
            <sz val="9"/>
            <color indexed="81"/>
            <rFont val="宋体"/>
            <family val="3"/>
            <charset val="134"/>
          </rPr>
          <t xml:space="preserve">
4气阀时，为缸径的0.30~0.34(汽油机取上限）</t>
        </r>
      </text>
    </comment>
    <comment ref="FL1" authorId="0" shapeId="0" xr:uid="{F0A99CA9-9132-4D7F-B3D9-661638F5A0C3}">
      <text>
        <r>
          <rPr>
            <b/>
            <sz val="9"/>
            <color indexed="81"/>
            <rFont val="宋体"/>
            <family val="3"/>
            <charset val="134"/>
          </rPr>
          <t>WenPing Xie:</t>
        </r>
        <r>
          <rPr>
            <sz val="9"/>
            <color indexed="81"/>
            <rFont val="宋体"/>
            <family val="3"/>
            <charset val="134"/>
          </rPr>
          <t xml:space="preserve">
为了能烧重油，阀座温度要小于400C</t>
        </r>
      </text>
    </comment>
    <comment ref="FO1" authorId="0" shapeId="0" xr:uid="{61485F28-388D-4451-A238-C61A11909A85}">
      <text>
        <r>
          <rPr>
            <b/>
            <sz val="9"/>
            <color indexed="81"/>
            <rFont val="宋体"/>
            <family val="3"/>
            <charset val="134"/>
          </rPr>
          <t>WenPing Xie:</t>
        </r>
        <r>
          <rPr>
            <sz val="9"/>
            <color indexed="81"/>
            <rFont val="宋体"/>
            <family val="3"/>
            <charset val="134"/>
          </rPr>
          <t xml:space="preserve">
为了避免烧气阀,排温要小于450C</t>
        </r>
      </text>
    </comment>
    <comment ref="FP1" authorId="0" shapeId="0" xr:uid="{7E289C49-FF00-4A69-AC59-E41486664E19}">
      <text>
        <r>
          <rPr>
            <b/>
            <sz val="9"/>
            <color indexed="81"/>
            <rFont val="宋体"/>
            <family val="3"/>
            <charset val="134"/>
          </rPr>
          <t>WenPing Xie:</t>
        </r>
        <r>
          <rPr>
            <sz val="9"/>
            <color indexed="81"/>
            <rFont val="宋体"/>
            <family val="3"/>
            <charset val="134"/>
          </rPr>
          <t xml:space="preserve">
各缸排温差小于5％，或小于50C</t>
        </r>
      </text>
    </comment>
    <comment ref="FS1" authorId="0" shapeId="0" xr:uid="{F21F344D-D22A-4DC5-B990-D572FD090E7A}">
      <text>
        <r>
          <rPr>
            <b/>
            <sz val="9"/>
            <color indexed="81"/>
            <rFont val="宋体"/>
            <family val="3"/>
            <charset val="134"/>
          </rPr>
          <t>WenPing Xie:</t>
        </r>
        <r>
          <rPr>
            <sz val="9"/>
            <color indexed="81"/>
            <rFont val="宋体"/>
            <family val="3"/>
            <charset val="134"/>
          </rPr>
          <t xml:space="preserve">
对于共轨系统，最低的燃烧过量空气系数可定为1.45;对于卡车用共轨燃烧系统，最低1.26</t>
        </r>
      </text>
    </comment>
    <comment ref="FX1" authorId="0" shapeId="0" xr:uid="{67088831-7608-4A69-AF5F-A03254EEEA89}">
      <text>
        <r>
          <rPr>
            <b/>
            <sz val="9"/>
            <color indexed="81"/>
            <rFont val="宋体"/>
            <family val="3"/>
            <charset val="134"/>
          </rPr>
          <t>WenPing Xie:</t>
        </r>
        <r>
          <rPr>
            <sz val="9"/>
            <color indexed="81"/>
            <rFont val="宋体"/>
            <family val="3"/>
            <charset val="134"/>
          </rPr>
          <t xml:space="preserve">
对低速两冲程大功率柴油机（MAN B&amp;W),约7.2%</t>
        </r>
      </text>
    </comment>
    <comment ref="GA1" authorId="0" shapeId="0" xr:uid="{4A796698-2A0D-4372-BC21-85E27F139F49}">
      <text>
        <r>
          <rPr>
            <b/>
            <sz val="9"/>
            <color indexed="81"/>
            <rFont val="宋体"/>
            <family val="3"/>
            <charset val="134"/>
          </rPr>
          <t>WenPing Xie:</t>
        </r>
        <r>
          <rPr>
            <sz val="9"/>
            <color indexed="81"/>
            <rFont val="宋体"/>
            <family val="3"/>
            <charset val="134"/>
          </rPr>
          <t xml:space="preserve">
1700k</t>
        </r>
      </text>
    </comment>
    <comment ref="GB1" authorId="0" shapeId="0" xr:uid="{1A022037-7CD1-4928-BF01-59B696DFE9FB}">
      <text>
        <r>
          <rPr>
            <b/>
            <sz val="9"/>
            <color indexed="81"/>
            <rFont val="宋体"/>
            <family val="3"/>
            <charset val="134"/>
          </rPr>
          <t>WenPing Xie:</t>
        </r>
        <r>
          <rPr>
            <sz val="9"/>
            <color indexed="81"/>
            <rFont val="宋体"/>
            <family val="3"/>
            <charset val="134"/>
          </rPr>
          <t xml:space="preserve">
2500k</t>
        </r>
      </text>
    </comment>
    <comment ref="AN93" authorId="1" shapeId="0" xr:uid="{DC9C4A7A-1941-4437-97AF-314489A01734}">
      <text>
        <r>
          <rPr>
            <b/>
            <sz val="9"/>
            <color indexed="81"/>
            <rFont val="宋体"/>
            <family val="3"/>
            <charset val="134"/>
          </rPr>
          <t>cy:</t>
        </r>
        <r>
          <rPr>
            <sz val="9"/>
            <color indexed="81"/>
            <rFont val="宋体"/>
            <family val="3"/>
            <charset val="134"/>
          </rPr>
          <t xml:space="preserve">
最大扭矩点209.1g/kWh</t>
        </r>
      </text>
    </comment>
  </commentList>
</comments>
</file>

<file path=xl/sharedStrings.xml><?xml version="1.0" encoding="utf-8"?>
<sst xmlns="http://schemas.openxmlformats.org/spreadsheetml/2006/main" count="2027" uniqueCount="1308">
  <si>
    <t>公司</t>
    <phoneticPr fontId="3" type="noConversion"/>
  </si>
  <si>
    <t>机型</t>
    <phoneticPr fontId="3" type="noConversion"/>
  </si>
  <si>
    <t>应用</t>
    <phoneticPr fontId="3" type="noConversion"/>
  </si>
  <si>
    <t>应用年代</t>
    <phoneticPr fontId="3" type="noConversion"/>
  </si>
  <si>
    <t>冲程</t>
    <phoneticPr fontId="3" type="noConversion"/>
  </si>
  <si>
    <t>燃料</t>
    <phoneticPr fontId="3" type="noConversion"/>
  </si>
  <si>
    <t>缸数</t>
    <phoneticPr fontId="3" type="noConversion"/>
  </si>
  <si>
    <t>缸径,mm</t>
    <phoneticPr fontId="3" type="noConversion"/>
  </si>
  <si>
    <t>冲程,mm</t>
    <phoneticPr fontId="3" type="noConversion"/>
  </si>
  <si>
    <t>冲程/缸径</t>
    <phoneticPr fontId="3" type="noConversion"/>
  </si>
  <si>
    <t>曲柄半径，mm</t>
    <phoneticPr fontId="3" type="noConversion"/>
  </si>
  <si>
    <t>连杆长度，mm</t>
    <phoneticPr fontId="3" type="noConversion"/>
  </si>
  <si>
    <t>连杆质量，kg</t>
    <phoneticPr fontId="3" type="noConversion"/>
  </si>
  <si>
    <t>活塞组质量，kg</t>
    <phoneticPr fontId="3" type="noConversion"/>
  </si>
  <si>
    <t>压缩比</t>
    <phoneticPr fontId="3" type="noConversion"/>
  </si>
  <si>
    <t>余隙容积，L</t>
    <phoneticPr fontId="3" type="noConversion"/>
  </si>
  <si>
    <t>缸心距/缸径</t>
    <phoneticPr fontId="3" type="noConversion"/>
  </si>
  <si>
    <t>曲轴直径，mm</t>
    <phoneticPr fontId="3" type="noConversion"/>
  </si>
  <si>
    <t>曲柄销直径，mm</t>
    <phoneticPr fontId="3" type="noConversion"/>
  </si>
  <si>
    <t>BANK OFFSET</t>
    <phoneticPr fontId="3" type="noConversion"/>
  </si>
  <si>
    <t>总排量，L</t>
    <phoneticPr fontId="3" type="noConversion"/>
  </si>
  <si>
    <t>外形尺寸（长×宽×高）,mm</t>
    <phoneticPr fontId="3" type="noConversion"/>
  </si>
  <si>
    <t>体积,m3</t>
    <phoneticPr fontId="3" type="noConversion"/>
  </si>
  <si>
    <t>总质量,kg</t>
    <phoneticPr fontId="3" type="noConversion"/>
  </si>
  <si>
    <r>
      <t>飞轮和连轴器,kgm</t>
    </r>
    <r>
      <rPr>
        <vertAlign val="superscript"/>
        <sz val="12"/>
        <color indexed="8"/>
        <rFont val="宋体"/>
        <family val="3"/>
        <charset val="134"/>
      </rPr>
      <t>2</t>
    </r>
  </si>
  <si>
    <r>
      <t>柴油机转动惯量,kgm</t>
    </r>
    <r>
      <rPr>
        <vertAlign val="superscript"/>
        <sz val="12"/>
        <color indexed="8"/>
        <rFont val="宋体"/>
        <family val="3"/>
        <charset val="134"/>
      </rPr>
      <t>2</t>
    </r>
  </si>
  <si>
    <r>
      <t>负载转动惯量,kgm</t>
    </r>
    <r>
      <rPr>
        <vertAlign val="superscript"/>
        <sz val="12"/>
        <color indexed="8"/>
        <rFont val="宋体"/>
        <family val="3"/>
        <charset val="134"/>
      </rPr>
      <t>2</t>
    </r>
    <phoneticPr fontId="3" type="noConversion"/>
  </si>
  <si>
    <t>增压压力，bar</t>
    <phoneticPr fontId="3" type="noConversion"/>
  </si>
  <si>
    <t>进气压力，bar</t>
    <phoneticPr fontId="3" type="noConversion"/>
  </si>
  <si>
    <t>进气温度，C</t>
    <phoneticPr fontId="3" type="noConversion"/>
  </si>
  <si>
    <t>扫气压力Mpa</t>
    <phoneticPr fontId="3" type="noConversion"/>
  </si>
  <si>
    <t>排气压力Mpa</t>
    <phoneticPr fontId="3" type="noConversion"/>
  </si>
  <si>
    <t>增压压比</t>
    <phoneticPr fontId="3" type="noConversion"/>
  </si>
  <si>
    <t>标定功率，kW</t>
    <phoneticPr fontId="3" type="noConversion"/>
  </si>
  <si>
    <t>标定转速，rpm</t>
    <phoneticPr fontId="3" type="noConversion"/>
  </si>
  <si>
    <t>单缸功率，kW</t>
    <phoneticPr fontId="3" type="noConversion"/>
  </si>
  <si>
    <t>最大扭矩，Nm</t>
    <phoneticPr fontId="3" type="noConversion"/>
  </si>
  <si>
    <t>最大扭矩转速，rpm</t>
    <phoneticPr fontId="3" type="noConversion"/>
  </si>
  <si>
    <t>100km油耗（L）</t>
    <phoneticPr fontId="3" type="noConversion"/>
  </si>
  <si>
    <t>额定工况油耗，g/kWh</t>
    <phoneticPr fontId="3" type="noConversion"/>
  </si>
  <si>
    <t>有效热效率</t>
    <phoneticPr fontId="3" type="noConversion"/>
  </si>
  <si>
    <t>外特性最低油耗率，g/kWh</t>
    <phoneticPr fontId="3" type="noConversion"/>
  </si>
  <si>
    <t>每缸每循环油量g</t>
    <phoneticPr fontId="3" type="noConversion"/>
  </si>
  <si>
    <r>
      <t>气缸油耗率g</t>
    </r>
    <r>
      <rPr>
        <sz val="12"/>
        <rFont val="宋体"/>
        <family val="3"/>
        <charset val="134"/>
      </rPr>
      <t>/kWh</t>
    </r>
    <phoneticPr fontId="3" type="noConversion"/>
  </si>
  <si>
    <t>循环喷油量/余隙容积</t>
    <phoneticPr fontId="3" type="noConversion"/>
  </si>
  <si>
    <t>循环喷油量/余隙容积/每循环时间s</t>
    <phoneticPr fontId="3" type="noConversion"/>
  </si>
  <si>
    <t>怠速转速</t>
    <phoneticPr fontId="3" type="noConversion"/>
  </si>
  <si>
    <t>扭矩储备系数</t>
    <phoneticPr fontId="3" type="noConversion"/>
  </si>
  <si>
    <t>活塞平均速度,m/s</t>
    <phoneticPr fontId="3" type="noConversion"/>
  </si>
  <si>
    <t>强化系数,Mpa×m/s</t>
    <phoneticPr fontId="3" type="noConversion"/>
  </si>
  <si>
    <t>升功率,kW/L</t>
    <phoneticPr fontId="3" type="noConversion"/>
  </si>
  <si>
    <t>平均有效压力,Mpa</t>
    <phoneticPr fontId="3" type="noConversion"/>
  </si>
  <si>
    <t>压缩压力Mpa</t>
    <phoneticPr fontId="3" type="noConversion"/>
  </si>
  <si>
    <t>最大爆发压力，Mpa</t>
    <phoneticPr fontId="3" type="noConversion"/>
  </si>
  <si>
    <t>压力升高率Mpa/CA</t>
    <phoneticPr fontId="3" type="noConversion"/>
  </si>
  <si>
    <t>单位体积功率,kW/m3</t>
    <phoneticPr fontId="3" type="noConversion"/>
  </si>
  <si>
    <t>单位质量功率,kW/kg</t>
    <phoneticPr fontId="3" type="noConversion"/>
  </si>
  <si>
    <t>比质量,kg/kW</t>
    <phoneticPr fontId="3" type="noConversion"/>
  </si>
  <si>
    <t>紧凑性系数,L/m3</t>
    <phoneticPr fontId="3" type="noConversion"/>
  </si>
  <si>
    <t>平均无故障时间,h</t>
    <phoneticPr fontId="3" type="noConversion"/>
  </si>
  <si>
    <t>坦克单位功率,kW/t</t>
    <phoneticPr fontId="3" type="noConversion"/>
  </si>
  <si>
    <t>噪声dB(A)</t>
    <phoneticPr fontId="3" type="noConversion"/>
  </si>
  <si>
    <t>排放标准</t>
  </si>
  <si>
    <t>柴油机的发火转速(rpm)</t>
  </si>
  <si>
    <t>最低工作稳定转速，rpm</t>
    <phoneticPr fontId="3" type="noConversion"/>
  </si>
  <si>
    <t>起动</t>
    <phoneticPr fontId="3" type="noConversion"/>
  </si>
  <si>
    <r>
      <t>起动时间(</t>
    </r>
    <r>
      <rPr>
        <sz val="12"/>
        <rFont val="宋体"/>
        <family val="3"/>
        <charset val="134"/>
      </rPr>
      <t>s)</t>
    </r>
    <phoneticPr fontId="3" type="noConversion"/>
  </si>
  <si>
    <t>盘车时摩擦力矩NM</t>
    <phoneticPr fontId="3" type="noConversion"/>
  </si>
  <si>
    <t>机械效率％</t>
    <phoneticPr fontId="3" type="noConversion"/>
  </si>
  <si>
    <t>B10寿命</t>
    <phoneticPr fontId="3" type="noConversion"/>
  </si>
  <si>
    <t>大修期（h）</t>
    <phoneticPr fontId="3" type="noConversion"/>
  </si>
  <si>
    <t>环境压力，kPa</t>
    <phoneticPr fontId="3" type="noConversion"/>
  </si>
  <si>
    <t>环境温度，C</t>
    <phoneticPr fontId="3" type="noConversion"/>
  </si>
  <si>
    <t>售价</t>
    <phoneticPr fontId="3" type="noConversion"/>
  </si>
  <si>
    <t>二、发动机排列型式及发火顺序</t>
    <phoneticPr fontId="3" type="noConversion"/>
  </si>
  <si>
    <t>排列方式</t>
    <phoneticPr fontId="3" type="noConversion"/>
  </si>
  <si>
    <t>发火顺序</t>
    <phoneticPr fontId="3" type="noConversion"/>
  </si>
  <si>
    <t>与涡轮增压器相邻的气缸号</t>
    <phoneticPr fontId="3" type="noConversion"/>
  </si>
  <si>
    <t>靠近自由端气缸号</t>
    <phoneticPr fontId="3" type="noConversion"/>
  </si>
  <si>
    <t>三、涡轮增压器</t>
    <phoneticPr fontId="3" type="noConversion"/>
  </si>
  <si>
    <t>增压器型号</t>
    <phoneticPr fontId="3" type="noConversion"/>
  </si>
  <si>
    <t>增压系统型式</t>
  </si>
  <si>
    <t>放气阀</t>
    <phoneticPr fontId="3" type="noConversion"/>
  </si>
  <si>
    <t>压气机叶轮直径，mm</t>
    <phoneticPr fontId="3" type="noConversion"/>
  </si>
  <si>
    <t>压气机涡壳进口直径，mm</t>
    <phoneticPr fontId="3" type="noConversion"/>
  </si>
  <si>
    <t>压气机涡壳出口直径，mm</t>
    <phoneticPr fontId="3" type="noConversion"/>
  </si>
  <si>
    <t>涡轮箱进口直径，mm(所有进口）</t>
    <phoneticPr fontId="3" type="noConversion"/>
  </si>
  <si>
    <t>涡轮箱出口直径，mm</t>
    <phoneticPr fontId="3" type="noConversion"/>
  </si>
  <si>
    <t>涡轮箱O-O截面积,mm2</t>
    <phoneticPr fontId="3" type="noConversion"/>
  </si>
  <si>
    <t>涡轮叶轮直径，mm</t>
    <phoneticPr fontId="3" type="noConversion"/>
  </si>
  <si>
    <t>涡轮叶轮出口直径，mm</t>
    <phoneticPr fontId="3" type="noConversion"/>
  </si>
  <si>
    <t>涡轮动叶片中径，mm</t>
    <phoneticPr fontId="3" type="noConversion"/>
  </si>
  <si>
    <r>
      <t>涡轮入口涡轮当量面积（单入口）,cm</t>
    </r>
    <r>
      <rPr>
        <vertAlign val="superscript"/>
        <sz val="12"/>
        <color indexed="8"/>
        <rFont val="宋体"/>
        <family val="3"/>
        <charset val="134"/>
      </rPr>
      <t>2</t>
    </r>
  </si>
  <si>
    <t>涡轮出口当量面积，mm2</t>
    <phoneticPr fontId="3" type="noConversion"/>
  </si>
  <si>
    <t>涡轮当量直径,m</t>
    <phoneticPr fontId="3" type="noConversion"/>
  </si>
  <si>
    <t>涡轮直径，mm</t>
    <phoneticPr fontId="3" type="noConversion"/>
  </si>
  <si>
    <t>涡轮喷嘴面积，cm2</t>
    <phoneticPr fontId="3" type="noConversion"/>
  </si>
  <si>
    <t>涡轮入口数</t>
  </si>
  <si>
    <r>
      <t>是径流涡轮还是轴流涡轮</t>
    </r>
    <r>
      <rPr>
        <sz val="12"/>
        <color indexed="8"/>
        <rFont val="Times New Roman"/>
        <family val="1"/>
      </rPr>
      <t>?</t>
    </r>
  </si>
  <si>
    <t>涡轮增压器涡轮及压气机叶轮转子的转动惯量(kg×m2)</t>
  </si>
  <si>
    <t>涡轮前温度(排气温度），C</t>
    <phoneticPr fontId="3" type="noConversion"/>
  </si>
  <si>
    <t>涡轮后温度，C</t>
    <phoneticPr fontId="3" type="noConversion"/>
  </si>
  <si>
    <t>涡轮效率%</t>
    <phoneticPr fontId="3" type="noConversion"/>
  </si>
  <si>
    <t>压气机效率％</t>
    <phoneticPr fontId="3" type="noConversion"/>
  </si>
  <si>
    <t>涡轮增压器效率，％</t>
    <phoneticPr fontId="3" type="noConversion"/>
  </si>
  <si>
    <t>涡轮增压器机械效率%</t>
    <phoneticPr fontId="3" type="noConversion"/>
  </si>
  <si>
    <t>额定增压器流量，kg/s</t>
    <phoneticPr fontId="3" type="noConversion"/>
  </si>
  <si>
    <t>额定增压器转速，r/min</t>
    <phoneticPr fontId="3" type="noConversion"/>
  </si>
  <si>
    <t>额定压比</t>
    <phoneticPr fontId="3" type="noConversion"/>
  </si>
  <si>
    <t>额定工况喘振裕度</t>
    <phoneticPr fontId="3" type="noConversion"/>
  </si>
  <si>
    <t>四、空气滤清器</t>
    <phoneticPr fontId="3" type="noConversion"/>
  </si>
  <si>
    <t>空气滤清器压降，Kpa</t>
    <phoneticPr fontId="3" type="noConversion"/>
  </si>
  <si>
    <t>五、中冷器</t>
    <phoneticPr fontId="3" type="noConversion"/>
  </si>
  <si>
    <t>中冷器型号</t>
    <phoneticPr fontId="3" type="noConversion"/>
  </si>
  <si>
    <t>中冷器压降bar</t>
    <phoneticPr fontId="3" type="noConversion"/>
  </si>
  <si>
    <t>中冷器冷却效率%</t>
    <phoneticPr fontId="3" type="noConversion"/>
  </si>
  <si>
    <t>中冷器冷却面积m2</t>
    <phoneticPr fontId="3" type="noConversion"/>
  </si>
  <si>
    <t>中冷器散热量/燃油能量</t>
    <phoneticPr fontId="3" type="noConversion"/>
  </si>
  <si>
    <t>六、进气系统（包括进气道）</t>
    <phoneticPr fontId="3" type="noConversion"/>
  </si>
  <si>
    <t>进气方式</t>
    <phoneticPr fontId="3" type="noConversion"/>
  </si>
  <si>
    <t>进气管中压力波动</t>
    <phoneticPr fontId="3" type="noConversion"/>
  </si>
  <si>
    <t>进气管中气流平均速度，m/s</t>
    <phoneticPr fontId="3" type="noConversion"/>
  </si>
  <si>
    <t>节气门直径，mm</t>
    <phoneticPr fontId="3" type="noConversion"/>
  </si>
  <si>
    <t>进气阀座内径，mm</t>
    <phoneticPr fontId="3" type="noConversion"/>
  </si>
  <si>
    <t>进气道喉口直径/缸径</t>
    <phoneticPr fontId="3" type="noConversion"/>
  </si>
  <si>
    <t>进气道直径/进气阀直径</t>
    <phoneticPr fontId="3" type="noConversion"/>
  </si>
  <si>
    <t>单排进气总管直径/缸径</t>
    <phoneticPr fontId="3" type="noConversion"/>
  </si>
  <si>
    <t>缸盖进气口当量直径/缸径</t>
    <phoneticPr fontId="3" type="noConversion"/>
  </si>
  <si>
    <t>进气支管直径/缸径</t>
    <phoneticPr fontId="3" type="noConversion"/>
  </si>
  <si>
    <t>seat angle,degree</t>
    <phoneticPr fontId="3" type="noConversion"/>
  </si>
  <si>
    <t>intake port effective flow area at max lift</t>
    <phoneticPr fontId="3" type="noConversion"/>
  </si>
  <si>
    <t>进气流量系数(90%最大气门升程）</t>
    <phoneticPr fontId="3" type="noConversion"/>
  </si>
  <si>
    <t>进气涡流比</t>
    <phoneticPr fontId="3" type="noConversion"/>
  </si>
  <si>
    <t>七、进排气阀</t>
    <phoneticPr fontId="3" type="noConversion"/>
  </si>
  <si>
    <t>气门数</t>
    <phoneticPr fontId="3" type="noConversion"/>
  </si>
  <si>
    <t>进气阀升程，mm</t>
    <phoneticPr fontId="3" type="noConversion"/>
  </si>
  <si>
    <t>排气阀升程，mm</t>
    <phoneticPr fontId="3" type="noConversion"/>
  </si>
  <si>
    <t>进气阀直径，mm</t>
    <phoneticPr fontId="3" type="noConversion"/>
  </si>
  <si>
    <t>排气阀直径，mm</t>
    <phoneticPr fontId="3" type="noConversion"/>
  </si>
  <si>
    <t>进气阀园盘锥角,度</t>
  </si>
  <si>
    <t>排气阀园盘锥角，度</t>
  </si>
  <si>
    <t>扫气正时</t>
    <phoneticPr fontId="3" type="noConversion"/>
  </si>
  <si>
    <t>进气正时</t>
    <phoneticPr fontId="3" type="noConversion"/>
  </si>
  <si>
    <t>排气阀正时</t>
    <phoneticPr fontId="3" type="noConversion"/>
  </si>
  <si>
    <t>气阀重叠角</t>
    <phoneticPr fontId="3" type="noConversion"/>
  </si>
  <si>
    <t>进气阀间隙，mm</t>
    <phoneticPr fontId="3" type="noConversion"/>
  </si>
  <si>
    <t>排气阀间隙，mm</t>
    <phoneticPr fontId="3" type="noConversion"/>
  </si>
  <si>
    <t>进气摇臂比</t>
  </si>
  <si>
    <t>排气摇臂比</t>
  </si>
  <si>
    <t>阀升程曲线mm</t>
    <phoneticPr fontId="3" type="noConversion"/>
  </si>
  <si>
    <t>排气流量系数</t>
    <phoneticPr fontId="3" type="noConversion"/>
  </si>
  <si>
    <t>八、燃烧系统</t>
    <phoneticPr fontId="3" type="noConversion"/>
  </si>
  <si>
    <t>燃烧室型式</t>
    <phoneticPr fontId="3" type="noConversion"/>
  </si>
  <si>
    <t>燃烧室最大直径，mm</t>
    <phoneticPr fontId="3" type="noConversion"/>
  </si>
  <si>
    <t>燃烧室最大深度，mm</t>
    <phoneticPr fontId="3" type="noConversion"/>
  </si>
  <si>
    <t>燃烧中央突台深度，mm</t>
    <phoneticPr fontId="3" type="noConversion"/>
  </si>
  <si>
    <t>燃烧室口直径，mm</t>
    <phoneticPr fontId="3" type="noConversion"/>
  </si>
  <si>
    <t>余隙高度，mm</t>
    <phoneticPr fontId="3" type="noConversion"/>
  </si>
  <si>
    <t>活力岸高度，mm</t>
    <phoneticPr fontId="3" type="noConversion"/>
  </si>
  <si>
    <t>活力岸与缸套间余隙，mm</t>
    <phoneticPr fontId="3" type="noConversion"/>
  </si>
  <si>
    <t>crevice volume/clearance volume</t>
    <phoneticPr fontId="3" type="noConversion"/>
  </si>
  <si>
    <t>燃烧室图</t>
    <phoneticPr fontId="3" type="noConversion"/>
  </si>
  <si>
    <t>缸套温度，C</t>
    <phoneticPr fontId="3" type="noConversion"/>
  </si>
  <si>
    <t>活塞冠表面温度，C</t>
    <phoneticPr fontId="3" type="noConversion"/>
  </si>
  <si>
    <t>缸头温度C</t>
    <phoneticPr fontId="3" type="noConversion"/>
  </si>
  <si>
    <t>排气阀头温度C</t>
    <phoneticPr fontId="3" type="noConversion"/>
  </si>
  <si>
    <t>排气阀坐温度C</t>
    <phoneticPr fontId="3" type="noConversion"/>
  </si>
  <si>
    <t>排气阀温度C</t>
    <phoneticPr fontId="3" type="noConversion"/>
  </si>
  <si>
    <t>排气阀中心气体温度，C</t>
    <phoneticPr fontId="3" type="noConversion"/>
  </si>
  <si>
    <t>气缸排气温度C</t>
    <phoneticPr fontId="3" type="noConversion"/>
  </si>
  <si>
    <t>各缸排气温差(C)  %</t>
    <phoneticPr fontId="3" type="noConversion"/>
  </si>
  <si>
    <t>支管排气温度C</t>
    <phoneticPr fontId="3" type="noConversion"/>
  </si>
  <si>
    <t>扫气空气量/缸内滞留空气量</t>
    <phoneticPr fontId="3" type="noConversion"/>
  </si>
  <si>
    <t>缸内燃烧过量空气系数</t>
    <phoneticPr fontId="3" type="noConversion"/>
  </si>
  <si>
    <t>总充气效率％</t>
    <phoneticPr fontId="3" type="noConversion"/>
  </si>
  <si>
    <t>过量空气系数</t>
    <phoneticPr fontId="3" type="noConversion"/>
  </si>
  <si>
    <t>空气流量，kg/s</t>
    <phoneticPr fontId="3" type="noConversion"/>
  </si>
  <si>
    <t>单位功空气流量kg/kwh</t>
    <phoneticPr fontId="3" type="noConversion"/>
  </si>
  <si>
    <t>缸内传热量/燃油热值</t>
    <phoneticPr fontId="3" type="noConversion"/>
  </si>
  <si>
    <t>机油消耗率，g/kwh</t>
    <phoneticPr fontId="3" type="noConversion"/>
  </si>
  <si>
    <t>磨损</t>
    <phoneticPr fontId="3" type="noConversion"/>
  </si>
  <si>
    <t>HCCI发动机缸内最高温度</t>
    <phoneticPr fontId="3" type="noConversion"/>
  </si>
  <si>
    <t>汽油机缸内最高温度</t>
    <phoneticPr fontId="3" type="noConversion"/>
  </si>
  <si>
    <t>点火正时</t>
    <phoneticPr fontId="3" type="noConversion"/>
  </si>
  <si>
    <t>燃烧始点BTDC</t>
    <phoneticPr fontId="3" type="noConversion"/>
  </si>
  <si>
    <t>滞燃期，CA</t>
    <phoneticPr fontId="3" type="noConversion"/>
  </si>
  <si>
    <t>燃烧持续期 CA</t>
    <phoneticPr fontId="3" type="noConversion"/>
  </si>
  <si>
    <t>燃烧品质指数m</t>
    <phoneticPr fontId="3" type="noConversion"/>
  </si>
  <si>
    <t>燃烧放热率</t>
    <phoneticPr fontId="3" type="noConversion"/>
  </si>
  <si>
    <t>九、供油系统结构及性能参数</t>
    <phoneticPr fontId="3" type="noConversion"/>
  </si>
  <si>
    <t>供油方式</t>
    <phoneticPr fontId="3" type="noConversion"/>
  </si>
  <si>
    <t>油泵</t>
    <phoneticPr fontId="3" type="noConversion"/>
  </si>
  <si>
    <t>柱塞直径，mm</t>
    <phoneticPr fontId="3" type="noConversion"/>
  </si>
  <si>
    <t>柱塞行程，mm</t>
    <phoneticPr fontId="3" type="noConversion"/>
  </si>
  <si>
    <t>喷孔数</t>
    <phoneticPr fontId="3" type="noConversion"/>
  </si>
  <si>
    <t>喷孔直径,mm</t>
    <phoneticPr fontId="3" type="noConversion"/>
  </si>
  <si>
    <t>喷孔锥角（C）</t>
    <phoneticPr fontId="3" type="noConversion"/>
  </si>
  <si>
    <t>喷孔流量系数</t>
    <phoneticPr fontId="3" type="noConversion"/>
  </si>
  <si>
    <t>启喷压力，Mpa</t>
    <phoneticPr fontId="3" type="noConversion"/>
  </si>
  <si>
    <t>喷油压力，Mpa</t>
    <phoneticPr fontId="3" type="noConversion"/>
  </si>
  <si>
    <t>供油提前角，BTDC</t>
    <phoneticPr fontId="3" type="noConversion"/>
  </si>
  <si>
    <t>喷油提前角，BTDC</t>
    <phoneticPr fontId="3" type="noConversion"/>
  </si>
  <si>
    <t>喷油持续期，CA</t>
    <phoneticPr fontId="3" type="noConversion"/>
  </si>
  <si>
    <t>平均有效压力bar</t>
    <phoneticPr fontId="3" type="noConversion"/>
  </si>
  <si>
    <t>空气流量kg/s</t>
    <phoneticPr fontId="3" type="noConversion"/>
  </si>
  <si>
    <t>扫气系数</t>
    <phoneticPr fontId="3" type="noConversion"/>
  </si>
  <si>
    <t>环境压力，bar</t>
    <phoneticPr fontId="3" type="noConversion"/>
  </si>
  <si>
    <t>增压器效率%</t>
    <phoneticPr fontId="3" type="noConversion"/>
  </si>
  <si>
    <t>性能估算</t>
    <phoneticPr fontId="3" type="noConversion"/>
  </si>
  <si>
    <t>转速r/min</t>
    <phoneticPr fontId="3" type="noConversion"/>
  </si>
  <si>
    <t>活塞平均速度 m/s</t>
    <phoneticPr fontId="3" type="noConversion"/>
  </si>
  <si>
    <t>排量L</t>
    <phoneticPr fontId="3" type="noConversion"/>
  </si>
  <si>
    <t>功率kW</t>
    <phoneticPr fontId="3" type="noConversion"/>
  </si>
  <si>
    <t>扭矩NM</t>
    <phoneticPr fontId="3" type="noConversion"/>
  </si>
  <si>
    <t>爆发压力估计 bar</t>
    <phoneticPr fontId="3" type="noConversion"/>
  </si>
  <si>
    <t>峰值压力/平均有效压力</t>
    <phoneticPr fontId="3" type="noConversion"/>
  </si>
  <si>
    <t>机械损失压力1(bar)</t>
    <phoneticPr fontId="3" type="noConversion"/>
  </si>
  <si>
    <t>机械损失压力2 (bar)</t>
    <phoneticPr fontId="3" type="noConversion"/>
  </si>
  <si>
    <t>机械效率1（计算）</t>
    <phoneticPr fontId="3" type="noConversion"/>
  </si>
  <si>
    <t>机械效率2 （计算）</t>
    <phoneticPr fontId="3" type="noConversion"/>
  </si>
  <si>
    <t>机械效率（设定）</t>
    <phoneticPr fontId="3" type="noConversion"/>
  </si>
  <si>
    <t>气缸数(增压器流量计算）</t>
    <phoneticPr fontId="3" type="noConversion"/>
  </si>
  <si>
    <t>气缸数（油耗计算）</t>
    <phoneticPr fontId="3" type="noConversion"/>
  </si>
  <si>
    <t>油耗，g/kWh</t>
    <phoneticPr fontId="3" type="noConversion"/>
  </si>
  <si>
    <t>燃油密度kg/m3</t>
    <phoneticPr fontId="3" type="noConversion"/>
  </si>
  <si>
    <t>每缸每循环喷油量g</t>
    <phoneticPr fontId="3" type="noConversion"/>
  </si>
  <si>
    <t>每缸每循环进气量g</t>
    <phoneticPr fontId="3" type="noConversion"/>
  </si>
  <si>
    <t>喷油持续期CA</t>
    <phoneticPr fontId="3" type="noConversion"/>
  </si>
  <si>
    <t>喷油压力MPa</t>
    <phoneticPr fontId="3" type="noConversion"/>
  </si>
  <si>
    <t>喷孔直径mm</t>
    <phoneticPr fontId="3" type="noConversion"/>
  </si>
  <si>
    <t>流量系数</t>
    <phoneticPr fontId="3" type="noConversion"/>
  </si>
  <si>
    <t>空燃比</t>
    <phoneticPr fontId="3" type="noConversion"/>
  </si>
  <si>
    <t>充气效率%</t>
    <phoneticPr fontId="3" type="noConversion"/>
  </si>
  <si>
    <t>排气流量,kg/s</t>
    <phoneticPr fontId="3" type="noConversion"/>
  </si>
  <si>
    <t>环境温度，K</t>
    <phoneticPr fontId="3" type="noConversion"/>
  </si>
  <si>
    <t>增压器实验参考温度K</t>
    <phoneticPr fontId="3" type="noConversion"/>
  </si>
  <si>
    <t>增压器实验参考压力bar</t>
    <phoneticPr fontId="3" type="noConversion"/>
  </si>
  <si>
    <t>增压器前实际温度K</t>
    <phoneticPr fontId="3" type="noConversion"/>
  </si>
  <si>
    <t>增压器前实际压力bar</t>
    <phoneticPr fontId="3" type="noConversion"/>
  </si>
  <si>
    <t>增压器修正流量kg/s</t>
    <phoneticPr fontId="3" type="noConversion"/>
  </si>
  <si>
    <t>增压器相似流量m*sqrt(t)/P</t>
    <phoneticPr fontId="3" type="noConversion"/>
  </si>
  <si>
    <t>增压器修正流量m**3/s</t>
    <phoneticPr fontId="3" type="noConversion"/>
  </si>
  <si>
    <t>增压器出口温度C</t>
    <phoneticPr fontId="3" type="noConversion"/>
  </si>
  <si>
    <t>涡轮增压器总效率（设定）</t>
    <phoneticPr fontId="3" type="noConversion"/>
  </si>
  <si>
    <t>脉冲能量系数</t>
    <phoneticPr fontId="3" type="noConversion"/>
  </si>
  <si>
    <t>时间ms</t>
    <phoneticPr fontId="3" type="noConversion"/>
  </si>
  <si>
    <t>转角CA</t>
    <phoneticPr fontId="3" type="noConversion"/>
  </si>
  <si>
    <t>R(用于涡轮前排气温度计算）</t>
    <phoneticPr fontId="3" type="noConversion"/>
  </si>
  <si>
    <t>涡轮前热利用系数</t>
    <phoneticPr fontId="3" type="noConversion"/>
  </si>
  <si>
    <t>排气背压，bar</t>
    <phoneticPr fontId="3" type="noConversion"/>
  </si>
  <si>
    <t>涡轮前排气温度C(计算）</t>
    <phoneticPr fontId="3" type="noConversion"/>
  </si>
  <si>
    <t>涡轮前排气温度C(设定）</t>
    <phoneticPr fontId="3" type="noConversion"/>
  </si>
  <si>
    <t>涡轮前平均压力，bar</t>
    <phoneticPr fontId="3" type="noConversion"/>
  </si>
  <si>
    <t>涡轮当量流通直径，mm</t>
    <phoneticPr fontId="3" type="noConversion"/>
  </si>
  <si>
    <t>增压压力－涡轮前压力(bar)</t>
    <phoneticPr fontId="3" type="noConversion"/>
  </si>
  <si>
    <t>排气管直径（mm）</t>
    <phoneticPr fontId="3" type="noConversion"/>
  </si>
  <si>
    <t>排气管平均流速（m/s)</t>
    <phoneticPr fontId="3" type="noConversion"/>
  </si>
  <si>
    <t>排气系统流动损失系数</t>
    <phoneticPr fontId="3" type="noConversion"/>
  </si>
  <si>
    <t>排气流动损失压力bar</t>
    <phoneticPr fontId="3" type="noConversion"/>
  </si>
  <si>
    <t>排气流动损失导致的油耗增加(g/kWh)</t>
    <phoneticPr fontId="3" type="noConversion"/>
  </si>
  <si>
    <t>RP</t>
    <phoneticPr fontId="3" type="noConversion"/>
  </si>
  <si>
    <t>柴油低热值kJ/kg</t>
    <phoneticPr fontId="3" type="noConversion"/>
  </si>
  <si>
    <t>进气空气平均定压摩尔比热容kJ/(molK)</t>
    <phoneticPr fontId="3" type="noConversion"/>
  </si>
  <si>
    <t>排气废气平均定压莫尔比热容kJ/(molK)</t>
    <phoneticPr fontId="3" type="noConversion"/>
  </si>
  <si>
    <t>直喷汽油机15MPa？SMD=20um</t>
    <phoneticPr fontId="3" type="noConversion"/>
  </si>
  <si>
    <t>25-30</t>
    <phoneticPr fontId="3" type="noConversion"/>
  </si>
  <si>
    <t>经验值</t>
    <phoneticPr fontId="3" type="noConversion"/>
  </si>
  <si>
    <t>根据船用推进特性估计</t>
    <phoneticPr fontId="3" type="noConversion"/>
  </si>
  <si>
    <t>7~8</t>
    <phoneticPr fontId="3" type="noConversion"/>
  </si>
  <si>
    <t>四冲程 pm=D^(-0.1778)*(0.0855*Cm+0.0789*Pe-0.214)kgf/cm^2
二冲程 pm=D^(-0.1988)*(0.0829*Cm+0.08295*Pe-0.3)kgf/cm^2</t>
    <phoneticPr fontId="3" type="noConversion"/>
  </si>
  <si>
    <t>增压高速四冲程柴油机0.85-0.9
增压中速二/四冲程柴油机0.87-0.92
低速二冲程柴油机0.89-0.94</t>
    <phoneticPr fontId="3" type="noConversion"/>
  </si>
  <si>
    <t>ps+0.03~0.05</t>
    <phoneticPr fontId="3" type="noConversion"/>
  </si>
  <si>
    <t>对四冲程转速1500转船用发电用柴油机 ATAV×FAIS＝1.11-1.16
中速四冲程柴油机ATAV×FAIS＝1.15-1.22
高速车用四冲程柴油机ATAV×FAIS＝1</t>
    <phoneticPr fontId="3" type="noConversion"/>
  </si>
  <si>
    <t>mex=mair*(1+1/(alfa*l0*fis))</t>
    <phoneticPr fontId="3" type="noConversion"/>
  </si>
  <si>
    <t>(af*gi)^0.5*ts^1.5*cm^0.78(0.5+D/2S)/(Dn)/(Dps)^0.22</t>
    <phoneticPr fontId="3" type="noConversion"/>
  </si>
  <si>
    <t>四冲程增压柴油机＝1.028-0.00096*R
二冲程直流扫气十字头式增压柴油机＝0.986-0.00025*R</t>
    <phoneticPr fontId="3" type="noConversion"/>
  </si>
  <si>
    <t>(kst*Hu-3600/ge/atam+af*fis*l0*ucps*ts)/((af*fis-1+bita0)*l0*ucpt)</t>
    <phoneticPr fontId="3" type="noConversion"/>
  </si>
  <si>
    <t>四冲程高速柴油机550-650
四冲程中速柴油机500－580
二冲程中速及高速柴油机400－500
二冲程低速柴油机370－430</t>
    <phoneticPr fontId="3" type="noConversion"/>
  </si>
  <si>
    <t>(atav*fis)^2*(Dcyl/Dex)^4*(S*n*z)^2*rous^2/roue</t>
    <phoneticPr fontId="3" type="noConversion"/>
  </si>
  <si>
    <t>潍柴</t>
    <phoneticPr fontId="3" type="noConversion"/>
  </si>
  <si>
    <t>20世纪80年代</t>
    <phoneticPr fontId="3" type="noConversion"/>
  </si>
  <si>
    <t>欧1</t>
    <phoneticPr fontId="3" type="noConversion"/>
  </si>
  <si>
    <t>GJ80</t>
    <phoneticPr fontId="3" type="noConversion"/>
  </si>
  <si>
    <t>0.245-0.46</t>
    <phoneticPr fontId="3" type="noConversion"/>
  </si>
  <si>
    <r>
      <t>m</t>
    </r>
    <r>
      <rPr>
        <sz val="12"/>
        <rFont val="黑体"/>
        <family val="3"/>
        <charset val="134"/>
      </rPr>
      <t>tu4000</t>
    </r>
    <phoneticPr fontId="3" type="noConversion"/>
  </si>
  <si>
    <t>WD615.44</t>
    <phoneticPr fontId="3" type="noConversion"/>
  </si>
  <si>
    <t>欧2</t>
    <phoneticPr fontId="3" type="noConversion"/>
  </si>
  <si>
    <t>DY8300ZC1</t>
    <phoneticPr fontId="3" type="noConversion"/>
  </si>
  <si>
    <t>脉冲转换</t>
    <phoneticPr fontId="3" type="noConversion"/>
  </si>
  <si>
    <t>wp7</t>
    <phoneticPr fontId="3" type="noConversion"/>
  </si>
  <si>
    <t>JL368Q3</t>
    <phoneticPr fontId="3" type="noConversion"/>
  </si>
  <si>
    <t>BOSCH M1.5.4P闭环多点顺序喷射</t>
    <phoneticPr fontId="3" type="noConversion"/>
  </si>
  <si>
    <t>audiQ7</t>
    <phoneticPr fontId="3" type="noConversion"/>
  </si>
  <si>
    <t>菲亚特</t>
    <phoneticPr fontId="3" type="noConversion"/>
  </si>
  <si>
    <t>fiat-1.3 multijet 16V</t>
    <phoneticPr fontId="3" type="noConversion"/>
  </si>
  <si>
    <t>轿车发动机</t>
    <phoneticPr fontId="3" type="noConversion"/>
  </si>
  <si>
    <t>460*500*650</t>
    <phoneticPr fontId="3" type="noConversion"/>
  </si>
  <si>
    <t>欧4</t>
    <phoneticPr fontId="3" type="noConversion"/>
  </si>
  <si>
    <t>3K-warner 普通涡轮增压器</t>
    <phoneticPr fontId="3" type="noConversion"/>
  </si>
  <si>
    <t>共轨多段喷射</t>
    <phoneticPr fontId="3" type="noConversion"/>
  </si>
  <si>
    <t>有</t>
    <phoneticPr fontId="3" type="noConversion"/>
  </si>
  <si>
    <t>Ford</t>
    <phoneticPr fontId="3" type="noConversion"/>
  </si>
  <si>
    <t>DIATA</t>
    <phoneticPr fontId="3" type="noConversion"/>
  </si>
  <si>
    <t>1-3-4-2</t>
    <phoneticPr fontId="3" type="noConversion"/>
  </si>
  <si>
    <t>VGT增压中冷EGR</t>
    <phoneticPr fontId="3" type="noConversion"/>
  </si>
  <si>
    <t>Mexican hat</t>
    <phoneticPr fontId="3" type="noConversion"/>
  </si>
  <si>
    <t>yc112</t>
    <phoneticPr fontId="3" type="noConversion"/>
  </si>
  <si>
    <t>玉柴</t>
    <phoneticPr fontId="3" type="noConversion"/>
  </si>
  <si>
    <t>YC4W1.2L</t>
    <phoneticPr fontId="3" type="noConversion"/>
  </si>
  <si>
    <t>柴油</t>
    <phoneticPr fontId="3" type="noConversion"/>
  </si>
  <si>
    <t>486*660*459</t>
    <phoneticPr fontId="3" type="noConversion"/>
  </si>
  <si>
    <t>欧3</t>
    <phoneticPr fontId="3" type="noConversion"/>
  </si>
  <si>
    <t>直列</t>
    <phoneticPr fontId="3" type="noConversion"/>
  </si>
  <si>
    <t>增压中冷，水冷EGR</t>
    <phoneticPr fontId="3" type="noConversion"/>
  </si>
  <si>
    <r>
      <t>M</t>
    </r>
    <r>
      <rPr>
        <sz val="12"/>
        <rFont val="黑体"/>
        <family val="3"/>
        <charset val="134"/>
      </rPr>
      <t>TU883</t>
    </r>
    <phoneticPr fontId="3" type="noConversion"/>
  </si>
  <si>
    <t>VW</t>
    <phoneticPr fontId="3" type="noConversion"/>
  </si>
  <si>
    <t>VW TSI 1.4</t>
    <phoneticPr fontId="3" type="noConversion"/>
  </si>
  <si>
    <t>95ROZ汽油</t>
    <phoneticPr fontId="3" type="noConversion"/>
  </si>
  <si>
    <r>
      <t>1</t>
    </r>
    <r>
      <rPr>
        <sz val="12"/>
        <rFont val="黑体"/>
        <family val="3"/>
        <charset val="134"/>
      </rPr>
      <t>50lqg</t>
    </r>
    <phoneticPr fontId="3" type="noConversion"/>
  </si>
  <si>
    <t>华普汽车</t>
    <phoneticPr fontId="3" type="noConversion"/>
  </si>
  <si>
    <t>JL479QY</t>
  </si>
  <si>
    <t>93号汽油</t>
    <phoneticPr fontId="3" type="noConversion"/>
  </si>
  <si>
    <t>自然吸气</t>
    <phoneticPr fontId="3" type="noConversion"/>
  </si>
  <si>
    <t>21 BTDC-70 ABDC</t>
    <phoneticPr fontId="3" type="noConversion"/>
  </si>
  <si>
    <t>44 BBDC-26 ATDC</t>
    <phoneticPr fontId="3" type="noConversion"/>
  </si>
  <si>
    <t>0.2±0.05</t>
    <phoneticPr fontId="3" type="noConversion"/>
  </si>
  <si>
    <t>0.3±0.05</t>
    <phoneticPr fontId="3" type="noConversion"/>
  </si>
  <si>
    <t>-</t>
    <phoneticPr fontId="3" type="noConversion"/>
  </si>
  <si>
    <t>6-10BTDC@800±50rpm</t>
    <phoneticPr fontId="3" type="noConversion"/>
  </si>
  <si>
    <r>
      <t>6</t>
    </r>
    <r>
      <rPr>
        <sz val="12"/>
        <rFont val="黑体"/>
        <family val="3"/>
        <charset val="134"/>
      </rPr>
      <t>V150</t>
    </r>
    <phoneticPr fontId="3" type="noConversion"/>
  </si>
  <si>
    <t>SGM</t>
    <phoneticPr fontId="3" type="noConversion"/>
  </si>
  <si>
    <t>GML4</t>
    <phoneticPr fontId="3" type="noConversion"/>
  </si>
  <si>
    <t>凯越和乐风</t>
    <phoneticPr fontId="3" type="noConversion"/>
  </si>
  <si>
    <t>34BTDC-24ABDC</t>
    <phoneticPr fontId="3" type="noConversion"/>
  </si>
  <si>
    <t>0BBDC-59ATDC</t>
    <phoneticPr fontId="3" type="noConversion"/>
  </si>
  <si>
    <t>0.81-0.85</t>
    <phoneticPr fontId="3" type="noConversion"/>
  </si>
  <si>
    <t>ok</t>
    <phoneticPr fontId="3" type="noConversion"/>
  </si>
  <si>
    <t>JL481QA</t>
  </si>
  <si>
    <t>23BTDC-70ABDC</t>
    <phoneticPr fontId="3" type="noConversion"/>
  </si>
  <si>
    <t>48BBDC-34ATDC</t>
    <phoneticPr fontId="3" type="noConversion"/>
  </si>
  <si>
    <t>G32</t>
    <phoneticPr fontId="3" type="noConversion"/>
  </si>
  <si>
    <t>JL481Q</t>
    <phoneticPr fontId="3" type="noConversion"/>
  </si>
  <si>
    <t>24BTDC-75ABDC</t>
    <phoneticPr fontId="3" type="noConversion"/>
  </si>
  <si>
    <t>43BBDC-33ATDC</t>
    <phoneticPr fontId="3" type="noConversion"/>
  </si>
  <si>
    <t>奇瑞</t>
    <phoneticPr fontId="3" type="noConversion"/>
  </si>
  <si>
    <t>484A 1.9D TCI</t>
    <phoneticPr fontId="3" type="noConversion"/>
  </si>
  <si>
    <t>轿车柴油发动机</t>
    <phoneticPr fontId="3" type="noConversion"/>
  </si>
  <si>
    <t>634*698*687</t>
    <phoneticPr fontId="3" type="noConversion"/>
  </si>
  <si>
    <t>145-150</t>
    <phoneticPr fontId="3" type="noConversion"/>
  </si>
  <si>
    <t>增压中冷，EGR</t>
    <phoneticPr fontId="3" type="noConversion"/>
  </si>
  <si>
    <t>高压共轨三段喷射</t>
    <phoneticPr fontId="3" type="noConversion"/>
  </si>
  <si>
    <t>audi</t>
    <phoneticPr fontId="3" type="noConversion"/>
  </si>
  <si>
    <t>audi Q7 V12 TDI</t>
    <phoneticPr fontId="3" type="noConversion"/>
  </si>
  <si>
    <t>1750~3250</t>
    <phoneticPr fontId="3" type="noConversion"/>
  </si>
  <si>
    <t>11.9L/100km</t>
    <phoneticPr fontId="3" type="noConversion"/>
  </si>
  <si>
    <t>欧5</t>
    <phoneticPr fontId="3" type="noConversion"/>
  </si>
  <si>
    <t>V</t>
    <phoneticPr fontId="3" type="noConversion"/>
  </si>
  <si>
    <t>adjustable guide vane geometry</t>
    <phoneticPr fontId="3" type="noConversion"/>
  </si>
  <si>
    <t>可调</t>
    <phoneticPr fontId="3" type="noConversion"/>
  </si>
  <si>
    <t xml:space="preserve">高压共轨三段喷射(可5段） </t>
    <phoneticPr fontId="3" type="noConversion"/>
  </si>
  <si>
    <t>压电</t>
    <phoneticPr fontId="3" type="noConversion"/>
  </si>
  <si>
    <t>长城汽车</t>
    <phoneticPr fontId="3" type="noConversion"/>
  </si>
  <si>
    <t>轻型车用柴油机</t>
    <phoneticPr fontId="3" type="noConversion"/>
  </si>
  <si>
    <t>common rail</t>
    <phoneticPr fontId="3" type="noConversion"/>
  </si>
  <si>
    <t>NEF-1 2.0TCI</t>
    <phoneticPr fontId="3" type="noConversion"/>
  </si>
  <si>
    <t xml:space="preserve">轿车汽油机 </t>
    <phoneticPr fontId="3" type="noConversion"/>
  </si>
  <si>
    <t>638*634*670</t>
    <phoneticPr fontId="3" type="noConversion"/>
  </si>
  <si>
    <t>Compressor GT20 C201A 55 Trim 0.53 A/R (D=2.87) Turbine: GT20 T100(47) 72 Trim 0.46 A/R</t>
    <phoneticPr fontId="3" type="noConversion"/>
  </si>
  <si>
    <t>增压中冷，可变正时</t>
    <phoneticPr fontId="3" type="noConversion"/>
  </si>
  <si>
    <t>缸内直喷</t>
    <phoneticPr fontId="3" type="noConversion"/>
  </si>
  <si>
    <t>BMW</t>
    <phoneticPr fontId="3" type="noConversion"/>
  </si>
  <si>
    <t>BMW 535d 汽车</t>
    <phoneticPr fontId="3" type="noConversion"/>
  </si>
  <si>
    <t>1750-2250</t>
    <phoneticPr fontId="3" type="noConversion"/>
  </si>
  <si>
    <t>6.7/100km</t>
    <phoneticPr fontId="3" type="noConversion"/>
  </si>
  <si>
    <t>博格华纳R2S可控两级涡轮增压</t>
    <phoneticPr fontId="3" type="noConversion"/>
  </si>
  <si>
    <r>
      <t>R6</t>
    </r>
    <r>
      <rPr>
        <sz val="16"/>
        <rFont val="宋体"/>
        <family val="3"/>
        <charset val="134"/>
      </rPr>
      <t>直列6缸Valvetronic 可变气门控制，自然吸气</t>
    </r>
    <phoneticPr fontId="3" type="noConversion"/>
  </si>
  <si>
    <t>汽油机</t>
    <phoneticPr fontId="3" type="noConversion"/>
  </si>
  <si>
    <t>87-98</t>
    <phoneticPr fontId="3" type="noConversion"/>
  </si>
  <si>
    <t>2500-4000</t>
    <phoneticPr fontId="3" type="noConversion"/>
  </si>
  <si>
    <t>自然吸气，3级谐振</t>
    <phoneticPr fontId="3" type="noConversion"/>
  </si>
  <si>
    <t>PSA</t>
    <phoneticPr fontId="3" type="noConversion"/>
  </si>
  <si>
    <t>DW10 TED4</t>
  </si>
  <si>
    <t>柴油机</t>
    <phoneticPr fontId="3" type="noConversion"/>
  </si>
  <si>
    <t>VGT</t>
    <phoneticPr fontId="3" type="noConversion"/>
  </si>
  <si>
    <t>见图</t>
    <phoneticPr fontId="3" type="noConversion"/>
  </si>
  <si>
    <t>Bosch CR</t>
    <phoneticPr fontId="3" type="noConversion"/>
  </si>
  <si>
    <t>山东华源莱动</t>
    <phoneticPr fontId="3" type="noConversion"/>
  </si>
  <si>
    <t>4L22E/3L16E</t>
    <phoneticPr fontId="3" type="noConversion"/>
  </si>
  <si>
    <t>轻型汽车、皮卡、SUV</t>
    <phoneticPr fontId="3" type="noConversion"/>
  </si>
  <si>
    <t>国3国4</t>
    <phoneticPr fontId="3" type="noConversion"/>
  </si>
  <si>
    <t>JP50S(山东康跃增压增压器厂）</t>
    <phoneticPr fontId="3" type="noConversion"/>
  </si>
  <si>
    <t>增压中冷</t>
    <phoneticPr fontId="3" type="noConversion"/>
  </si>
  <si>
    <t>空空中冷</t>
    <phoneticPr fontId="3" type="noConversion"/>
  </si>
  <si>
    <t>电控VE泵</t>
    <phoneticPr fontId="3" type="noConversion"/>
  </si>
  <si>
    <t>南京威孚金宁有限公司NJ－VE4/12E1600R29,喷油器KBAL－P035 烟台福尔精密机械有限公司</t>
    <phoneticPr fontId="3" type="noConversion"/>
  </si>
  <si>
    <t>上汽</t>
    <phoneticPr fontId="3" type="noConversion"/>
  </si>
  <si>
    <t>D20DTF</t>
    <phoneticPr fontId="3" type="noConversion"/>
  </si>
  <si>
    <t>1800-3000</t>
    <phoneticPr fontId="3" type="noConversion"/>
  </si>
  <si>
    <t>VGT+EGR+throttle</t>
    <phoneticPr fontId="3" type="noConversion"/>
  </si>
  <si>
    <t>可变</t>
    <phoneticPr fontId="3" type="noConversion"/>
  </si>
  <si>
    <t>共轨</t>
    <phoneticPr fontId="3" type="noConversion"/>
  </si>
  <si>
    <t>丰田</t>
    <phoneticPr fontId="3" type="noConversion"/>
  </si>
  <si>
    <t>2AD-FHV</t>
    <phoneticPr fontId="3" type="noConversion"/>
  </si>
  <si>
    <t>2000-2600</t>
    <phoneticPr fontId="3" type="noConversion"/>
  </si>
  <si>
    <t>DOHC</t>
    <phoneticPr fontId="3" type="noConversion"/>
  </si>
  <si>
    <t>YC4FB</t>
    <phoneticPr fontId="3" type="noConversion"/>
  </si>
  <si>
    <t>CR</t>
    <phoneticPr fontId="3" type="noConversion"/>
  </si>
  <si>
    <t>1600-2400</t>
    <phoneticPr fontId="3" type="noConversion"/>
  </si>
  <si>
    <t>&lt;600</t>
    <phoneticPr fontId="3" type="noConversion"/>
  </si>
  <si>
    <t>JL6VG35</t>
  </si>
  <si>
    <r>
      <t>V</t>
    </r>
    <r>
      <rPr>
        <sz val="10.5"/>
        <rFont val="宋体"/>
        <family val="3"/>
        <charset val="134"/>
      </rPr>
      <t>型</t>
    </r>
    <r>
      <rPr>
        <sz val="10.5"/>
        <rFont val="Times New Roman"/>
        <family val="1"/>
      </rPr>
      <t>6</t>
    </r>
    <r>
      <rPr>
        <sz val="10.5"/>
        <rFont val="宋体"/>
        <family val="3"/>
        <charset val="134"/>
      </rPr>
      <t>缸</t>
    </r>
    <r>
      <rPr>
        <sz val="10.5"/>
        <rFont val="Times New Roman"/>
        <family val="1"/>
      </rPr>
      <t xml:space="preserve"> DOHC 24</t>
    </r>
    <r>
      <rPr>
        <sz val="10.5"/>
        <rFont val="宋体"/>
        <family val="3"/>
        <charset val="134"/>
      </rPr>
      <t>气门带双</t>
    </r>
    <r>
      <rPr>
        <sz val="10.5"/>
        <rFont val="Times New Roman"/>
        <family val="1"/>
      </rPr>
      <t>VVT-i</t>
    </r>
  </si>
  <si>
    <t>气道喷射</t>
    <phoneticPr fontId="3" type="noConversion"/>
  </si>
  <si>
    <t>南京依维柯</t>
    <phoneticPr fontId="3" type="noConversion"/>
  </si>
  <si>
    <t>NJ6826TMF</t>
    <phoneticPr fontId="3" type="noConversion"/>
  </si>
  <si>
    <t>VNT2556</t>
    <phoneticPr fontId="3" type="noConversion"/>
  </si>
  <si>
    <t>diesel</t>
    <phoneticPr fontId="3" type="noConversion"/>
  </si>
  <si>
    <t>1.8-1.9</t>
    <phoneticPr fontId="3" type="noConversion"/>
  </si>
  <si>
    <t>38BTDC-72ABDC</t>
    <phoneticPr fontId="3" type="noConversion"/>
  </si>
  <si>
    <t>76BBDC-48ATDC</t>
    <phoneticPr fontId="3" type="noConversion"/>
  </si>
  <si>
    <t>KV495ZQ</t>
    <phoneticPr fontId="3" type="noConversion"/>
  </si>
  <si>
    <t>脉冲</t>
    <phoneticPr fontId="3" type="noConversion"/>
  </si>
  <si>
    <t>493ZQ</t>
    <phoneticPr fontId="3" type="noConversion"/>
  </si>
  <si>
    <t>J50－3</t>
    <phoneticPr fontId="3" type="noConversion"/>
  </si>
  <si>
    <t>保时捷911 turbo</t>
    <phoneticPr fontId="3" type="noConversion"/>
  </si>
  <si>
    <t>汽油</t>
    <phoneticPr fontId="3" type="noConversion"/>
  </si>
  <si>
    <t>1950-5000</t>
    <phoneticPr fontId="3" type="noConversion"/>
  </si>
  <si>
    <t>双涡轮增压,可变气门</t>
    <phoneticPr fontId="3" type="noConversion"/>
  </si>
  <si>
    <t>6100ZC</t>
    <phoneticPr fontId="3" type="noConversion"/>
  </si>
  <si>
    <t>三脉冲</t>
    <phoneticPr fontId="3" type="noConversion"/>
  </si>
  <si>
    <t>6100ZQ</t>
    <phoneticPr fontId="3" type="noConversion"/>
  </si>
  <si>
    <t>cummins</t>
    <phoneticPr fontId="3" type="noConversion"/>
  </si>
  <si>
    <t>cummins-B series</t>
    <phoneticPr fontId="3" type="noConversion"/>
  </si>
  <si>
    <t>modified for HCCI</t>
    <phoneticPr fontId="3" type="noConversion"/>
  </si>
  <si>
    <t>helical intake port 200mm2/tangential intake port 368mm2</t>
    <phoneticPr fontId="3" type="noConversion"/>
  </si>
  <si>
    <t>both port combined 0.9/helical port 2.2/tangential port 3.6</t>
    <phoneticPr fontId="3" type="noConversion"/>
  </si>
  <si>
    <t>3BTDC-25ABDC</t>
    <phoneticPr fontId="3" type="noConversion"/>
  </si>
  <si>
    <t>60BBDC-8ATDC</t>
    <phoneticPr fontId="3" type="noConversion"/>
  </si>
  <si>
    <t>MWM</t>
    <phoneticPr fontId="3" type="noConversion"/>
  </si>
  <si>
    <t>4.10TCA</t>
    <phoneticPr fontId="3" type="noConversion"/>
  </si>
  <si>
    <t>Euro2</t>
    <phoneticPr fontId="3" type="noConversion"/>
  </si>
  <si>
    <t>二脉冲</t>
    <phoneticPr fontId="3" type="noConversion"/>
  </si>
  <si>
    <t>一汽大连柴油机厂</t>
    <phoneticPr fontId="3" type="noConversion"/>
  </si>
  <si>
    <t>CA6DE1－21K</t>
    <phoneticPr fontId="3" type="noConversion"/>
  </si>
  <si>
    <t>TBP4</t>
    <phoneticPr fontId="3" type="noConversion"/>
  </si>
  <si>
    <t>6缸直列4冲程增压中冷直喷</t>
    <phoneticPr fontId="3" type="noConversion"/>
  </si>
  <si>
    <t>缩口w型</t>
    <phoneticPr fontId="3" type="noConversion"/>
  </si>
  <si>
    <t>无锡威孚BH6P110003</t>
    <phoneticPr fontId="3" type="noConversion"/>
  </si>
  <si>
    <t>Perkins</t>
    <phoneticPr fontId="3" type="noConversion"/>
  </si>
  <si>
    <t>TV8/510M</t>
    <phoneticPr fontId="3" type="noConversion"/>
  </si>
  <si>
    <t>船用，货车</t>
    <phoneticPr fontId="3" type="noConversion"/>
  </si>
  <si>
    <t>1.9@2600r/min</t>
    <phoneticPr fontId="3" type="noConversion"/>
  </si>
  <si>
    <t>V90</t>
    <phoneticPr fontId="3" type="noConversion"/>
  </si>
  <si>
    <t>Holset 34F/704/3.25</t>
    <phoneticPr fontId="3" type="noConversion"/>
  </si>
  <si>
    <t>BTDC22－ABDC60</t>
    <phoneticPr fontId="3" type="noConversion"/>
  </si>
  <si>
    <t>BBDC63－ATDC19</t>
    <phoneticPr fontId="3" type="noConversion"/>
  </si>
  <si>
    <t>MAN</t>
    <phoneticPr fontId="3" type="noConversion"/>
  </si>
  <si>
    <t>MAN D0826 LOH 15</t>
  </si>
  <si>
    <t>发电</t>
    <phoneticPr fontId="3" type="noConversion"/>
  </si>
  <si>
    <t>HOLSET H1E-8264BF/H16WA8，(JTC = 15.2e-5 kgm2)</t>
    <phoneticPr fontId="3" type="noConversion"/>
  </si>
  <si>
    <t>WP7</t>
    <phoneticPr fontId="3" type="noConversion"/>
  </si>
  <si>
    <t>车用</t>
    <phoneticPr fontId="3" type="noConversion"/>
  </si>
  <si>
    <t>1000-1500</t>
    <phoneticPr fontId="3" type="noConversion"/>
  </si>
  <si>
    <t>MTU</t>
    <phoneticPr fontId="3" type="noConversion"/>
  </si>
  <si>
    <t>MT897</t>
    <phoneticPr fontId="3" type="noConversion"/>
  </si>
  <si>
    <t>新一代主战坦克和未来作战系统</t>
    <phoneticPr fontId="3" type="noConversion"/>
  </si>
  <si>
    <t>MTU890</t>
    <phoneticPr fontId="3" type="noConversion"/>
  </si>
  <si>
    <t>676*620*610(六缸）</t>
    <phoneticPr fontId="3" type="noConversion"/>
  </si>
  <si>
    <t>Z125，单级压比5</t>
    <phoneticPr fontId="3" type="noConversion"/>
  </si>
  <si>
    <t>MT891</t>
    <phoneticPr fontId="3" type="noConversion"/>
  </si>
  <si>
    <t>MT892</t>
    <phoneticPr fontId="3" type="noConversion"/>
  </si>
  <si>
    <t>MT893</t>
    <phoneticPr fontId="3" type="noConversion"/>
  </si>
  <si>
    <t>东风EQ4H200－30</t>
    <phoneticPr fontId="3" type="noConversion"/>
  </si>
  <si>
    <t>750＋－100</t>
    <phoneticPr fontId="3" type="noConversion"/>
  </si>
  <si>
    <t>1－3－4－2</t>
    <phoneticPr fontId="3" type="noConversion"/>
  </si>
  <si>
    <t>HOLSET HX30-7715AB</t>
  </si>
  <si>
    <t>2脉冲</t>
    <phoneticPr fontId="3" type="noConversion"/>
  </si>
  <si>
    <t>增压空空中冷</t>
    <phoneticPr fontId="3" type="noConversion"/>
  </si>
  <si>
    <t>YC4112ZlQ</t>
    <phoneticPr fontId="3" type="noConversion"/>
  </si>
  <si>
    <t>45+-3</t>
    <phoneticPr fontId="3" type="noConversion"/>
  </si>
  <si>
    <t>1400-1600</t>
    <phoneticPr fontId="3" type="noConversion"/>
  </si>
  <si>
    <t>700－750</t>
    <phoneticPr fontId="3" type="noConversion"/>
  </si>
  <si>
    <t>联信G0200-1118020A</t>
    <phoneticPr fontId="3" type="noConversion"/>
  </si>
  <si>
    <t>机械直喷</t>
    <phoneticPr fontId="3" type="noConversion"/>
  </si>
  <si>
    <t>龙口BH4P120R1402</t>
    <phoneticPr fontId="3" type="noConversion"/>
  </si>
  <si>
    <t>YC4112ZlQ-G2200</t>
    <phoneticPr fontId="3" type="noConversion"/>
  </si>
  <si>
    <t>&lt;=1500</t>
    <phoneticPr fontId="3" type="noConversion"/>
  </si>
  <si>
    <t>YC6112ZLQ-180</t>
    <phoneticPr fontId="3" type="noConversion"/>
  </si>
  <si>
    <t>SCAINIA</t>
    <phoneticPr fontId="3" type="noConversion"/>
  </si>
  <si>
    <t>DSC9</t>
    <phoneticPr fontId="3" type="noConversion"/>
  </si>
  <si>
    <t>industrial</t>
    <phoneticPr fontId="3" type="noConversion"/>
  </si>
  <si>
    <t>193（1500r/min)</t>
    <phoneticPr fontId="3" type="noConversion"/>
  </si>
  <si>
    <t>一汽无锡柴油机厂</t>
    <phoneticPr fontId="3" type="noConversion"/>
  </si>
  <si>
    <t>CA6DL2-35E3</t>
    <phoneticPr fontId="3" type="noConversion"/>
  </si>
  <si>
    <t>重型卡车</t>
    <phoneticPr fontId="3" type="noConversion"/>
  </si>
  <si>
    <t>上柴</t>
    <phoneticPr fontId="3" type="noConversion"/>
  </si>
  <si>
    <t>SC9D</t>
    <phoneticPr fontId="3" type="noConversion"/>
  </si>
  <si>
    <t>工程机械</t>
    <phoneticPr fontId="3" type="noConversion"/>
  </si>
  <si>
    <r>
      <t>D683Z</t>
    </r>
    <r>
      <rPr>
        <vertAlign val="subscript"/>
        <sz val="18"/>
        <rFont val="宋体"/>
        <family val="3"/>
        <charset val="134"/>
      </rPr>
      <t>L</t>
    </r>
    <r>
      <rPr>
        <sz val="18"/>
        <rFont val="宋体"/>
        <family val="3"/>
        <charset val="134"/>
      </rPr>
      <t>C</t>
    </r>
    <r>
      <rPr>
        <vertAlign val="subscript"/>
        <sz val="18"/>
        <rFont val="宋体"/>
        <family val="3"/>
        <charset val="134"/>
      </rPr>
      <t>A</t>
    </r>
    <r>
      <rPr>
        <sz val="18"/>
        <rFont val="宋体"/>
        <family val="3"/>
        <charset val="134"/>
      </rPr>
      <t>8B</t>
    </r>
    <phoneticPr fontId="3" type="noConversion"/>
  </si>
  <si>
    <t>D6114ZLQA</t>
    <phoneticPr fontId="3" type="noConversion"/>
  </si>
  <si>
    <t>1-5-3-6-2-4</t>
    <phoneticPr fontId="3" type="noConversion"/>
  </si>
  <si>
    <t>涡轮增压中冷放气</t>
    <phoneticPr fontId="3" type="noConversion"/>
  </si>
  <si>
    <t>613（&lt;700)</t>
    <phoneticPr fontId="3" type="noConversion"/>
  </si>
  <si>
    <t>22.5BTDC~34.5ABDC</t>
    <phoneticPr fontId="3" type="noConversion"/>
  </si>
  <si>
    <t>67.5BBDC~25.5ATDC</t>
    <phoneticPr fontId="3" type="noConversion"/>
  </si>
  <si>
    <t>11（供油）</t>
    <phoneticPr fontId="3" type="noConversion"/>
  </si>
  <si>
    <t>NG</t>
    <phoneticPr fontId="3" type="noConversion"/>
  </si>
  <si>
    <t>&lt;720</t>
    <phoneticPr fontId="3" type="noConversion"/>
  </si>
  <si>
    <t>7%(标定），6%（最大扭矩）</t>
    <phoneticPr fontId="3" type="noConversion"/>
  </si>
  <si>
    <r>
      <t>C</t>
    </r>
    <r>
      <rPr>
        <sz val="12"/>
        <rFont val="宋体"/>
        <family val="3"/>
        <charset val="134"/>
      </rPr>
      <t>6190</t>
    </r>
    <phoneticPr fontId="3" type="noConversion"/>
  </si>
  <si>
    <r>
      <t>X</t>
    </r>
    <r>
      <rPr>
        <sz val="12"/>
        <rFont val="宋体"/>
        <family val="3"/>
        <charset val="134"/>
      </rPr>
      <t>105B</t>
    </r>
    <phoneticPr fontId="3" type="noConversion"/>
  </si>
  <si>
    <t>volvo</t>
    <phoneticPr fontId="3" type="noConversion"/>
  </si>
  <si>
    <t>volvoTD-100</t>
    <phoneticPr fontId="3" type="noConversion"/>
  </si>
  <si>
    <t>5ATDC-13ABDC（1mm lift)</t>
    <phoneticPr fontId="3" type="noConversion"/>
  </si>
  <si>
    <t>39BBDC-10BTDC(1mmlift)</t>
    <phoneticPr fontId="3" type="noConversion"/>
  </si>
  <si>
    <t>common rail+pressure amplifier</t>
    <phoneticPr fontId="3" type="noConversion"/>
  </si>
  <si>
    <t>WP12.48斯太尔</t>
    <phoneticPr fontId="3" type="noConversion"/>
  </si>
  <si>
    <t>工程车辆</t>
    <phoneticPr fontId="3" type="noConversion"/>
  </si>
  <si>
    <t>1200-1600</t>
    <phoneticPr fontId="3" type="noConversion"/>
  </si>
  <si>
    <t>额定功率210，外特性最低199</t>
    <phoneticPr fontId="3" type="noConversion"/>
  </si>
  <si>
    <t>大于800，000</t>
    <phoneticPr fontId="3" type="noConversion"/>
  </si>
  <si>
    <t>bosch共轨</t>
    <phoneticPr fontId="3" type="noConversion"/>
  </si>
  <si>
    <t>wp10.36</t>
    <phoneticPr fontId="3" type="noConversion"/>
  </si>
  <si>
    <t>TBD234V8</t>
    <phoneticPr fontId="3" type="noConversion"/>
  </si>
  <si>
    <t>船用</t>
    <phoneticPr fontId="3" type="noConversion"/>
  </si>
  <si>
    <t>0.8(有谐振）</t>
    <phoneticPr fontId="3" type="noConversion"/>
  </si>
  <si>
    <t>河南柴油机厂（MWM技术转让）</t>
    <phoneticPr fontId="3" type="noConversion"/>
  </si>
  <si>
    <t>TBD234V12</t>
    <phoneticPr fontId="3" type="noConversion"/>
  </si>
  <si>
    <t>电站,船舶</t>
    <phoneticPr fontId="3" type="noConversion"/>
  </si>
  <si>
    <t>&lt;15</t>
    <phoneticPr fontId="3" type="noConversion"/>
  </si>
  <si>
    <t>298(V8)</t>
    <phoneticPr fontId="3" type="noConversion"/>
  </si>
  <si>
    <t>2.3(V8)</t>
    <phoneticPr fontId="3" type="noConversion"/>
  </si>
  <si>
    <t>V60</t>
    <phoneticPr fontId="3" type="noConversion"/>
  </si>
  <si>
    <t>A1-B5-A5-B3-A3-B6-A6-B2-A2-B4-A4-B1</t>
    <phoneticPr fontId="3" type="noConversion"/>
  </si>
  <si>
    <t>J100</t>
    <phoneticPr fontId="3" type="noConversion"/>
  </si>
  <si>
    <t>60000-70000</t>
    <phoneticPr fontId="3" type="noConversion"/>
  </si>
  <si>
    <t>直喷w型燃烧室</t>
    <phoneticPr fontId="3" type="noConversion"/>
  </si>
  <si>
    <t>26.5BTDC-46.5ABDC</t>
    <phoneticPr fontId="3" type="noConversion"/>
  </si>
  <si>
    <t>47BBDC-13ATDC</t>
    <phoneticPr fontId="3" type="noConversion"/>
  </si>
  <si>
    <t>&lt;1.4</t>
    <phoneticPr fontId="3" type="noConversion"/>
  </si>
  <si>
    <t>D234</t>
    <phoneticPr fontId="3" type="noConversion"/>
  </si>
  <si>
    <t>电站</t>
    <phoneticPr fontId="3" type="noConversion"/>
  </si>
  <si>
    <t>TBD834</t>
    <phoneticPr fontId="3" type="noConversion"/>
  </si>
  <si>
    <t>巴西EE－T1</t>
    <phoneticPr fontId="3" type="noConversion"/>
  </si>
  <si>
    <t>V60度</t>
    <phoneticPr fontId="3" type="noConversion"/>
  </si>
  <si>
    <t>涡轮增压中冷</t>
    <phoneticPr fontId="3" type="noConversion"/>
  </si>
  <si>
    <t>直喷</t>
    <phoneticPr fontId="3" type="noConversion"/>
  </si>
  <si>
    <t>新开发</t>
    <phoneticPr fontId="3" type="noConversion"/>
  </si>
  <si>
    <t>带放气阀</t>
    <phoneticPr fontId="3" type="noConversion"/>
  </si>
  <si>
    <t>180-344（90%负荷）</t>
    <phoneticPr fontId="3" type="noConversion"/>
  </si>
  <si>
    <t>cummins XPI共轨</t>
    <phoneticPr fontId="3" type="noConversion"/>
  </si>
  <si>
    <t>OM502LA</t>
    <phoneticPr fontId="3" type="noConversion"/>
  </si>
  <si>
    <t>190(1300r/min)</t>
    <phoneticPr fontId="3" type="noConversion"/>
  </si>
  <si>
    <t>电控单体泵</t>
    <phoneticPr fontId="3" type="noConversion"/>
  </si>
  <si>
    <t>2层8孔</t>
    <phoneticPr fontId="3" type="noConversion"/>
  </si>
  <si>
    <t>MTU18V2000SG</t>
    <phoneticPr fontId="3" type="noConversion"/>
  </si>
  <si>
    <t>定压</t>
    <phoneticPr fontId="3" type="noConversion"/>
  </si>
  <si>
    <t>AVL</t>
    <phoneticPr fontId="3" type="noConversion"/>
  </si>
  <si>
    <t>single cylinder AVL 501</t>
    <phoneticPr fontId="3" type="noConversion"/>
  </si>
  <si>
    <t>low swirl</t>
    <phoneticPr fontId="3" type="noConversion"/>
  </si>
  <si>
    <t>delphi CR,flow 1.2dm**3/min</t>
    <phoneticPr fontId="3" type="noConversion"/>
  </si>
  <si>
    <t>70所</t>
    <phoneticPr fontId="3" type="noConversion"/>
  </si>
  <si>
    <t>Deutz BFM 1015</t>
    <phoneticPr fontId="3" type="noConversion"/>
  </si>
  <si>
    <t>主战坦克</t>
    <phoneticPr fontId="3" type="noConversion"/>
  </si>
  <si>
    <t>27BTDC－40ABDC</t>
    <phoneticPr fontId="3" type="noConversion"/>
  </si>
  <si>
    <t>58BBDC－25ATDC</t>
    <phoneticPr fontId="3" type="noConversion"/>
  </si>
  <si>
    <t>8*0.3</t>
    <phoneticPr fontId="3" type="noConversion"/>
  </si>
  <si>
    <t>170(泵端）</t>
    <phoneticPr fontId="3" type="noConversion"/>
  </si>
  <si>
    <t>16（供油）</t>
    <phoneticPr fontId="3" type="noConversion"/>
  </si>
  <si>
    <t>33CA</t>
    <phoneticPr fontId="3" type="noConversion"/>
  </si>
  <si>
    <t>6135z</t>
    <phoneticPr fontId="3" type="noConversion"/>
  </si>
  <si>
    <t>47(内径）</t>
    <phoneticPr fontId="3" type="noConversion"/>
  </si>
  <si>
    <t>44（内径）</t>
    <phoneticPr fontId="3" type="noConversion"/>
  </si>
  <si>
    <t>17BTDC-45ABDC</t>
    <phoneticPr fontId="3" type="noConversion"/>
  </si>
  <si>
    <t>48BBDC-20ABDC</t>
    <phoneticPr fontId="3" type="noConversion"/>
  </si>
  <si>
    <t>法国</t>
    <phoneticPr fontId="3" type="noConversion"/>
  </si>
  <si>
    <t>Poyaud6L520</t>
    <phoneticPr fontId="3" type="noConversion"/>
  </si>
  <si>
    <t>坦克及船用</t>
    <phoneticPr fontId="3" type="noConversion"/>
  </si>
  <si>
    <t>1460/810/1166</t>
    <phoneticPr fontId="3" type="noConversion"/>
  </si>
  <si>
    <t>560？</t>
    <phoneticPr fontId="3" type="noConversion"/>
  </si>
  <si>
    <t>60最大</t>
    <phoneticPr fontId="3" type="noConversion"/>
  </si>
  <si>
    <t>罗尔斯-罗伊斯</t>
    <phoneticPr fontId="3" type="noConversion"/>
  </si>
  <si>
    <t>CV12TCA</t>
    <phoneticPr fontId="3" type="noConversion"/>
  </si>
  <si>
    <t>坦克</t>
    <phoneticPr fontId="3" type="noConversion"/>
  </si>
  <si>
    <t>70年代</t>
    <phoneticPr fontId="3" type="noConversion"/>
  </si>
  <si>
    <t>1495/1275/1182</t>
    <phoneticPr fontId="3" type="noConversion"/>
  </si>
  <si>
    <t>8-10</t>
    <phoneticPr fontId="3" type="noConversion"/>
  </si>
  <si>
    <t>7-7.5</t>
    <phoneticPr fontId="3" type="noConversion"/>
  </si>
  <si>
    <t>28-31</t>
    <phoneticPr fontId="3" type="noConversion"/>
  </si>
  <si>
    <t>日本</t>
    <phoneticPr fontId="3" type="noConversion"/>
  </si>
  <si>
    <t>10ZG32V10</t>
    <phoneticPr fontId="3" type="noConversion"/>
  </si>
  <si>
    <t>90式坦克</t>
    <phoneticPr fontId="3" type="noConversion"/>
  </si>
  <si>
    <t>1814/1830/1118</t>
    <phoneticPr fontId="3" type="noConversion"/>
  </si>
  <si>
    <t>二级增压中冷</t>
    <phoneticPr fontId="3" type="noConversion"/>
  </si>
  <si>
    <t>Perkins</t>
  </si>
  <si>
    <t>Perkins Condor Diesel CV12TCA</t>
    <phoneticPr fontId="3" type="noConversion"/>
  </si>
  <si>
    <t>Challenger 2</t>
  </si>
  <si>
    <t>多种燃料</t>
    <phoneticPr fontId="3" type="noConversion"/>
  </si>
  <si>
    <t>石油济柴</t>
    <phoneticPr fontId="3" type="noConversion"/>
  </si>
  <si>
    <t>US EPA Tire 2</t>
    <phoneticPr fontId="3" type="noConversion"/>
  </si>
  <si>
    <t>最高160</t>
    <phoneticPr fontId="3" type="noConversion"/>
  </si>
  <si>
    <t>法国Wartsila SACM</t>
    <phoneticPr fontId="3" type="noConversion"/>
  </si>
  <si>
    <t>UDV8X1500</t>
    <phoneticPr fontId="3" type="noConversion"/>
  </si>
  <si>
    <t>AMX勒克莱尔</t>
    <phoneticPr fontId="3" type="noConversion"/>
  </si>
  <si>
    <t>1769/1000/905</t>
    <phoneticPr fontId="3" type="noConversion"/>
  </si>
  <si>
    <t>V90度</t>
    <phoneticPr fontId="3" type="noConversion"/>
  </si>
  <si>
    <t>TM307B</t>
    <phoneticPr fontId="3" type="noConversion"/>
  </si>
  <si>
    <t>超高增压中冷</t>
    <phoneticPr fontId="3" type="noConversion"/>
  </si>
  <si>
    <t>德国MTU</t>
    <phoneticPr fontId="3" type="noConversion"/>
  </si>
  <si>
    <t>MT883</t>
    <phoneticPr fontId="3" type="noConversion"/>
  </si>
  <si>
    <t>90年代</t>
    <phoneticPr fontId="3" type="noConversion"/>
  </si>
  <si>
    <t>1684/950/824</t>
    <phoneticPr fontId="3" type="noConversion"/>
  </si>
  <si>
    <t>GEJenbacher J420</t>
    <phoneticPr fontId="3" type="noConversion"/>
  </si>
  <si>
    <t>GEJenbacher J420</t>
  </si>
  <si>
    <t>气体机</t>
    <phoneticPr fontId="3" type="noConversion"/>
  </si>
  <si>
    <t>YC6T</t>
    <phoneticPr fontId="3" type="noConversion"/>
  </si>
  <si>
    <t>拖网渔船</t>
    <phoneticPr fontId="3" type="noConversion"/>
  </si>
  <si>
    <t>IMO，T2</t>
    <phoneticPr fontId="3" type="noConversion"/>
  </si>
  <si>
    <r>
      <t>霍尔塞特</t>
    </r>
    <r>
      <rPr>
        <sz val="12"/>
        <rFont val="Times New Roman"/>
        <family val="1"/>
      </rPr>
      <t>HX55W</t>
    </r>
    <phoneticPr fontId="3" type="noConversion"/>
  </si>
  <si>
    <t>带放气11%</t>
    <phoneticPr fontId="3" type="noConversion"/>
  </si>
  <si>
    <t>&lt;680</t>
    <phoneticPr fontId="3" type="noConversion"/>
  </si>
  <si>
    <t>42-60%</t>
    <phoneticPr fontId="3" type="noConversion"/>
  </si>
  <si>
    <t>83-91</t>
    <phoneticPr fontId="3" type="noConversion"/>
  </si>
  <si>
    <t>2-2.5</t>
    <phoneticPr fontId="3" type="noConversion"/>
  </si>
  <si>
    <t>AVDS1790-IA</t>
    <phoneticPr fontId="3" type="noConversion"/>
  </si>
  <si>
    <t>500~600</t>
    <phoneticPr fontId="3" type="noConversion"/>
  </si>
  <si>
    <t>14~20</t>
    <phoneticPr fontId="3" type="noConversion"/>
  </si>
  <si>
    <t>V型90度</t>
    <phoneticPr fontId="3" type="noConversion"/>
  </si>
  <si>
    <t>XAV-28</t>
    <phoneticPr fontId="3" type="noConversion"/>
  </si>
  <si>
    <t>12V150ZL</t>
    <phoneticPr fontId="3" type="noConversion"/>
  </si>
  <si>
    <t>13-14</t>
    <phoneticPr fontId="3" type="noConversion"/>
  </si>
  <si>
    <t>1670/900/905</t>
    <phoneticPr fontId="3" type="noConversion"/>
  </si>
  <si>
    <t>1300-1400</t>
    <phoneticPr fontId="3" type="noConversion"/>
  </si>
  <si>
    <t>&lt;231</t>
    <phoneticPr fontId="3" type="noConversion"/>
  </si>
  <si>
    <t>500-600</t>
    <phoneticPr fontId="3" type="noConversion"/>
  </si>
  <si>
    <t>V型60度</t>
    <phoneticPr fontId="3" type="noConversion"/>
  </si>
  <si>
    <t>125JB</t>
    <phoneticPr fontId="3" type="noConversion"/>
  </si>
  <si>
    <t>50BTDC-50ABDC</t>
    <phoneticPr fontId="3" type="noConversion"/>
  </si>
  <si>
    <t>50BBDC-50ATDC</t>
    <phoneticPr fontId="3" type="noConversion"/>
  </si>
  <si>
    <t>浅w</t>
    <phoneticPr fontId="3" type="noConversion"/>
  </si>
  <si>
    <t>6V150</t>
    <phoneticPr fontId="3" type="noConversion"/>
  </si>
  <si>
    <t>&lt;12.5</t>
    <phoneticPr fontId="3" type="noConversion"/>
  </si>
  <si>
    <t>85.7（1500），83.9（2200）</t>
    <phoneticPr fontId="3" type="noConversion"/>
  </si>
  <si>
    <t>&lt;750</t>
    <phoneticPr fontId="3" type="noConversion"/>
  </si>
  <si>
    <t>&lt;105000</t>
    <phoneticPr fontId="3" type="noConversion"/>
  </si>
  <si>
    <t>6L150</t>
    <phoneticPr fontId="3" type="noConversion"/>
  </si>
  <si>
    <t>ZZ8V150</t>
    <phoneticPr fontId="3" type="noConversion"/>
  </si>
  <si>
    <t>2.36(2.18实测）</t>
    <phoneticPr fontId="3" type="noConversion"/>
  </si>
  <si>
    <t>58（84实测）</t>
    <phoneticPr fontId="3" type="noConversion"/>
  </si>
  <si>
    <t>2.8（2.55实测）</t>
    <phoneticPr fontId="3" type="noConversion"/>
  </si>
  <si>
    <t>1500－1600</t>
    <phoneticPr fontId="3" type="noConversion"/>
  </si>
  <si>
    <t>&lt;=214（223实测）</t>
    <phoneticPr fontId="3" type="noConversion"/>
  </si>
  <si>
    <t>&lt;12.75（11.9实测）</t>
    <phoneticPr fontId="3" type="noConversion"/>
  </si>
  <si>
    <t>&lt;89.5</t>
    <phoneticPr fontId="3" type="noConversion"/>
  </si>
  <si>
    <t>A1-B4-A3-B2-A4-B1-A2-B3</t>
    <phoneticPr fontId="3" type="noConversion"/>
  </si>
  <si>
    <t>MPC</t>
    <phoneticPr fontId="3" type="noConversion"/>
  </si>
  <si>
    <t>&lt;800（661/650）</t>
    <phoneticPr fontId="3" type="noConversion"/>
  </si>
  <si>
    <t>&lt;60</t>
    <phoneticPr fontId="3" type="noConversion"/>
  </si>
  <si>
    <t>&lt;0.54</t>
    <phoneticPr fontId="3" type="noConversion"/>
  </si>
  <si>
    <t>60BTDC-40ABDC</t>
    <phoneticPr fontId="3" type="noConversion"/>
  </si>
  <si>
    <t>60BBDC-40ATDC</t>
    <phoneticPr fontId="3" type="noConversion"/>
  </si>
  <si>
    <t>8V150</t>
    <phoneticPr fontId="3" type="noConversion"/>
  </si>
  <si>
    <t>《13</t>
    <phoneticPr fontId="3" type="noConversion"/>
  </si>
  <si>
    <t>J110</t>
    <phoneticPr fontId="3" type="noConversion"/>
  </si>
  <si>
    <t>中央锥角130度，喉口直径125mm,浅w型燃烧室</t>
    <phoneticPr fontId="3" type="noConversion"/>
  </si>
  <si>
    <t>直径14mm供油柱塞ZW泵</t>
    <phoneticPr fontId="3" type="noConversion"/>
  </si>
  <si>
    <t>PC</t>
    <phoneticPr fontId="3" type="noConversion"/>
  </si>
  <si>
    <t>12V150</t>
    <phoneticPr fontId="3" type="noConversion"/>
  </si>
  <si>
    <t>3.24(2.61最大扭矩点)</t>
    <phoneticPr fontId="3" type="noConversion"/>
  </si>
  <si>
    <t>J130</t>
    <phoneticPr fontId="3" type="noConversion"/>
  </si>
  <si>
    <t>2.4314e-3(涡轮转轴1.7212e-3,压气机叶轮0.7e-3),钛铝合金1.5708e-3</t>
    <phoneticPr fontId="3" type="noConversion"/>
  </si>
  <si>
    <t>631(760最大扭矩点）</t>
    <phoneticPr fontId="3" type="noConversion"/>
  </si>
  <si>
    <t>2.1(1.47最大扭矩点）</t>
    <phoneticPr fontId="3" type="noConversion"/>
  </si>
  <si>
    <t>12V150-LIANG-QI-GAI</t>
    <phoneticPr fontId="3" type="noConversion"/>
  </si>
  <si>
    <r>
      <t>4.2473</t>
    </r>
    <r>
      <rPr>
        <sz val="12"/>
        <rFont val="宋体"/>
        <family val="3"/>
        <charset val="134"/>
      </rPr>
      <t>（曲轴）</t>
    </r>
    <phoneticPr fontId="3" type="noConversion"/>
  </si>
  <si>
    <t>1-12-5-8-3-10-6-7-2-11-4-9</t>
  </si>
  <si>
    <t>H150</t>
    <phoneticPr fontId="3" type="noConversion"/>
  </si>
  <si>
    <t>w/o</t>
    <phoneticPr fontId="3" type="noConversion"/>
  </si>
  <si>
    <t>混流</t>
    <phoneticPr fontId="3" type="noConversion"/>
  </si>
  <si>
    <t>84.67/54</t>
    <phoneticPr fontId="3" type="noConversion"/>
  </si>
  <si>
    <t>1.95(total)</t>
    <phoneticPr fontId="3" type="noConversion"/>
  </si>
  <si>
    <t>美国Cummins</t>
    <phoneticPr fontId="3" type="noConversion"/>
  </si>
  <si>
    <t>&gt;3.8</t>
    <phoneticPr fontId="3" type="noConversion"/>
  </si>
  <si>
    <t>MAN B&amp;W</t>
    <phoneticPr fontId="3" type="noConversion"/>
  </si>
  <si>
    <t>5L 16/24</t>
    <phoneticPr fontId="3" type="noConversion"/>
  </si>
  <si>
    <t>推进发电</t>
    <phoneticPr fontId="3" type="noConversion"/>
  </si>
  <si>
    <t>4150×1000×2000</t>
    <phoneticPr fontId="3" type="noConversion"/>
  </si>
  <si>
    <t>宁波中策</t>
    <phoneticPr fontId="3" type="noConversion"/>
  </si>
  <si>
    <t>N6160ZC</t>
    <phoneticPr fontId="3" type="noConversion"/>
  </si>
  <si>
    <t>55BTDC-40TBDC</t>
    <phoneticPr fontId="3" type="noConversion"/>
  </si>
  <si>
    <t>55BBDC-55ATDC</t>
    <phoneticPr fontId="3" type="noConversion"/>
  </si>
  <si>
    <t>8V165/155</t>
    <phoneticPr fontId="3" type="noConversion"/>
  </si>
  <si>
    <t>MTU 6V396-TC33</t>
    <phoneticPr fontId="3" type="noConversion"/>
  </si>
  <si>
    <t>80年代</t>
    <phoneticPr fontId="3" type="noConversion"/>
  </si>
  <si>
    <t>两个螺旋进气道</t>
    <phoneticPr fontId="3" type="noConversion"/>
  </si>
  <si>
    <t>w型</t>
    <phoneticPr fontId="3" type="noConversion"/>
  </si>
  <si>
    <t>16V-MTU396SE84</t>
    <phoneticPr fontId="3" type="noConversion"/>
  </si>
  <si>
    <t xml:space="preserve">潜艇 </t>
    <phoneticPr fontId="3" type="noConversion"/>
  </si>
  <si>
    <t>100转左右</t>
  </si>
  <si>
    <t>高压空气启动（28公斤压力），</t>
  </si>
  <si>
    <t>36BTDC-68ABDC</t>
    <phoneticPr fontId="3" type="noConversion"/>
  </si>
  <si>
    <t>75BBDC-28ATDC</t>
    <phoneticPr fontId="3" type="noConversion"/>
  </si>
  <si>
    <t>28.0~28.8</t>
    <phoneticPr fontId="3" type="noConversion"/>
  </si>
  <si>
    <t>20+-0.5</t>
    <phoneticPr fontId="3" type="noConversion"/>
  </si>
  <si>
    <t>山西柴油机厂引进德国技术</t>
    <phoneticPr fontId="3" type="noConversion"/>
  </si>
  <si>
    <t>16V396TE54</t>
    <phoneticPr fontId="3" type="noConversion"/>
  </si>
  <si>
    <t>A1-B5-A3-A5-B2-B8-A2-A8-B3-A7-B4-B6-A4-A6-B1-B7</t>
    <phoneticPr fontId="3" type="noConversion"/>
  </si>
  <si>
    <t>ZR170/057</t>
    <phoneticPr fontId="3" type="noConversion"/>
  </si>
  <si>
    <t>no</t>
    <phoneticPr fontId="3" type="noConversion"/>
  </si>
  <si>
    <t>径流</t>
    <phoneticPr fontId="3" type="noConversion"/>
  </si>
  <si>
    <t>MTU4000M90</t>
    <phoneticPr fontId="3" type="noConversion"/>
  </si>
  <si>
    <t>MPC+STC+CR</t>
    <phoneticPr fontId="3" type="noConversion"/>
  </si>
  <si>
    <t>16V MTU4000R41</t>
    <phoneticPr fontId="3" type="noConversion"/>
  </si>
  <si>
    <t>机车</t>
    <phoneticPr fontId="3" type="noConversion"/>
  </si>
  <si>
    <t>4涡轮 脉冲转换器</t>
    <phoneticPr fontId="3" type="noConversion"/>
  </si>
  <si>
    <t>77-79</t>
    <phoneticPr fontId="3" type="noConversion"/>
  </si>
  <si>
    <t>Common rail</t>
    <phoneticPr fontId="3" type="noConversion"/>
  </si>
  <si>
    <t>MTU4000</t>
    <phoneticPr fontId="3" type="noConversion"/>
  </si>
  <si>
    <t xml:space="preserve">3516 x 1421 x 2078 mm </t>
  </si>
  <si>
    <t xml:space="preserve">9440 kg </t>
  </si>
  <si>
    <t xml:space="preserve">MPC+STC+CR, 2MTU ZR 205 turbochargers </t>
    <phoneticPr fontId="3" type="noConversion"/>
  </si>
  <si>
    <t>MTU16V4000G83</t>
    <phoneticPr fontId="3" type="noConversion"/>
  </si>
  <si>
    <t>机车,发电(G83 4个增压器,MXX 2个增压器)</t>
    <phoneticPr fontId="3" type="noConversion"/>
  </si>
  <si>
    <t>17(实测)</t>
    <phoneticPr fontId="3" type="noConversion"/>
  </si>
  <si>
    <t>A1-A7-B4-B6-A4-B8-A2-A8-B3-B5-A3-A5-B2-A6-B1-B7</t>
    <phoneticPr fontId="3" type="noConversion"/>
  </si>
  <si>
    <t>淄博</t>
    <phoneticPr fontId="3" type="noConversion"/>
  </si>
  <si>
    <t>Z6170ZLCZ-19</t>
  </si>
  <si>
    <t>船用主机或发电机组</t>
    <phoneticPr fontId="3" type="noConversion"/>
  </si>
  <si>
    <t>J135A</t>
  </si>
  <si>
    <t>50BTDC-40ABDC</t>
    <phoneticPr fontId="3" type="noConversion"/>
  </si>
  <si>
    <t>65BBDC-50ATDC</t>
    <phoneticPr fontId="3" type="noConversion"/>
  </si>
  <si>
    <t>Z8170ZLCZ-8</t>
    <phoneticPr fontId="3" type="noConversion"/>
  </si>
  <si>
    <t>H145-08（70所）,混流</t>
    <phoneticPr fontId="3" type="noConversion"/>
  </si>
  <si>
    <t>MIXPC</t>
    <phoneticPr fontId="3" type="noConversion"/>
  </si>
  <si>
    <t>&lt;84</t>
    <phoneticPr fontId="3" type="noConversion"/>
  </si>
  <si>
    <t>78(&lt;82)</t>
    <phoneticPr fontId="3" type="noConversion"/>
  </si>
  <si>
    <t>26-28</t>
    <phoneticPr fontId="3" type="noConversion"/>
  </si>
  <si>
    <t>8170ZC</t>
    <phoneticPr fontId="3" type="noConversion"/>
  </si>
  <si>
    <t>四脉冲</t>
    <phoneticPr fontId="3" type="noConversion"/>
  </si>
  <si>
    <t>机械泵</t>
    <phoneticPr fontId="3" type="noConversion"/>
  </si>
  <si>
    <t>DEUTZ-MWM</t>
    <phoneticPr fontId="3" type="noConversion"/>
  </si>
  <si>
    <t>TBD620</t>
    <phoneticPr fontId="3" type="noConversion"/>
  </si>
  <si>
    <t>船用发电机组</t>
    <phoneticPr fontId="3" type="noConversion"/>
  </si>
  <si>
    <t>TBD620V12</t>
    <phoneticPr fontId="3" type="noConversion"/>
  </si>
  <si>
    <t>双进气道可控涡流系统</t>
    <phoneticPr fontId="3" type="noConversion"/>
  </si>
  <si>
    <t>Wartsila170</t>
    <phoneticPr fontId="3" type="noConversion"/>
  </si>
  <si>
    <t>MPC4</t>
    <phoneticPr fontId="3" type="noConversion"/>
  </si>
  <si>
    <t>caterpillar</t>
    <phoneticPr fontId="3" type="noConversion"/>
  </si>
  <si>
    <t>caterpillar single cylinder 3500test engine</t>
    <phoneticPr fontId="3" type="noConversion"/>
  </si>
  <si>
    <t>17/19</t>
    <phoneticPr fontId="3" type="noConversion"/>
  </si>
  <si>
    <t>15BTDC-20ABDC</t>
    <phoneticPr fontId="3" type="noConversion"/>
  </si>
  <si>
    <t>40BBDC-10ATDC</t>
    <phoneticPr fontId="3" type="noConversion"/>
  </si>
  <si>
    <t>caterpillar single cylinder 3501test engine</t>
    <phoneticPr fontId="3" type="noConversion"/>
  </si>
  <si>
    <t>MB873</t>
    <phoneticPr fontId="3" type="noConversion"/>
  </si>
  <si>
    <t>无锡开普</t>
    <phoneticPr fontId="3" type="noConversion"/>
  </si>
  <si>
    <t>KD16V171</t>
    <phoneticPr fontId="3" type="noConversion"/>
  </si>
  <si>
    <t>42.6BTDC-66.6ABDC</t>
    <phoneticPr fontId="3" type="noConversion"/>
  </si>
  <si>
    <t>57.6BBDC-30.4ATDC</t>
    <phoneticPr fontId="3" type="noConversion"/>
  </si>
  <si>
    <r>
      <t>8</t>
    </r>
    <r>
      <rPr>
        <sz val="12"/>
        <rFont val="宋体"/>
        <family val="3"/>
        <charset val="134"/>
      </rPr>
      <t>/12</t>
    </r>
    <phoneticPr fontId="3" type="noConversion"/>
  </si>
  <si>
    <t>180</t>
    <phoneticPr fontId="3" type="noConversion"/>
  </si>
  <si>
    <t>2100~2600</t>
    <phoneticPr fontId="3" type="noConversion"/>
  </si>
  <si>
    <t>185/188</t>
    <phoneticPr fontId="3" type="noConversion"/>
  </si>
  <si>
    <t>EPA Tire0~4,IMO3</t>
    <phoneticPr fontId="3" type="noConversion"/>
  </si>
  <si>
    <t>32000</t>
    <phoneticPr fontId="3" type="noConversion"/>
  </si>
  <si>
    <t>0.4,0.15</t>
    <phoneticPr fontId="3" type="noConversion"/>
  </si>
  <si>
    <t>Paxman 18VP185</t>
    <phoneticPr fontId="3" type="noConversion"/>
  </si>
  <si>
    <t>二级增压，变压泵喷</t>
    <phoneticPr fontId="3" type="noConversion"/>
  </si>
  <si>
    <t>Z4190C</t>
    <phoneticPr fontId="3" type="noConversion"/>
  </si>
  <si>
    <t>&lt;11</t>
    <phoneticPr fontId="3" type="noConversion"/>
  </si>
  <si>
    <t>SJ135C</t>
    <phoneticPr fontId="3" type="noConversion"/>
  </si>
  <si>
    <t>68BTDC-52ABDC</t>
    <phoneticPr fontId="3" type="noConversion"/>
  </si>
  <si>
    <t>60BBDC-60ATDC</t>
    <phoneticPr fontId="3" type="noConversion"/>
  </si>
  <si>
    <t>8V190</t>
    <phoneticPr fontId="3" type="noConversion"/>
  </si>
  <si>
    <t>41.5BTDC-45.5ABDC</t>
    <phoneticPr fontId="3" type="noConversion"/>
  </si>
  <si>
    <t>72.5BBDC-36.5ATDC</t>
    <phoneticPr fontId="3" type="noConversion"/>
  </si>
  <si>
    <t>胜利油田胜利动力机械集团有限公司</t>
    <phoneticPr fontId="3" type="noConversion"/>
  </si>
  <si>
    <t>12V190</t>
    <phoneticPr fontId="3" type="noConversion"/>
  </si>
  <si>
    <t>天燃气</t>
    <phoneticPr fontId="3" type="noConversion"/>
  </si>
  <si>
    <t>8～11</t>
    <phoneticPr fontId="3" type="noConversion"/>
  </si>
  <si>
    <t>济南柴油机厂</t>
    <phoneticPr fontId="3" type="noConversion"/>
  </si>
  <si>
    <t>Z8190C</t>
    <phoneticPr fontId="3" type="noConversion"/>
  </si>
  <si>
    <t>多用途,钻井，发电，推进</t>
    <phoneticPr fontId="3" type="noConversion"/>
  </si>
  <si>
    <t>2脉冲，为了大的扭矩储备系数</t>
    <phoneticPr fontId="3" type="noConversion"/>
  </si>
  <si>
    <t>&lt;580</t>
    <phoneticPr fontId="3" type="noConversion"/>
  </si>
  <si>
    <t>w型，</t>
    <phoneticPr fontId="3" type="noConversion"/>
  </si>
  <si>
    <t>BOSCH PFR1CV180V</t>
    <phoneticPr fontId="3" type="noConversion"/>
  </si>
  <si>
    <t>H16V180ZL</t>
    <phoneticPr fontId="3" type="noConversion"/>
  </si>
  <si>
    <t>MTU595</t>
    <phoneticPr fontId="3" type="noConversion"/>
  </si>
  <si>
    <t>11~14.1</t>
    <phoneticPr fontId="3" type="noConversion"/>
  </si>
  <si>
    <t>V72</t>
    <phoneticPr fontId="3" type="noConversion"/>
  </si>
  <si>
    <t>二级增压，定压STC</t>
    <phoneticPr fontId="3" type="noConversion"/>
  </si>
  <si>
    <t>颜巴赫</t>
    <phoneticPr fontId="3" type="noConversion"/>
  </si>
  <si>
    <t xml:space="preserve">GE </t>
    <phoneticPr fontId="3" type="noConversion"/>
  </si>
  <si>
    <t>P616</t>
    <phoneticPr fontId="3" type="noConversion"/>
  </si>
  <si>
    <t>机车牵引</t>
    <phoneticPr fontId="3" type="noConversion"/>
  </si>
  <si>
    <t>EU3a</t>
    <phoneticPr fontId="3" type="noConversion"/>
  </si>
  <si>
    <t>中度Miller，MPC排气系统</t>
    <phoneticPr fontId="3" type="noConversion"/>
  </si>
  <si>
    <t>&lt;=205</t>
    <phoneticPr fontId="3" type="noConversion"/>
  </si>
  <si>
    <t xml:space="preserve">TPS 57 CV31 CT20 CD04 CA20 HZTL/TPS57-E TV01 TT14 TN01 TA55 </t>
    <phoneticPr fontId="3" type="noConversion"/>
  </si>
  <si>
    <t>&lt;=550</t>
    <phoneticPr fontId="3" type="noConversion"/>
  </si>
  <si>
    <t>新中动力机厂</t>
    <phoneticPr fontId="3" type="noConversion"/>
  </si>
  <si>
    <t>MAN B&amp;W 20/27</t>
    <phoneticPr fontId="3" type="noConversion"/>
  </si>
  <si>
    <t>电站，船舶推进</t>
    <phoneticPr fontId="3" type="noConversion"/>
  </si>
  <si>
    <t>Wartsila 20</t>
    <phoneticPr fontId="3" type="noConversion"/>
  </si>
  <si>
    <t>8(miller),9(injection test)</t>
    <phoneticPr fontId="3" type="noConversion"/>
  </si>
  <si>
    <t>0.34(miller),0.3(injection test)</t>
    <phoneticPr fontId="3" type="noConversion"/>
  </si>
  <si>
    <t>APC</t>
    <phoneticPr fontId="3" type="noConversion"/>
  </si>
  <si>
    <t>Napier SA－065</t>
    <phoneticPr fontId="3" type="noConversion"/>
  </si>
  <si>
    <t>pulse</t>
    <phoneticPr fontId="3" type="noConversion"/>
  </si>
  <si>
    <t>轴流</t>
    <phoneticPr fontId="3" type="noConversion"/>
  </si>
  <si>
    <t>87BTDC-48ABDC</t>
    <phoneticPr fontId="3" type="noConversion"/>
  </si>
  <si>
    <t>45BBDC-62ATDC</t>
    <phoneticPr fontId="3" type="noConversion"/>
  </si>
  <si>
    <t>上部200－220，下部120</t>
    <phoneticPr fontId="3" type="noConversion"/>
  </si>
  <si>
    <t>头部250－300，侧面200－300</t>
    <phoneticPr fontId="3" type="noConversion"/>
  </si>
  <si>
    <t>330－150</t>
    <phoneticPr fontId="3" type="noConversion"/>
  </si>
  <si>
    <t>450－480</t>
    <phoneticPr fontId="3" type="noConversion"/>
  </si>
  <si>
    <t>机械</t>
    <phoneticPr fontId="3" type="noConversion"/>
  </si>
  <si>
    <t>Nigata16V20FX</t>
    <phoneticPr fontId="3" type="noConversion"/>
  </si>
  <si>
    <t>compact static pressure charging system</t>
    <phoneticPr fontId="3" type="noConversion"/>
  </si>
  <si>
    <t>淄博柴油机厂</t>
    <phoneticPr fontId="3" type="noConversion"/>
  </si>
  <si>
    <t>6210ZlD-5</t>
    <phoneticPr fontId="3" type="noConversion"/>
  </si>
  <si>
    <t>船用辅机</t>
    <phoneticPr fontId="3" type="noConversion"/>
  </si>
  <si>
    <t>6L21/32</t>
    <phoneticPr fontId="3" type="noConversion"/>
  </si>
  <si>
    <t>TPS52-F</t>
    <phoneticPr fontId="3" type="noConversion"/>
  </si>
  <si>
    <t>39BTDC-10BBDC</t>
    <phoneticPr fontId="3" type="noConversion"/>
  </si>
  <si>
    <t>53BBDC-39ATDC</t>
    <phoneticPr fontId="3" type="noConversion"/>
  </si>
  <si>
    <t>A135-M</t>
    <phoneticPr fontId="3" type="noConversion"/>
  </si>
  <si>
    <t>39BTDC-30BBDC</t>
    <phoneticPr fontId="3" type="noConversion"/>
  </si>
  <si>
    <t>镇江中船</t>
    <phoneticPr fontId="3" type="noConversion"/>
  </si>
  <si>
    <t>MAN 6L 21/31</t>
    <phoneticPr fontId="3" type="noConversion"/>
  </si>
  <si>
    <t>冷启动小于10秒，热启动小于5秒，最低启动空气压力1.6MPa,自由空气总耗量3600L</t>
    <phoneticPr fontId="3" type="noConversion"/>
  </si>
  <si>
    <t>MAN 8L 21/31</t>
    <phoneticPr fontId="3" type="noConversion"/>
  </si>
  <si>
    <t>PBS Turbo NR20/S 058</t>
    <phoneticPr fontId="3" type="noConversion"/>
  </si>
  <si>
    <t>重庆普实</t>
    <phoneticPr fontId="3" type="noConversion"/>
  </si>
  <si>
    <t>GP8L1108DA</t>
    <phoneticPr fontId="3" type="noConversion"/>
  </si>
  <si>
    <t>0#柴油</t>
    <phoneticPr fontId="3" type="noConversion"/>
  </si>
  <si>
    <t>3.8-4.1</t>
    <phoneticPr fontId="3" type="noConversion"/>
  </si>
  <si>
    <t>1-2-4-6-8-7-5-3</t>
    <phoneticPr fontId="3" type="noConversion"/>
  </si>
  <si>
    <t>480-530</t>
    <phoneticPr fontId="3" type="noConversion"/>
  </si>
  <si>
    <t>40-50</t>
    <phoneticPr fontId="3" type="noConversion"/>
  </si>
  <si>
    <t>46.4BTDC- 46ABDC</t>
    <phoneticPr fontId="3" type="noConversion"/>
  </si>
  <si>
    <t>51.1BBDC-61.2ATDC</t>
    <phoneticPr fontId="3" type="noConversion"/>
  </si>
  <si>
    <t>350-450</t>
    <phoneticPr fontId="3" type="noConversion"/>
  </si>
  <si>
    <t>HYUNDAI H21/32</t>
    <phoneticPr fontId="3" type="noConversion"/>
  </si>
  <si>
    <t>6CS 21/32</t>
    <phoneticPr fontId="3" type="noConversion"/>
  </si>
  <si>
    <t>IMO Tire 2</t>
    <phoneticPr fontId="3" type="noConversion"/>
  </si>
  <si>
    <t>(-5,0)</t>
    <phoneticPr fontId="3" type="noConversion"/>
  </si>
  <si>
    <r>
      <t>40-45(最大放热率位置15CA）</t>
    </r>
    <r>
      <rPr>
        <sz val="12"/>
        <rFont val="宋体"/>
        <family val="3"/>
        <charset val="134"/>
      </rPr>
      <t>,低工况持续期18CA</t>
    </r>
    <phoneticPr fontId="3" type="noConversion"/>
  </si>
  <si>
    <t>Nigata Neo 22HLX</t>
    <phoneticPr fontId="3" type="noConversion"/>
  </si>
  <si>
    <t>镇柴</t>
    <phoneticPr fontId="3" type="noConversion"/>
  </si>
  <si>
    <t>ZJMD-MAN/B&amp;W 8L23/30A</t>
    <phoneticPr fontId="3" type="noConversion"/>
  </si>
  <si>
    <t>L</t>
    <phoneticPr fontId="3" type="noConversion"/>
  </si>
  <si>
    <t>59BBDC-54ATDC</t>
    <phoneticPr fontId="3" type="noConversion"/>
  </si>
  <si>
    <r>
      <t>L</t>
    </r>
    <r>
      <rPr>
        <sz val="12"/>
        <rFont val="宋体"/>
        <family val="3"/>
        <charset val="134"/>
      </rPr>
      <t>23/30H</t>
    </r>
    <phoneticPr fontId="3" type="noConversion"/>
  </si>
  <si>
    <t>船用附机</t>
    <phoneticPr fontId="3" type="noConversion"/>
  </si>
  <si>
    <t>2.47-2.28s</t>
    <phoneticPr fontId="3" type="noConversion"/>
  </si>
  <si>
    <t>1-2-4-6-7-5-3</t>
    <phoneticPr fontId="3" type="noConversion"/>
  </si>
  <si>
    <t>TCR14/41039(PBS Turbo)</t>
    <phoneticPr fontId="3" type="noConversion"/>
  </si>
  <si>
    <t>浅盆</t>
    <phoneticPr fontId="3" type="noConversion"/>
  </si>
  <si>
    <t>QSK78</t>
    <phoneticPr fontId="3" type="noConversion"/>
  </si>
  <si>
    <t>超大型工程机械</t>
    <phoneticPr fontId="3" type="noConversion"/>
  </si>
  <si>
    <t>2006年美国重型发动机第二阶段标准</t>
    <phoneticPr fontId="3" type="noConversion"/>
  </si>
  <si>
    <t>二级增压中冷12台涡轮增压器</t>
    <phoneticPr fontId="3" type="noConversion"/>
  </si>
  <si>
    <t>6230ZC</t>
    <phoneticPr fontId="3" type="noConversion"/>
  </si>
  <si>
    <t>广柴</t>
    <phoneticPr fontId="3" type="noConversion"/>
  </si>
  <si>
    <t>8230ZC</t>
    <phoneticPr fontId="3" type="noConversion"/>
  </si>
  <si>
    <t>《=600</t>
    <phoneticPr fontId="3" type="noConversion"/>
  </si>
  <si>
    <t>BTDC65-ABDC30</t>
    <phoneticPr fontId="3" type="noConversion"/>
  </si>
  <si>
    <t>BBDC50-ATDC75</t>
    <phoneticPr fontId="3" type="noConversion"/>
  </si>
  <si>
    <t>MTU956-02</t>
    <phoneticPr fontId="3" type="noConversion"/>
  </si>
  <si>
    <t>224+5%</t>
    <phoneticPr fontId="3" type="noConversion"/>
  </si>
  <si>
    <t>单极脉冲增压</t>
    <phoneticPr fontId="3" type="noConversion"/>
  </si>
  <si>
    <t>IVC-119</t>
    <phoneticPr fontId="3" type="noConversion"/>
  </si>
  <si>
    <t>EVO81.2</t>
    <phoneticPr fontId="3" type="noConversion"/>
  </si>
  <si>
    <t>52-57</t>
    <phoneticPr fontId="3" type="noConversion"/>
  </si>
  <si>
    <t>222(210.8-235)</t>
    <phoneticPr fontId="3" type="noConversion"/>
  </si>
  <si>
    <t>TKAJL340</t>
    <phoneticPr fontId="3" type="noConversion"/>
  </si>
  <si>
    <t>12V230</t>
    <phoneticPr fontId="3" type="noConversion"/>
  </si>
  <si>
    <t>16.7997-0.3048</t>
    <phoneticPr fontId="3" type="noConversion"/>
  </si>
  <si>
    <t>17.3-0.506</t>
    <phoneticPr fontId="3" type="noConversion"/>
  </si>
  <si>
    <t>BTDC50-ABDC45</t>
    <phoneticPr fontId="3" type="noConversion"/>
  </si>
  <si>
    <t>BBDC65-ATDC40</t>
    <phoneticPr fontId="3" type="noConversion"/>
  </si>
  <si>
    <t>MTU1163-02</t>
    <phoneticPr fontId="3" type="noConversion"/>
  </si>
  <si>
    <t>脉冲增压</t>
    <phoneticPr fontId="3" type="noConversion"/>
  </si>
  <si>
    <t>单体泵</t>
    <phoneticPr fontId="3" type="noConversion"/>
  </si>
  <si>
    <t>MTU1163TB03</t>
    <phoneticPr fontId="3" type="noConversion"/>
  </si>
  <si>
    <t>定压两级相继增压</t>
    <phoneticPr fontId="3" type="noConversion"/>
  </si>
  <si>
    <t>130-150</t>
    <phoneticPr fontId="3" type="noConversion"/>
  </si>
  <si>
    <t>MTU956-03</t>
    <phoneticPr fontId="3" type="noConversion"/>
  </si>
  <si>
    <t>STC，两极增压充量转换</t>
    <phoneticPr fontId="3" type="noConversion"/>
  </si>
  <si>
    <t>2001 CIMAC</t>
    <phoneticPr fontId="3" type="noConversion"/>
  </si>
  <si>
    <t>&lt;20</t>
    <phoneticPr fontId="3" type="noConversion"/>
  </si>
  <si>
    <t>定压/3pulse</t>
    <phoneticPr fontId="3" type="noConversion"/>
  </si>
  <si>
    <t>3-4</t>
    <phoneticPr fontId="3" type="noConversion"/>
  </si>
  <si>
    <t>2 stage HVD system</t>
    <phoneticPr fontId="3" type="noConversion"/>
  </si>
  <si>
    <t>opening:110, closing:70</t>
    <phoneticPr fontId="3" type="noConversion"/>
  </si>
  <si>
    <t>120-125(max 170)</t>
    <phoneticPr fontId="3" type="noConversion"/>
  </si>
  <si>
    <t>25-28</t>
    <phoneticPr fontId="3" type="noConversion"/>
  </si>
  <si>
    <t>大连机车厂</t>
    <phoneticPr fontId="3" type="noConversion"/>
  </si>
  <si>
    <t>DL240ZJE</t>
    <phoneticPr fontId="3" type="noConversion"/>
  </si>
  <si>
    <t>两排共用一根总管定压？</t>
    <phoneticPr fontId="3" type="noConversion"/>
  </si>
  <si>
    <t>8LA250Z－1</t>
    <phoneticPr fontId="3" type="noConversion"/>
  </si>
  <si>
    <t>&lt;13.5</t>
    <phoneticPr fontId="3" type="noConversion"/>
  </si>
  <si>
    <t>VTR251</t>
    <phoneticPr fontId="3" type="noConversion"/>
  </si>
  <si>
    <t>脉冲转换器</t>
    <phoneticPr fontId="3" type="noConversion"/>
  </si>
  <si>
    <t>轴流涡轮</t>
    <phoneticPr fontId="3" type="noConversion"/>
  </si>
  <si>
    <t>75-77</t>
    <phoneticPr fontId="3" type="noConversion"/>
  </si>
  <si>
    <t>45BTDC－60ABDC</t>
    <phoneticPr fontId="3" type="noConversion"/>
  </si>
  <si>
    <t>60BBDC－60ATDC</t>
    <phoneticPr fontId="3" type="noConversion"/>
  </si>
  <si>
    <t>淄柴</t>
    <phoneticPr fontId="3" type="noConversion"/>
  </si>
  <si>
    <t>8L250Z</t>
    <phoneticPr fontId="3" type="noConversion"/>
  </si>
  <si>
    <t>PC/MIXPC</t>
    <phoneticPr fontId="3" type="noConversion"/>
  </si>
  <si>
    <t>50BTDC-20ABDC</t>
    <phoneticPr fontId="3" type="noConversion"/>
  </si>
  <si>
    <t>45BBDC-45ATDC</t>
    <phoneticPr fontId="3" type="noConversion"/>
  </si>
  <si>
    <t>TBD632</t>
    <phoneticPr fontId="3" type="noConversion"/>
  </si>
  <si>
    <t>应急发电机组</t>
    <phoneticPr fontId="3" type="noConversion"/>
  </si>
  <si>
    <t>水乳化油</t>
    <phoneticPr fontId="3" type="noConversion"/>
  </si>
  <si>
    <t>Deutz632</t>
    <phoneticPr fontId="3" type="noConversion"/>
  </si>
  <si>
    <t>imo</t>
    <phoneticPr fontId="3" type="noConversion"/>
  </si>
  <si>
    <t>电喷单体泵、机械</t>
    <phoneticPr fontId="3" type="noConversion"/>
  </si>
  <si>
    <t>美国</t>
    <phoneticPr fontId="3" type="noConversion"/>
  </si>
  <si>
    <t>GE7HDL/Deutz632</t>
  </si>
  <si>
    <t>GE Tire3</t>
    <phoneticPr fontId="3" type="noConversion"/>
  </si>
  <si>
    <t>HYUNDAI</t>
    <phoneticPr fontId="3" type="noConversion"/>
  </si>
  <si>
    <t>C-type engine</t>
    <phoneticPr fontId="3" type="noConversion"/>
  </si>
  <si>
    <t>232-290</t>
    <phoneticPr fontId="3" type="noConversion"/>
  </si>
  <si>
    <t>180@720rpm,183@900rpm</t>
    <phoneticPr fontId="3" type="noConversion"/>
  </si>
  <si>
    <t>7.9-9.9</t>
    <phoneticPr fontId="3" type="noConversion"/>
  </si>
  <si>
    <t>脉冲系统</t>
    <phoneticPr fontId="3" type="noConversion"/>
  </si>
  <si>
    <t>Anglo Belgian Corporation (ABC)</t>
    <phoneticPr fontId="3" type="noConversion"/>
  </si>
  <si>
    <t>ABC V12/V16</t>
    <phoneticPr fontId="3" type="noConversion"/>
  </si>
  <si>
    <t>机车、船用、发电</t>
    <phoneticPr fontId="3" type="noConversion"/>
  </si>
  <si>
    <t>4180-4940*1650*2500</t>
    <phoneticPr fontId="3" type="noConversion"/>
  </si>
  <si>
    <t>V45度</t>
    <phoneticPr fontId="3" type="noConversion"/>
  </si>
  <si>
    <t>BTDC55-ABDC34</t>
    <phoneticPr fontId="3" type="noConversion"/>
  </si>
  <si>
    <t>BBDC57-ATDC51</t>
    <phoneticPr fontId="3" type="noConversion"/>
  </si>
  <si>
    <t>广州柴油机厂</t>
    <phoneticPr fontId="3" type="noConversion"/>
  </si>
  <si>
    <t>8G26</t>
    <phoneticPr fontId="3" type="noConversion"/>
  </si>
  <si>
    <t>船用主机</t>
    <phoneticPr fontId="3" type="noConversion"/>
  </si>
  <si>
    <t>40-65</t>
    <phoneticPr fontId="3" type="noConversion"/>
  </si>
  <si>
    <t>47BTDC-20BBDC</t>
    <phoneticPr fontId="3" type="noConversion"/>
  </si>
  <si>
    <t>42BBDC-43ATDC</t>
    <phoneticPr fontId="3" type="noConversion"/>
  </si>
  <si>
    <t>0.4-0.6</t>
    <phoneticPr fontId="3" type="noConversion"/>
  </si>
  <si>
    <t>0.8-0.9</t>
    <phoneticPr fontId="3" type="noConversion"/>
  </si>
  <si>
    <t>420(轻油），400（重油）</t>
    <phoneticPr fontId="3" type="noConversion"/>
  </si>
  <si>
    <t>&lt;=8%</t>
    <phoneticPr fontId="3" type="noConversion"/>
  </si>
  <si>
    <t>日本富士</t>
  </si>
  <si>
    <t>6MD26X</t>
    <phoneticPr fontId="3" type="noConversion"/>
  </si>
  <si>
    <t>二级增压二次中冷</t>
    <phoneticPr fontId="3" type="noConversion"/>
  </si>
  <si>
    <t>Wartsila</t>
    <phoneticPr fontId="3" type="noConversion"/>
  </si>
  <si>
    <t>Wartsila W26X</t>
    <phoneticPr fontId="3" type="noConversion"/>
  </si>
  <si>
    <t>GMPC+STC</t>
    <phoneticPr fontId="3" type="noConversion"/>
  </si>
  <si>
    <t>Nigata V26FX</t>
    <phoneticPr fontId="3" type="noConversion"/>
  </si>
  <si>
    <t>EMD16V265H</t>
    <phoneticPr fontId="3" type="noConversion"/>
  </si>
  <si>
    <t>Tire2</t>
    <phoneticPr fontId="3" type="noConversion"/>
  </si>
  <si>
    <t>电喷</t>
    <phoneticPr fontId="3" type="noConversion"/>
  </si>
  <si>
    <t>MTU20V8000M70</t>
    <phoneticPr fontId="3" type="noConversion"/>
  </si>
  <si>
    <t>4*ZR265</t>
    <phoneticPr fontId="3" type="noConversion"/>
  </si>
  <si>
    <t>3级切换相继定压增压(4个增压器）</t>
    <phoneticPr fontId="3" type="noConversion"/>
  </si>
  <si>
    <t>德国MTU8000</t>
    <phoneticPr fontId="3" type="noConversion"/>
  </si>
  <si>
    <t>MTU20V8000M71</t>
    <phoneticPr fontId="3" type="noConversion"/>
  </si>
  <si>
    <t>船、发电、机车</t>
    <phoneticPr fontId="3" type="noConversion"/>
  </si>
  <si>
    <t>7.4*1.9*3.25</t>
    <phoneticPr fontId="3" type="noConversion"/>
  </si>
  <si>
    <t>IMO</t>
    <phoneticPr fontId="3" type="noConversion"/>
  </si>
  <si>
    <t>V48</t>
    <phoneticPr fontId="3" type="noConversion"/>
  </si>
  <si>
    <t>MPC+STC共轨</t>
    <phoneticPr fontId="3" type="noConversion"/>
  </si>
  <si>
    <t>&gt;65</t>
    <phoneticPr fontId="3" type="noConversion"/>
  </si>
  <si>
    <t>RK270</t>
    <phoneticPr fontId="3" type="noConversion"/>
  </si>
  <si>
    <t>GE</t>
    <phoneticPr fontId="3" type="noConversion"/>
  </si>
  <si>
    <t>ND5</t>
    <phoneticPr fontId="3" type="noConversion"/>
  </si>
  <si>
    <t>0.7~1</t>
    <phoneticPr fontId="3" type="noConversion"/>
  </si>
  <si>
    <t>活塞环0.136mm/90万公里
气缸套0.055mm/90万公里
汽车柴油机缸套：0.01~0.015mm/万公里</t>
    <phoneticPr fontId="3" type="noConversion"/>
  </si>
  <si>
    <t>27/33</t>
    <phoneticPr fontId="3" type="noConversion"/>
  </si>
  <si>
    <t>推进</t>
    <phoneticPr fontId="3" type="noConversion"/>
  </si>
  <si>
    <t>开发</t>
    <phoneticPr fontId="3" type="noConversion"/>
  </si>
  <si>
    <t>553.46（1083-2283）</t>
    <phoneticPr fontId="3" type="noConversion"/>
  </si>
  <si>
    <t>192（85%负荷）</t>
    <phoneticPr fontId="3" type="noConversion"/>
  </si>
  <si>
    <t>&lt;0.5</t>
    <phoneticPr fontId="3" type="noConversion"/>
  </si>
  <si>
    <t>5.1~5.7</t>
    <phoneticPr fontId="3" type="noConversion"/>
  </si>
  <si>
    <t>&gt;1000</t>
    <phoneticPr fontId="3" type="noConversion"/>
  </si>
  <si>
    <t>88（单缸），92（多缸）</t>
    <phoneticPr fontId="3" type="noConversion"/>
  </si>
  <si>
    <t>0.218757（0.242-0.272）</t>
    <phoneticPr fontId="3" type="noConversion"/>
  </si>
  <si>
    <t>&lt;480</t>
    <phoneticPr fontId="3" type="noConversion"/>
  </si>
  <si>
    <t>65（额定点），70%-85%负荷效率高于额定点；50%工况1TC效率高于56%</t>
    <phoneticPr fontId="3" type="noConversion"/>
  </si>
  <si>
    <t>0.65(进气道流量系数）</t>
    <phoneticPr fontId="3" type="noConversion"/>
  </si>
  <si>
    <t>浅w型</t>
    <phoneticPr fontId="3" type="noConversion"/>
  </si>
  <si>
    <t>燃烧室!A1</t>
  </si>
  <si>
    <t>6.2-7.0</t>
    <phoneticPr fontId="3" type="noConversion"/>
  </si>
  <si>
    <t>&lt;45CA</t>
    <phoneticPr fontId="3" type="noConversion"/>
  </si>
  <si>
    <t>-5.3~-7.4</t>
    <phoneticPr fontId="3" type="noConversion"/>
  </si>
  <si>
    <t>MAN 7L27/38</t>
    <phoneticPr fontId="3" type="noConversion"/>
  </si>
  <si>
    <t>主机</t>
    <phoneticPr fontId="3" type="noConversion"/>
  </si>
  <si>
    <t>船用、发电</t>
    <phoneticPr fontId="3" type="noConversion"/>
  </si>
  <si>
    <t>2005(镇江中船引进）</t>
    <phoneticPr fontId="3" type="noConversion"/>
  </si>
  <si>
    <t>MAN NR24/S 065</t>
    <phoneticPr fontId="3" type="noConversion"/>
  </si>
  <si>
    <t>意大利</t>
    <phoneticPr fontId="3" type="noConversion"/>
  </si>
  <si>
    <t>B230.20DV</t>
  </si>
  <si>
    <t>安庆柴油机厂</t>
    <phoneticPr fontId="3" type="noConversion"/>
  </si>
  <si>
    <t>大发6DKM-28</t>
    <phoneticPr fontId="3" type="noConversion"/>
  </si>
  <si>
    <t>MET30SR</t>
    <phoneticPr fontId="3" type="noConversion"/>
  </si>
  <si>
    <t>ABB-TPS610-5</t>
    <phoneticPr fontId="3" type="noConversion"/>
  </si>
  <si>
    <t>Ruston RK280</t>
    <phoneticPr fontId="3" type="noConversion"/>
  </si>
  <si>
    <t>fast ferry</t>
    <phoneticPr fontId="3" type="noConversion"/>
  </si>
  <si>
    <t>带导流片的MPC+进排气旁通</t>
    <phoneticPr fontId="3" type="noConversion"/>
  </si>
  <si>
    <t>306-582</t>
    <phoneticPr fontId="3" type="noConversion"/>
  </si>
  <si>
    <t>123-415</t>
    <phoneticPr fontId="3" type="noConversion"/>
  </si>
  <si>
    <t>电喷单体泵</t>
    <phoneticPr fontId="3" type="noConversion"/>
  </si>
  <si>
    <t>中国南车集团戚墅堰机车车辆厂</t>
    <phoneticPr fontId="3" type="noConversion"/>
  </si>
  <si>
    <t>16V280ZJA</t>
    <phoneticPr fontId="3" type="noConversion"/>
  </si>
  <si>
    <t>208+3%</t>
    <phoneticPr fontId="3" type="noConversion"/>
  </si>
  <si>
    <t>VTC254-13</t>
    <phoneticPr fontId="3" type="noConversion"/>
  </si>
  <si>
    <t>mpc</t>
    <phoneticPr fontId="3" type="noConversion"/>
  </si>
  <si>
    <t>&lt;630</t>
    <phoneticPr fontId="3" type="noConversion"/>
  </si>
  <si>
    <t>GEA</t>
    <phoneticPr fontId="3" type="noConversion"/>
  </si>
  <si>
    <t>&lt;0.1</t>
    <phoneticPr fontId="3" type="noConversion"/>
  </si>
  <si>
    <t>BTDC59---ABDC44</t>
    <phoneticPr fontId="3" type="noConversion"/>
  </si>
  <si>
    <t>BBDC69----ATDC64</t>
    <phoneticPr fontId="3" type="noConversion"/>
  </si>
  <si>
    <t>&lt;540</t>
    <phoneticPr fontId="3" type="noConversion"/>
  </si>
  <si>
    <t>16V280ZJG</t>
    <phoneticPr fontId="3" type="noConversion"/>
  </si>
  <si>
    <t>VTC254-13G</t>
    <phoneticPr fontId="3" type="noConversion"/>
  </si>
  <si>
    <t>200（单进口）</t>
    <phoneticPr fontId="3" type="noConversion"/>
  </si>
  <si>
    <t>16V280ZJH</t>
    <phoneticPr fontId="3" type="noConversion"/>
  </si>
  <si>
    <t>TPL61-A30</t>
    <phoneticPr fontId="3" type="noConversion"/>
  </si>
  <si>
    <t>R16V280ZJ</t>
    <phoneticPr fontId="3" type="noConversion"/>
  </si>
  <si>
    <t>49/40</t>
    <phoneticPr fontId="3" type="noConversion"/>
  </si>
  <si>
    <t>68/54</t>
    <phoneticPr fontId="3" type="noConversion"/>
  </si>
  <si>
    <t>492.9（max514）</t>
    <phoneticPr fontId="3" type="noConversion"/>
  </si>
  <si>
    <t>HHM-SEMT PIELSTICK 12PA6V-mpc</t>
    <phoneticPr fontId="3" type="noConversion"/>
  </si>
  <si>
    <t>VTR254PVG15HF13,轴流涡轮</t>
    <phoneticPr fontId="3" type="noConversion"/>
  </si>
  <si>
    <t>104+227.08</t>
    <phoneticPr fontId="3" type="noConversion"/>
  </si>
  <si>
    <t>542-572</t>
    <phoneticPr fontId="3" type="noConversion"/>
  </si>
  <si>
    <t>331-363</t>
    <phoneticPr fontId="3" type="noConversion"/>
  </si>
  <si>
    <t>56BTDC-32ABDC</t>
    <phoneticPr fontId="3" type="noConversion"/>
  </si>
  <si>
    <t>71BBDC-120ATDC</t>
    <phoneticPr fontId="3" type="noConversion"/>
  </si>
  <si>
    <t>87/114</t>
    <phoneticPr fontId="3" type="noConversion"/>
  </si>
  <si>
    <t>482-483</t>
    <phoneticPr fontId="3" type="noConversion"/>
  </si>
  <si>
    <t>HHM-SEMT PIELSTICK 16PA6V-mpc</t>
    <phoneticPr fontId="3" type="noConversion"/>
  </si>
  <si>
    <t>16VPA6STC</t>
    <phoneticPr fontId="3" type="noConversion"/>
  </si>
  <si>
    <t>157384261（涡轮端为1）</t>
    <phoneticPr fontId="3" type="noConversion"/>
  </si>
  <si>
    <t>MPC+STC</t>
    <phoneticPr fontId="3" type="noConversion"/>
  </si>
  <si>
    <t>55BTDC-23BTDC</t>
    <phoneticPr fontId="3" type="noConversion"/>
  </si>
  <si>
    <t>62BBDC-92ATDC</t>
    <phoneticPr fontId="3" type="noConversion"/>
  </si>
  <si>
    <t>1.119（MIXPC）1.097（MPC）</t>
    <phoneticPr fontId="3" type="noConversion"/>
  </si>
  <si>
    <t>2.44（MIXPC）/2.36（MPC）</t>
    <phoneticPr fontId="3" type="noConversion"/>
  </si>
  <si>
    <t>中国</t>
    <phoneticPr fontId="3" type="noConversion"/>
  </si>
  <si>
    <t>16V280/300ZJB</t>
    <phoneticPr fontId="3" type="noConversion"/>
  </si>
  <si>
    <t>205±3</t>
    <phoneticPr fontId="3" type="noConversion"/>
  </si>
  <si>
    <t>12V280ZC</t>
    <phoneticPr fontId="3" type="noConversion"/>
  </si>
  <si>
    <t>190~202</t>
    <phoneticPr fontId="3" type="noConversion"/>
  </si>
  <si>
    <t>SEMT PA6 B STC</t>
    <phoneticPr fontId="3" type="noConversion"/>
  </si>
  <si>
    <t>MPC+STC+旁通</t>
    <phoneticPr fontId="3" type="noConversion"/>
  </si>
  <si>
    <t>陕西柴油机厂</t>
    <phoneticPr fontId="3" type="noConversion"/>
  </si>
  <si>
    <t>12VPA6B</t>
    <phoneticPr fontId="3" type="noConversion"/>
  </si>
  <si>
    <t>44.6BTDC-58.2ABDC</t>
    <phoneticPr fontId="3" type="noConversion"/>
  </si>
  <si>
    <t>72.6BBDC-66.6ATDC</t>
    <phoneticPr fontId="3" type="noConversion"/>
  </si>
  <si>
    <t>韦伯指数m=1.03</t>
    <phoneticPr fontId="3" type="noConversion"/>
  </si>
  <si>
    <t>MAN RK280</t>
    <phoneticPr fontId="3" type="noConversion"/>
  </si>
  <si>
    <t>MPC旁通电喷</t>
    <phoneticPr fontId="3" type="noConversion"/>
  </si>
  <si>
    <t>NIIGATA 28AHX</t>
    <phoneticPr fontId="3" type="noConversion"/>
  </si>
  <si>
    <t>IMO 2</t>
    <phoneticPr fontId="3" type="noConversion"/>
  </si>
  <si>
    <t>6缸3脉冲，可变进气正时，50%以下进排气旁通，100%以上废气旁通</t>
    <phoneticPr fontId="3" type="noConversion"/>
  </si>
  <si>
    <t>Miller循环</t>
    <phoneticPr fontId="3" type="noConversion"/>
  </si>
  <si>
    <t>单体泵？</t>
    <phoneticPr fontId="3" type="noConversion"/>
  </si>
  <si>
    <t>G8300ZC6B</t>
  </si>
  <si>
    <t>MDF/HFO(HFO的燃烧持续期稍长，影响不大）</t>
    <phoneticPr fontId="3" type="noConversion"/>
  </si>
  <si>
    <t>无锡安泰</t>
    <phoneticPr fontId="3" type="noConversion"/>
  </si>
  <si>
    <t>X8320ZC4B</t>
    <phoneticPr fontId="3" type="noConversion"/>
  </si>
  <si>
    <t>6000*1801*2917</t>
    <phoneticPr fontId="3" type="noConversion"/>
  </si>
  <si>
    <t>2.65-2.85</t>
    <phoneticPr fontId="3" type="noConversion"/>
  </si>
  <si>
    <t>14.5(&lt;17)</t>
    <phoneticPr fontId="3" type="noConversion"/>
  </si>
  <si>
    <t>1.18-2.94MPa高压空气</t>
    <phoneticPr fontId="3" type="noConversion"/>
  </si>
  <si>
    <t>90BTDC-40ABDC</t>
    <phoneticPr fontId="3" type="noConversion"/>
  </si>
  <si>
    <t>38BBDC-45ATDC</t>
    <phoneticPr fontId="3" type="noConversion"/>
  </si>
  <si>
    <t>13-15</t>
    <phoneticPr fontId="3" type="noConversion"/>
  </si>
  <si>
    <t>32/40</t>
    <phoneticPr fontId="3" type="noConversion"/>
  </si>
  <si>
    <t>船舶、发电</t>
    <phoneticPr fontId="3" type="noConversion"/>
  </si>
  <si>
    <t>定压？</t>
    <phoneticPr fontId="3" type="noConversion"/>
  </si>
  <si>
    <r>
      <t>H</t>
    </r>
    <r>
      <rPr>
        <sz val="12"/>
        <rFont val="宋体"/>
        <family val="3"/>
        <charset val="134"/>
      </rPr>
      <t>yndai</t>
    </r>
    <phoneticPr fontId="3" type="noConversion"/>
  </si>
  <si>
    <t>Himsen H32/40</t>
    <phoneticPr fontId="3" type="noConversion"/>
  </si>
  <si>
    <r>
      <t>2</t>
    </r>
    <r>
      <rPr>
        <sz val="12"/>
        <rFont val="宋体"/>
        <family val="3"/>
        <charset val="134"/>
      </rPr>
      <t>001-2010</t>
    </r>
    <phoneticPr fontId="3" type="noConversion"/>
  </si>
  <si>
    <r>
      <t>H</t>
    </r>
    <r>
      <rPr>
        <sz val="12"/>
        <rFont val="宋体"/>
        <family val="3"/>
        <charset val="134"/>
      </rPr>
      <t>FO</t>
    </r>
    <phoneticPr fontId="3" type="noConversion"/>
  </si>
  <si>
    <r>
      <t>1</t>
    </r>
    <r>
      <rPr>
        <sz val="12"/>
        <rFont val="宋体"/>
        <family val="3"/>
        <charset val="134"/>
      </rPr>
      <t>83-185</t>
    </r>
    <phoneticPr fontId="3" type="noConversion"/>
  </si>
  <si>
    <r>
      <t>6</t>
    </r>
    <r>
      <rPr>
        <sz val="12"/>
        <rFont val="宋体"/>
        <family val="3"/>
        <charset val="134"/>
      </rPr>
      <t>/9缸3脉冲
7/8缸Hi-pulse
12缸以上MPC</t>
    </r>
    <phoneticPr fontId="3" type="noConversion"/>
  </si>
  <si>
    <t>6320ZC</t>
    <phoneticPr fontId="3" type="noConversion"/>
  </si>
  <si>
    <t>8320ZCd-4</t>
    <phoneticPr fontId="3" type="noConversion"/>
  </si>
  <si>
    <t>70BTDC-45ABDC</t>
    <phoneticPr fontId="3" type="noConversion"/>
  </si>
  <si>
    <t>40BBDC-55ATDC</t>
    <phoneticPr fontId="3" type="noConversion"/>
  </si>
  <si>
    <t>9G32</t>
    <phoneticPr fontId="3" type="noConversion"/>
  </si>
  <si>
    <t>380HFO</t>
    <phoneticPr fontId="3" type="noConversion"/>
  </si>
  <si>
    <t>7200*2300*4000</t>
    <phoneticPr fontId="3" type="noConversion"/>
  </si>
  <si>
    <t>1-2-4-6-8-9-7-5-3</t>
    <phoneticPr fontId="3" type="noConversion"/>
  </si>
  <si>
    <t>TPL67轴流</t>
    <phoneticPr fontId="3" type="noConversion"/>
  </si>
  <si>
    <t>MMPC</t>
    <phoneticPr fontId="3" type="noConversion"/>
  </si>
  <si>
    <t>双层喷孔</t>
    <phoneticPr fontId="3" type="noConversion"/>
  </si>
  <si>
    <t>MAN 32/44 CR</t>
    <phoneticPr fontId="3" type="noConversion"/>
  </si>
  <si>
    <t>TCR20</t>
    <phoneticPr fontId="3" type="noConversion"/>
  </si>
  <si>
    <t>TCR20VTA/TCR22</t>
    <phoneticPr fontId="3" type="noConversion"/>
  </si>
  <si>
    <t>两级可调增压（高压VGT＋VVT＋进排气旁通）</t>
    <phoneticPr fontId="3" type="noConversion"/>
  </si>
  <si>
    <t>MAN 32/44 CR IMO Tire 2</t>
    <phoneticPr fontId="3" type="noConversion"/>
  </si>
  <si>
    <t>单级+定压增压
+变正时
+进排气旁通？</t>
    <phoneticPr fontId="3" type="noConversion"/>
  </si>
  <si>
    <t>MAN B&amp;W L32/40</t>
    <phoneticPr fontId="3" type="noConversion"/>
  </si>
  <si>
    <t>6G32</t>
    <phoneticPr fontId="3" type="noConversion"/>
  </si>
  <si>
    <t>船用推进</t>
    <phoneticPr fontId="3" type="noConversion"/>
  </si>
  <si>
    <t>涡轮：TPS61 TV01TT16TN01TA70；ratio nozzle area/blade area=0.584 (SD/SS);涡轮面积=118.26CM2；压气机：TPS61 CV33CD06CT60CA17</t>
    <phoneticPr fontId="3" type="noConversion"/>
  </si>
  <si>
    <t>MAK M32</t>
    <phoneticPr fontId="3" type="noConversion"/>
  </si>
  <si>
    <t>GMT A320</t>
    <phoneticPr fontId="3" type="noConversion"/>
  </si>
  <si>
    <t>G8320ZC2b</t>
    <phoneticPr fontId="3" type="noConversion"/>
  </si>
  <si>
    <t>船舶、电站</t>
    <phoneticPr fontId="3" type="noConversion"/>
  </si>
  <si>
    <t>1-5-7-3-8-4-2-6</t>
    <phoneticPr fontId="3" type="noConversion"/>
  </si>
  <si>
    <t>ABB VTR304 11 VG15 HF09</t>
  </si>
  <si>
    <t>9.33KPa</t>
    <phoneticPr fontId="3" type="noConversion"/>
  </si>
  <si>
    <t>42BBDC-48ATDC</t>
    <phoneticPr fontId="3" type="noConversion"/>
  </si>
  <si>
    <t>&lt;3.13</t>
    <phoneticPr fontId="3" type="noConversion"/>
  </si>
  <si>
    <t>12－15BTDC</t>
    <phoneticPr fontId="3" type="noConversion"/>
  </si>
  <si>
    <t>GN8320ZC4b</t>
    <phoneticPr fontId="3" type="noConversion"/>
  </si>
  <si>
    <t>德国中速机</t>
    <phoneticPr fontId="3" type="noConversion"/>
  </si>
  <si>
    <t>8G32</t>
    <phoneticPr fontId="3" type="noConversion"/>
  </si>
  <si>
    <t>&lt;=520</t>
    <phoneticPr fontId="3" type="noConversion"/>
  </si>
  <si>
    <t>96/106</t>
    <phoneticPr fontId="3" type="noConversion"/>
  </si>
  <si>
    <t>330/320</t>
    <phoneticPr fontId="3" type="noConversion"/>
  </si>
  <si>
    <t>106（外）</t>
    <phoneticPr fontId="3" type="noConversion"/>
  </si>
  <si>
    <t>49BTDC-0ABDC</t>
    <phoneticPr fontId="3" type="noConversion"/>
  </si>
  <si>
    <t>60BBDC-49ATDC</t>
    <phoneticPr fontId="3" type="noConversion"/>
  </si>
  <si>
    <t>8G32A</t>
    <phoneticPr fontId="3" type="noConversion"/>
  </si>
  <si>
    <r>
      <t>A</t>
    </r>
    <r>
      <rPr>
        <sz val="12"/>
        <rFont val="宋体"/>
        <family val="3"/>
        <charset val="134"/>
      </rPr>
      <t>BB TPL65</t>
    </r>
    <phoneticPr fontId="3" type="noConversion"/>
  </si>
  <si>
    <r>
      <t>0.196</t>
    </r>
    <r>
      <rPr>
        <sz val="12"/>
        <rFont val="宋体"/>
        <family val="3"/>
        <charset val="134"/>
      </rPr>
      <t>(ABB)</t>
    </r>
    <phoneticPr fontId="3" type="noConversion"/>
  </si>
  <si>
    <t>&lt;19</t>
    <phoneticPr fontId="3" type="noConversion"/>
  </si>
  <si>
    <t>ABB TPL65</t>
  </si>
  <si>
    <t>53/40</t>
    <phoneticPr fontId="3" type="noConversion"/>
  </si>
  <si>
    <t>60/53</t>
    <phoneticPr fontId="3" type="noConversion"/>
  </si>
  <si>
    <t>9G32A-ABB</t>
    <phoneticPr fontId="3" type="noConversion"/>
  </si>
  <si>
    <t>&lt;=186</t>
    <phoneticPr fontId="3" type="noConversion"/>
  </si>
  <si>
    <r>
      <t>ABB TPL67-C34,</t>
    </r>
    <r>
      <rPr>
        <sz val="14"/>
        <rFont val="宋体"/>
        <family val="3"/>
        <charset val="134"/>
      </rPr>
      <t>涡轮：</t>
    </r>
    <r>
      <rPr>
        <sz val="14"/>
        <rFont val="Times New Roman"/>
        <family val="1"/>
      </rPr>
      <t>TPL67 TV42TT40TF20TN01TA14,</t>
    </r>
    <r>
      <rPr>
        <sz val="14"/>
        <rFont val="宋体"/>
        <family val="3"/>
        <charset val="134"/>
      </rPr>
      <t>压气机：</t>
    </r>
    <r>
      <rPr>
        <sz val="14"/>
        <rFont val="Times New Roman"/>
        <family val="1"/>
      </rPr>
      <t>TPL67 CV34 06CT 60CA 17</t>
    </r>
    <phoneticPr fontId="3" type="noConversion"/>
  </si>
  <si>
    <r>
      <t>9G32</t>
    </r>
    <r>
      <rPr>
        <sz val="12"/>
        <rFont val="宋体"/>
        <family val="3"/>
        <charset val="134"/>
      </rPr>
      <t>－</t>
    </r>
    <r>
      <rPr>
        <sz val="12"/>
        <rFont val="Times New Roman"/>
        <family val="1"/>
      </rPr>
      <t>IMO1</t>
    </r>
    <phoneticPr fontId="3" type="noConversion"/>
  </si>
  <si>
    <t>3～5</t>
    <phoneticPr fontId="3" type="noConversion"/>
  </si>
  <si>
    <r>
      <t>9G32</t>
    </r>
    <r>
      <rPr>
        <sz val="12"/>
        <rFont val="宋体"/>
        <family val="3"/>
        <charset val="134"/>
      </rPr>
      <t>－</t>
    </r>
    <r>
      <rPr>
        <sz val="12"/>
        <rFont val="Times New Roman"/>
        <family val="1"/>
      </rPr>
      <t>IMO2</t>
    </r>
    <phoneticPr fontId="3" type="noConversion"/>
  </si>
  <si>
    <t>MAN32/44CR engine</t>
    <phoneticPr fontId="3" type="noConversion"/>
  </si>
  <si>
    <t>6-20</t>
    <phoneticPr fontId="3" type="noConversion"/>
  </si>
  <si>
    <t>Sulzer</t>
    <phoneticPr fontId="3" type="noConversion"/>
  </si>
  <si>
    <t>RTA84C</t>
    <phoneticPr fontId="3" type="noConversion"/>
  </si>
  <si>
    <t>150-270</t>
    <phoneticPr fontId="3" type="noConversion"/>
  </si>
  <si>
    <t>320-425</t>
    <phoneticPr fontId="3" type="noConversion"/>
  </si>
  <si>
    <t>230-330</t>
    <phoneticPr fontId="3" type="noConversion"/>
  </si>
  <si>
    <t>360-650</t>
    <phoneticPr fontId="3" type="noConversion"/>
  </si>
  <si>
    <t>Allen 5000</t>
    <phoneticPr fontId="3" type="noConversion"/>
  </si>
  <si>
    <t>Nigata 6L32FX</t>
    <phoneticPr fontId="3" type="noConversion"/>
  </si>
  <si>
    <t>Scaby</t>
    <phoneticPr fontId="3" type="noConversion"/>
  </si>
  <si>
    <t>Wartsila32</t>
    <phoneticPr fontId="3" type="noConversion"/>
  </si>
  <si>
    <t>GMPC</t>
    <phoneticPr fontId="3" type="noConversion"/>
  </si>
  <si>
    <t>wartsila VASA 32 LNE</t>
    <phoneticPr fontId="3" type="noConversion"/>
  </si>
  <si>
    <t>9L330</t>
    <phoneticPr fontId="3" type="noConversion"/>
  </si>
  <si>
    <t>&lt;=55</t>
    <phoneticPr fontId="3" type="noConversion"/>
  </si>
  <si>
    <t>1-3-5-7-9-8-6-4-2-1</t>
  </si>
  <si>
    <t>112（外径）</t>
    <phoneticPr fontId="3" type="noConversion"/>
  </si>
  <si>
    <t>110（外径）</t>
    <phoneticPr fontId="3" type="noConversion"/>
  </si>
  <si>
    <r>
      <t>70BTDC</t>
    </r>
    <r>
      <rPr>
        <sz val="12"/>
        <rFont val="宋体"/>
        <family val="3"/>
        <charset val="134"/>
      </rPr>
      <t>-40ABDC</t>
    </r>
    <phoneticPr fontId="3" type="noConversion"/>
  </si>
  <si>
    <r>
      <t>58BBDC</t>
    </r>
    <r>
      <rPr>
        <sz val="12"/>
        <rFont val="宋体"/>
        <family val="3"/>
        <charset val="134"/>
      </rPr>
      <t>-59ATDC</t>
    </r>
    <phoneticPr fontId="3" type="noConversion"/>
  </si>
  <si>
    <r>
      <t>&lt;</t>
    </r>
    <r>
      <rPr>
        <sz val="12"/>
        <rFont val="宋体"/>
        <family val="3"/>
        <charset val="134"/>
      </rPr>
      <t>=400</t>
    </r>
    <phoneticPr fontId="3" type="noConversion"/>
  </si>
  <si>
    <t>沪东重机公司</t>
    <phoneticPr fontId="3" type="noConversion"/>
  </si>
  <si>
    <t>瓦锡兰</t>
    <phoneticPr fontId="3" type="noConversion"/>
  </si>
  <si>
    <r>
      <t>R</t>
    </r>
    <r>
      <rPr>
        <sz val="12"/>
        <rFont val="宋体"/>
        <family val="3"/>
        <charset val="134"/>
      </rPr>
      <t>T-FLEX35</t>
    </r>
    <phoneticPr fontId="3" type="noConversion"/>
  </si>
  <si>
    <r>
      <t>M</t>
    </r>
    <r>
      <rPr>
        <sz val="12"/>
        <rFont val="宋体"/>
        <family val="3"/>
        <charset val="134"/>
      </rPr>
      <t>AN</t>
    </r>
    <phoneticPr fontId="3" type="noConversion"/>
  </si>
  <si>
    <r>
      <t>S</t>
    </r>
    <r>
      <rPr>
        <sz val="12"/>
        <rFont val="宋体"/>
        <family val="3"/>
        <charset val="134"/>
      </rPr>
      <t>35ME-B9</t>
    </r>
    <phoneticPr fontId="3" type="noConversion"/>
  </si>
  <si>
    <r>
      <t>1</t>
    </r>
    <r>
      <rPr>
        <sz val="12"/>
        <rFont val="宋体"/>
        <family val="3"/>
        <charset val="134"/>
      </rPr>
      <t>6PC2-6</t>
    </r>
    <phoneticPr fontId="3" type="noConversion"/>
  </si>
  <si>
    <r>
      <t>1</t>
    </r>
    <r>
      <rPr>
        <sz val="12"/>
        <rFont val="宋体"/>
        <family val="3"/>
        <charset val="134"/>
      </rPr>
      <t>91+5%</t>
    </r>
    <phoneticPr fontId="3" type="noConversion"/>
  </si>
  <si>
    <r>
      <t>2</t>
    </r>
    <r>
      <rPr>
        <sz val="12"/>
        <rFont val="宋体"/>
        <family val="3"/>
        <charset val="134"/>
      </rPr>
      <t>*ABB VTR354</t>
    </r>
    <phoneticPr fontId="3" type="noConversion"/>
  </si>
  <si>
    <r>
      <t>4</t>
    </r>
    <r>
      <rPr>
        <sz val="12"/>
        <rFont val="宋体"/>
        <family val="3"/>
        <charset val="134"/>
      </rPr>
      <t>9度50分BTDC－40度20分ABDC</t>
    </r>
    <phoneticPr fontId="3" type="noConversion"/>
  </si>
  <si>
    <r>
      <t>5</t>
    </r>
    <r>
      <rPr>
        <sz val="12"/>
        <rFont val="宋体"/>
        <family val="3"/>
        <charset val="134"/>
      </rPr>
      <t>9度50分BBDC－57度20分ATDC</t>
    </r>
    <phoneticPr fontId="3" type="noConversion"/>
  </si>
  <si>
    <r>
      <t>三菱-</t>
    </r>
    <r>
      <rPr>
        <sz val="12"/>
        <rFont val="宋体"/>
        <family val="3"/>
        <charset val="134"/>
      </rPr>
      <t>MAN</t>
    </r>
    <phoneticPr fontId="3" type="noConversion"/>
  </si>
  <si>
    <r>
      <t>1</t>
    </r>
    <r>
      <rPr>
        <sz val="12"/>
        <rFont val="宋体"/>
        <family val="3"/>
        <charset val="134"/>
      </rPr>
      <t>4V40/54</t>
    </r>
    <phoneticPr fontId="3" type="noConversion"/>
  </si>
  <si>
    <t>脉冲、定压</t>
    <phoneticPr fontId="3" type="noConversion"/>
  </si>
  <si>
    <t>12PC2-6B</t>
    <phoneticPr fontId="3" type="noConversion"/>
  </si>
  <si>
    <t>3.7（100%负荷）</t>
    <phoneticPr fontId="3" type="noConversion"/>
  </si>
  <si>
    <t>3.02（100%负荷）</t>
    <phoneticPr fontId="3" type="noConversion"/>
  </si>
  <si>
    <t>V型</t>
    <phoneticPr fontId="3" type="noConversion"/>
  </si>
  <si>
    <t xml:space="preserve">A1-B1-A3-B3-A5-B5-A6-B6-A4-B4-A2-B2-A1。角度依次为45°、75°、45°、75°、45°、75°、45°、75°、45°、75°、45°、75°
</t>
    <phoneticPr fontId="3" type="noConversion"/>
  </si>
  <si>
    <t>1-6一组，7-12一组</t>
    <phoneticPr fontId="3" type="noConversion"/>
  </si>
  <si>
    <t>NA34/S</t>
  </si>
  <si>
    <r>
      <t>＜</t>
    </r>
    <r>
      <rPr>
        <sz val="12"/>
        <rFont val="Times New Roman"/>
        <family val="1"/>
      </rPr>
      <t>1.5</t>
    </r>
  </si>
  <si>
    <r>
      <t>德国</t>
    </r>
    <r>
      <rPr>
        <sz val="12"/>
        <rFont val="Times New Roman"/>
        <family val="1"/>
      </rPr>
      <t>GEA107/21/8.0/2</t>
    </r>
  </si>
  <si>
    <t xml:space="preserve">低温水压力损失≤13.3kPa
高温水压力损失≤13.3kPa
空气压力损失≤0.0217bar
</t>
    <phoneticPr fontId="3" type="noConversion"/>
  </si>
  <si>
    <t xml:space="preserve">上死点前60°
下死点后10°
</t>
    <phoneticPr fontId="3" type="noConversion"/>
  </si>
  <si>
    <t xml:space="preserve">上死点后44°
下死点前29°
</t>
    <phoneticPr fontId="3" type="noConversion"/>
  </si>
  <si>
    <r>
      <t>14</t>
    </r>
    <r>
      <rPr>
        <sz val="12"/>
        <rFont val="宋体"/>
        <family val="3"/>
        <charset val="134"/>
      </rPr>
      <t>±</t>
    </r>
    <r>
      <rPr>
        <sz val="12"/>
        <rFont val="Times New Roman"/>
        <family val="1"/>
      </rPr>
      <t>0.5</t>
    </r>
    <r>
      <rPr>
        <sz val="12"/>
        <rFont val="宋体"/>
        <family val="3"/>
        <charset val="134"/>
      </rPr>
      <t>°</t>
    </r>
  </si>
  <si>
    <t>SEMT PC 2.6B STC</t>
    <phoneticPr fontId="3" type="noConversion"/>
  </si>
  <si>
    <t>Mak M43</t>
    <phoneticPr fontId="3" type="noConversion"/>
  </si>
  <si>
    <t>4.2~4.7</t>
    <phoneticPr fontId="3" type="noConversion"/>
  </si>
  <si>
    <t>7缸机为MPC，支管面积缩口率60%</t>
    <phoneticPr fontId="3" type="noConversion"/>
  </si>
  <si>
    <t>42BTDC-0BBDC</t>
    <phoneticPr fontId="3" type="noConversion"/>
  </si>
  <si>
    <t>30BBDC-37ATDC</t>
    <phoneticPr fontId="3" type="noConversion"/>
  </si>
  <si>
    <t>KU44</t>
    <phoneticPr fontId="3" type="noConversion"/>
  </si>
  <si>
    <t>CMSEM</t>
    <phoneticPr fontId="3" type="noConversion"/>
  </si>
  <si>
    <t>Wartsila46</t>
    <phoneticPr fontId="3" type="noConversion"/>
  </si>
  <si>
    <t>SPEX单排气总管</t>
    <phoneticPr fontId="3" type="noConversion"/>
  </si>
  <si>
    <t>MAN B&amp;W48/608</t>
    <phoneticPr fontId="3" type="noConversion"/>
  </si>
  <si>
    <t>船舶</t>
    <phoneticPr fontId="3" type="noConversion"/>
  </si>
  <si>
    <t>MAN-B&amp;W</t>
    <phoneticPr fontId="3" type="noConversion"/>
  </si>
  <si>
    <t>S50MC-C</t>
    <phoneticPr fontId="3" type="noConversion"/>
  </si>
  <si>
    <t>4－8</t>
    <phoneticPr fontId="3" type="noConversion"/>
  </si>
  <si>
    <t>16.5-18</t>
    <phoneticPr fontId="3" type="noConversion"/>
  </si>
  <si>
    <t>398-400</t>
    <phoneticPr fontId="3" type="noConversion"/>
  </si>
  <si>
    <t>&gt;=0.68</t>
    <phoneticPr fontId="3" type="noConversion"/>
  </si>
  <si>
    <t>单气门直流扫气，定压增压</t>
    <phoneticPr fontId="3" type="noConversion"/>
  </si>
  <si>
    <t>SVO：41BBDC；SVC：41ABDC</t>
  </si>
  <si>
    <t>EVO：60 BBDC，EVC：75 ABDC</t>
    <phoneticPr fontId="3" type="noConversion"/>
  </si>
  <si>
    <t>1.4~1.5</t>
  </si>
  <si>
    <t>2.4~2.5</t>
    <phoneticPr fontId="3" type="noConversion"/>
  </si>
  <si>
    <t>8~9kg/kwh</t>
  </si>
  <si>
    <t>5%~6%</t>
    <phoneticPr fontId="3" type="noConversion"/>
  </si>
  <si>
    <t>电控供油无凸轮轴</t>
    <phoneticPr fontId="3" type="noConversion"/>
  </si>
  <si>
    <t>4RTX54</t>
    <phoneticPr fontId="3" type="noConversion"/>
  </si>
  <si>
    <t>16.7~17.8</t>
    <phoneticPr fontId="3" type="noConversion"/>
  </si>
  <si>
    <t>3.2~3.5(扫气压力）</t>
    <phoneticPr fontId="3" type="noConversion"/>
  </si>
  <si>
    <t>1950 per cylinder</t>
    <phoneticPr fontId="3" type="noConversion"/>
  </si>
  <si>
    <t>63～70</t>
    <phoneticPr fontId="3" type="noConversion"/>
  </si>
  <si>
    <t>直流扫气</t>
    <phoneticPr fontId="3" type="noConversion"/>
  </si>
  <si>
    <t>80ABDC～45ABDC</t>
    <phoneticPr fontId="3" type="noConversion"/>
  </si>
  <si>
    <t>300～480</t>
    <phoneticPr fontId="3" type="noConversion"/>
  </si>
  <si>
    <t>60~100</t>
    <phoneticPr fontId="3" type="noConversion"/>
  </si>
  <si>
    <t>1～－2.5</t>
    <phoneticPr fontId="3" type="noConversion"/>
  </si>
  <si>
    <t>11～26</t>
    <phoneticPr fontId="3" type="noConversion"/>
  </si>
  <si>
    <t>WARTSILA NSD</t>
    <phoneticPr fontId="3" type="noConversion"/>
  </si>
  <si>
    <t>RT－Flex60C</t>
    <phoneticPr fontId="3" type="noConversion"/>
  </si>
  <si>
    <t>5-8</t>
    <phoneticPr fontId="3" type="noConversion"/>
  </si>
  <si>
    <t>9.25/3.7/10.54(m)</t>
    <phoneticPr fontId="3" type="noConversion"/>
  </si>
  <si>
    <t>375t（干重）</t>
    <phoneticPr fontId="3" type="noConversion"/>
  </si>
  <si>
    <t>NOx&lt;17g/kwh,filter smoke number[FSN]&lt;0.1,0.15 is visible</t>
    <phoneticPr fontId="3" type="noConversion"/>
  </si>
  <si>
    <t>0.04mm/1000h</t>
    <phoneticPr fontId="3" type="noConversion"/>
  </si>
  <si>
    <t>共轨无凸轮轴</t>
    <phoneticPr fontId="3" type="noConversion"/>
  </si>
  <si>
    <t>MAN B&amp;W 7S60MC-C</t>
    <phoneticPr fontId="3" type="noConversion"/>
  </si>
  <si>
    <t>7</t>
    <phoneticPr fontId="3" type="noConversion"/>
  </si>
  <si>
    <t>1-7-2-5-4-3-6</t>
    <phoneticPr fontId="3" type="noConversion"/>
  </si>
  <si>
    <t>MAN B&amp;W S70MC-C</t>
    <phoneticPr fontId="3" type="noConversion"/>
  </si>
  <si>
    <t>S70MC-C</t>
    <phoneticPr fontId="3" type="noConversion"/>
  </si>
  <si>
    <t>183-185</t>
    <phoneticPr fontId="3" type="noConversion"/>
  </si>
  <si>
    <t>中船三井</t>
    <phoneticPr fontId="3" type="noConversion"/>
  </si>
  <si>
    <t>6G70ME-C9.2</t>
    <phoneticPr fontId="3" type="noConversion"/>
  </si>
  <si>
    <t>6</t>
    <phoneticPr fontId="3" type="noConversion"/>
  </si>
  <si>
    <t>12400*9000*13400</t>
    <phoneticPr fontId="3" type="noConversion"/>
  </si>
  <si>
    <t>720000(dry)</t>
    <phoneticPr fontId="3" type="noConversion"/>
  </si>
  <si>
    <t>21840(设计最大持续工况N.MCR)
17218(合同最大功率SMCR)
14067(合同持续功率CSR)
18940(超负荷功率OR)</t>
    <phoneticPr fontId="3" type="noConversion"/>
  </si>
  <si>
    <t>83(设计最大持续工况N.MCR)
82(合同最大功率SMCR)
76.7(合同持续功率CSR)
84.6(超负荷功率OR)</t>
    <phoneticPr fontId="3" type="noConversion"/>
  </si>
  <si>
    <t xml:space="preserve">158+5%(165.62) (CSR) </t>
    <phoneticPr fontId="3" type="noConversion"/>
  </si>
  <si>
    <t>3302万</t>
    <phoneticPr fontId="3" type="noConversion"/>
  </si>
  <si>
    <t>7G80ME-C92</t>
    <phoneticPr fontId="3" type="noConversion"/>
  </si>
  <si>
    <t>14400*9600*15000</t>
    <phoneticPr fontId="3" type="noConversion"/>
  </si>
  <si>
    <t>4416万</t>
    <phoneticPr fontId="3" type="noConversion"/>
  </si>
  <si>
    <t>6k80MC-C</t>
    <phoneticPr fontId="3" type="noConversion"/>
  </si>
  <si>
    <t>RTA84T</t>
    <phoneticPr fontId="3" type="noConversion"/>
  </si>
  <si>
    <t>very large tankers and bulk carriers</t>
    <phoneticPr fontId="3" type="noConversion"/>
  </si>
  <si>
    <t>5~9</t>
    <phoneticPr fontId="3" type="noConversion"/>
  </si>
  <si>
    <t>1010000 (7 cylinder)</t>
    <phoneticPr fontId="3" type="noConversion"/>
  </si>
  <si>
    <t>3880 per cylinder</t>
    <phoneticPr fontId="3" type="noConversion"/>
  </si>
  <si>
    <t>74~54</t>
    <phoneticPr fontId="3" type="noConversion"/>
  </si>
  <si>
    <t>163~166</t>
    <phoneticPr fontId="3" type="noConversion"/>
  </si>
  <si>
    <t>163～225</t>
    <phoneticPr fontId="3" type="noConversion"/>
  </si>
  <si>
    <t>7K90MC-C Mark6</t>
    <phoneticPr fontId="3" type="noConversion"/>
  </si>
  <si>
    <t>94－96</t>
    <phoneticPr fontId="3" type="noConversion"/>
  </si>
  <si>
    <t>0.87 ?</t>
    <phoneticPr fontId="3" type="noConversion"/>
  </si>
  <si>
    <t>10G90ME-C9.2</t>
    <phoneticPr fontId="3" type="noConversion"/>
  </si>
  <si>
    <t>20000*12000*16000</t>
    <phoneticPr fontId="3" type="noConversion"/>
  </si>
  <si>
    <t>2000,000(dry)</t>
    <phoneticPr fontId="3" type="noConversion"/>
  </si>
  <si>
    <t>52290(CSR)
58100(N.MCR)
63910(OR)</t>
    <phoneticPr fontId="3" type="noConversion"/>
  </si>
  <si>
    <t>81(CSR)
84(NMCR)
86.7(OR)</t>
    <phoneticPr fontId="3" type="noConversion"/>
  </si>
  <si>
    <t>166.3+5%(CSR)</t>
    <phoneticPr fontId="3" type="noConversion"/>
  </si>
  <si>
    <t>A180-L35*1</t>
    <phoneticPr fontId="3" type="noConversion"/>
  </si>
  <si>
    <t>RTA96C</t>
    <phoneticPr fontId="3" type="noConversion"/>
  </si>
  <si>
    <t>6-12</t>
    <phoneticPr fontId="3" type="noConversion"/>
  </si>
  <si>
    <t>HHM</t>
    <phoneticPr fontId="3" type="noConversion"/>
  </si>
  <si>
    <t>12K98MC-C</t>
  </si>
  <si>
    <t>12</t>
    <phoneticPr fontId="3" type="noConversion"/>
  </si>
  <si>
    <t>NOx&lt;17g/kwh</t>
  </si>
  <si>
    <t>K98MC/ME-C</t>
    <phoneticPr fontId="3" type="noConversion"/>
  </si>
  <si>
    <t>6－14</t>
    <phoneticPr fontId="3" type="noConversion"/>
  </si>
  <si>
    <t>船舶推进</t>
    <phoneticPr fontId="3" type="noConversion"/>
  </si>
  <si>
    <t>推进发电</t>
  </si>
  <si>
    <t>1500</t>
    <phoneticPr fontId="3" type="noConversion"/>
  </si>
  <si>
    <t>标定转速,rpm</t>
    <phoneticPr fontId="3" type="noConversion"/>
  </si>
  <si>
    <t>曲柄半径,mm</t>
    <phoneticPr fontId="3" type="noConversion"/>
  </si>
  <si>
    <t>环境压力,kPa</t>
    <phoneticPr fontId="3" type="noConversion"/>
  </si>
  <si>
    <t>bore,mm</t>
    <phoneticPr fontId="3" type="noConversion"/>
  </si>
  <si>
    <t>stroke,mm</t>
    <phoneticPr fontId="3" type="noConversion"/>
  </si>
  <si>
    <t>connecting rod length,mm</t>
    <phoneticPr fontId="3" type="noConversion"/>
  </si>
  <si>
    <t>compression ratio</t>
    <phoneticPr fontId="3" type="noConversion"/>
  </si>
  <si>
    <t>number of cylinders</t>
    <phoneticPr fontId="3" type="noConversion"/>
  </si>
  <si>
    <t>上柴</t>
    <phoneticPr fontId="2" type="noConversion"/>
  </si>
  <si>
    <t>SC7H</t>
    <phoneticPr fontId="2" type="noConversion"/>
  </si>
  <si>
    <t>total displacement volume,L</t>
    <phoneticPr fontId="3" type="noConversion"/>
  </si>
  <si>
    <t>每缸每循环油量,g</t>
    <phoneticPr fontId="3" type="noConversion"/>
  </si>
  <si>
    <t>柴油</t>
    <phoneticPr fontId="2" type="noConversion"/>
  </si>
  <si>
    <t>AVL</t>
    <phoneticPr fontId="2" type="noConversion"/>
  </si>
  <si>
    <t>AVL5496</t>
    <phoneticPr fontId="2" type="noConversion"/>
  </si>
  <si>
    <t>5BTDC-30ABDC</t>
    <phoneticPr fontId="2" type="noConversion"/>
  </si>
  <si>
    <t>50BBDC-10ATDC</t>
    <phoneticPr fontId="2" type="noConversion"/>
  </si>
  <si>
    <t>PFI</t>
    <phoneticPr fontId="2" type="noConversion"/>
  </si>
  <si>
    <t>额定工况油耗,g/kWh</t>
    <phoneticPr fontId="3" type="noConversion"/>
  </si>
  <si>
    <t>潍柴</t>
    <phoneticPr fontId="2" type="noConversion"/>
  </si>
  <si>
    <t>WP13H</t>
    <phoneticPr fontId="2" type="noConversion"/>
  </si>
  <si>
    <t>&gt;=50%</t>
    <phoneticPr fontId="2" type="noConversion"/>
  </si>
  <si>
    <t>WP6H</t>
    <phoneticPr fontId="2" type="noConversion"/>
  </si>
  <si>
    <t>WP15H</t>
    <phoneticPr fontId="2" type="noConversion"/>
  </si>
  <si>
    <t>900-1600</t>
    <phoneticPr fontId="2" type="noConversion"/>
  </si>
  <si>
    <t xml:space="preserve"> </t>
    <phoneticPr fontId="3" type="noConversion"/>
  </si>
  <si>
    <t>711研究所所</t>
  </si>
  <si>
    <t>711研究所</t>
  </si>
  <si>
    <t>711研究所+新中动力机厂</t>
  </si>
  <si>
    <t>6EX340EF</t>
  </si>
  <si>
    <t>上柴</t>
    <phoneticPr fontId="2" type="noConversion"/>
  </si>
  <si>
    <t>single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</si>
</sst>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41" x14ac:knownFonts="1">
    <font>
      <sz val="11"/>
      <color theme="1"/>
      <name val="等线"/>
      <family val="2"/>
      <charset val="134"/>
      <scheme val="minor"/>
    </font>
    <font>
      <u/>
      <sz val="11"/>
      <color theme="1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b/>
      <sz val="12"/>
      <color rgb="FFC00000"/>
      <name val="宋体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vertAlign val="superscript"/>
      <sz val="12"/>
      <color indexed="8"/>
      <name val="宋体"/>
      <family val="3"/>
      <charset val="134"/>
    </font>
    <font>
      <b/>
      <sz val="12"/>
      <color indexed="10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2"/>
      <color indexed="12"/>
      <name val="黑体"/>
      <family val="3"/>
      <charset val="134"/>
    </font>
    <font>
      <sz val="12"/>
      <color indexed="8"/>
      <name val="Times New Roman"/>
      <family val="1"/>
    </font>
    <font>
      <sz val="12"/>
      <color indexed="12"/>
      <name val="宋体"/>
      <family val="3"/>
      <charset val="134"/>
    </font>
    <font>
      <b/>
      <sz val="12"/>
      <name val="黑体"/>
      <family val="3"/>
      <charset val="134"/>
    </font>
    <font>
      <sz val="12"/>
      <name val="黑体"/>
      <family val="3"/>
      <charset val="134"/>
    </font>
    <font>
      <sz val="12"/>
      <color indexed="10"/>
      <name val="黑体"/>
      <family val="3"/>
      <charset val="134"/>
    </font>
    <font>
      <b/>
      <sz val="12"/>
      <color theme="1"/>
      <name val="黑体"/>
      <family val="3"/>
      <charset val="134"/>
    </font>
    <font>
      <sz val="12"/>
      <color indexed="12"/>
      <name val="黑体"/>
      <family val="3"/>
      <charset val="134"/>
    </font>
    <font>
      <sz val="16"/>
      <name val="Times New Roman"/>
      <family val="1"/>
    </font>
    <font>
      <sz val="12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宋体"/>
      <family val="3"/>
      <charset val="134"/>
    </font>
    <font>
      <sz val="16"/>
      <name val="宋体"/>
      <family val="3"/>
      <charset val="134"/>
    </font>
    <font>
      <b/>
      <sz val="14"/>
      <color indexed="16"/>
      <name val="Times New Roman"/>
      <family val="1"/>
    </font>
    <font>
      <sz val="10.5"/>
      <name val="Times New Roman"/>
      <family val="1"/>
    </font>
    <font>
      <sz val="10.5"/>
      <name val="宋体"/>
      <family val="3"/>
      <charset val="134"/>
    </font>
    <font>
      <b/>
      <sz val="12"/>
      <color rgb="FFC00000"/>
      <name val="黑体"/>
      <family val="3"/>
      <charset val="134"/>
    </font>
    <font>
      <b/>
      <sz val="12"/>
      <color indexed="10"/>
      <name val="黑体"/>
      <family val="3"/>
      <charset val="134"/>
    </font>
    <font>
      <sz val="18"/>
      <name val="宋体"/>
      <family val="3"/>
      <charset val="134"/>
    </font>
    <font>
      <vertAlign val="subscript"/>
      <sz val="18"/>
      <name val="宋体"/>
      <family val="3"/>
      <charset val="134"/>
    </font>
    <font>
      <b/>
      <sz val="12"/>
      <name val="宋体"/>
      <family val="3"/>
      <charset val="134"/>
    </font>
    <font>
      <sz val="12"/>
      <name val="Arial"/>
      <family val="2"/>
    </font>
    <font>
      <sz val="10"/>
      <name val="Arial"/>
      <family val="2"/>
    </font>
    <font>
      <b/>
      <sz val="10.5"/>
      <color rgb="FFC00000"/>
      <name val="Times New Roman"/>
      <family val="1"/>
    </font>
    <font>
      <sz val="14"/>
      <name val="宋体"/>
      <family val="3"/>
      <charset val="134"/>
    </font>
    <font>
      <sz val="14"/>
      <name val="Times New Roman"/>
      <family val="1"/>
    </font>
    <font>
      <b/>
      <sz val="10.5"/>
      <color indexed="10"/>
      <name val="宋体"/>
      <family val="3"/>
      <charset val="134"/>
    </font>
    <font>
      <b/>
      <sz val="10.5"/>
      <color theme="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2"/>
      <color rgb="FF00000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0" fontId="0" fillId="2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3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4" borderId="0" xfId="0" applyFont="1" applyFill="1" applyAlignment="1">
      <alignment horizontal="left" vertical="center"/>
    </xf>
    <xf numFmtId="0" fontId="0" fillId="5" borderId="0" xfId="0" applyFill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9" fillId="4" borderId="0" xfId="0" applyFont="1" applyFill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58" fontId="0" fillId="0" borderId="0" xfId="0" applyNumberForma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9" fontId="1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14" fillId="4" borderId="0" xfId="0" applyFont="1" applyFill="1" applyAlignment="1">
      <alignment horizontal="left" vertical="center"/>
    </xf>
    <xf numFmtId="0" fontId="16" fillId="4" borderId="0" xfId="0" applyFont="1" applyFill="1" applyAlignment="1">
      <alignment horizontal="left" vertical="center"/>
    </xf>
    <xf numFmtId="0" fontId="17" fillId="0" borderId="0" xfId="0" applyFont="1" applyAlignment="1">
      <alignment horizontal="left" vertical="center"/>
    </xf>
    <xf numFmtId="11" fontId="14" fillId="0" borderId="0" xfId="0" applyNumberFormat="1" applyFont="1" applyAlignment="1">
      <alignment horizontal="left" vertical="center"/>
    </xf>
    <xf numFmtId="0" fontId="0" fillId="4" borderId="0" xfId="0" applyFill="1" applyAlignment="1">
      <alignment horizontal="left" vertical="center"/>
    </xf>
    <xf numFmtId="0" fontId="18" fillId="2" borderId="0" xfId="0" applyFont="1" applyFill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" fillId="0" borderId="0" xfId="1" applyAlignment="1" applyProtection="1">
      <alignment horizontal="left" vertical="center"/>
    </xf>
    <xf numFmtId="0" fontId="20" fillId="2" borderId="0" xfId="0" applyFont="1" applyFill="1" applyAlignment="1">
      <alignment horizontal="left" vertical="center"/>
    </xf>
    <xf numFmtId="0" fontId="21" fillId="0" borderId="0" xfId="0" applyFont="1" applyAlignment="1">
      <alignment horizontal="left" vertical="center"/>
    </xf>
    <xf numFmtId="10" fontId="0" fillId="0" borderId="0" xfId="0" applyNumberFormat="1" applyAlignment="1">
      <alignment horizontal="left" vertical="center"/>
    </xf>
    <xf numFmtId="0" fontId="23" fillId="2" borderId="0" xfId="0" applyFont="1" applyFill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19" fillId="0" borderId="1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left" vertical="center" wrapText="1"/>
    </xf>
    <xf numFmtId="0" fontId="0" fillId="6" borderId="0" xfId="0" applyFill="1" applyAlignment="1">
      <alignment horizontal="left" vertical="center"/>
    </xf>
    <xf numFmtId="0" fontId="1" fillId="0" borderId="0" xfId="1" applyFill="1" applyAlignment="1" applyProtection="1">
      <alignment horizontal="left" vertical="center"/>
    </xf>
    <xf numFmtId="0" fontId="14" fillId="2" borderId="0" xfId="0" applyFont="1" applyFill="1" applyAlignment="1">
      <alignment horizontal="left" vertical="center"/>
    </xf>
    <xf numFmtId="0" fontId="26" fillId="2" borderId="0" xfId="0" applyFont="1" applyFill="1" applyAlignment="1">
      <alignment horizontal="left" vertical="center"/>
    </xf>
    <xf numFmtId="0" fontId="17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27" fillId="2" borderId="0" xfId="0" applyFont="1" applyFill="1" applyAlignment="1">
      <alignment horizontal="left" vertical="center"/>
    </xf>
    <xf numFmtId="0" fontId="16" fillId="2" borderId="0" xfId="0" applyFont="1" applyFill="1" applyAlignment="1">
      <alignment horizontal="left" vertical="center"/>
    </xf>
    <xf numFmtId="0" fontId="26" fillId="3" borderId="0" xfId="0" applyFont="1" applyFill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4" fillId="6" borderId="0" xfId="0" applyFont="1" applyFill="1" applyAlignment="1">
      <alignment horizontal="left" vertical="center"/>
    </xf>
    <xf numFmtId="0" fontId="14" fillId="5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11" fontId="0" fillId="2" borderId="0" xfId="0" applyNumberFormat="1" applyFill="1" applyAlignment="1">
      <alignment horizontal="left" vertical="center"/>
    </xf>
    <xf numFmtId="11" fontId="0" fillId="0" borderId="0" xfId="0" applyNumberFormat="1" applyAlignment="1">
      <alignment horizontal="left" vertical="center"/>
    </xf>
    <xf numFmtId="0" fontId="28" fillId="2" borderId="0" xfId="0" applyFont="1" applyFill="1" applyAlignment="1">
      <alignment horizontal="left" vertical="center"/>
    </xf>
    <xf numFmtId="0" fontId="19" fillId="2" borderId="0" xfId="0" applyFont="1" applyFill="1" applyAlignment="1">
      <alignment horizontal="left" vertical="center"/>
    </xf>
    <xf numFmtId="0" fontId="30" fillId="0" borderId="0" xfId="0" applyFont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31" fillId="2" borderId="0" xfId="0" applyFont="1" applyFill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5" fillId="2" borderId="0" xfId="0" applyFont="1" applyFill="1" applyAlignment="1">
      <alignment horizontal="left" vertical="center"/>
    </xf>
    <xf numFmtId="0" fontId="21" fillId="2" borderId="0" xfId="0" applyFont="1" applyFill="1" applyAlignment="1">
      <alignment horizontal="left" vertical="top"/>
    </xf>
    <xf numFmtId="0" fontId="1" fillId="2" borderId="0" xfId="1" quotePrefix="1" applyNumberFormat="1" applyFill="1" applyAlignment="1" applyProtection="1">
      <alignment horizontal="left" vertical="center"/>
    </xf>
    <xf numFmtId="0" fontId="0" fillId="2" borderId="0" xfId="0" applyFill="1">
      <alignment vertical="center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21" fillId="0" borderId="0" xfId="0" applyFont="1" applyAlignment="1">
      <alignment horizontal="left" vertical="top"/>
    </xf>
    <xf numFmtId="0" fontId="1" fillId="0" borderId="0" xfId="1" quotePrefix="1" applyNumberFormat="1" applyFill="1" applyAlignment="1" applyProtection="1">
      <alignment horizontal="left" vertical="center"/>
    </xf>
    <xf numFmtId="0" fontId="32" fillId="0" borderId="0" xfId="0" applyFont="1" applyAlignment="1">
      <alignment horizontal="left" vertical="center"/>
    </xf>
    <xf numFmtId="0" fontId="5" fillId="2" borderId="0" xfId="0" applyFont="1" applyFill="1">
      <alignment vertical="center"/>
    </xf>
    <xf numFmtId="0" fontId="25" fillId="2" borderId="0" xfId="0" applyFont="1" applyFill="1">
      <alignment vertical="center"/>
    </xf>
    <xf numFmtId="0" fontId="5" fillId="0" borderId="0" xfId="0" applyFont="1">
      <alignment vertical="center"/>
    </xf>
    <xf numFmtId="0" fontId="5" fillId="5" borderId="0" xfId="0" applyFont="1" applyFill="1">
      <alignment vertical="center"/>
    </xf>
    <xf numFmtId="0" fontId="32" fillId="2" borderId="0" xfId="0" applyFont="1" applyFill="1" applyAlignment="1">
      <alignment horizontal="left" vertical="center"/>
    </xf>
    <xf numFmtId="0" fontId="33" fillId="2" borderId="0" xfId="0" applyFont="1" applyFill="1" applyAlignment="1">
      <alignment horizontal="left" vertical="center"/>
    </xf>
    <xf numFmtId="0" fontId="24" fillId="2" borderId="0" xfId="0" applyFont="1" applyFill="1">
      <alignment vertical="center"/>
    </xf>
    <xf numFmtId="49" fontId="14" fillId="2" borderId="0" xfId="0" applyNumberFormat="1" applyFont="1" applyFill="1" applyAlignment="1">
      <alignment horizontal="center" vertical="center"/>
    </xf>
    <xf numFmtId="49" fontId="17" fillId="2" borderId="0" xfId="0" applyNumberFormat="1" applyFont="1" applyFill="1" applyAlignment="1">
      <alignment horizontal="center" vertical="center"/>
    </xf>
    <xf numFmtId="49" fontId="14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left" vertical="center"/>
    </xf>
    <xf numFmtId="49" fontId="33" fillId="2" borderId="0" xfId="0" applyNumberFormat="1" applyFont="1" applyFill="1" applyAlignment="1">
      <alignment horizontal="left" vertical="center"/>
    </xf>
    <xf numFmtId="49" fontId="0" fillId="2" borderId="0" xfId="0" applyNumberFormat="1" applyFill="1" applyAlignment="1">
      <alignment horizontal="left" vertical="center"/>
    </xf>
    <xf numFmtId="49" fontId="15" fillId="2" borderId="0" xfId="0" applyNumberFormat="1" applyFont="1" applyFill="1" applyAlignment="1">
      <alignment horizontal="left" vertical="center"/>
    </xf>
    <xf numFmtId="49" fontId="32" fillId="2" borderId="0" xfId="0" applyNumberFormat="1" applyFont="1" applyFill="1" applyAlignment="1">
      <alignment horizontal="left" vertical="center"/>
    </xf>
    <xf numFmtId="49" fontId="27" fillId="2" borderId="0" xfId="0" applyNumberFormat="1" applyFont="1" applyFill="1" applyAlignment="1">
      <alignment horizontal="left" vertical="center"/>
    </xf>
    <xf numFmtId="49" fontId="16" fillId="2" borderId="0" xfId="0" applyNumberFormat="1" applyFont="1" applyFill="1" applyAlignment="1">
      <alignment horizontal="left" vertical="center"/>
    </xf>
    <xf numFmtId="49" fontId="24" fillId="2" borderId="0" xfId="0" applyNumberFormat="1" applyFont="1" applyFill="1">
      <alignment vertical="center"/>
    </xf>
    <xf numFmtId="49" fontId="17" fillId="2" borderId="0" xfId="0" applyNumberFormat="1" applyFont="1" applyFill="1" applyAlignment="1">
      <alignment horizontal="left" vertical="center"/>
    </xf>
    <xf numFmtId="49" fontId="0" fillId="2" borderId="0" xfId="0" applyNumberFormat="1" applyFill="1">
      <alignment vertical="center"/>
    </xf>
    <xf numFmtId="49" fontId="5" fillId="2" borderId="0" xfId="0" applyNumberFormat="1" applyFont="1" applyFill="1" applyAlignment="1">
      <alignment horizontal="left" vertical="center" wrapText="1"/>
    </xf>
    <xf numFmtId="49" fontId="6" fillId="2" borderId="0" xfId="0" applyNumberFormat="1" applyFont="1" applyFill="1" applyAlignment="1">
      <alignment horizontal="left" vertical="center"/>
    </xf>
    <xf numFmtId="49" fontId="6" fillId="2" borderId="0" xfId="0" applyNumberFormat="1" applyFont="1" applyFill="1" applyAlignment="1">
      <alignment horizontal="left" vertical="center" wrapText="1"/>
    </xf>
    <xf numFmtId="0" fontId="13" fillId="2" borderId="0" xfId="0" applyFont="1" applyFill="1" applyAlignment="1">
      <alignment horizontal="left" vertical="center"/>
    </xf>
    <xf numFmtId="0" fontId="0" fillId="2" borderId="0" xfId="0" applyFill="1" applyAlignment="1">
      <alignment horizontal="center" vertical="center"/>
    </xf>
    <xf numFmtId="176" fontId="14" fillId="2" borderId="0" xfId="0" applyNumberFormat="1" applyFont="1" applyFill="1" applyAlignment="1">
      <alignment horizontal="left" vertical="center"/>
    </xf>
    <xf numFmtId="176" fontId="14" fillId="0" borderId="0" xfId="0" applyNumberFormat="1" applyFont="1" applyAlignment="1">
      <alignment horizontal="left" vertical="center"/>
    </xf>
    <xf numFmtId="0" fontId="1" fillId="2" borderId="0" xfId="1" applyFill="1" applyAlignment="1" applyProtection="1">
      <alignment horizontal="left" vertical="center"/>
    </xf>
    <xf numFmtId="0" fontId="4" fillId="5" borderId="0" xfId="0" applyFont="1" applyFill="1" applyAlignment="1">
      <alignment horizontal="left" vertical="center"/>
    </xf>
    <xf numFmtId="0" fontId="5" fillId="5" borderId="0" xfId="0" applyFont="1" applyFill="1" applyAlignment="1">
      <alignment horizontal="left" vertical="center"/>
    </xf>
    <xf numFmtId="0" fontId="15" fillId="5" borderId="0" xfId="0" applyFont="1" applyFill="1" applyAlignment="1">
      <alignment horizontal="left" vertical="center"/>
    </xf>
    <xf numFmtId="0" fontId="8" fillId="5" borderId="0" xfId="0" applyFont="1" applyFill="1" applyAlignment="1">
      <alignment horizontal="left" vertical="center"/>
    </xf>
    <xf numFmtId="0" fontId="9" fillId="5" borderId="0" xfId="0" applyFont="1" applyFill="1" applyAlignment="1">
      <alignment horizontal="left" vertical="center"/>
    </xf>
    <xf numFmtId="9" fontId="0" fillId="5" borderId="0" xfId="0" applyNumberFormat="1" applyFill="1" applyAlignment="1">
      <alignment horizontal="left" vertical="center"/>
    </xf>
    <xf numFmtId="0" fontId="1" fillId="5" borderId="0" xfId="1" applyFill="1" applyAlignment="1" applyProtection="1">
      <alignment horizontal="left" vertical="center"/>
    </xf>
    <xf numFmtId="0" fontId="0" fillId="5" borderId="0" xfId="0" applyFill="1" applyAlignment="1">
      <alignment horizontal="left" vertical="center" wrapText="1"/>
    </xf>
    <xf numFmtId="0" fontId="0" fillId="5" borderId="0" xfId="0" quotePrefix="1" applyFill="1" applyAlignment="1">
      <alignment horizontal="left" vertical="center"/>
    </xf>
    <xf numFmtId="0" fontId="12" fillId="5" borderId="0" xfId="0" applyFont="1" applyFill="1" applyAlignment="1">
      <alignment horizontal="left" vertical="center"/>
    </xf>
    <xf numFmtId="0" fontId="5" fillId="5" borderId="0" xfId="0" applyFont="1" applyFill="1" applyAlignment="1">
      <alignment horizontal="left" vertical="center" wrapText="1"/>
    </xf>
    <xf numFmtId="0" fontId="6" fillId="5" borderId="0" xfId="0" applyFont="1" applyFill="1" applyAlignment="1">
      <alignment horizontal="left" vertical="center"/>
    </xf>
    <xf numFmtId="0" fontId="6" fillId="5" borderId="0" xfId="0" applyFont="1" applyFill="1" applyAlignment="1">
      <alignment horizontal="left" vertical="center" wrapText="1"/>
    </xf>
    <xf numFmtId="0" fontId="16" fillId="5" borderId="0" xfId="0" applyFont="1" applyFill="1" applyAlignment="1">
      <alignment horizontal="left" vertical="center"/>
    </xf>
    <xf numFmtId="0" fontId="17" fillId="5" borderId="0" xfId="0" applyFont="1" applyFill="1" applyAlignment="1">
      <alignment horizontal="left" vertical="center"/>
    </xf>
    <xf numFmtId="0" fontId="4" fillId="3" borderId="0" xfId="0" applyFont="1" applyFill="1">
      <alignment vertical="center"/>
    </xf>
    <xf numFmtId="0" fontId="30" fillId="0" borderId="0" xfId="0" applyFont="1">
      <alignment vertical="center"/>
    </xf>
    <xf numFmtId="0" fontId="9" fillId="0" borderId="0" xfId="0" applyFont="1">
      <alignment vertical="center"/>
    </xf>
    <xf numFmtId="0" fontId="0" fillId="4" borderId="0" xfId="0" applyFill="1">
      <alignment vertical="center"/>
    </xf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5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top" wrapText="1"/>
    </xf>
    <xf numFmtId="0" fontId="0" fillId="5" borderId="0" xfId="0" applyFill="1" applyAlignment="1">
      <alignment horizontal="center" vertical="center"/>
    </xf>
    <xf numFmtId="0" fontId="19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0" fillId="5" borderId="2" xfId="0" applyFill="1" applyBorder="1" applyAlignment="1">
      <alignment horizontal="center" vertical="top" wrapText="1"/>
    </xf>
    <xf numFmtId="0" fontId="8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5" fillId="2" borderId="2" xfId="0" applyFont="1" applyFill="1" applyBorder="1" applyAlignment="1">
      <alignment horizontal="center" vertical="top" wrapText="1"/>
    </xf>
    <xf numFmtId="0" fontId="34" fillId="5" borderId="0" xfId="0" applyFont="1" applyFill="1" applyAlignment="1">
      <alignment horizontal="left" vertical="center"/>
    </xf>
    <xf numFmtId="0" fontId="35" fillId="5" borderId="3" xfId="0" applyFont="1" applyFill="1" applyBorder="1" applyAlignment="1">
      <alignment horizontal="left" vertical="top" wrapText="1"/>
    </xf>
    <xf numFmtId="0" fontId="34" fillId="0" borderId="0" xfId="0" applyFont="1" applyAlignment="1">
      <alignment horizontal="left" vertical="center"/>
    </xf>
    <xf numFmtId="0" fontId="35" fillId="0" borderId="3" xfId="0" applyFont="1" applyBorder="1" applyAlignment="1">
      <alignment horizontal="left" vertical="top" wrapText="1"/>
    </xf>
    <xf numFmtId="0" fontId="35" fillId="0" borderId="0" xfId="0" applyFont="1" applyAlignment="1">
      <alignment horizontal="left" vertical="top" wrapText="1"/>
    </xf>
    <xf numFmtId="0" fontId="34" fillId="2" borderId="0" xfId="0" applyFont="1" applyFill="1" applyAlignment="1">
      <alignment horizontal="left" vertical="center"/>
    </xf>
    <xf numFmtId="0" fontId="35" fillId="2" borderId="3" xfId="0" applyFont="1" applyFill="1" applyBorder="1" applyAlignment="1">
      <alignment horizontal="left" vertical="top" wrapText="1"/>
    </xf>
    <xf numFmtId="58" fontId="0" fillId="2" borderId="0" xfId="0" applyNumberFormat="1" applyFill="1" applyAlignment="1">
      <alignment horizontal="left" vertical="center"/>
    </xf>
    <xf numFmtId="0" fontId="24" fillId="0" borderId="0" xfId="0" applyFont="1">
      <alignment vertical="center"/>
    </xf>
    <xf numFmtId="0" fontId="5" fillId="4" borderId="0" xfId="0" applyFont="1" applyFill="1" applyAlignment="1">
      <alignment horizontal="left" vertical="center"/>
    </xf>
    <xf numFmtId="0" fontId="30" fillId="5" borderId="0" xfId="0" applyFont="1" applyFill="1" applyAlignment="1">
      <alignment horizontal="left" vertical="center"/>
    </xf>
    <xf numFmtId="0" fontId="24" fillId="5" borderId="0" xfId="0" applyFont="1" applyFill="1">
      <alignment vertical="center"/>
    </xf>
    <xf numFmtId="0" fontId="19" fillId="0" borderId="0" xfId="0" applyFont="1">
      <alignment vertical="center"/>
    </xf>
    <xf numFmtId="0" fontId="5" fillId="0" borderId="0" xfId="0" applyFont="1" applyAlignment="1">
      <alignment vertical="center" wrapText="1"/>
    </xf>
    <xf numFmtId="49" fontId="5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3" fontId="5" fillId="0" borderId="0" xfId="0" applyNumberFormat="1" applyFont="1" applyAlignment="1">
      <alignment horizontal="left" vertical="center"/>
    </xf>
    <xf numFmtId="3" fontId="0" fillId="0" borderId="0" xfId="0" applyNumberFormat="1" applyAlignment="1">
      <alignment horizontal="left" vertical="center"/>
    </xf>
    <xf numFmtId="0" fontId="36" fillId="0" borderId="0" xfId="0" applyFont="1" applyAlignment="1">
      <alignment horizontal="left" vertical="center"/>
    </xf>
    <xf numFmtId="0" fontId="37" fillId="0" borderId="0" xfId="0" applyFont="1" applyAlignment="1">
      <alignment horizontal="left" vertical="center"/>
    </xf>
    <xf numFmtId="0" fontId="14" fillId="2" borderId="0" xfId="0" applyFont="1" applyFill="1" applyAlignment="1">
      <alignment vertical="center"/>
    </xf>
    <xf numFmtId="0" fontId="40" fillId="0" borderId="0" xfId="0" applyFont="1">
      <alignment vertical="center"/>
    </xf>
    <xf numFmtId="0" fontId="0" fillId="2" borderId="0" xfId="0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top" wrapText="1"/>
    </xf>
    <xf numFmtId="0" fontId="0" fillId="0" borderId="2" xfId="0" applyBorder="1" applyAlignment="1">
      <alignment horizontal="center" vertical="top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hyperlink" Target="mailto:6-10BTDC@800&#177;50rpm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mailto:6-10BTDC@800&#177;50rpm" TargetMode="External"/><Relationship Id="rId1" Type="http://schemas.openxmlformats.org/officeDocument/2006/relationships/hyperlink" Target="mailto:6-10BTDC@800&#177;50rpm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1.9@2600r/min" TargetMode="External"/><Relationship Id="rId4" Type="http://schemas.openxmlformats.org/officeDocument/2006/relationships/hyperlink" Target="mailto:180@720rpm,183@900rp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3216C-7C8C-45B3-B636-6E2926CDBE1B}">
  <dimension ref="A1:JP280"/>
  <sheetViews>
    <sheetView workbookViewId="0">
      <pane xSplit="2" ySplit="1" topLeftCell="C269" activePane="bottomRight" state="frozen"/>
      <selection pane="topRight" activeCell="C1" sqref="C1"/>
      <selection pane="bottomLeft" activeCell="A2" sqref="A2"/>
      <selection pane="bottomRight" activeCell="H280" sqref="H280"/>
    </sheetView>
  </sheetViews>
  <sheetFormatPr defaultRowHeight="14.25" x14ac:dyDescent="0.2"/>
  <cols>
    <col min="2" max="2" width="21" customWidth="1"/>
    <col min="3" max="3" width="29.5" customWidth="1"/>
    <col min="7" max="7" width="18.5" customWidth="1"/>
    <col min="8" max="8" width="12" customWidth="1"/>
    <col min="9" max="9" width="14.875" customWidth="1"/>
    <col min="51" max="51" width="14.625" customWidth="1"/>
    <col min="52" max="52" width="13.625" customWidth="1"/>
    <col min="137" max="137" width="13.125" customWidth="1"/>
    <col min="138" max="138" width="16.125" customWidth="1"/>
    <col min="139" max="139" width="15.5" customWidth="1"/>
    <col min="140" max="140" width="11.5" customWidth="1"/>
    <col min="141" max="141" width="12.875" customWidth="1"/>
    <col min="246" max="246" width="19.5" customWidth="1"/>
    <col min="247" max="247" width="24" customWidth="1"/>
  </cols>
  <sheetData>
    <row r="1" spans="1:276" ht="16.5" x14ac:dyDescent="0.2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1283</v>
      </c>
      <c r="H1" s="3" t="s">
        <v>1279</v>
      </c>
      <c r="I1" s="2" t="s">
        <v>1280</v>
      </c>
      <c r="J1" s="2" t="s">
        <v>9</v>
      </c>
      <c r="K1" s="2" t="s">
        <v>1277</v>
      </c>
      <c r="L1" s="2" t="s">
        <v>1281</v>
      </c>
      <c r="M1" s="2" t="s">
        <v>12</v>
      </c>
      <c r="N1" s="2" t="s">
        <v>13</v>
      </c>
      <c r="O1" s="2" t="s">
        <v>1282</v>
      </c>
      <c r="P1" s="2" t="s">
        <v>15</v>
      </c>
      <c r="Q1" s="4" t="s">
        <v>16</v>
      </c>
      <c r="R1" s="2" t="s">
        <v>17</v>
      </c>
      <c r="S1" s="2" t="s">
        <v>18</v>
      </c>
      <c r="T1" s="2" t="s">
        <v>19</v>
      </c>
      <c r="U1" s="5" t="s">
        <v>1286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6" t="s">
        <v>33</v>
      </c>
      <c r="AI1" s="7" t="s">
        <v>1276</v>
      </c>
      <c r="AJ1" s="7" t="s">
        <v>35</v>
      </c>
      <c r="AK1" s="2" t="s">
        <v>36</v>
      </c>
      <c r="AL1" s="2" t="s">
        <v>37</v>
      </c>
      <c r="AM1" s="4" t="s">
        <v>38</v>
      </c>
      <c r="AN1" s="2" t="s">
        <v>1294</v>
      </c>
      <c r="AO1" s="2" t="s">
        <v>40</v>
      </c>
      <c r="AP1" s="2" t="s">
        <v>41</v>
      </c>
      <c r="AQ1" s="2" t="s">
        <v>1287</v>
      </c>
      <c r="AR1" s="4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4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1278</v>
      </c>
      <c r="BU1" s="2" t="s">
        <v>72</v>
      </c>
      <c r="BV1" s="4" t="s">
        <v>73</v>
      </c>
      <c r="BW1" s="8" t="s">
        <v>74</v>
      </c>
      <c r="BX1" s="2" t="s">
        <v>75</v>
      </c>
      <c r="BY1" s="2" t="s">
        <v>76</v>
      </c>
      <c r="BZ1" s="2" t="s">
        <v>77</v>
      </c>
      <c r="CA1" s="2" t="s">
        <v>78</v>
      </c>
      <c r="CB1" s="9" t="s">
        <v>79</v>
      </c>
      <c r="CC1" s="2" t="s">
        <v>80</v>
      </c>
      <c r="CD1" s="2" t="s">
        <v>81</v>
      </c>
      <c r="CE1" s="2" t="s">
        <v>82</v>
      </c>
      <c r="CF1" s="2" t="s">
        <v>83</v>
      </c>
      <c r="CG1" s="2" t="s">
        <v>84</v>
      </c>
      <c r="CH1" s="2" t="s">
        <v>85</v>
      </c>
      <c r="CI1" s="2" t="s">
        <v>86</v>
      </c>
      <c r="CJ1" s="2" t="s">
        <v>87</v>
      </c>
      <c r="CK1" s="2" t="s">
        <v>88</v>
      </c>
      <c r="CL1" s="2" t="s">
        <v>89</v>
      </c>
      <c r="CM1" s="2" t="s">
        <v>90</v>
      </c>
      <c r="CN1" s="2" t="s">
        <v>91</v>
      </c>
      <c r="CO1" s="2" t="s">
        <v>92</v>
      </c>
      <c r="CP1" s="2" t="s">
        <v>93</v>
      </c>
      <c r="CQ1" s="2" t="s">
        <v>94</v>
      </c>
      <c r="CR1" s="2" t="s">
        <v>95</v>
      </c>
      <c r="CS1" s="2" t="s">
        <v>96</v>
      </c>
      <c r="CT1" s="2" t="s">
        <v>97</v>
      </c>
      <c r="CU1" s="2" t="s">
        <v>98</v>
      </c>
      <c r="CV1" s="2" t="s">
        <v>99</v>
      </c>
      <c r="CW1" s="2" t="s">
        <v>100</v>
      </c>
      <c r="CX1" s="2" t="s">
        <v>101</v>
      </c>
      <c r="CY1" s="2" t="s">
        <v>102</v>
      </c>
      <c r="CZ1" s="2" t="s">
        <v>103</v>
      </c>
      <c r="DA1" s="2" t="s">
        <v>104</v>
      </c>
      <c r="DB1" s="2" t="s">
        <v>105</v>
      </c>
      <c r="DC1" s="2" t="s">
        <v>106</v>
      </c>
      <c r="DD1" s="2" t="s">
        <v>107</v>
      </c>
      <c r="DE1" s="2" t="s">
        <v>108</v>
      </c>
      <c r="DF1" s="2" t="s">
        <v>109</v>
      </c>
      <c r="DG1" s="9" t="s">
        <v>110</v>
      </c>
      <c r="DH1" s="2" t="s">
        <v>111</v>
      </c>
      <c r="DI1" s="9" t="s">
        <v>112</v>
      </c>
      <c r="DJ1" s="2" t="s">
        <v>113</v>
      </c>
      <c r="DK1" s="2" t="s">
        <v>114</v>
      </c>
      <c r="DL1" s="2" t="s">
        <v>115</v>
      </c>
      <c r="DM1" s="2" t="s">
        <v>116</v>
      </c>
      <c r="DN1" s="2" t="s">
        <v>117</v>
      </c>
      <c r="DO1" s="9" t="s">
        <v>118</v>
      </c>
      <c r="DP1" s="2" t="s">
        <v>119</v>
      </c>
      <c r="DQ1" s="2" t="s">
        <v>120</v>
      </c>
      <c r="DR1" s="2" t="s">
        <v>121</v>
      </c>
      <c r="DS1" s="2" t="s">
        <v>29</v>
      </c>
      <c r="DT1" s="2" t="s">
        <v>122</v>
      </c>
      <c r="DU1" s="2" t="s">
        <v>123</v>
      </c>
      <c r="DV1" s="2" t="s">
        <v>124</v>
      </c>
      <c r="DW1" s="2" t="s">
        <v>125</v>
      </c>
      <c r="DX1" s="2" t="s">
        <v>126</v>
      </c>
      <c r="DY1" s="2" t="s">
        <v>127</v>
      </c>
      <c r="DZ1" s="2" t="s">
        <v>128</v>
      </c>
      <c r="EA1" s="2" t="s">
        <v>129</v>
      </c>
      <c r="EB1" s="2" t="s">
        <v>130</v>
      </c>
      <c r="EC1" s="2" t="s">
        <v>131</v>
      </c>
      <c r="ED1" s="2" t="s">
        <v>132</v>
      </c>
      <c r="EE1" s="9" t="s">
        <v>133</v>
      </c>
      <c r="EF1" s="2" t="s">
        <v>134</v>
      </c>
      <c r="EG1" s="2" t="s">
        <v>135</v>
      </c>
      <c r="EH1" s="2" t="s">
        <v>136</v>
      </c>
      <c r="EI1" s="2" t="s">
        <v>137</v>
      </c>
      <c r="EJ1" s="2" t="s">
        <v>138</v>
      </c>
      <c r="EK1" s="2" t="s">
        <v>139</v>
      </c>
      <c r="EL1" s="2" t="s">
        <v>140</v>
      </c>
      <c r="EM1" s="2" t="s">
        <v>141</v>
      </c>
      <c r="EN1" s="2" t="s">
        <v>142</v>
      </c>
      <c r="EO1" s="2" t="s">
        <v>143</v>
      </c>
      <c r="EP1" s="2" t="s">
        <v>144</v>
      </c>
      <c r="EQ1" s="2" t="s">
        <v>145</v>
      </c>
      <c r="ER1" s="2" t="s">
        <v>146</v>
      </c>
      <c r="ES1" s="2" t="s">
        <v>147</v>
      </c>
      <c r="ET1" s="2" t="s">
        <v>148</v>
      </c>
      <c r="EU1" s="2" t="s">
        <v>149</v>
      </c>
      <c r="EV1" s="2" t="s">
        <v>150</v>
      </c>
      <c r="EW1" s="9" t="s">
        <v>151</v>
      </c>
      <c r="EX1" s="2" t="s">
        <v>152</v>
      </c>
      <c r="EY1" s="2" t="s">
        <v>153</v>
      </c>
      <c r="EZ1" s="2" t="s">
        <v>154</v>
      </c>
      <c r="FA1" s="2" t="s">
        <v>155</v>
      </c>
      <c r="FB1" s="2" t="s">
        <v>156</v>
      </c>
      <c r="FC1" s="2" t="s">
        <v>157</v>
      </c>
      <c r="FD1" s="2" t="s">
        <v>158</v>
      </c>
      <c r="FE1" s="2" t="s">
        <v>159</v>
      </c>
      <c r="FF1" s="2" t="s">
        <v>160</v>
      </c>
      <c r="FG1" s="4" t="s">
        <v>161</v>
      </c>
      <c r="FH1" s="2" t="s">
        <v>162</v>
      </c>
      <c r="FI1" s="2" t="s">
        <v>163</v>
      </c>
      <c r="FJ1" s="2" t="s">
        <v>164</v>
      </c>
      <c r="FK1" s="2" t="s">
        <v>165</v>
      </c>
      <c r="FL1" s="2" t="s">
        <v>166</v>
      </c>
      <c r="FM1" s="2" t="s">
        <v>167</v>
      </c>
      <c r="FN1" s="2" t="s">
        <v>168</v>
      </c>
      <c r="FO1" s="2" t="s">
        <v>169</v>
      </c>
      <c r="FP1" s="2" t="s">
        <v>170</v>
      </c>
      <c r="FQ1" s="2" t="s">
        <v>171</v>
      </c>
      <c r="FR1" s="2" t="s">
        <v>172</v>
      </c>
      <c r="FS1" s="2" t="s">
        <v>173</v>
      </c>
      <c r="FT1" s="2" t="s">
        <v>174</v>
      </c>
      <c r="FU1" s="2" t="s">
        <v>175</v>
      </c>
      <c r="FV1" s="2" t="s">
        <v>176</v>
      </c>
      <c r="FW1" s="2" t="s">
        <v>177</v>
      </c>
      <c r="FX1" s="2" t="s">
        <v>178</v>
      </c>
      <c r="FY1" s="2" t="s">
        <v>179</v>
      </c>
      <c r="FZ1" s="2" t="s">
        <v>180</v>
      </c>
      <c r="GA1" s="2" t="s">
        <v>181</v>
      </c>
      <c r="GB1" s="2" t="s">
        <v>182</v>
      </c>
      <c r="GC1" s="2" t="s">
        <v>183</v>
      </c>
      <c r="GD1" s="2" t="s">
        <v>184</v>
      </c>
      <c r="GE1" s="2" t="s">
        <v>185</v>
      </c>
      <c r="GF1" s="2" t="s">
        <v>186</v>
      </c>
      <c r="GG1" s="2" t="s">
        <v>187</v>
      </c>
      <c r="GH1" s="2" t="s">
        <v>188</v>
      </c>
      <c r="GI1" s="9" t="s">
        <v>189</v>
      </c>
      <c r="GJ1" s="2" t="s">
        <v>190</v>
      </c>
      <c r="GK1" s="2" t="s">
        <v>191</v>
      </c>
      <c r="GL1" s="2" t="s">
        <v>192</v>
      </c>
      <c r="GM1" s="2" t="s">
        <v>193</v>
      </c>
      <c r="GN1" s="2" t="s">
        <v>194</v>
      </c>
      <c r="GO1" s="2" t="s">
        <v>195</v>
      </c>
      <c r="GP1" s="2" t="s">
        <v>196</v>
      </c>
      <c r="GQ1" s="2" t="s">
        <v>197</v>
      </c>
      <c r="GR1" s="2" t="s">
        <v>198</v>
      </c>
      <c r="GS1" s="2" t="s">
        <v>199</v>
      </c>
      <c r="GT1" s="2" t="s">
        <v>200</v>
      </c>
      <c r="GU1" s="2" t="s">
        <v>201</v>
      </c>
      <c r="GV1" s="2" t="s">
        <v>202</v>
      </c>
      <c r="GW1" s="9" t="s">
        <v>208</v>
      </c>
      <c r="GX1" s="2"/>
      <c r="GY1" s="2" t="s">
        <v>4</v>
      </c>
      <c r="GZ1" s="2" t="s">
        <v>209</v>
      </c>
      <c r="HA1" s="2" t="s">
        <v>210</v>
      </c>
      <c r="HB1" s="2" t="s">
        <v>211</v>
      </c>
      <c r="HC1" s="2" t="s">
        <v>212</v>
      </c>
      <c r="HD1" s="2" t="s">
        <v>213</v>
      </c>
      <c r="HE1" s="2" t="s">
        <v>203</v>
      </c>
      <c r="HF1" s="2" t="s">
        <v>214</v>
      </c>
      <c r="HG1" s="2" t="s">
        <v>215</v>
      </c>
      <c r="HH1" s="2" t="s">
        <v>216</v>
      </c>
      <c r="HI1" s="2" t="s">
        <v>217</v>
      </c>
      <c r="HJ1" s="2" t="s">
        <v>218</v>
      </c>
      <c r="HK1" s="2" t="s">
        <v>219</v>
      </c>
      <c r="HL1" s="2" t="s">
        <v>220</v>
      </c>
      <c r="HM1" s="2" t="s">
        <v>221</v>
      </c>
      <c r="HN1" s="2" t="s">
        <v>222</v>
      </c>
      <c r="HO1" s="5" t="s">
        <v>7</v>
      </c>
      <c r="HP1" s="2" t="s">
        <v>8</v>
      </c>
      <c r="HQ1" s="2" t="s">
        <v>223</v>
      </c>
      <c r="HR1" s="2" t="s">
        <v>224</v>
      </c>
      <c r="HS1" s="2" t="s">
        <v>225</v>
      </c>
      <c r="HT1" s="2" t="s">
        <v>226</v>
      </c>
      <c r="HU1" s="2" t="s">
        <v>227</v>
      </c>
      <c r="HV1" s="2" t="s">
        <v>228</v>
      </c>
      <c r="HW1" s="2" t="s">
        <v>229</v>
      </c>
      <c r="HX1" s="2" t="s">
        <v>194</v>
      </c>
      <c r="HY1" s="2" t="s">
        <v>230</v>
      </c>
      <c r="HZ1" s="2" t="s">
        <v>231</v>
      </c>
      <c r="IA1" s="2" t="s">
        <v>28</v>
      </c>
      <c r="IB1" s="2" t="s">
        <v>27</v>
      </c>
      <c r="IC1" s="2" t="s">
        <v>29</v>
      </c>
      <c r="ID1" s="2" t="s">
        <v>232</v>
      </c>
      <c r="IE1" s="2" t="s">
        <v>205</v>
      </c>
      <c r="IF1" s="2" t="s">
        <v>204</v>
      </c>
      <c r="IG1" s="2" t="s">
        <v>233</v>
      </c>
      <c r="IH1" s="2" t="s">
        <v>206</v>
      </c>
      <c r="II1" s="2" t="s">
        <v>234</v>
      </c>
      <c r="IJ1" s="2" t="s">
        <v>235</v>
      </c>
      <c r="IK1" s="2" t="s">
        <v>236</v>
      </c>
      <c r="IL1" s="2" t="s">
        <v>237</v>
      </c>
      <c r="IM1" s="2" t="s">
        <v>238</v>
      </c>
      <c r="IN1" s="2" t="s">
        <v>239</v>
      </c>
      <c r="IO1" s="2" t="s">
        <v>240</v>
      </c>
      <c r="IP1" s="2" t="s">
        <v>241</v>
      </c>
      <c r="IQ1" s="2" t="s">
        <v>32</v>
      </c>
      <c r="IR1" s="2" t="s">
        <v>242</v>
      </c>
      <c r="IS1" s="2" t="s">
        <v>207</v>
      </c>
      <c r="IT1" s="2" t="s">
        <v>243</v>
      </c>
      <c r="IU1" s="2" t="s">
        <v>244</v>
      </c>
      <c r="IV1" s="2" t="s">
        <v>245</v>
      </c>
      <c r="IW1" s="2" t="s">
        <v>246</v>
      </c>
      <c r="IX1" s="2" t="s">
        <v>247</v>
      </c>
      <c r="IY1" s="2" t="s">
        <v>248</v>
      </c>
      <c r="IZ1" s="2" t="s">
        <v>249</v>
      </c>
      <c r="JA1" s="2" t="s">
        <v>250</v>
      </c>
      <c r="JB1" s="2" t="s">
        <v>251</v>
      </c>
      <c r="JC1" s="2" t="s">
        <v>252</v>
      </c>
      <c r="JD1" s="2" t="s">
        <v>253</v>
      </c>
      <c r="JE1" s="2" t="s">
        <v>254</v>
      </c>
      <c r="JF1" s="2" t="s">
        <v>255</v>
      </c>
      <c r="JG1" s="2" t="s">
        <v>256</v>
      </c>
      <c r="JH1" s="2" t="s">
        <v>257</v>
      </c>
      <c r="JI1" s="2" t="s">
        <v>258</v>
      </c>
      <c r="JJ1" s="2" t="s">
        <v>259</v>
      </c>
      <c r="JK1" s="2"/>
      <c r="JL1" s="13" t="s">
        <v>260</v>
      </c>
      <c r="JM1" s="14" t="s">
        <v>261</v>
      </c>
      <c r="JN1" s="14" t="s">
        <v>262</v>
      </c>
      <c r="JO1" s="14" t="s">
        <v>263</v>
      </c>
      <c r="JP1" s="2"/>
    </row>
    <row r="2" spans="1:276" ht="228" x14ac:dyDescent="0.2">
      <c r="A2" s="1"/>
      <c r="B2" s="1"/>
      <c r="C2" s="2"/>
      <c r="D2" s="2"/>
      <c r="E2" s="2"/>
      <c r="F2" s="2"/>
      <c r="G2" s="2"/>
      <c r="H2" s="3"/>
      <c r="I2" s="2"/>
      <c r="J2" s="2"/>
      <c r="K2" s="2"/>
      <c r="L2" s="2"/>
      <c r="M2" s="2"/>
      <c r="N2" s="2"/>
      <c r="O2" s="2"/>
      <c r="P2" s="2"/>
      <c r="Q2" s="4"/>
      <c r="R2" s="2"/>
      <c r="S2" s="2"/>
      <c r="T2" s="2"/>
      <c r="U2" s="5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6"/>
      <c r="AI2" s="7"/>
      <c r="AJ2" s="7"/>
      <c r="AK2" s="2"/>
      <c r="AL2" s="2"/>
      <c r="AM2" s="4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8"/>
      <c r="BX2" s="2"/>
      <c r="BY2" s="2"/>
      <c r="BZ2" s="2"/>
      <c r="CA2" s="2"/>
      <c r="CB2" s="9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9"/>
      <c r="DH2" s="2"/>
      <c r="DI2" s="9"/>
      <c r="DJ2" s="2"/>
      <c r="DK2" s="2"/>
      <c r="DL2" s="2"/>
      <c r="DM2" s="2"/>
      <c r="DN2" s="2"/>
      <c r="DO2" s="9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9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9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4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15"/>
      <c r="GB2" s="15"/>
      <c r="GC2" s="2"/>
      <c r="GD2" s="2"/>
      <c r="GE2" s="2"/>
      <c r="GF2" s="2"/>
      <c r="GG2" s="2"/>
      <c r="GH2" s="2"/>
      <c r="GI2" s="9"/>
      <c r="GJ2" s="2"/>
      <c r="GK2" s="2"/>
      <c r="GL2" s="2"/>
      <c r="GM2" s="2"/>
      <c r="GN2" s="2"/>
      <c r="GO2" s="2"/>
      <c r="GP2" s="2"/>
      <c r="GQ2" s="2"/>
      <c r="GR2" s="2"/>
      <c r="GS2" s="2" t="s">
        <v>264</v>
      </c>
      <c r="GT2" s="2"/>
      <c r="GU2" s="2"/>
      <c r="GV2" s="2" t="s">
        <v>265</v>
      </c>
      <c r="GW2" s="9"/>
      <c r="GX2" s="2" t="s">
        <v>266</v>
      </c>
      <c r="GY2" s="2"/>
      <c r="GZ2" s="2"/>
      <c r="HA2" s="2"/>
      <c r="HB2" s="2"/>
      <c r="HC2" s="2"/>
      <c r="HD2" s="2"/>
      <c r="HE2" s="2"/>
      <c r="HF2" s="2" t="s">
        <v>267</v>
      </c>
      <c r="HG2" s="16" t="s">
        <v>268</v>
      </c>
      <c r="HH2" s="17" t="s">
        <v>269</v>
      </c>
      <c r="HI2" s="15"/>
      <c r="HJ2" s="2"/>
      <c r="HK2" s="2"/>
      <c r="HL2" s="12" t="s">
        <v>270</v>
      </c>
      <c r="HM2" s="2"/>
      <c r="HN2" s="2"/>
      <c r="HO2" s="5"/>
      <c r="HP2" s="2"/>
      <c r="HQ2" s="2"/>
      <c r="HR2" s="2"/>
      <c r="HS2" s="2"/>
      <c r="HT2" s="2"/>
      <c r="HU2" s="2"/>
      <c r="HV2" s="2"/>
      <c r="HW2" s="2"/>
      <c r="HX2" s="2"/>
      <c r="HY2" s="2"/>
      <c r="HZ2" s="15"/>
      <c r="IA2" s="2"/>
      <c r="IB2" s="2" t="s">
        <v>271</v>
      </c>
      <c r="IC2" s="2"/>
      <c r="ID2" s="2"/>
      <c r="IE2" s="12" t="s">
        <v>272</v>
      </c>
      <c r="IF2" s="2"/>
      <c r="IG2" s="2" t="s">
        <v>273</v>
      </c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 t="s">
        <v>274</v>
      </c>
      <c r="IY2" s="12" t="s">
        <v>275</v>
      </c>
      <c r="IZ2" s="12"/>
      <c r="JA2" s="2" t="s">
        <v>276</v>
      </c>
      <c r="JB2" s="12" t="s">
        <v>277</v>
      </c>
      <c r="JC2" s="12"/>
      <c r="JD2" s="12"/>
      <c r="JE2" s="12"/>
      <c r="JF2" s="12"/>
      <c r="JG2" s="12"/>
      <c r="JH2" s="12"/>
      <c r="JI2" s="12" t="s">
        <v>278</v>
      </c>
      <c r="JJ2" s="12"/>
      <c r="JK2" s="12"/>
      <c r="JL2" s="13"/>
      <c r="JM2" s="14"/>
      <c r="JN2" s="14"/>
      <c r="JO2" s="14"/>
      <c r="JP2" s="2"/>
    </row>
    <row r="3" spans="1:276" x14ac:dyDescent="0.2">
      <c r="A3" s="1" t="s">
        <v>279</v>
      </c>
      <c r="B3" s="1" t="s">
        <v>1301</v>
      </c>
      <c r="D3" s="2" t="s">
        <v>280</v>
      </c>
      <c r="E3" s="2"/>
      <c r="F3" s="2"/>
      <c r="G3" s="2"/>
      <c r="H3" s="3"/>
      <c r="I3" s="2"/>
      <c r="J3" s="2"/>
      <c r="K3" s="2"/>
      <c r="L3" s="2"/>
      <c r="M3" s="2"/>
      <c r="N3" s="2"/>
      <c r="O3" s="2"/>
      <c r="P3" s="2"/>
      <c r="Q3" s="4"/>
      <c r="R3" s="2"/>
      <c r="S3" s="2"/>
      <c r="T3" s="2"/>
      <c r="U3" s="5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6"/>
      <c r="AI3" s="7"/>
      <c r="AJ3" s="7"/>
      <c r="AK3" s="2"/>
      <c r="AL3" s="2"/>
      <c r="AM3" s="4"/>
      <c r="AN3" s="2"/>
      <c r="AO3" s="2"/>
      <c r="AP3" s="2">
        <v>198</v>
      </c>
      <c r="AQ3" s="2" t="e">
        <f>AH3*AN3/AI3/(30*4/E3)/G3</f>
        <v>#DIV/0!</v>
      </c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 t="s">
        <v>281</v>
      </c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8"/>
      <c r="BX3" s="2"/>
      <c r="BY3" s="2"/>
      <c r="BZ3" s="2"/>
      <c r="CA3" s="2"/>
      <c r="CB3" s="9"/>
      <c r="CC3" s="2" t="s">
        <v>282</v>
      </c>
      <c r="CD3" s="2"/>
      <c r="CE3" s="2"/>
      <c r="CF3" s="2">
        <v>80</v>
      </c>
      <c r="CG3" s="2"/>
      <c r="CH3" s="2"/>
      <c r="CI3" s="2"/>
      <c r="CJ3" s="2"/>
      <c r="CK3" s="2"/>
      <c r="CL3" s="2">
        <v>84</v>
      </c>
      <c r="CM3" s="2"/>
      <c r="CN3" s="2"/>
      <c r="CO3" s="2"/>
      <c r="CP3" s="2"/>
      <c r="CQ3" s="2"/>
      <c r="CR3" s="2"/>
      <c r="CS3" s="2"/>
      <c r="CT3" s="2"/>
      <c r="CU3" s="2"/>
      <c r="CV3" s="2"/>
      <c r="CW3" s="2">
        <v>750</v>
      </c>
      <c r="CX3" s="2"/>
      <c r="CY3" s="2"/>
      <c r="CZ3" s="2">
        <v>74</v>
      </c>
      <c r="DA3" s="2"/>
      <c r="DB3" s="2"/>
      <c r="DC3" s="2" t="s">
        <v>283</v>
      </c>
      <c r="DD3" s="2">
        <v>85000</v>
      </c>
      <c r="DE3" s="2">
        <v>2.2999999999999998</v>
      </c>
      <c r="DF3" s="2"/>
      <c r="DG3" s="9"/>
      <c r="DH3" s="2"/>
      <c r="DI3" s="9"/>
      <c r="DJ3" s="2"/>
      <c r="DK3" s="2"/>
      <c r="DL3" s="2"/>
      <c r="DM3" s="2">
        <v>0.48</v>
      </c>
      <c r="DN3" s="2"/>
      <c r="DO3" s="9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>
        <v>0.38500000000000001</v>
      </c>
      <c r="ED3" s="2">
        <v>2.4300000000000002</v>
      </c>
      <c r="EE3" s="9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>
        <v>0.44500000000000001</v>
      </c>
      <c r="EW3" s="9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15"/>
      <c r="GB3" s="15"/>
      <c r="GC3" s="2"/>
      <c r="GD3" s="2"/>
      <c r="GE3" s="2"/>
      <c r="GF3" s="2"/>
      <c r="GG3" s="2"/>
      <c r="GH3" s="2"/>
      <c r="GI3" s="9"/>
      <c r="GJ3" s="2"/>
      <c r="GK3" s="2"/>
      <c r="GL3" s="2"/>
      <c r="GM3" s="2"/>
      <c r="GN3" s="2">
        <v>4</v>
      </c>
      <c r="GO3" s="2">
        <v>0.35</v>
      </c>
      <c r="GP3" s="2"/>
      <c r="GQ3" s="2"/>
      <c r="GR3" s="2"/>
      <c r="GS3" s="2">
        <v>80</v>
      </c>
      <c r="GT3" s="2"/>
      <c r="GU3" s="2"/>
      <c r="GV3" s="2"/>
      <c r="GW3" s="9"/>
      <c r="GX3" s="18" t="s">
        <v>284</v>
      </c>
      <c r="GY3" s="15">
        <v>4</v>
      </c>
      <c r="GZ3" s="2">
        <v>1800</v>
      </c>
      <c r="HA3" s="2">
        <f t="shared" ref="HA3:HA13" si="0">HP3*GZ3/30/1000</f>
        <v>11.4</v>
      </c>
      <c r="HB3" s="2">
        <f t="shared" ref="HB3:HB11" si="1">3.1415/4*HO3^2*HP3*HN3/1000000000*1000</f>
        <v>68.999905999999996</v>
      </c>
      <c r="HC3" s="19">
        <v>2280</v>
      </c>
      <c r="HD3" s="5">
        <f t="shared" ref="HD3:HD13" si="2">HC3*1000*30/3.14/GZ3</f>
        <v>12101.910828025477</v>
      </c>
      <c r="HE3" s="15">
        <f t="shared" ref="HE3:HE13" si="3">HC3*1000/HN3/(GZ3/60/GY3*2)/(3.1415/4*(HO3/1000)^2*(HP3/1000))/100000</f>
        <v>22.029015517789251</v>
      </c>
      <c r="HF3" s="15">
        <f t="shared" ref="HF3:HF13" si="4">27.65502+6.01295*HE3</f>
        <v>160.1143888576909</v>
      </c>
      <c r="HG3" s="15"/>
      <c r="HH3" s="15">
        <f t="shared" ref="HH3:HH13" si="5">((HO3/1000)^(-0.1778)*(0.0855*GZ3*(HP3/1000)/30+0.0789*HE3/0.98-0.214)*0.98)*(GY3-2)/2+((HO3/1000)^(-0.1988)*(0.0829*GZ3*(HP3/1000)/30+0.08295*HE3/0.98-0.3)*0.98)*(4-GY3)/2</f>
        <v>3.4033257371400705</v>
      </c>
      <c r="HI3" s="15">
        <f t="shared" ref="HI3:HI13" si="6">0.4+0.004*HF3+0.09*HA3+0.0009*HA3^2</f>
        <v>2.1834215554307632</v>
      </c>
      <c r="HJ3" s="15">
        <f t="shared" ref="HJ3:HJ13" si="7">HE3/(HE3+HH3)</f>
        <v>0.86618118626886409</v>
      </c>
      <c r="HK3" s="15">
        <f t="shared" ref="HK3:HK13" si="8">HE3/(HE3+HI3)</f>
        <v>0.90982231368003352</v>
      </c>
      <c r="HL3" s="15">
        <v>0.9</v>
      </c>
      <c r="HM3" s="15">
        <v>8</v>
      </c>
      <c r="HN3" s="15">
        <v>16</v>
      </c>
      <c r="HO3" s="20">
        <v>170</v>
      </c>
      <c r="HP3" s="15">
        <v>190</v>
      </c>
      <c r="HQ3" s="21">
        <v>208</v>
      </c>
      <c r="HR3" s="15">
        <v>830</v>
      </c>
      <c r="HS3" s="15">
        <f t="shared" ref="HS3:HS13" si="9">HQ3*HC3/(GZ3*60/(GY3/2))/HN3</f>
        <v>0.54888888888888887</v>
      </c>
      <c r="HT3" s="15">
        <f t="shared" ref="HT3:HT13" si="10">IA3*100000*3.1415/4*(HO3/1000)^2*(HP3/1000)/287/(IC3+273.15)*(ID3/100)*1000</f>
        <v>15.828217553039794</v>
      </c>
      <c r="HU3" s="15">
        <v>25</v>
      </c>
      <c r="HV3" s="15">
        <v>130</v>
      </c>
      <c r="HW3" s="15">
        <v>0.21</v>
      </c>
      <c r="HX3" s="15">
        <v>6</v>
      </c>
      <c r="HY3" s="15">
        <f t="shared" ref="HY3:HY13" si="11">(HS3/1000)/(SQRT(2*(HV3-10)*1000000*HR3)*3.14/4*(HW3/1000)^2*HX3*HU3/6/GZ3)</f>
        <v>2.5577849205993459</v>
      </c>
      <c r="HZ3" s="15">
        <f t="shared" ref="HZ3:HZ13" si="12">HT3/HS3/14.3</f>
        <v>2.0165617901157686</v>
      </c>
      <c r="IA3" s="21">
        <v>3.7</v>
      </c>
      <c r="IB3" s="15">
        <f t="shared" ref="IB3:IB13" si="13">IA3+0.04</f>
        <v>3.74</v>
      </c>
      <c r="IC3" s="15">
        <v>50</v>
      </c>
      <c r="ID3" s="21">
        <v>92</v>
      </c>
      <c r="IE3" s="21">
        <v>1</v>
      </c>
      <c r="IF3" s="15">
        <f t="shared" ref="IF3:IF13" si="14">3.1415/4*(HO3/1000)^2*(HP3/1000)*(ID3/100)*IA3*100000/287/(273.15+IC3)*GZ3/60/GY3*2*HM3*IE3</f>
        <v>1.8993861063647757</v>
      </c>
      <c r="IG3" s="15">
        <f t="shared" ref="IG3:IG13" si="15">IF3*(1+1/(HZ3*14.3*IE3))</f>
        <v>1.9652527730314422</v>
      </c>
      <c r="IH3" s="15">
        <v>1</v>
      </c>
      <c r="II3" s="15">
        <f t="shared" ref="II3:II10" si="16">273+25</f>
        <v>298</v>
      </c>
      <c r="IJ3" s="15">
        <v>298</v>
      </c>
      <c r="IK3" s="15">
        <v>1</v>
      </c>
      <c r="IL3" s="15">
        <v>298</v>
      </c>
      <c r="IM3" s="15">
        <v>1</v>
      </c>
      <c r="IN3" s="15">
        <f t="shared" ref="IN3:IN13" si="17">IF3*SQRT(IL3/IJ3)/(IM3/IK3)</f>
        <v>1.8993861063647757</v>
      </c>
      <c r="IO3" s="15">
        <f t="shared" ref="IO3:IO13" si="18">IF3*SQRT(IL3)/IM3</f>
        <v>32.788487905869644</v>
      </c>
      <c r="IP3" s="15">
        <f t="shared" ref="IP3:IP13" si="19">IN3*287*IJ3/(IK3*100000)</f>
        <v>1.6244689613295378</v>
      </c>
      <c r="IQ3" s="15">
        <f t="shared" ref="IQ3:IQ13" si="20">IB3/IM3</f>
        <v>3.74</v>
      </c>
      <c r="IR3" s="15">
        <f t="shared" ref="IR3:IR13" si="21">((IQ3^(0.4/1.4)-1)/(IS3/100)+1)*IL3-273.15</f>
        <v>199.72698605973676</v>
      </c>
      <c r="IS3" s="15">
        <v>78</v>
      </c>
      <c r="IT3" s="15">
        <v>0.57999999999999996</v>
      </c>
      <c r="IU3" s="15">
        <v>1</v>
      </c>
      <c r="IV3" s="15">
        <v>2</v>
      </c>
      <c r="IW3" s="15">
        <f t="shared" ref="IW3:IW13" si="22">IV3*6*GZ3/1000</f>
        <v>21.6</v>
      </c>
      <c r="IX3" s="15">
        <f t="shared" ref="IX3:IX13" si="23">(HZ3*HQ3/1000*HL3)^0.5*(IC3+273.15)^1.5*(GZ3*HP3/1000/30)^0.78*(0.5+HO3/HP3/2)/(HO3/1000*GZ3)/(HO3/1000*IA3/10)^0.22</f>
        <v>135.53299930897026</v>
      </c>
      <c r="IY3" s="15">
        <f t="shared" ref="IY3:IY13" si="24">(1.028-0.00096*IX3)*(GY3-2)/2+(0.986-0.00025*IX3)*(4-GY3)/2</f>
        <v>0.89788832066338853</v>
      </c>
      <c r="IZ3" s="15">
        <v>1.044</v>
      </c>
      <c r="JA3" s="15">
        <f t="shared" ref="JA3:JA13" si="25">(IY3*JM3-3600/(HQ3*HL3/1000)+HZ3*IE3*0.495*JN3*(273.15+IC3))/((HZ3*IE3-1+1.034)*0.495*JO3)-273.15</f>
        <v>622.19251521198885</v>
      </c>
      <c r="JB3" s="15">
        <v>622</v>
      </c>
      <c r="JC3" s="15">
        <f t="shared" ref="JC3:JC13" si="26">IZ3/(1-1.4/0.4/1.025*287/286*IL3/(JA3+273.15)*((IQ3)^(0.4/1.4)-1)*(0.33/1.33)/IT3/IU3)^(1.33/0.33)</f>
        <v>2.8911029103698431</v>
      </c>
      <c r="JD3" s="15">
        <f t="shared" ref="JD3:JD13" si="27">SQRT(IG3/SQRT(2*1.33/0.33*((IZ3/JC3)^(2/1.33)-(IZ3/JC3)^(2.33/1.33)))/JC3*SQRT(286*(JA3+273.15))/10*4/3.1415)*10</f>
        <v>83.792390708954713</v>
      </c>
      <c r="JE3" s="15">
        <f t="shared" ref="JE3:JE13" si="28">IB3-JC3</f>
        <v>0.84889708963015709</v>
      </c>
      <c r="JF3" s="15">
        <v>130</v>
      </c>
      <c r="JG3" s="15">
        <f t="shared" ref="JG3:JG13" si="29">IG3/(3.14/4*(JF3/1000)^2)/(JC3*100000/289/(273+JA3))</f>
        <v>132.56009010523221</v>
      </c>
      <c r="JH3" s="15">
        <v>1</v>
      </c>
      <c r="JI3" s="15">
        <f t="shared" ref="JI3:JI13" si="30">JH3*(JC3*100000/289/(273+JA3))*JG3^2/2/100000</f>
        <v>9.8184933732561472E-2</v>
      </c>
      <c r="JJ3" s="15">
        <f t="shared" ref="JJ3:JJ13" si="31">HQ3*JI3/HE3</f>
        <v>0.92707121659072256</v>
      </c>
      <c r="JK3" s="22">
        <f t="shared" ref="JK3:JK11" si="32">JD3/JF3</f>
        <v>0.64455685160734399</v>
      </c>
      <c r="JL3" s="23">
        <f t="shared" ref="JL3:JL11" si="33">HA3*(HO3/JD3)^2*HM3*ID3/100*IE3*IT3*11/11/(JD3/1000)/7800</f>
        <v>0.30647859956919621</v>
      </c>
      <c r="JM3" s="24">
        <v>42496</v>
      </c>
      <c r="JN3" s="24">
        <f t="shared" ref="JN3:JN13" si="34">27.59+0.0025*(IC3+273.15)</f>
        <v>28.397874999999999</v>
      </c>
      <c r="JO3" s="24">
        <f t="shared" ref="JO3:JO13" si="35">8.314+(20.47+(HZ3*IE3-1)*19.26)/(HZ3*IE3)+(3.6+(HZ3*IE3-1)*2.51)/(HZ3*IE3*1000)*(273.15+JB3)</f>
        <v>30.9047077431701</v>
      </c>
      <c r="JP3" s="15"/>
    </row>
    <row r="4" spans="1:276" x14ac:dyDescent="0.2">
      <c r="A4" s="1" t="s">
        <v>279</v>
      </c>
      <c r="B4" s="1" t="s">
        <v>285</v>
      </c>
      <c r="D4" s="2">
        <v>2004</v>
      </c>
      <c r="E4" s="2"/>
      <c r="F4" s="2"/>
      <c r="G4" s="2"/>
      <c r="H4" s="3"/>
      <c r="I4" s="2"/>
      <c r="J4" s="2"/>
      <c r="K4" s="2"/>
      <c r="L4" s="2"/>
      <c r="M4" s="2"/>
      <c r="N4" s="2"/>
      <c r="O4" s="2"/>
      <c r="P4" s="2"/>
      <c r="Q4" s="4"/>
      <c r="R4" s="2"/>
      <c r="S4" s="2"/>
      <c r="T4" s="2"/>
      <c r="U4" s="5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6"/>
      <c r="AI4" s="7"/>
      <c r="AJ4" s="7"/>
      <c r="AK4" s="2"/>
      <c r="AL4" s="2"/>
      <c r="AM4" s="4"/>
      <c r="AN4" s="2"/>
      <c r="AO4" s="2"/>
      <c r="AP4" s="2">
        <v>180</v>
      </c>
      <c r="AQ4" s="2" t="e">
        <f>AH4*AN4/AI4/(30*4/E4)/G4</f>
        <v>#DIV/0!</v>
      </c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 t="s">
        <v>286</v>
      </c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8"/>
      <c r="BX4" s="2"/>
      <c r="BY4" s="2"/>
      <c r="BZ4" s="2"/>
      <c r="CA4" s="2"/>
      <c r="CB4" s="9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9"/>
      <c r="DH4" s="2"/>
      <c r="DI4" s="9"/>
      <c r="DJ4" s="2"/>
      <c r="DK4" s="2"/>
      <c r="DL4" s="2"/>
      <c r="DM4" s="2"/>
      <c r="DN4" s="2"/>
      <c r="DO4" s="9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>
        <v>0.48</v>
      </c>
      <c r="ED4" s="2">
        <v>1.8</v>
      </c>
      <c r="EE4" s="9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>
        <v>0.67</v>
      </c>
      <c r="EW4" s="9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15"/>
      <c r="GB4" s="15"/>
      <c r="GC4" s="2"/>
      <c r="GD4" s="2"/>
      <c r="GE4" s="2"/>
      <c r="GF4" s="2"/>
      <c r="GG4" s="2"/>
      <c r="GH4" s="2"/>
      <c r="GI4" s="9"/>
      <c r="GJ4" s="2"/>
      <c r="GK4" s="2"/>
      <c r="GL4" s="2"/>
      <c r="GM4" s="2"/>
      <c r="GN4" s="2">
        <v>6</v>
      </c>
      <c r="GO4" s="2">
        <v>0.3</v>
      </c>
      <c r="GP4" s="2"/>
      <c r="GQ4" s="2"/>
      <c r="GR4" s="2"/>
      <c r="GS4" s="2">
        <v>100</v>
      </c>
      <c r="GT4" s="2"/>
      <c r="GU4" s="2"/>
      <c r="GV4" s="2"/>
      <c r="GW4" s="9"/>
      <c r="GX4" s="18" t="s">
        <v>284</v>
      </c>
      <c r="GY4" s="15">
        <v>4</v>
      </c>
      <c r="GZ4" s="2">
        <v>1800</v>
      </c>
      <c r="HA4" s="2">
        <f t="shared" si="0"/>
        <v>11.4</v>
      </c>
      <c r="HB4" s="2">
        <f t="shared" si="1"/>
        <v>68.999905999999996</v>
      </c>
      <c r="HC4" s="19">
        <v>2280</v>
      </c>
      <c r="HD4" s="5">
        <f t="shared" si="2"/>
        <v>12101.910828025477</v>
      </c>
      <c r="HE4" s="15">
        <f t="shared" si="3"/>
        <v>22.029015517789251</v>
      </c>
      <c r="HF4" s="15">
        <f t="shared" si="4"/>
        <v>160.1143888576909</v>
      </c>
      <c r="HG4" s="15"/>
      <c r="HH4" s="15">
        <f t="shared" si="5"/>
        <v>3.4033257371400705</v>
      </c>
      <c r="HI4" s="15">
        <f t="shared" si="6"/>
        <v>2.1834215554307632</v>
      </c>
      <c r="HJ4" s="15">
        <f t="shared" si="7"/>
        <v>0.86618118626886409</v>
      </c>
      <c r="HK4" s="15">
        <f t="shared" si="8"/>
        <v>0.90982231368003352</v>
      </c>
      <c r="HL4" s="15">
        <v>0.9</v>
      </c>
      <c r="HM4" s="15">
        <v>8</v>
      </c>
      <c r="HN4" s="15">
        <v>16</v>
      </c>
      <c r="HO4" s="20">
        <v>170</v>
      </c>
      <c r="HP4" s="15">
        <v>190</v>
      </c>
      <c r="HQ4" s="21">
        <v>208</v>
      </c>
      <c r="HR4" s="15">
        <v>830</v>
      </c>
      <c r="HS4" s="15">
        <f t="shared" si="9"/>
        <v>0.54888888888888887</v>
      </c>
      <c r="HT4" s="15">
        <f t="shared" si="10"/>
        <v>15.828217553039794</v>
      </c>
      <c r="HU4" s="15">
        <v>25</v>
      </c>
      <c r="HV4" s="15">
        <v>130</v>
      </c>
      <c r="HW4" s="15">
        <v>0.21</v>
      </c>
      <c r="HX4" s="15">
        <v>6</v>
      </c>
      <c r="HY4" s="15">
        <f t="shared" si="11"/>
        <v>2.5577849205993459</v>
      </c>
      <c r="HZ4" s="15">
        <f t="shared" si="12"/>
        <v>2.0165617901157686</v>
      </c>
      <c r="IA4" s="21">
        <v>3.7</v>
      </c>
      <c r="IB4" s="15">
        <f t="shared" si="13"/>
        <v>3.74</v>
      </c>
      <c r="IC4" s="15">
        <v>50</v>
      </c>
      <c r="ID4" s="21">
        <v>92</v>
      </c>
      <c r="IE4" s="21">
        <v>1</v>
      </c>
      <c r="IF4" s="15">
        <f t="shared" si="14"/>
        <v>1.8993861063647757</v>
      </c>
      <c r="IG4" s="15">
        <f t="shared" si="15"/>
        <v>1.9652527730314422</v>
      </c>
      <c r="IH4" s="15">
        <v>1</v>
      </c>
      <c r="II4" s="15">
        <f t="shared" si="16"/>
        <v>298</v>
      </c>
      <c r="IJ4" s="15">
        <v>298</v>
      </c>
      <c r="IK4" s="15">
        <v>1</v>
      </c>
      <c r="IL4" s="15">
        <v>298</v>
      </c>
      <c r="IM4" s="15">
        <v>1</v>
      </c>
      <c r="IN4" s="15">
        <f t="shared" si="17"/>
        <v>1.8993861063647757</v>
      </c>
      <c r="IO4" s="15">
        <f t="shared" si="18"/>
        <v>32.788487905869644</v>
      </c>
      <c r="IP4" s="15">
        <f t="shared" si="19"/>
        <v>1.6244689613295378</v>
      </c>
      <c r="IQ4" s="15">
        <f t="shared" si="20"/>
        <v>3.74</v>
      </c>
      <c r="IR4" s="15">
        <f t="shared" si="21"/>
        <v>199.72698605973676</v>
      </c>
      <c r="IS4" s="15">
        <v>78</v>
      </c>
      <c r="IT4" s="15">
        <v>0.57999999999999996</v>
      </c>
      <c r="IU4" s="15">
        <v>1</v>
      </c>
      <c r="IV4" s="15">
        <v>2</v>
      </c>
      <c r="IW4" s="15">
        <f t="shared" si="22"/>
        <v>21.6</v>
      </c>
      <c r="IX4" s="15">
        <f t="shared" si="23"/>
        <v>135.53299930897026</v>
      </c>
      <c r="IY4" s="15">
        <f t="shared" si="24"/>
        <v>0.89788832066338853</v>
      </c>
      <c r="IZ4" s="15">
        <v>1.044</v>
      </c>
      <c r="JA4" s="15">
        <f t="shared" si="25"/>
        <v>622.19251521198885</v>
      </c>
      <c r="JB4" s="15">
        <v>622</v>
      </c>
      <c r="JC4" s="15">
        <f t="shared" si="26"/>
        <v>2.8911029103698431</v>
      </c>
      <c r="JD4" s="15">
        <f t="shared" si="27"/>
        <v>83.792390708954713</v>
      </c>
      <c r="JE4" s="15">
        <f t="shared" si="28"/>
        <v>0.84889708963015709</v>
      </c>
      <c r="JF4" s="15">
        <v>130</v>
      </c>
      <c r="JG4" s="15">
        <f t="shared" si="29"/>
        <v>132.56009010523221</v>
      </c>
      <c r="JH4" s="15">
        <v>1</v>
      </c>
      <c r="JI4" s="15">
        <f t="shared" si="30"/>
        <v>9.8184933732561472E-2</v>
      </c>
      <c r="JJ4" s="15">
        <f t="shared" si="31"/>
        <v>0.92707121659072256</v>
      </c>
      <c r="JK4" s="22">
        <f t="shared" si="32"/>
        <v>0.64455685160734399</v>
      </c>
      <c r="JL4" s="23">
        <f t="shared" si="33"/>
        <v>0.30647859956919621</v>
      </c>
      <c r="JM4" s="24">
        <v>42496</v>
      </c>
      <c r="JN4" s="24">
        <f t="shared" si="34"/>
        <v>28.397874999999999</v>
      </c>
      <c r="JO4" s="24">
        <f t="shared" si="35"/>
        <v>30.9047077431701</v>
      </c>
      <c r="JP4" s="15"/>
    </row>
    <row r="5" spans="1:276" x14ac:dyDescent="0.2">
      <c r="A5" s="1"/>
      <c r="B5" s="1" t="s">
        <v>287</v>
      </c>
      <c r="C5" s="2"/>
      <c r="D5" s="2"/>
      <c r="E5" s="2"/>
      <c r="F5" s="2"/>
      <c r="G5" s="2"/>
      <c r="H5" s="3"/>
      <c r="I5" s="2"/>
      <c r="J5" s="2"/>
      <c r="K5" s="2"/>
      <c r="L5" s="2"/>
      <c r="M5" s="2"/>
      <c r="N5" s="2"/>
      <c r="O5" s="2"/>
      <c r="P5" s="2"/>
      <c r="Q5" s="4"/>
      <c r="R5" s="2"/>
      <c r="S5" s="2"/>
      <c r="T5" s="2"/>
      <c r="U5" s="5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6"/>
      <c r="AI5" s="7"/>
      <c r="AJ5" s="7"/>
      <c r="AK5" s="2"/>
      <c r="AL5" s="2"/>
      <c r="AM5" s="4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8"/>
      <c r="BX5" s="2"/>
      <c r="BY5" s="2"/>
      <c r="BZ5" s="2"/>
      <c r="CA5" s="2"/>
      <c r="CB5" s="8"/>
      <c r="CC5" s="2"/>
      <c r="CD5" s="2" t="s">
        <v>288</v>
      </c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8"/>
      <c r="DH5" s="2"/>
      <c r="DI5" s="8"/>
      <c r="DJ5" s="2"/>
      <c r="DK5" s="2"/>
      <c r="DL5" s="2"/>
      <c r="DM5" s="2"/>
      <c r="DN5" s="2"/>
      <c r="DO5" s="8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8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8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15"/>
      <c r="GB5" s="15"/>
      <c r="GC5" s="2"/>
      <c r="GD5" s="2">
        <v>-11</v>
      </c>
      <c r="GE5" s="2"/>
      <c r="GF5" s="2">
        <v>60</v>
      </c>
      <c r="GG5" s="2">
        <v>0.8</v>
      </c>
      <c r="GH5" s="2"/>
      <c r="GI5" s="8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8"/>
      <c r="GX5" s="15" t="s">
        <v>289</v>
      </c>
      <c r="GY5" s="15">
        <v>4</v>
      </c>
      <c r="GZ5" s="2">
        <v>2200</v>
      </c>
      <c r="HA5" s="2">
        <f t="shared" si="0"/>
        <v>9.5333333333333332</v>
      </c>
      <c r="HB5" s="2">
        <f t="shared" si="1"/>
        <v>7.1452789200000018</v>
      </c>
      <c r="HC5" s="19">
        <v>200</v>
      </c>
      <c r="HD5" s="5">
        <f t="shared" si="2"/>
        <v>868.55819339895766</v>
      </c>
      <c r="HE5" s="15">
        <f t="shared" si="3"/>
        <v>15.267550827940125</v>
      </c>
      <c r="HF5" s="15">
        <f t="shared" si="4"/>
        <v>119.45803975086258</v>
      </c>
      <c r="HG5" s="15"/>
      <c r="HH5" s="15">
        <f t="shared" si="5"/>
        <v>2.6644286869773692</v>
      </c>
      <c r="HI5" s="15">
        <f t="shared" si="6"/>
        <v>1.8176281590034502</v>
      </c>
      <c r="HJ5" s="15">
        <f t="shared" si="7"/>
        <v>0.85141469268572112</v>
      </c>
      <c r="HK5" s="15">
        <f t="shared" si="8"/>
        <v>0.89361374789269266</v>
      </c>
      <c r="HL5" s="15">
        <v>0.88</v>
      </c>
      <c r="HM5" s="15">
        <v>6</v>
      </c>
      <c r="HN5" s="15">
        <v>6</v>
      </c>
      <c r="HO5" s="20">
        <v>108</v>
      </c>
      <c r="HP5" s="15">
        <v>130</v>
      </c>
      <c r="HQ5" s="21">
        <v>190</v>
      </c>
      <c r="HR5" s="15">
        <v>830</v>
      </c>
      <c r="HS5" s="15">
        <f t="shared" si="9"/>
        <v>9.5959595959595967E-2</v>
      </c>
      <c r="HT5" s="15">
        <f t="shared" si="10"/>
        <v>2.8342908047206059</v>
      </c>
      <c r="HU5" s="15">
        <v>25</v>
      </c>
      <c r="HV5" s="15">
        <v>130</v>
      </c>
      <c r="HW5" s="15">
        <v>0.21</v>
      </c>
      <c r="HX5" s="15">
        <v>6</v>
      </c>
      <c r="HY5" s="15">
        <f t="shared" si="11"/>
        <v>0.54653523944430471</v>
      </c>
      <c r="HZ5" s="15">
        <f t="shared" si="12"/>
        <v>2.0654750803631945</v>
      </c>
      <c r="IA5" s="21">
        <v>2.2999999999999998</v>
      </c>
      <c r="IB5" s="15">
        <f t="shared" si="13"/>
        <v>2.34</v>
      </c>
      <c r="IC5" s="15">
        <v>40</v>
      </c>
      <c r="ID5" s="21">
        <v>93</v>
      </c>
      <c r="IE5" s="21">
        <v>1.05</v>
      </c>
      <c r="IF5" s="15">
        <f t="shared" si="14"/>
        <v>0.32736058794522999</v>
      </c>
      <c r="IG5" s="15">
        <f t="shared" si="15"/>
        <v>0.33791614350078558</v>
      </c>
      <c r="IH5" s="15">
        <v>1</v>
      </c>
      <c r="II5" s="15">
        <f t="shared" si="16"/>
        <v>298</v>
      </c>
      <c r="IJ5" s="15">
        <v>298</v>
      </c>
      <c r="IK5" s="15">
        <v>1</v>
      </c>
      <c r="IL5" s="15">
        <v>298</v>
      </c>
      <c r="IM5" s="15">
        <v>1</v>
      </c>
      <c r="IN5" s="15">
        <f t="shared" si="17"/>
        <v>0.32736058794522999</v>
      </c>
      <c r="IO5" s="15">
        <f t="shared" si="18"/>
        <v>5.6511199290825802</v>
      </c>
      <c r="IP5" s="15">
        <f t="shared" si="19"/>
        <v>0.27997841644603738</v>
      </c>
      <c r="IQ5" s="15">
        <f t="shared" si="20"/>
        <v>2.34</v>
      </c>
      <c r="IR5" s="15">
        <f t="shared" si="21"/>
        <v>129.89173811173748</v>
      </c>
      <c r="IS5" s="15">
        <v>78</v>
      </c>
      <c r="IT5" s="15">
        <v>0.56000000000000005</v>
      </c>
      <c r="IU5" s="15">
        <v>1</v>
      </c>
      <c r="IV5" s="15">
        <v>2</v>
      </c>
      <c r="IW5" s="15">
        <f t="shared" si="22"/>
        <v>26.4</v>
      </c>
      <c r="IX5" s="15">
        <f t="shared" si="23"/>
        <v>164.20693325269289</v>
      </c>
      <c r="IY5" s="15">
        <f t="shared" si="24"/>
        <v>0.87036134407741483</v>
      </c>
      <c r="IZ5" s="15">
        <v>1.044</v>
      </c>
      <c r="JA5" s="15">
        <f t="shared" si="25"/>
        <v>480.86628706095348</v>
      </c>
      <c r="JB5" s="15">
        <v>480</v>
      </c>
      <c r="JC5" s="15">
        <f t="shared" si="26"/>
        <v>2.1590809297501989</v>
      </c>
      <c r="JD5" s="15">
        <f t="shared" si="27"/>
        <v>37.227036217297098</v>
      </c>
      <c r="JE5" s="15">
        <f t="shared" si="28"/>
        <v>0.18091907024980092</v>
      </c>
      <c r="JF5" s="15">
        <v>55</v>
      </c>
      <c r="JG5" s="15">
        <f t="shared" si="29"/>
        <v>143.59428243580024</v>
      </c>
      <c r="JH5" s="15">
        <v>1</v>
      </c>
      <c r="JI5" s="15">
        <f t="shared" si="30"/>
        <v>0.10216945022786381</v>
      </c>
      <c r="JJ5" s="15">
        <f t="shared" si="31"/>
        <v>1.2714675563921596</v>
      </c>
      <c r="JK5" s="22">
        <f t="shared" si="32"/>
        <v>0.6768552039508563</v>
      </c>
      <c r="JL5" s="23">
        <f t="shared" si="33"/>
        <v>0.90663780916690961</v>
      </c>
      <c r="JM5" s="24">
        <v>42496</v>
      </c>
      <c r="JN5" s="24">
        <f t="shared" si="34"/>
        <v>28.372875000000001</v>
      </c>
      <c r="JO5" s="24">
        <f t="shared" si="35"/>
        <v>30.400860490339245</v>
      </c>
      <c r="JP5" s="15"/>
    </row>
    <row r="6" spans="1:276" x14ac:dyDescent="0.2">
      <c r="A6" s="1"/>
      <c r="B6" s="1" t="s">
        <v>290</v>
      </c>
      <c r="C6" s="2"/>
      <c r="D6" s="2"/>
      <c r="E6" s="2">
        <v>4</v>
      </c>
      <c r="F6" s="2"/>
      <c r="G6" s="2">
        <v>3</v>
      </c>
      <c r="H6" s="3">
        <v>68.5</v>
      </c>
      <c r="I6" s="2">
        <v>72</v>
      </c>
      <c r="J6" s="2"/>
      <c r="K6" s="2"/>
      <c r="L6" s="2"/>
      <c r="M6" s="2"/>
      <c r="N6" s="2"/>
      <c r="O6" s="2">
        <v>9.4</v>
      </c>
      <c r="P6" s="2"/>
      <c r="Q6" s="4"/>
      <c r="R6" s="2"/>
      <c r="S6" s="2"/>
      <c r="T6" s="2"/>
      <c r="U6" s="5">
        <f>3.1415/4*H6*H6*I6*G6/1000000</f>
        <v>0.79599798225000007</v>
      </c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6">
        <v>26.5</v>
      </c>
      <c r="AI6" s="7">
        <v>5500</v>
      </c>
      <c r="AJ6" s="7"/>
      <c r="AK6" s="2">
        <v>60.5</v>
      </c>
      <c r="AL6" s="2">
        <v>3500</v>
      </c>
      <c r="AM6" s="4"/>
      <c r="AN6" s="2"/>
      <c r="AO6" s="2"/>
      <c r="AP6" s="2"/>
      <c r="AQ6" s="2">
        <f>AH6*AN6/AI6/(30*4/E6)/G6</f>
        <v>0</v>
      </c>
      <c r="AR6" s="2"/>
      <c r="AS6" s="2"/>
      <c r="AT6" s="2"/>
      <c r="AU6" s="2"/>
      <c r="AV6" s="2"/>
      <c r="AW6" s="2"/>
      <c r="AX6" s="2"/>
      <c r="AY6" s="2"/>
      <c r="AZ6" s="2">
        <f>60*E6/2*AH6/G6*1000000/(3.1415/4*H6*H6*I6*AI6)</f>
        <v>0.72636090929213926</v>
      </c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8"/>
      <c r="BX6" s="2"/>
      <c r="BY6" s="2"/>
      <c r="BZ6" s="2"/>
      <c r="CA6" s="2"/>
      <c r="CB6" s="9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9"/>
      <c r="DH6" s="2"/>
      <c r="DI6" s="9"/>
      <c r="DJ6" s="2"/>
      <c r="DK6" s="2"/>
      <c r="DL6" s="2"/>
      <c r="DM6" s="2"/>
      <c r="DN6" s="2"/>
      <c r="DO6" s="9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9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9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15"/>
      <c r="GB6" s="15"/>
      <c r="GC6" s="2"/>
      <c r="GD6" s="2"/>
      <c r="GE6" s="2"/>
      <c r="GF6" s="2"/>
      <c r="GG6" s="2"/>
      <c r="GH6" s="2"/>
      <c r="GI6" s="9"/>
      <c r="GJ6" s="2" t="s">
        <v>291</v>
      </c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9"/>
      <c r="GX6" s="15" t="s">
        <v>292</v>
      </c>
      <c r="GY6" s="15">
        <v>4</v>
      </c>
      <c r="GZ6" s="2">
        <v>3750</v>
      </c>
      <c r="HA6" s="2">
        <f t="shared" si="0"/>
        <v>11.425000000000001</v>
      </c>
      <c r="HB6" s="2">
        <f t="shared" si="1"/>
        <v>5.9341797776999998</v>
      </c>
      <c r="HC6" s="19">
        <v>368</v>
      </c>
      <c r="HD6" s="5">
        <f t="shared" si="2"/>
        <v>937.57961783439487</v>
      </c>
      <c r="HE6" s="15">
        <f t="shared" si="3"/>
        <v>19.844360031445156</v>
      </c>
      <c r="HF6" s="15">
        <f t="shared" si="4"/>
        <v>146.97816465107815</v>
      </c>
      <c r="HG6" s="15"/>
      <c r="HH6" s="15">
        <f t="shared" si="5"/>
        <v>3.6009742436107861</v>
      </c>
      <c r="HI6" s="15">
        <f t="shared" si="6"/>
        <v>2.1336402211043128</v>
      </c>
      <c r="HJ6" s="15">
        <f t="shared" si="7"/>
        <v>0.84640977171129739</v>
      </c>
      <c r="HK6" s="15">
        <f t="shared" si="8"/>
        <v>0.90291927397458249</v>
      </c>
      <c r="HL6" s="15">
        <v>0.88</v>
      </c>
      <c r="HM6" s="15">
        <v>6</v>
      </c>
      <c r="HN6" s="15">
        <v>12</v>
      </c>
      <c r="HO6" s="20">
        <v>83</v>
      </c>
      <c r="HP6" s="15">
        <v>91.4</v>
      </c>
      <c r="HQ6" s="21">
        <v>210</v>
      </c>
      <c r="HR6" s="15">
        <v>830</v>
      </c>
      <c r="HS6" s="15">
        <f t="shared" si="9"/>
        <v>5.7244444444444438E-2</v>
      </c>
      <c r="HT6" s="15">
        <f t="shared" si="10"/>
        <v>1.4839732993428865</v>
      </c>
      <c r="HU6" s="15">
        <v>25</v>
      </c>
      <c r="HV6" s="15">
        <v>130</v>
      </c>
      <c r="HW6" s="15">
        <v>0.21</v>
      </c>
      <c r="HX6" s="15">
        <v>6</v>
      </c>
      <c r="HY6" s="15">
        <f t="shared" si="11"/>
        <v>0.55574004347705075</v>
      </c>
      <c r="HZ6" s="15">
        <f t="shared" si="12"/>
        <v>1.8128284343490721</v>
      </c>
      <c r="IA6" s="21">
        <v>2.9</v>
      </c>
      <c r="IB6" s="15">
        <f t="shared" si="13"/>
        <v>2.94</v>
      </c>
      <c r="IC6" s="15">
        <v>40</v>
      </c>
      <c r="ID6" s="21">
        <v>93</v>
      </c>
      <c r="IE6" s="21">
        <v>1.05</v>
      </c>
      <c r="IF6" s="15">
        <f t="shared" si="14"/>
        <v>0.29215724330813081</v>
      </c>
      <c r="IG6" s="15">
        <f t="shared" si="15"/>
        <v>0.30289057664146413</v>
      </c>
      <c r="IH6" s="15">
        <v>1</v>
      </c>
      <c r="II6" s="15">
        <f t="shared" si="16"/>
        <v>298</v>
      </c>
      <c r="IJ6" s="15">
        <v>298</v>
      </c>
      <c r="IK6" s="15">
        <v>1</v>
      </c>
      <c r="IL6" s="15">
        <v>298</v>
      </c>
      <c r="IM6" s="15">
        <v>1</v>
      </c>
      <c r="IN6" s="15">
        <f t="shared" si="17"/>
        <v>0.29215724330813081</v>
      </c>
      <c r="IO6" s="15">
        <f t="shared" si="18"/>
        <v>5.0434159788368724</v>
      </c>
      <c r="IP6" s="15">
        <f t="shared" si="19"/>
        <v>0.24987040391171195</v>
      </c>
      <c r="IQ6" s="15">
        <f t="shared" si="20"/>
        <v>2.94</v>
      </c>
      <c r="IR6" s="15">
        <f t="shared" si="21"/>
        <v>162.71711423758939</v>
      </c>
      <c r="IS6" s="15">
        <v>78</v>
      </c>
      <c r="IT6" s="15">
        <v>0.56000000000000005</v>
      </c>
      <c r="IU6" s="15">
        <v>1</v>
      </c>
      <c r="IV6" s="15">
        <v>2</v>
      </c>
      <c r="IW6" s="15">
        <f t="shared" si="22"/>
        <v>45</v>
      </c>
      <c r="IX6" s="15">
        <f t="shared" si="23"/>
        <v>149.21826698640467</v>
      </c>
      <c r="IY6" s="15">
        <f t="shared" si="24"/>
        <v>0.88475046369305155</v>
      </c>
      <c r="IZ6" s="15">
        <v>1.044</v>
      </c>
      <c r="JA6" s="15">
        <f t="shared" si="25"/>
        <v>616.4216251005671</v>
      </c>
      <c r="JB6" s="15">
        <v>648</v>
      </c>
      <c r="JC6" s="15">
        <f t="shared" si="26"/>
        <v>2.3637933866452121</v>
      </c>
      <c r="JD6" s="15">
        <f t="shared" si="27"/>
        <v>35.366466722934732</v>
      </c>
      <c r="JE6" s="15">
        <f t="shared" si="28"/>
        <v>0.57620661335478784</v>
      </c>
      <c r="JF6" s="15">
        <v>55</v>
      </c>
      <c r="JG6" s="15">
        <f t="shared" si="29"/>
        <v>138.70328290659708</v>
      </c>
      <c r="JH6" s="15">
        <v>1</v>
      </c>
      <c r="JI6" s="15">
        <f t="shared" si="30"/>
        <v>8.8460109157537131E-2</v>
      </c>
      <c r="JJ6" s="15">
        <f t="shared" si="31"/>
        <v>0.93611599938957391</v>
      </c>
      <c r="JK6" s="22">
        <f t="shared" si="32"/>
        <v>0.64302666768972239</v>
      </c>
      <c r="JL6" s="23">
        <f t="shared" si="33"/>
        <v>0.74843535384144666</v>
      </c>
      <c r="JM6" s="24">
        <v>42496</v>
      </c>
      <c r="JN6" s="24">
        <f t="shared" si="34"/>
        <v>28.372875000000001</v>
      </c>
      <c r="JO6" s="24">
        <f t="shared" si="35"/>
        <v>31.04925359347596</v>
      </c>
      <c r="JP6" s="15"/>
    </row>
    <row r="7" spans="1:276" x14ac:dyDescent="0.2">
      <c r="A7" s="1" t="s">
        <v>293</v>
      </c>
      <c r="B7" s="1" t="s">
        <v>294</v>
      </c>
      <c r="C7" s="2" t="s">
        <v>295</v>
      </c>
      <c r="D7" s="2">
        <v>2005</v>
      </c>
      <c r="E7" s="2">
        <v>4</v>
      </c>
      <c r="F7" s="2"/>
      <c r="G7" s="2">
        <v>4</v>
      </c>
      <c r="H7" s="3">
        <v>69.599999999999994</v>
      </c>
      <c r="I7" s="2">
        <v>82</v>
      </c>
      <c r="J7" s="2">
        <f>I7/H7</f>
        <v>1.1781609195402301</v>
      </c>
      <c r="K7" s="2"/>
      <c r="L7" s="2"/>
      <c r="M7" s="2"/>
      <c r="N7" s="2"/>
      <c r="O7" s="2">
        <v>18</v>
      </c>
      <c r="P7" s="2">
        <f>3.1415/4*H7*H7*I7/(O7-1)/1000000</f>
        <v>1.8351031595294116E-2</v>
      </c>
      <c r="Q7" s="4">
        <f>77/69.6</f>
        <v>1.1063218390804599</v>
      </c>
      <c r="R7" s="2"/>
      <c r="S7" s="2"/>
      <c r="T7" s="2"/>
      <c r="U7" s="5">
        <f>3.1415/4*H7*H7*I7*G7/1000000</f>
        <v>1.2478701484799999</v>
      </c>
      <c r="V7" s="2" t="s">
        <v>296</v>
      </c>
      <c r="W7" s="2"/>
      <c r="X7" s="2">
        <v>130</v>
      </c>
      <c r="Y7" s="2"/>
      <c r="Z7" s="2"/>
      <c r="AA7" s="2"/>
      <c r="AB7" s="2"/>
      <c r="AC7" s="2"/>
      <c r="AD7" s="2"/>
      <c r="AE7" s="2"/>
      <c r="AF7" s="2"/>
      <c r="AG7" s="2"/>
      <c r="AH7" s="6">
        <v>51</v>
      </c>
      <c r="AI7" s="7">
        <v>4000</v>
      </c>
      <c r="AJ7" s="7"/>
      <c r="AK7" s="2">
        <v>180</v>
      </c>
      <c r="AL7" s="5">
        <v>1750</v>
      </c>
      <c r="AM7" s="4"/>
      <c r="AN7" s="14">
        <v>209</v>
      </c>
      <c r="AO7" s="14"/>
      <c r="AP7" s="14"/>
      <c r="AQ7" s="2">
        <f>AH7*AN7/AI7/(30*4/E7)/G7</f>
        <v>2.220625E-2</v>
      </c>
      <c r="AR7" s="2"/>
      <c r="AS7" s="2">
        <f>AQ7/P7</f>
        <v>1.2100818357096887</v>
      </c>
      <c r="AT7" s="2">
        <f>AS7*AI7/120</f>
        <v>40.336061190322958</v>
      </c>
      <c r="AU7" s="2"/>
      <c r="AV7" s="2"/>
      <c r="AW7" s="2">
        <f>AI7*I7/1000/30</f>
        <v>10.933333333333334</v>
      </c>
      <c r="AX7" s="15">
        <f>AZ7*AW7</f>
        <v>13.405240938230605</v>
      </c>
      <c r="AY7" s="2">
        <f>AH7/U7</f>
        <v>40.86963700680063</v>
      </c>
      <c r="AZ7" s="2">
        <f>60*E7/2*AH7/G7*1000000/(3.1415/4*H7*H7*I7*AI7)</f>
        <v>1.2260891102040188</v>
      </c>
      <c r="BA7" s="2"/>
      <c r="BB7" s="2">
        <v>16</v>
      </c>
      <c r="BC7" s="2"/>
      <c r="BD7" s="2"/>
      <c r="BE7" s="2"/>
      <c r="BF7" s="2"/>
      <c r="BG7" s="2"/>
      <c r="BH7" s="2"/>
      <c r="BI7" s="2"/>
      <c r="BJ7" s="2"/>
      <c r="BK7" s="2" t="s">
        <v>297</v>
      </c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8"/>
      <c r="BX7" s="2"/>
      <c r="BY7" s="2"/>
      <c r="BZ7" s="2"/>
      <c r="CA7" s="2"/>
      <c r="CB7" s="9"/>
      <c r="CC7" s="2" t="s">
        <v>298</v>
      </c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9"/>
      <c r="DH7" s="2"/>
      <c r="DI7" s="9"/>
      <c r="DJ7" s="2"/>
      <c r="DK7" s="2"/>
      <c r="DL7" s="2"/>
      <c r="DM7" s="2"/>
      <c r="DN7" s="2"/>
      <c r="DO7" s="9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9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9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9"/>
      <c r="GJ7" s="2" t="s">
        <v>299</v>
      </c>
      <c r="GK7" s="2"/>
      <c r="GL7" s="2"/>
      <c r="GM7" s="2"/>
      <c r="GN7" s="2">
        <v>6</v>
      </c>
      <c r="GO7" s="2">
        <v>0.12</v>
      </c>
      <c r="GP7" s="2"/>
      <c r="GQ7" s="2"/>
      <c r="GR7" s="2"/>
      <c r="GS7" s="2">
        <v>140</v>
      </c>
      <c r="GT7" s="2"/>
      <c r="GU7" s="2"/>
      <c r="GV7" s="2"/>
      <c r="GW7" s="26"/>
      <c r="GX7" s="15">
        <v>890</v>
      </c>
      <c r="GY7" s="15">
        <v>4</v>
      </c>
      <c r="GZ7" s="2">
        <v>4250</v>
      </c>
      <c r="HA7" s="2">
        <f t="shared" si="0"/>
        <v>15.158333333333333</v>
      </c>
      <c r="HB7" s="2">
        <f t="shared" si="1"/>
        <v>5.99052792075</v>
      </c>
      <c r="HC7" s="19">
        <v>552</v>
      </c>
      <c r="HD7" s="5">
        <f t="shared" si="2"/>
        <v>1240.9142000749343</v>
      </c>
      <c r="HE7" s="15">
        <f t="shared" si="3"/>
        <v>26.017543961283906</v>
      </c>
      <c r="HF7" s="15">
        <f t="shared" si="4"/>
        <v>184.09721096200207</v>
      </c>
      <c r="HG7" s="15"/>
      <c r="HH7" s="15">
        <f t="shared" si="5"/>
        <v>4.6168943391025046</v>
      </c>
      <c r="HI7" s="15">
        <f t="shared" si="6"/>
        <v>2.7074364063480081</v>
      </c>
      <c r="HJ7" s="15">
        <f t="shared" si="7"/>
        <v>0.84929071348292784</v>
      </c>
      <c r="HK7" s="15">
        <f t="shared" si="8"/>
        <v>0.90574627478601089</v>
      </c>
      <c r="HL7" s="15">
        <v>0.87</v>
      </c>
      <c r="HM7" s="15">
        <v>6</v>
      </c>
      <c r="HN7" s="15">
        <v>6</v>
      </c>
      <c r="HO7" s="20">
        <v>109</v>
      </c>
      <c r="HP7" s="15">
        <v>107</v>
      </c>
      <c r="HQ7" s="21">
        <v>220</v>
      </c>
      <c r="HR7" s="15">
        <v>830</v>
      </c>
      <c r="HS7" s="15">
        <f t="shared" si="9"/>
        <v>0.15874509803921569</v>
      </c>
      <c r="HT7" s="15">
        <f t="shared" si="10"/>
        <v>4.1992461562291892</v>
      </c>
      <c r="HU7" s="15">
        <v>25</v>
      </c>
      <c r="HV7" s="15">
        <v>130</v>
      </c>
      <c r="HW7" s="15">
        <v>0.21</v>
      </c>
      <c r="HX7" s="15">
        <v>6</v>
      </c>
      <c r="HY7" s="15">
        <f t="shared" si="11"/>
        <v>1.7466115652135881</v>
      </c>
      <c r="HZ7" s="15">
        <f t="shared" si="12"/>
        <v>1.8498434344482351</v>
      </c>
      <c r="IA7" s="21">
        <v>4.2</v>
      </c>
      <c r="IB7" s="15">
        <f t="shared" si="13"/>
        <v>4.24</v>
      </c>
      <c r="IC7" s="15">
        <v>40</v>
      </c>
      <c r="ID7" s="21">
        <v>90</v>
      </c>
      <c r="IE7" s="21">
        <v>1.02</v>
      </c>
      <c r="IF7" s="15">
        <f t="shared" si="14"/>
        <v>0.91018660436267695</v>
      </c>
      <c r="IG7" s="15">
        <f t="shared" si="15"/>
        <v>0.94391993769601035</v>
      </c>
      <c r="IH7" s="15">
        <v>1</v>
      </c>
      <c r="II7" s="15">
        <f t="shared" si="16"/>
        <v>298</v>
      </c>
      <c r="IJ7" s="15">
        <v>298</v>
      </c>
      <c r="IK7" s="15">
        <v>1</v>
      </c>
      <c r="IL7" s="15">
        <v>298</v>
      </c>
      <c r="IM7" s="15">
        <v>1</v>
      </c>
      <c r="IN7" s="15">
        <f t="shared" si="17"/>
        <v>0.91018660436267695</v>
      </c>
      <c r="IO7" s="15">
        <f t="shared" si="18"/>
        <v>15.712256907231868</v>
      </c>
      <c r="IP7" s="15">
        <f t="shared" si="19"/>
        <v>0.77844619524722325</v>
      </c>
      <c r="IQ7" s="15">
        <f t="shared" si="20"/>
        <v>4.24</v>
      </c>
      <c r="IR7" s="15">
        <f t="shared" si="21"/>
        <v>220.05550657009144</v>
      </c>
      <c r="IS7" s="15">
        <v>78</v>
      </c>
      <c r="IT7" s="15">
        <v>0.56000000000000005</v>
      </c>
      <c r="IU7" s="15">
        <v>1</v>
      </c>
      <c r="IV7" s="15">
        <v>2</v>
      </c>
      <c r="IW7" s="15">
        <f t="shared" si="22"/>
        <v>51</v>
      </c>
      <c r="IX7" s="15">
        <f t="shared" si="23"/>
        <v>118.0187707264412</v>
      </c>
      <c r="IY7" s="15">
        <f t="shared" si="24"/>
        <v>0.9147019801026165</v>
      </c>
      <c r="IZ7" s="15">
        <v>1.044</v>
      </c>
      <c r="JA7" s="15">
        <f t="shared" si="25"/>
        <v>684.15116522299388</v>
      </c>
      <c r="JB7" s="15">
        <v>680</v>
      </c>
      <c r="JC7" s="15">
        <f t="shared" si="26"/>
        <v>3.1802294826531616</v>
      </c>
      <c r="JD7" s="15">
        <f t="shared" si="27"/>
        <v>57.227838266184328</v>
      </c>
      <c r="JE7" s="15">
        <f t="shared" si="28"/>
        <v>1.0597705173468386</v>
      </c>
      <c r="JF7" s="15">
        <v>85</v>
      </c>
      <c r="JG7" s="15">
        <f t="shared" si="29"/>
        <v>144.75966419469205</v>
      </c>
      <c r="JH7" s="15">
        <v>1</v>
      </c>
      <c r="JI7" s="15">
        <f t="shared" si="30"/>
        <v>0.12046065563885928</v>
      </c>
      <c r="JJ7" s="15">
        <f t="shared" si="31"/>
        <v>1.0185951556374833</v>
      </c>
      <c r="JK7" s="22">
        <f t="shared" si="32"/>
        <v>0.67326868548452146</v>
      </c>
      <c r="JL7" s="23">
        <f t="shared" si="33"/>
        <v>0.37998791218942646</v>
      </c>
      <c r="JM7" s="24">
        <v>42496</v>
      </c>
      <c r="JN7" s="24">
        <f t="shared" si="34"/>
        <v>28.372875000000001</v>
      </c>
      <c r="JO7" s="24">
        <f t="shared" si="35"/>
        <v>31.158311027511289</v>
      </c>
      <c r="JP7" s="15"/>
    </row>
    <row r="8" spans="1:276" x14ac:dyDescent="0.2">
      <c r="A8" s="1" t="s">
        <v>301</v>
      </c>
      <c r="B8" s="1" t="s">
        <v>302</v>
      </c>
      <c r="C8" s="2"/>
      <c r="D8" s="2"/>
      <c r="E8" s="2">
        <v>4</v>
      </c>
      <c r="F8" s="2"/>
      <c r="G8" s="2">
        <v>4</v>
      </c>
      <c r="H8" s="3">
        <v>70</v>
      </c>
      <c r="I8" s="2">
        <v>78</v>
      </c>
      <c r="J8" s="2"/>
      <c r="K8" s="2"/>
      <c r="L8" s="2"/>
      <c r="M8" s="2"/>
      <c r="N8" s="2"/>
      <c r="O8" s="2">
        <v>19.5</v>
      </c>
      <c r="P8" s="2"/>
      <c r="Q8" s="4"/>
      <c r="R8" s="2"/>
      <c r="S8" s="2"/>
      <c r="T8" s="2"/>
      <c r="U8" s="5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6"/>
      <c r="AI8" s="7"/>
      <c r="AJ8" s="7"/>
      <c r="AK8" s="2"/>
      <c r="AL8" s="5"/>
      <c r="AM8" s="4"/>
      <c r="AN8" s="14"/>
      <c r="AO8" s="14"/>
      <c r="AP8" s="14"/>
      <c r="AQ8" s="2"/>
      <c r="AR8" s="2"/>
      <c r="AS8" s="2"/>
      <c r="AT8" s="2"/>
      <c r="AU8" s="2"/>
      <c r="AV8" s="2"/>
      <c r="AW8" s="2"/>
      <c r="AX8" s="15"/>
      <c r="AY8" s="2"/>
      <c r="AZ8" s="2">
        <v>1.6</v>
      </c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8"/>
      <c r="BX8" s="2"/>
      <c r="BY8" s="2" t="s">
        <v>303</v>
      </c>
      <c r="BZ8" s="2"/>
      <c r="CA8" s="2"/>
      <c r="CB8" s="9"/>
      <c r="CC8" s="2"/>
      <c r="CD8" s="2" t="s">
        <v>304</v>
      </c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9"/>
      <c r="DH8" s="2"/>
      <c r="DI8" s="9"/>
      <c r="DJ8" s="2"/>
      <c r="DK8" s="2"/>
      <c r="DL8" s="2"/>
      <c r="DM8" s="2"/>
      <c r="DN8" s="2"/>
      <c r="DO8" s="9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9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9"/>
      <c r="EX8" s="2" t="s">
        <v>305</v>
      </c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9"/>
      <c r="GJ8" s="2"/>
      <c r="GK8" s="2"/>
      <c r="GL8" s="2"/>
      <c r="GM8" s="2"/>
      <c r="GN8" s="2">
        <v>6</v>
      </c>
      <c r="GO8" s="2">
        <v>0.124</v>
      </c>
      <c r="GP8" s="2">
        <v>150</v>
      </c>
      <c r="GQ8" s="2"/>
      <c r="GR8" s="2"/>
      <c r="GS8" s="2"/>
      <c r="GT8" s="2"/>
      <c r="GU8" s="2"/>
      <c r="GV8" s="2"/>
      <c r="GW8" s="26"/>
      <c r="GX8" s="15" t="s">
        <v>306</v>
      </c>
      <c r="GY8" s="15">
        <v>4</v>
      </c>
      <c r="GZ8" s="2">
        <v>2300</v>
      </c>
      <c r="HA8" s="2">
        <f t="shared" si="0"/>
        <v>10.119999999999999</v>
      </c>
      <c r="HB8" s="2">
        <f t="shared" si="1"/>
        <v>7.802581248000001</v>
      </c>
      <c r="HC8" s="19">
        <v>180</v>
      </c>
      <c r="HD8" s="5">
        <f t="shared" si="2"/>
        <v>747.71531431736355</v>
      </c>
      <c r="HE8" s="15">
        <f t="shared" si="3"/>
        <v>12.036150665183161</v>
      </c>
      <c r="HF8" s="15">
        <f t="shared" si="4"/>
        <v>100.02779214221309</v>
      </c>
      <c r="HG8" s="15"/>
      <c r="HH8" s="15">
        <f t="shared" si="5"/>
        <v>2.3435199376522986</v>
      </c>
      <c r="HI8" s="15">
        <f t="shared" si="6"/>
        <v>1.8030841285688526</v>
      </c>
      <c r="HJ8" s="15">
        <f t="shared" si="7"/>
        <v>0.83702547837290575</v>
      </c>
      <c r="HK8" s="15">
        <f t="shared" si="8"/>
        <v>0.86971215132625046</v>
      </c>
      <c r="HL8" s="15">
        <v>0.87</v>
      </c>
      <c r="HM8" s="15">
        <v>6</v>
      </c>
      <c r="HN8" s="15">
        <v>6</v>
      </c>
      <c r="HO8" s="20">
        <v>112</v>
      </c>
      <c r="HP8" s="15">
        <v>132</v>
      </c>
      <c r="HQ8" s="21">
        <v>227</v>
      </c>
      <c r="HR8" s="15">
        <v>830</v>
      </c>
      <c r="HS8" s="15">
        <f t="shared" si="9"/>
        <v>9.8695652173913032E-2</v>
      </c>
      <c r="HT8" s="15">
        <f t="shared" si="10"/>
        <v>2.9286214886187953</v>
      </c>
      <c r="HU8" s="15">
        <v>25</v>
      </c>
      <c r="HV8" s="15">
        <v>130</v>
      </c>
      <c r="HW8" s="15">
        <v>0.21</v>
      </c>
      <c r="HX8" s="15">
        <v>6</v>
      </c>
      <c r="HY8" s="15">
        <f t="shared" si="11"/>
        <v>0.58766920746563911</v>
      </c>
      <c r="HZ8" s="15">
        <f t="shared" si="12"/>
        <v>2.0750529631937491</v>
      </c>
      <c r="IA8" s="21">
        <v>2.2000000000000002</v>
      </c>
      <c r="IB8" s="15">
        <f t="shared" si="13"/>
        <v>2.2400000000000002</v>
      </c>
      <c r="IC8" s="15">
        <v>40</v>
      </c>
      <c r="ID8" s="21">
        <v>92</v>
      </c>
      <c r="IE8" s="21">
        <v>1.05</v>
      </c>
      <c r="IF8" s="15">
        <f t="shared" si="14"/>
        <v>0.35363104475071971</v>
      </c>
      <c r="IG8" s="15">
        <f t="shared" si="15"/>
        <v>0.36498104475071969</v>
      </c>
      <c r="IH8" s="15">
        <v>1</v>
      </c>
      <c r="II8" s="15">
        <f t="shared" si="16"/>
        <v>298</v>
      </c>
      <c r="IJ8" s="15">
        <v>298</v>
      </c>
      <c r="IK8" s="15">
        <v>1</v>
      </c>
      <c r="IL8" s="15">
        <v>298</v>
      </c>
      <c r="IM8" s="15">
        <v>1</v>
      </c>
      <c r="IN8" s="15">
        <f t="shared" si="17"/>
        <v>0.35363104475071971</v>
      </c>
      <c r="IO8" s="15">
        <f t="shared" si="18"/>
        <v>6.1046183264658476</v>
      </c>
      <c r="IP8" s="15">
        <f t="shared" si="19"/>
        <v>0.30244648733350055</v>
      </c>
      <c r="IQ8" s="15">
        <f t="shared" si="20"/>
        <v>2.2400000000000002</v>
      </c>
      <c r="IR8" s="15">
        <f t="shared" si="21"/>
        <v>123.85127086793415</v>
      </c>
      <c r="IS8" s="15">
        <v>78</v>
      </c>
      <c r="IT8" s="15">
        <v>0.56000000000000005</v>
      </c>
      <c r="IU8" s="15">
        <v>1</v>
      </c>
      <c r="IV8" s="15">
        <v>2</v>
      </c>
      <c r="IW8" s="15">
        <f t="shared" si="22"/>
        <v>27.6</v>
      </c>
      <c r="IX8" s="15">
        <f t="shared" si="23"/>
        <v>174.83793069961041</v>
      </c>
      <c r="IY8" s="15">
        <f t="shared" si="24"/>
        <v>0.86015558652837409</v>
      </c>
      <c r="IZ8" s="15">
        <v>1.044</v>
      </c>
      <c r="JA8" s="15">
        <f t="shared" si="25"/>
        <v>558.44528172480193</v>
      </c>
      <c r="JB8" s="15">
        <v>560</v>
      </c>
      <c r="JC8" s="15">
        <f t="shared" si="26"/>
        <v>1.9261380317068852</v>
      </c>
      <c r="JD8" s="15">
        <f t="shared" si="27"/>
        <v>41.82502066533317</v>
      </c>
      <c r="JE8" s="15">
        <f t="shared" si="28"/>
        <v>0.31386196829311497</v>
      </c>
      <c r="JF8" s="15">
        <v>85</v>
      </c>
      <c r="JG8" s="15">
        <f t="shared" si="29"/>
        <v>80.279916337145437</v>
      </c>
      <c r="JH8" s="15">
        <v>1</v>
      </c>
      <c r="JI8" s="15">
        <f t="shared" si="30"/>
        <v>2.5830910662492414E-2</v>
      </c>
      <c r="JJ8" s="15">
        <f t="shared" si="31"/>
        <v>0.48716710877900499</v>
      </c>
      <c r="JK8" s="22">
        <f t="shared" si="32"/>
        <v>0.49205906665097848</v>
      </c>
      <c r="JL8" s="23">
        <f t="shared" si="33"/>
        <v>0.72198781213575081</v>
      </c>
      <c r="JM8" s="24">
        <v>42496</v>
      </c>
      <c r="JN8" s="24">
        <f t="shared" si="34"/>
        <v>28.372875000000001</v>
      </c>
      <c r="JO8" s="24">
        <f t="shared" si="35"/>
        <v>30.637359999588359</v>
      </c>
      <c r="JP8" s="15"/>
    </row>
    <row r="9" spans="1:276" x14ac:dyDescent="0.2">
      <c r="A9" s="1" t="s">
        <v>307</v>
      </c>
      <c r="B9" s="1" t="s">
        <v>308</v>
      </c>
      <c r="C9" s="2" t="s">
        <v>295</v>
      </c>
      <c r="D9" s="2">
        <v>2007</v>
      </c>
      <c r="E9" s="2">
        <v>4</v>
      </c>
      <c r="F9" s="2" t="s">
        <v>309</v>
      </c>
      <c r="G9" s="2">
        <v>4</v>
      </c>
      <c r="H9" s="3">
        <v>71</v>
      </c>
      <c r="I9" s="2">
        <v>77</v>
      </c>
      <c r="J9" s="2">
        <f>I9/H9</f>
        <v>1.0845070422535212</v>
      </c>
      <c r="K9" s="2"/>
      <c r="L9" s="2"/>
      <c r="M9" s="2"/>
      <c r="N9" s="2"/>
      <c r="O9" s="2">
        <v>16</v>
      </c>
      <c r="P9" s="2">
        <f>3.1415/4*H9*H9*I9/(O9-1)/1000000</f>
        <v>2.032325359166667E-2</v>
      </c>
      <c r="Q9" s="4">
        <f>86/71</f>
        <v>1.2112676056338028</v>
      </c>
      <c r="R9" s="2"/>
      <c r="S9" s="2"/>
      <c r="T9" s="2"/>
      <c r="U9" s="5">
        <f>3.1415/4*H9*H9*I9*G9/1000000</f>
        <v>1.2193952155000001</v>
      </c>
      <c r="V9" s="2" t="s">
        <v>310</v>
      </c>
      <c r="W9" s="2"/>
      <c r="X9" s="2">
        <v>125</v>
      </c>
      <c r="Y9" s="2"/>
      <c r="Z9" s="2"/>
      <c r="AA9" s="2"/>
      <c r="AB9" s="2"/>
      <c r="AC9" s="2"/>
      <c r="AD9" s="2"/>
      <c r="AE9" s="2"/>
      <c r="AF9" s="2"/>
      <c r="AG9" s="2">
        <v>2.2000000000000002</v>
      </c>
      <c r="AH9" s="6">
        <v>55</v>
      </c>
      <c r="AI9" s="7">
        <v>4200</v>
      </c>
      <c r="AJ9" s="7"/>
      <c r="AK9" s="2">
        <v>153</v>
      </c>
      <c r="AL9" s="5">
        <v>2250</v>
      </c>
      <c r="AM9" s="4"/>
      <c r="AN9" s="5">
        <v>209</v>
      </c>
      <c r="AO9" s="5"/>
      <c r="AP9" s="5"/>
      <c r="AQ9" s="2">
        <f>AH9*AN9/AI9/(30*4/E9)/G9</f>
        <v>2.2807539682539683E-2</v>
      </c>
      <c r="AR9" s="2"/>
      <c r="AS9" s="2">
        <f>AQ9/P9</f>
        <v>1.1222386011997443</v>
      </c>
      <c r="AT9" s="2">
        <f>AS9*AI9/120</f>
        <v>39.278351041991051</v>
      </c>
      <c r="AU9" s="2"/>
      <c r="AV9" s="2"/>
      <c r="AW9" s="2">
        <f>AI9*I9/1000/30</f>
        <v>10.78</v>
      </c>
      <c r="AX9" s="15">
        <f>AZ9*AW9</f>
        <v>13.892132579062098</v>
      </c>
      <c r="AY9" s="2">
        <f>AH9/U9</f>
        <v>45.104326555396426</v>
      </c>
      <c r="AZ9" s="2">
        <f>60*E9/2*AH9/G9*1000000/(3.1415/4*H9*H9*I9*AI9)</f>
        <v>1.2886950444398979</v>
      </c>
      <c r="BA9" s="2"/>
      <c r="BB9" s="2">
        <v>17</v>
      </c>
      <c r="BC9" s="2">
        <v>1.5</v>
      </c>
      <c r="BD9" s="2"/>
      <c r="BE9" s="2"/>
      <c r="BF9" s="2"/>
      <c r="BG9" s="2"/>
      <c r="BH9" s="2"/>
      <c r="BI9" s="2"/>
      <c r="BJ9" s="2"/>
      <c r="BK9" s="2" t="s">
        <v>311</v>
      </c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8"/>
      <c r="BX9" s="2" t="s">
        <v>312</v>
      </c>
      <c r="BY9" s="2"/>
      <c r="BZ9" s="2"/>
      <c r="CA9" s="2"/>
      <c r="CB9" s="9"/>
      <c r="CC9" s="2"/>
      <c r="CD9" s="2" t="s">
        <v>313</v>
      </c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9"/>
      <c r="DH9" s="2"/>
      <c r="DI9" s="9"/>
      <c r="DJ9" s="2"/>
      <c r="DK9" s="2"/>
      <c r="DL9" s="2"/>
      <c r="DM9" s="2"/>
      <c r="DN9" s="2"/>
      <c r="DO9" s="9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9"/>
      <c r="EF9" s="2">
        <v>4</v>
      </c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9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9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6"/>
      <c r="GX9" s="15" t="s">
        <v>314</v>
      </c>
      <c r="GY9" s="15">
        <v>4</v>
      </c>
      <c r="GZ9" s="2">
        <v>3000</v>
      </c>
      <c r="HA9" s="2">
        <f t="shared" si="0"/>
        <v>14</v>
      </c>
      <c r="HB9" s="2">
        <f t="shared" si="1"/>
        <v>27.359700479999997</v>
      </c>
      <c r="HC9" s="19">
        <v>1103</v>
      </c>
      <c r="HD9" s="5">
        <f t="shared" si="2"/>
        <v>3512.7388535031846</v>
      </c>
      <c r="HE9" s="15">
        <f t="shared" si="3"/>
        <v>16.125907530402905</v>
      </c>
      <c r="HF9" s="15">
        <f t="shared" si="4"/>
        <v>124.61929568493616</v>
      </c>
      <c r="HG9" s="15"/>
      <c r="HH9" s="15">
        <f t="shared" si="5"/>
        <v>3.1553798316353601</v>
      </c>
      <c r="HI9" s="15">
        <f t="shared" si="6"/>
        <v>2.3348771827397448</v>
      </c>
      <c r="HJ9" s="15">
        <f t="shared" si="7"/>
        <v>0.83635014756080062</v>
      </c>
      <c r="HK9" s="15">
        <f t="shared" si="8"/>
        <v>0.87352232209947756</v>
      </c>
      <c r="HL9" s="15">
        <v>0.86</v>
      </c>
      <c r="HM9" s="15">
        <v>6</v>
      </c>
      <c r="HN9" s="15">
        <v>12</v>
      </c>
      <c r="HO9" s="20">
        <v>144</v>
      </c>
      <c r="HP9" s="15">
        <v>140</v>
      </c>
      <c r="HQ9" s="21">
        <v>220</v>
      </c>
      <c r="HR9" s="15">
        <v>830</v>
      </c>
      <c r="HS9" s="15">
        <f t="shared" si="9"/>
        <v>0.22468518518518518</v>
      </c>
      <c r="HT9" s="15">
        <f t="shared" si="10"/>
        <v>6.1065459178890729</v>
      </c>
      <c r="HU9" s="15">
        <v>25</v>
      </c>
      <c r="HV9" s="15">
        <v>130</v>
      </c>
      <c r="HW9" s="15">
        <v>0.21</v>
      </c>
      <c r="HX9" s="15">
        <v>6</v>
      </c>
      <c r="HY9" s="15">
        <f t="shared" si="11"/>
        <v>1.7450294895204601</v>
      </c>
      <c r="HZ9" s="15">
        <f t="shared" si="12"/>
        <v>1.9005756107916392</v>
      </c>
      <c r="IA9" s="21">
        <v>2.7</v>
      </c>
      <c r="IB9" s="15">
        <f t="shared" si="13"/>
        <v>2.74</v>
      </c>
      <c r="IC9" s="15">
        <v>50</v>
      </c>
      <c r="ID9" s="21">
        <v>92</v>
      </c>
      <c r="IE9" s="21">
        <v>1</v>
      </c>
      <c r="IF9" s="15">
        <f t="shared" si="14"/>
        <v>0.9159818876833612</v>
      </c>
      <c r="IG9" s="15">
        <f t="shared" si="15"/>
        <v>0.94968466546113905</v>
      </c>
      <c r="IH9" s="15">
        <v>1</v>
      </c>
      <c r="II9" s="15">
        <f t="shared" si="16"/>
        <v>298</v>
      </c>
      <c r="IJ9" s="15">
        <v>298</v>
      </c>
      <c r="IK9" s="15">
        <v>1</v>
      </c>
      <c r="IL9" s="15">
        <v>298</v>
      </c>
      <c r="IM9" s="15">
        <v>1</v>
      </c>
      <c r="IN9" s="15">
        <f t="shared" si="17"/>
        <v>0.9159818876833612</v>
      </c>
      <c r="IO9" s="15">
        <f t="shared" si="18"/>
        <v>15.812299008432143</v>
      </c>
      <c r="IP9" s="15">
        <f t="shared" si="19"/>
        <v>0.78340266926007152</v>
      </c>
      <c r="IQ9" s="15">
        <f t="shared" si="20"/>
        <v>2.74</v>
      </c>
      <c r="IR9" s="15">
        <f t="shared" si="21"/>
        <v>152.35627961795331</v>
      </c>
      <c r="IS9" s="15">
        <v>78</v>
      </c>
      <c r="IT9" s="15">
        <v>0.56000000000000005</v>
      </c>
      <c r="IU9" s="15">
        <v>1</v>
      </c>
      <c r="IV9" s="15">
        <v>2</v>
      </c>
      <c r="IW9" s="15">
        <f t="shared" si="22"/>
        <v>36</v>
      </c>
      <c r="IX9" s="15">
        <f t="shared" si="23"/>
        <v>130.89589763847405</v>
      </c>
      <c r="IY9" s="15">
        <f t="shared" si="24"/>
        <v>0.90233993826706493</v>
      </c>
      <c r="IZ9" s="15">
        <v>1.044</v>
      </c>
      <c r="JA9" s="15">
        <f t="shared" si="25"/>
        <v>665.29581590620671</v>
      </c>
      <c r="JB9" s="15">
        <v>665</v>
      </c>
      <c r="JC9" s="15">
        <f t="shared" si="26"/>
        <v>2.1171450551652051</v>
      </c>
      <c r="JD9" s="15">
        <f t="shared" si="27"/>
        <v>66.492445496545116</v>
      </c>
      <c r="JE9" s="15">
        <f t="shared" si="28"/>
        <v>0.62285494483479509</v>
      </c>
      <c r="JF9" s="15">
        <v>95</v>
      </c>
      <c r="JG9" s="15">
        <f t="shared" si="29"/>
        <v>171.69180489669907</v>
      </c>
      <c r="JH9" s="15">
        <v>1</v>
      </c>
      <c r="JI9" s="15">
        <f t="shared" si="30"/>
        <v>0.11507530341813491</v>
      </c>
      <c r="JJ9" s="15">
        <f t="shared" si="31"/>
        <v>1.5699312863018224</v>
      </c>
      <c r="JK9" s="22">
        <f t="shared" si="32"/>
        <v>0.69992047891100118</v>
      </c>
      <c r="JL9" s="23">
        <f t="shared" si="33"/>
        <v>0.391352942916187</v>
      </c>
      <c r="JM9" s="24">
        <v>42496</v>
      </c>
      <c r="JN9" s="24">
        <f t="shared" si="34"/>
        <v>28.397874999999999</v>
      </c>
      <c r="JO9" s="24">
        <f t="shared" si="35"/>
        <v>31.103444572036278</v>
      </c>
      <c r="JP9" s="15"/>
    </row>
    <row r="10" spans="1:276" x14ac:dyDescent="0.2">
      <c r="A10" s="1" t="s">
        <v>315</v>
      </c>
      <c r="B10" s="1" t="s">
        <v>316</v>
      </c>
      <c r="C10" s="2" t="s">
        <v>295</v>
      </c>
      <c r="D10" s="2">
        <v>2010</v>
      </c>
      <c r="E10" s="2">
        <v>4</v>
      </c>
      <c r="F10" s="2" t="s">
        <v>317</v>
      </c>
      <c r="G10" s="2">
        <v>4</v>
      </c>
      <c r="H10" s="3">
        <v>76.5</v>
      </c>
      <c r="I10" s="2">
        <v>75.599999999999994</v>
      </c>
      <c r="J10" s="2"/>
      <c r="K10" s="2"/>
      <c r="L10" s="2"/>
      <c r="M10" s="2"/>
      <c r="N10" s="2"/>
      <c r="O10" s="2">
        <v>10</v>
      </c>
      <c r="P10" s="2"/>
      <c r="Q10" s="4"/>
      <c r="R10" s="2"/>
      <c r="S10" s="2"/>
      <c r="T10" s="2"/>
      <c r="U10" s="5"/>
      <c r="V10" s="2"/>
      <c r="W10" s="2"/>
      <c r="X10" s="2"/>
      <c r="Y10" s="2"/>
      <c r="Z10" s="2"/>
      <c r="AA10" s="2"/>
      <c r="AB10" s="2">
        <v>1.8</v>
      </c>
      <c r="AC10" s="2"/>
      <c r="AD10" s="2"/>
      <c r="AE10" s="2"/>
      <c r="AF10" s="2"/>
      <c r="AG10" s="2"/>
      <c r="AH10" s="6"/>
      <c r="AI10" s="7"/>
      <c r="AJ10" s="7"/>
      <c r="AK10" s="2"/>
      <c r="AL10" s="5"/>
      <c r="AM10" s="4"/>
      <c r="AN10" s="5"/>
      <c r="AO10" s="5"/>
      <c r="AP10" s="5"/>
      <c r="AQ10" s="2"/>
      <c r="AR10" s="2"/>
      <c r="AS10" s="2"/>
      <c r="AT10" s="2"/>
      <c r="AU10" s="2"/>
      <c r="AV10" s="2"/>
      <c r="AW10" s="2"/>
      <c r="AX10" s="15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8"/>
      <c r="BX10" s="2"/>
      <c r="BY10" s="2"/>
      <c r="BZ10" s="2"/>
      <c r="CA10" s="2"/>
      <c r="CB10" s="9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9"/>
      <c r="DH10" s="2"/>
      <c r="DI10" s="9"/>
      <c r="DJ10" s="2"/>
      <c r="DK10" s="2"/>
      <c r="DL10" s="2"/>
      <c r="DM10" s="2"/>
      <c r="DN10" s="2"/>
      <c r="DO10" s="9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9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9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9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6"/>
      <c r="GX10" s="15" t="s">
        <v>318</v>
      </c>
      <c r="GY10" s="15">
        <v>4</v>
      </c>
      <c r="GZ10" s="2">
        <v>2200</v>
      </c>
      <c r="HA10" s="2">
        <f t="shared" si="0"/>
        <v>11.733333333333334</v>
      </c>
      <c r="HB10" s="2">
        <f t="shared" si="1"/>
        <v>33.928199999999997</v>
      </c>
      <c r="HC10" s="19">
        <v>1103</v>
      </c>
      <c r="HD10" s="5">
        <f t="shared" si="2"/>
        <v>4790.0984365952518</v>
      </c>
      <c r="HE10" s="15">
        <f t="shared" si="3"/>
        <v>17.732634317068506</v>
      </c>
      <c r="HF10" s="15">
        <f t="shared" si="4"/>
        <v>134.28046351681706</v>
      </c>
      <c r="HG10" s="15"/>
      <c r="HH10" s="15">
        <f t="shared" si="5"/>
        <v>3.0440720449228973</v>
      </c>
      <c r="HI10" s="15">
        <f t="shared" si="6"/>
        <v>2.1170258540672684</v>
      </c>
      <c r="HJ10" s="15">
        <f t="shared" si="7"/>
        <v>0.85348630375353063</v>
      </c>
      <c r="HK10" s="15">
        <f t="shared" si="8"/>
        <v>0.89334699759012881</v>
      </c>
      <c r="HL10" s="15">
        <v>0.88</v>
      </c>
      <c r="HM10" s="15">
        <v>6</v>
      </c>
      <c r="HN10" s="15">
        <v>12</v>
      </c>
      <c r="HO10" s="20">
        <v>150</v>
      </c>
      <c r="HP10" s="15">
        <v>160</v>
      </c>
      <c r="HQ10" s="21">
        <v>213.7</v>
      </c>
      <c r="HR10" s="15">
        <v>830</v>
      </c>
      <c r="HS10" s="15">
        <f t="shared" si="9"/>
        <v>0.2976150252525252</v>
      </c>
      <c r="HT10" s="15">
        <f t="shared" si="10"/>
        <v>8.5999633938780988</v>
      </c>
      <c r="HU10" s="15">
        <v>29</v>
      </c>
      <c r="HV10" s="15">
        <v>120</v>
      </c>
      <c r="HW10" s="15">
        <v>0.21</v>
      </c>
      <c r="HX10" s="15">
        <v>6</v>
      </c>
      <c r="HY10" s="15">
        <f t="shared" si="11"/>
        <v>1.5262332233335862</v>
      </c>
      <c r="HZ10" s="15">
        <f t="shared" si="12"/>
        <v>2.0207180098506612</v>
      </c>
      <c r="IA10" s="21">
        <v>3.1</v>
      </c>
      <c r="IB10" s="15">
        <f t="shared" si="13"/>
        <v>3.14</v>
      </c>
      <c r="IC10" s="15">
        <v>50</v>
      </c>
      <c r="ID10" s="21">
        <v>91</v>
      </c>
      <c r="IE10" s="21">
        <v>1.06</v>
      </c>
      <c r="IF10" s="15">
        <f t="shared" si="14"/>
        <v>1.0027557317261868</v>
      </c>
      <c r="IG10" s="15">
        <f t="shared" si="15"/>
        <v>1.0354933845039647</v>
      </c>
      <c r="IH10" s="15">
        <v>1</v>
      </c>
      <c r="II10" s="15">
        <f t="shared" si="16"/>
        <v>298</v>
      </c>
      <c r="IJ10" s="15">
        <v>298</v>
      </c>
      <c r="IK10" s="15">
        <v>1</v>
      </c>
      <c r="IL10" s="15">
        <v>298</v>
      </c>
      <c r="IM10" s="15">
        <v>1</v>
      </c>
      <c r="IN10" s="15">
        <f t="shared" si="17"/>
        <v>1.0027557317261868</v>
      </c>
      <c r="IO10" s="15">
        <f t="shared" si="18"/>
        <v>17.310247806946517</v>
      </c>
      <c r="IP10" s="15">
        <f t="shared" si="19"/>
        <v>0.8576168671161386</v>
      </c>
      <c r="IQ10" s="15">
        <f t="shared" si="20"/>
        <v>3.14</v>
      </c>
      <c r="IR10" s="15">
        <f t="shared" si="21"/>
        <v>172.58603942649086</v>
      </c>
      <c r="IS10" s="15">
        <v>78</v>
      </c>
      <c r="IT10" s="15">
        <v>0.56000000000000005</v>
      </c>
      <c r="IU10" s="15">
        <v>1</v>
      </c>
      <c r="IV10" s="15">
        <v>2</v>
      </c>
      <c r="IW10" s="15">
        <f t="shared" si="22"/>
        <v>26.4</v>
      </c>
      <c r="IX10" s="15">
        <f t="shared" si="23"/>
        <v>140.93196862479644</v>
      </c>
      <c r="IY10" s="15">
        <f t="shared" si="24"/>
        <v>0.89270531012019538</v>
      </c>
      <c r="IZ10" s="15">
        <v>1.044</v>
      </c>
      <c r="JA10" s="15">
        <f t="shared" si="25"/>
        <v>588.26518745705812</v>
      </c>
      <c r="JB10" s="15">
        <v>589</v>
      </c>
      <c r="JC10" s="15">
        <f t="shared" si="26"/>
        <v>2.6065477379938709</v>
      </c>
      <c r="JD10" s="15">
        <f t="shared" si="27"/>
        <v>62.48340642765956</v>
      </c>
      <c r="JE10" s="15">
        <f t="shared" si="28"/>
        <v>0.53345226200612927</v>
      </c>
      <c r="JF10" s="15">
        <v>95</v>
      </c>
      <c r="JG10" s="15">
        <f t="shared" si="29"/>
        <v>139.57238960648223</v>
      </c>
      <c r="JH10" s="15">
        <v>1</v>
      </c>
      <c r="JI10" s="15">
        <f t="shared" si="30"/>
        <v>0.10199995490016922</v>
      </c>
      <c r="JJ10" s="15">
        <f t="shared" si="31"/>
        <v>1.2292246020764741</v>
      </c>
      <c r="JK10" s="22">
        <f t="shared" si="32"/>
        <v>0.65772006765957436</v>
      </c>
      <c r="JL10" s="23">
        <f t="shared" si="33"/>
        <v>0.4496781285914021</v>
      </c>
      <c r="JM10" s="24">
        <v>42496</v>
      </c>
      <c r="JN10" s="24">
        <f t="shared" si="34"/>
        <v>28.397874999999999</v>
      </c>
      <c r="JO10" s="24">
        <f t="shared" si="35"/>
        <v>30.741629810424278</v>
      </c>
      <c r="JP10" s="15"/>
    </row>
    <row r="11" spans="1:276" ht="20.25" x14ac:dyDescent="0.2">
      <c r="A11" s="1" t="s">
        <v>319</v>
      </c>
      <c r="B11" s="27" t="s">
        <v>320</v>
      </c>
      <c r="C11" s="2" t="s">
        <v>295</v>
      </c>
      <c r="D11" s="2">
        <v>2006</v>
      </c>
      <c r="E11" s="2">
        <v>4</v>
      </c>
      <c r="F11" s="2" t="s">
        <v>321</v>
      </c>
      <c r="G11" s="2">
        <v>4</v>
      </c>
      <c r="H11" s="3">
        <v>78.7</v>
      </c>
      <c r="I11" s="2">
        <v>69</v>
      </c>
      <c r="J11" s="2">
        <f t="shared" ref="J11:J17" si="36">I11/H11</f>
        <v>0.8767471410419313</v>
      </c>
      <c r="K11" s="2"/>
      <c r="L11" s="2">
        <v>122</v>
      </c>
      <c r="M11" s="28">
        <v>0.48581299999999999</v>
      </c>
      <c r="N11" s="28">
        <v>0.93535000000000001</v>
      </c>
      <c r="O11" s="2">
        <v>9.3000000000000007</v>
      </c>
      <c r="P11" s="2">
        <f t="shared" ref="P11:P17" si="37">3.1415/4*H11*H11*I11/(O11-1)/1000000</f>
        <v>4.0438732599849404E-2</v>
      </c>
      <c r="Q11" s="4"/>
      <c r="R11" s="2"/>
      <c r="S11" s="2"/>
      <c r="T11" s="2"/>
      <c r="U11" s="5">
        <f>3.1415/4*H11*H11*I11*G11/1000000</f>
        <v>1.3425659223150004</v>
      </c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6">
        <v>65.3</v>
      </c>
      <c r="AI11" s="7">
        <v>6000</v>
      </c>
      <c r="AJ11" s="7"/>
      <c r="AK11" s="2">
        <v>106.1</v>
      </c>
      <c r="AL11" s="2">
        <v>5200</v>
      </c>
      <c r="AM11" s="4"/>
      <c r="AN11" s="2">
        <v>336.1</v>
      </c>
      <c r="AO11" s="2"/>
      <c r="AP11" s="2"/>
      <c r="AQ11" s="2">
        <f t="shared" ref="AQ11:AQ17" si="38">AH11*AN11/AI11/(30*4/E11)/G11</f>
        <v>3.0482402777777782E-2</v>
      </c>
      <c r="AR11" s="2"/>
      <c r="AS11" s="2">
        <f t="shared" ref="AS11:AS17" si="39">AQ11/P11</f>
        <v>0.75379223872835466</v>
      </c>
      <c r="AT11" s="2">
        <f>AS11*AI11/120</f>
        <v>37.689611936417734</v>
      </c>
      <c r="AU11" s="2"/>
      <c r="AV11" s="2"/>
      <c r="AW11" s="2">
        <f t="shared" ref="AW11:AW17" si="40">AI11*I11/1000/30</f>
        <v>13.8</v>
      </c>
      <c r="AX11" s="15">
        <f t="shared" ref="AX11:AX17" si="41">AZ11*AW11</f>
        <v>13.424145288093637</v>
      </c>
      <c r="AY11" s="2">
        <f t="shared" ref="AY11:AY17" si="42">AH11/U11</f>
        <v>48.638207565556655</v>
      </c>
      <c r="AZ11" s="2">
        <f t="shared" ref="AZ11:AZ17" si="43">60*E11/2*AH11/G11*1000000/(3.1415/4*H11*H11*I11*AI11)</f>
        <v>0.97276415131113314</v>
      </c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 t="s">
        <v>312</v>
      </c>
      <c r="BY11" s="2" t="s">
        <v>303</v>
      </c>
      <c r="BZ11" s="2"/>
      <c r="CA11" s="2"/>
      <c r="CB11" s="26"/>
      <c r="CC11" s="2"/>
      <c r="CD11" s="2" t="s">
        <v>322</v>
      </c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>
        <v>825</v>
      </c>
      <c r="CX11" s="2"/>
      <c r="CY11" s="2"/>
      <c r="CZ11" s="2"/>
      <c r="DA11" s="2"/>
      <c r="DB11" s="2"/>
      <c r="DC11" s="2"/>
      <c r="DD11" s="2"/>
      <c r="DE11" s="2"/>
      <c r="DF11" s="2"/>
      <c r="DG11" s="26"/>
      <c r="DH11" s="2"/>
      <c r="DI11" s="26"/>
      <c r="DJ11" s="2"/>
      <c r="DK11" s="2"/>
      <c r="DL11" s="2"/>
      <c r="DM11" s="2"/>
      <c r="DN11" s="2"/>
      <c r="DO11" s="26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6"/>
      <c r="EF11" s="2">
        <v>4</v>
      </c>
      <c r="EG11" s="2">
        <v>8.6649999999999991</v>
      </c>
      <c r="EH11" s="2">
        <v>8.01</v>
      </c>
      <c r="EI11" s="2">
        <v>31</v>
      </c>
      <c r="EJ11" s="2">
        <v>24.5</v>
      </c>
      <c r="EK11" s="2">
        <v>45.5</v>
      </c>
      <c r="EL11" s="2">
        <v>45.5</v>
      </c>
      <c r="EM11" s="2"/>
      <c r="EN11" s="2" t="s">
        <v>323</v>
      </c>
      <c r="EO11" s="2" t="s">
        <v>324</v>
      </c>
      <c r="EP11" s="2">
        <v>47</v>
      </c>
      <c r="EQ11" s="2" t="s">
        <v>325</v>
      </c>
      <c r="ER11" s="2" t="s">
        <v>326</v>
      </c>
      <c r="ES11" s="2" t="s">
        <v>327</v>
      </c>
      <c r="ET11" s="2" t="s">
        <v>327</v>
      </c>
      <c r="EU11" s="2"/>
      <c r="EV11" s="2"/>
      <c r="EW11" s="26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9" t="s">
        <v>328</v>
      </c>
      <c r="GD11" s="29"/>
      <c r="GE11" s="29"/>
      <c r="GF11" s="29"/>
      <c r="GG11" s="29"/>
      <c r="GH11" s="29"/>
      <c r="GI11" s="26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6"/>
      <c r="GX11" s="15" t="s">
        <v>329</v>
      </c>
      <c r="GY11" s="15">
        <v>4</v>
      </c>
      <c r="GZ11" s="2">
        <v>2200</v>
      </c>
      <c r="HA11" s="2">
        <f t="shared" si="0"/>
        <v>11.733333333333334</v>
      </c>
      <c r="HB11" s="2">
        <f t="shared" si="1"/>
        <v>16.964099999999998</v>
      </c>
      <c r="HC11" s="19">
        <v>391</v>
      </c>
      <c r="HD11" s="5">
        <f t="shared" si="2"/>
        <v>1698.0312680949621</v>
      </c>
      <c r="HE11" s="15">
        <f t="shared" si="3"/>
        <v>12.572003659063981</v>
      </c>
      <c r="HF11" s="15">
        <f t="shared" si="4"/>
        <v>103.24984940176876</v>
      </c>
      <c r="HG11" s="15"/>
      <c r="HH11" s="15">
        <f t="shared" si="5"/>
        <v>2.4735522000598285</v>
      </c>
      <c r="HI11" s="15">
        <f t="shared" si="6"/>
        <v>1.9929033976070751</v>
      </c>
      <c r="HJ11" s="15">
        <f t="shared" si="7"/>
        <v>0.83559582489205042</v>
      </c>
      <c r="HK11" s="15">
        <f t="shared" si="8"/>
        <v>0.86317088122479435</v>
      </c>
      <c r="HL11" s="15">
        <v>0.86</v>
      </c>
      <c r="HM11" s="15">
        <v>6</v>
      </c>
      <c r="HN11" s="15">
        <v>6</v>
      </c>
      <c r="HO11" s="20">
        <v>150</v>
      </c>
      <c r="HP11" s="15">
        <v>160</v>
      </c>
      <c r="HQ11" s="21">
        <v>238</v>
      </c>
      <c r="HR11" s="15">
        <v>830</v>
      </c>
      <c r="HS11" s="15">
        <f t="shared" si="9"/>
        <v>0.23499494949494948</v>
      </c>
      <c r="HT11" s="15">
        <f t="shared" si="10"/>
        <v>7.1336101884703105</v>
      </c>
      <c r="HU11" s="15">
        <v>30</v>
      </c>
      <c r="HV11" s="15">
        <v>120</v>
      </c>
      <c r="HW11" s="15">
        <v>0.54</v>
      </c>
      <c r="HX11" s="15">
        <v>9</v>
      </c>
      <c r="HY11" s="15">
        <f t="shared" si="11"/>
        <v>0.11745219367517126</v>
      </c>
      <c r="HZ11" s="15">
        <f t="shared" si="12"/>
        <v>2.1228280029239928</v>
      </c>
      <c r="IA11" s="21">
        <v>2.6</v>
      </c>
      <c r="IB11" s="15">
        <f t="shared" si="13"/>
        <v>2.64</v>
      </c>
      <c r="IC11" s="15">
        <v>50</v>
      </c>
      <c r="ID11" s="21">
        <v>90</v>
      </c>
      <c r="IE11" s="21">
        <v>1.06</v>
      </c>
      <c r="IF11" s="15">
        <f t="shared" si="14"/>
        <v>0.83177894797563823</v>
      </c>
      <c r="IG11" s="15">
        <f t="shared" si="15"/>
        <v>0.85762839242008271</v>
      </c>
      <c r="IH11" s="15">
        <v>1</v>
      </c>
      <c r="II11" s="15">
        <f>273+45</f>
        <v>318</v>
      </c>
      <c r="IJ11" s="15">
        <f>273+25</f>
        <v>298</v>
      </c>
      <c r="IK11" s="15">
        <v>1</v>
      </c>
      <c r="IL11" s="15">
        <v>318</v>
      </c>
      <c r="IM11" s="15">
        <f>1</f>
        <v>1</v>
      </c>
      <c r="IN11" s="15">
        <f t="shared" si="17"/>
        <v>0.85923775611687669</v>
      </c>
      <c r="IO11" s="15">
        <f t="shared" si="18"/>
        <v>14.832743421833875</v>
      </c>
      <c r="IP11" s="15">
        <f t="shared" si="19"/>
        <v>0.73487168329651986</v>
      </c>
      <c r="IQ11" s="15">
        <f t="shared" si="20"/>
        <v>2.64</v>
      </c>
      <c r="IR11" s="15">
        <f t="shared" si="21"/>
        <v>175.16823011964539</v>
      </c>
      <c r="IS11" s="15">
        <v>78</v>
      </c>
      <c r="IT11" s="15">
        <v>0.56000000000000005</v>
      </c>
      <c r="IU11" s="15">
        <v>1</v>
      </c>
      <c r="IV11" s="15">
        <v>2</v>
      </c>
      <c r="IW11" s="15">
        <f t="shared" si="22"/>
        <v>26.4</v>
      </c>
      <c r="IX11" s="15">
        <f t="shared" si="23"/>
        <v>156.6439440373272</v>
      </c>
      <c r="IY11" s="15">
        <f t="shared" si="24"/>
        <v>0.87762181372416592</v>
      </c>
      <c r="IZ11" s="15">
        <v>1.044</v>
      </c>
      <c r="JA11" s="15">
        <f t="shared" si="25"/>
        <v>589.32061213429711</v>
      </c>
      <c r="JB11" s="15">
        <v>588</v>
      </c>
      <c r="JC11" s="15">
        <f t="shared" si="26"/>
        <v>2.3108944943340939</v>
      </c>
      <c r="JD11" s="15">
        <f t="shared" si="27"/>
        <v>59.595487183136989</v>
      </c>
      <c r="JE11" s="15">
        <f t="shared" si="28"/>
        <v>0.32910550566590624</v>
      </c>
      <c r="JF11" s="15">
        <v>90</v>
      </c>
      <c r="JG11" s="15">
        <f t="shared" si="29"/>
        <v>145.45577434886076</v>
      </c>
      <c r="JH11" s="15">
        <v>1</v>
      </c>
      <c r="JI11" s="15">
        <f t="shared" si="30"/>
        <v>9.8094677929568094E-2</v>
      </c>
      <c r="JJ11" s="15">
        <f t="shared" si="31"/>
        <v>1.8570256564000569</v>
      </c>
      <c r="JK11" s="22">
        <f t="shared" si="32"/>
        <v>0.66217207981263315</v>
      </c>
      <c r="JL11" s="23">
        <f t="shared" si="33"/>
        <v>0.51257433041595368</v>
      </c>
      <c r="JM11" s="24">
        <v>42496</v>
      </c>
      <c r="JN11" s="24">
        <f t="shared" si="34"/>
        <v>28.397874999999999</v>
      </c>
      <c r="JO11" s="24">
        <f t="shared" si="35"/>
        <v>30.69035971675687</v>
      </c>
      <c r="JP11" s="15"/>
    </row>
    <row r="12" spans="1:276" ht="20.25" x14ac:dyDescent="0.2">
      <c r="A12" s="1" t="s">
        <v>330</v>
      </c>
      <c r="B12" s="27" t="s">
        <v>331</v>
      </c>
      <c r="C12" s="2" t="s">
        <v>332</v>
      </c>
      <c r="D12" s="2">
        <v>2006</v>
      </c>
      <c r="E12" s="2">
        <v>4</v>
      </c>
      <c r="F12" s="2" t="s">
        <v>321</v>
      </c>
      <c r="G12" s="2">
        <v>4</v>
      </c>
      <c r="H12" s="3">
        <v>79</v>
      </c>
      <c r="I12" s="2">
        <v>81.5</v>
      </c>
      <c r="J12" s="2">
        <f t="shared" si="36"/>
        <v>1.0316455696202531</v>
      </c>
      <c r="K12" s="2"/>
      <c r="L12" s="2"/>
      <c r="M12" s="2"/>
      <c r="N12" s="2"/>
      <c r="O12" s="2">
        <v>9.5</v>
      </c>
      <c r="P12" s="2">
        <f t="shared" si="37"/>
        <v>4.699697859558824E-2</v>
      </c>
      <c r="Q12" s="4"/>
      <c r="R12" s="2"/>
      <c r="S12" s="2"/>
      <c r="T12" s="2"/>
      <c r="U12" s="5">
        <f>3.1415/4*H12*H12*I12*G12/1000000</f>
        <v>1.5978972722500002</v>
      </c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6">
        <v>79.3</v>
      </c>
      <c r="AI12" s="7">
        <v>6000</v>
      </c>
      <c r="AJ12" s="7"/>
      <c r="AK12" s="2">
        <v>148.19999999999999</v>
      </c>
      <c r="AL12" s="2">
        <v>4000</v>
      </c>
      <c r="AM12" s="4"/>
      <c r="AN12" s="2">
        <v>332.2</v>
      </c>
      <c r="AO12" s="2"/>
      <c r="AP12" s="2"/>
      <c r="AQ12" s="2">
        <f t="shared" si="38"/>
        <v>3.6588138888888885E-2</v>
      </c>
      <c r="AR12" s="2"/>
      <c r="AS12" s="2">
        <f t="shared" si="39"/>
        <v>0.77852108757313887</v>
      </c>
      <c r="AT12" s="2">
        <f>AS12*AI12/120</f>
        <v>38.92605437865695</v>
      </c>
      <c r="AU12" s="2"/>
      <c r="AV12" s="2"/>
      <c r="AW12" s="2">
        <f t="shared" si="40"/>
        <v>16.3</v>
      </c>
      <c r="AX12" s="15">
        <f t="shared" si="41"/>
        <v>16.178637043167402</v>
      </c>
      <c r="AY12" s="2">
        <f t="shared" si="42"/>
        <v>49.627720991311044</v>
      </c>
      <c r="AZ12" s="2">
        <f t="shared" si="43"/>
        <v>0.99255441982622106</v>
      </c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 t="s">
        <v>312</v>
      </c>
      <c r="BY12" s="2"/>
      <c r="BZ12" s="2"/>
      <c r="CA12" s="2"/>
      <c r="CB12" s="26"/>
      <c r="CC12" s="2"/>
      <c r="CD12" s="2" t="s">
        <v>322</v>
      </c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>
        <v>848</v>
      </c>
      <c r="CX12" s="2"/>
      <c r="CY12" s="2"/>
      <c r="CZ12" s="2"/>
      <c r="DA12" s="2"/>
      <c r="DB12" s="2"/>
      <c r="DC12" s="2"/>
      <c r="DD12" s="2"/>
      <c r="DE12" s="2"/>
      <c r="DF12" s="2"/>
      <c r="DG12" s="26"/>
      <c r="DH12" s="2"/>
      <c r="DI12" s="26"/>
      <c r="DJ12" s="2"/>
      <c r="DK12" s="2"/>
      <c r="DL12" s="2"/>
      <c r="DM12" s="2"/>
      <c r="DN12" s="2"/>
      <c r="DO12" s="26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6"/>
      <c r="EF12" s="2">
        <v>4</v>
      </c>
      <c r="EG12" s="2">
        <v>8.56</v>
      </c>
      <c r="EH12" s="2">
        <v>8.5</v>
      </c>
      <c r="EI12" s="2">
        <v>28.5</v>
      </c>
      <c r="EJ12" s="2">
        <v>27.2</v>
      </c>
      <c r="EK12" s="2"/>
      <c r="EL12" s="2"/>
      <c r="EM12" s="2"/>
      <c r="EN12" s="2" t="s">
        <v>333</v>
      </c>
      <c r="EO12" s="2" t="s">
        <v>334</v>
      </c>
      <c r="EP12" s="2">
        <v>24</v>
      </c>
      <c r="EQ12" s="2"/>
      <c r="ER12" s="2"/>
      <c r="ES12" s="2"/>
      <c r="ET12" s="2"/>
      <c r="EU12" s="2"/>
      <c r="EV12" s="2"/>
      <c r="EW12" s="26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>
        <v>91.6</v>
      </c>
      <c r="FU12" s="2" t="s">
        <v>335</v>
      </c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6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6"/>
      <c r="GX12" s="15" t="s">
        <v>336</v>
      </c>
      <c r="GY12" s="15">
        <v>4</v>
      </c>
      <c r="GZ12" s="2">
        <v>1800</v>
      </c>
      <c r="HA12" s="2">
        <f t="shared" si="0"/>
        <v>11.1</v>
      </c>
      <c r="HB12" s="2"/>
      <c r="HC12" s="19">
        <v>1350</v>
      </c>
      <c r="HD12" s="5">
        <f t="shared" si="2"/>
        <v>7165.6050955414003</v>
      </c>
      <c r="HE12" s="15">
        <f t="shared" si="3"/>
        <v>14.220204343625404</v>
      </c>
      <c r="HF12" s="15">
        <f t="shared" si="4"/>
        <v>113.16039770800236</v>
      </c>
      <c r="HG12" s="15"/>
      <c r="HH12" s="15">
        <f t="shared" si="5"/>
        <v>2.5380323749254594</v>
      </c>
      <c r="HI12" s="15">
        <f t="shared" si="6"/>
        <v>1.9625305908320094</v>
      </c>
      <c r="HJ12" s="15">
        <f t="shared" si="7"/>
        <v>0.84855015372136766</v>
      </c>
      <c r="HK12" s="15">
        <f t="shared" si="8"/>
        <v>0.87872689018385564</v>
      </c>
      <c r="HL12" s="15">
        <v>0.88</v>
      </c>
      <c r="HM12" s="15">
        <v>16</v>
      </c>
      <c r="HN12" s="15">
        <v>16</v>
      </c>
      <c r="HO12" s="20">
        <v>165</v>
      </c>
      <c r="HP12" s="15">
        <v>185</v>
      </c>
      <c r="HQ12" s="21">
        <v>213</v>
      </c>
      <c r="HR12" s="15">
        <v>830</v>
      </c>
      <c r="HS12" s="15">
        <f t="shared" si="9"/>
        <v>0.33281250000000001</v>
      </c>
      <c r="HT12" s="15">
        <f t="shared" si="10"/>
        <v>9.6564289727639263</v>
      </c>
      <c r="HU12" s="15">
        <v>32</v>
      </c>
      <c r="HV12" s="15">
        <v>120</v>
      </c>
      <c r="HW12" s="15">
        <v>0.42</v>
      </c>
      <c r="HX12" s="15">
        <v>7</v>
      </c>
      <c r="HY12" s="15">
        <f t="shared" si="11"/>
        <v>0.2711794293290356</v>
      </c>
      <c r="HZ12" s="15">
        <f t="shared" si="12"/>
        <v>2.0289945640266955</v>
      </c>
      <c r="IA12" s="21">
        <v>2.4</v>
      </c>
      <c r="IB12" s="15">
        <f t="shared" si="13"/>
        <v>2.44</v>
      </c>
      <c r="IC12" s="15">
        <v>42</v>
      </c>
      <c r="ID12" s="21">
        <v>92</v>
      </c>
      <c r="IE12" s="21">
        <v>1</v>
      </c>
      <c r="IF12" s="15">
        <f t="shared" si="14"/>
        <v>2.3175429534633425</v>
      </c>
      <c r="IG12" s="15">
        <f t="shared" si="15"/>
        <v>2.3974179534633429</v>
      </c>
      <c r="IH12" s="15">
        <v>1</v>
      </c>
      <c r="II12" s="15">
        <v>298</v>
      </c>
      <c r="IJ12" s="15">
        <v>298</v>
      </c>
      <c r="IK12" s="15">
        <v>1</v>
      </c>
      <c r="IL12" s="15">
        <v>298</v>
      </c>
      <c r="IM12" s="15">
        <f>1</f>
        <v>1</v>
      </c>
      <c r="IN12" s="15">
        <f t="shared" si="17"/>
        <v>2.3175429534633425</v>
      </c>
      <c r="IO12" s="15">
        <f t="shared" si="18"/>
        <v>40.006994284274626</v>
      </c>
      <c r="IP12" s="15">
        <f t="shared" si="19"/>
        <v>1.9821017863790584</v>
      </c>
      <c r="IQ12" s="15">
        <f t="shared" si="20"/>
        <v>2.44</v>
      </c>
      <c r="IR12" s="15">
        <f t="shared" si="21"/>
        <v>131.643104631509</v>
      </c>
      <c r="IS12" s="15">
        <v>81</v>
      </c>
      <c r="IT12" s="15">
        <v>0.61</v>
      </c>
      <c r="IU12" s="15">
        <v>1</v>
      </c>
      <c r="IV12" s="15">
        <v>2</v>
      </c>
      <c r="IW12" s="15">
        <f t="shared" si="22"/>
        <v>21.6</v>
      </c>
      <c r="IX12" s="15">
        <f t="shared" si="23"/>
        <v>146.1559163784577</v>
      </c>
      <c r="IY12" s="15">
        <f t="shared" si="24"/>
        <v>0.8876903202766806</v>
      </c>
      <c r="IZ12" s="15">
        <v>1.044</v>
      </c>
      <c r="JA12" s="15">
        <f t="shared" si="25"/>
        <v>603.75299730905738</v>
      </c>
      <c r="JB12" s="15">
        <v>560</v>
      </c>
      <c r="JC12" s="15">
        <f t="shared" si="26"/>
        <v>1.8949128663555717</v>
      </c>
      <c r="JD12" s="15">
        <f t="shared" si="27"/>
        <v>109.53060616438623</v>
      </c>
      <c r="JE12" s="15">
        <f t="shared" si="28"/>
        <v>0.54508713364442829</v>
      </c>
      <c r="JF12" s="15">
        <v>60</v>
      </c>
      <c r="JG12" s="15">
        <f t="shared" si="29"/>
        <v>1134.3771064286495</v>
      </c>
      <c r="JH12" s="15">
        <v>1</v>
      </c>
      <c r="JI12" s="15">
        <f t="shared" si="30"/>
        <v>4.8117056633932087</v>
      </c>
      <c r="JJ12" s="15">
        <f t="shared" si="31"/>
        <v>72.073036472376003</v>
      </c>
      <c r="JK12" s="15"/>
      <c r="JL12" s="23"/>
      <c r="JM12" s="24">
        <v>42496</v>
      </c>
      <c r="JN12" s="24">
        <f t="shared" si="34"/>
        <v>28.377875</v>
      </c>
      <c r="JO12" s="24">
        <f t="shared" si="35"/>
        <v>30.709139065199391</v>
      </c>
      <c r="JP12" s="2"/>
    </row>
    <row r="13" spans="1:276" ht="15.75" x14ac:dyDescent="0.2">
      <c r="A13" s="1" t="s">
        <v>319</v>
      </c>
      <c r="B13" s="30" t="s">
        <v>337</v>
      </c>
      <c r="C13" s="2" t="s">
        <v>295</v>
      </c>
      <c r="D13" s="2">
        <v>2006</v>
      </c>
      <c r="E13" s="2">
        <v>4</v>
      </c>
      <c r="F13" s="2" t="s">
        <v>321</v>
      </c>
      <c r="G13" s="2">
        <v>4</v>
      </c>
      <c r="H13" s="3">
        <v>81</v>
      </c>
      <c r="I13" s="2">
        <v>77</v>
      </c>
      <c r="J13" s="2">
        <f t="shared" si="36"/>
        <v>0.95061728395061729</v>
      </c>
      <c r="K13" s="2"/>
      <c r="L13" s="2">
        <v>122</v>
      </c>
      <c r="M13" s="2"/>
      <c r="N13" s="2"/>
      <c r="O13" s="2">
        <v>9.6</v>
      </c>
      <c r="P13" s="2">
        <f t="shared" si="37"/>
        <v>4.613594114825581E-2</v>
      </c>
      <c r="Q13" s="4"/>
      <c r="R13" s="2"/>
      <c r="S13" s="2"/>
      <c r="T13" s="2"/>
      <c r="U13" s="5">
        <f>3.1415/4*H13*H13*I13*G13/1000000</f>
        <v>1.5870763754999999</v>
      </c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6">
        <v>78.7</v>
      </c>
      <c r="AI13" s="7">
        <v>6000</v>
      </c>
      <c r="AJ13" s="7"/>
      <c r="AK13" s="2">
        <v>138</v>
      </c>
      <c r="AL13" s="2">
        <v>3400</v>
      </c>
      <c r="AM13" s="4"/>
      <c r="AN13" s="2">
        <v>343.7</v>
      </c>
      <c r="AO13" s="2"/>
      <c r="AP13" s="2"/>
      <c r="AQ13" s="2">
        <f t="shared" si="38"/>
        <v>3.7568319444444449E-2</v>
      </c>
      <c r="AR13" s="2"/>
      <c r="AS13" s="2">
        <f t="shared" si="39"/>
        <v>0.8142961541354562</v>
      </c>
      <c r="AT13" s="2">
        <f>AS13*AI13/120</f>
        <v>40.71480770677281</v>
      </c>
      <c r="AU13" s="2"/>
      <c r="AV13" s="2"/>
      <c r="AW13" s="2">
        <f t="shared" si="40"/>
        <v>15.4</v>
      </c>
      <c r="AX13" s="15">
        <f t="shared" si="41"/>
        <v>15.273115002019637</v>
      </c>
      <c r="AY13" s="2">
        <f t="shared" si="42"/>
        <v>49.588035720842981</v>
      </c>
      <c r="AZ13" s="2">
        <f t="shared" si="43"/>
        <v>0.99176071441685953</v>
      </c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 t="s">
        <v>312</v>
      </c>
      <c r="BY13" s="2" t="s">
        <v>303</v>
      </c>
      <c r="BZ13" s="2"/>
      <c r="CA13" s="2"/>
      <c r="CB13" s="26"/>
      <c r="CC13" s="2"/>
      <c r="CD13" s="2" t="s">
        <v>322</v>
      </c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6"/>
      <c r="DH13" s="2"/>
      <c r="DI13" s="26"/>
      <c r="DJ13" s="2"/>
      <c r="DK13" s="2"/>
      <c r="DL13" s="2"/>
      <c r="DM13" s="2"/>
      <c r="DN13" s="2"/>
      <c r="DO13" s="26"/>
      <c r="DP13" s="2"/>
      <c r="DQ13" s="2"/>
      <c r="DR13" s="2"/>
      <c r="DS13" s="2"/>
      <c r="DT13" s="2">
        <v>52</v>
      </c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6"/>
      <c r="EF13" s="2">
        <v>4</v>
      </c>
      <c r="EG13" s="2">
        <v>8.6649999999999991</v>
      </c>
      <c r="EH13" s="2">
        <v>8.01</v>
      </c>
      <c r="EI13" s="2">
        <v>31</v>
      </c>
      <c r="EJ13" s="2">
        <v>24.5</v>
      </c>
      <c r="EK13" s="2">
        <v>45.5</v>
      </c>
      <c r="EL13" s="2">
        <v>45.5</v>
      </c>
      <c r="EM13" s="2"/>
      <c r="EN13" s="2" t="s">
        <v>338</v>
      </c>
      <c r="EO13" s="2" t="s">
        <v>339</v>
      </c>
      <c r="EP13" s="2">
        <v>57</v>
      </c>
      <c r="EQ13" s="2" t="s">
        <v>325</v>
      </c>
      <c r="ER13" s="2" t="s">
        <v>326</v>
      </c>
      <c r="ES13" s="2" t="s">
        <v>327</v>
      </c>
      <c r="ET13" s="2" t="s">
        <v>327</v>
      </c>
      <c r="EU13" s="2"/>
      <c r="EV13" s="2"/>
      <c r="EW13" s="26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9" t="s">
        <v>328</v>
      </c>
      <c r="GD13" s="29"/>
      <c r="GE13" s="29"/>
      <c r="GF13" s="29"/>
      <c r="GG13" s="29"/>
      <c r="GH13" s="29"/>
      <c r="GI13" s="26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6"/>
      <c r="GX13" s="15" t="s">
        <v>340</v>
      </c>
      <c r="GY13" s="15">
        <v>4</v>
      </c>
      <c r="GZ13" s="2">
        <v>600</v>
      </c>
      <c r="HA13" s="2">
        <f t="shared" si="0"/>
        <v>9.6</v>
      </c>
      <c r="HB13" s="2"/>
      <c r="HC13" s="19">
        <v>3552</v>
      </c>
      <c r="HD13" s="5">
        <f t="shared" si="2"/>
        <v>56560.509554140124</v>
      </c>
      <c r="HE13" s="15">
        <f t="shared" si="3"/>
        <v>23.003541301925829</v>
      </c>
      <c r="HF13" s="15">
        <f t="shared" si="4"/>
        <v>165.97416367141491</v>
      </c>
      <c r="HG13" s="15"/>
      <c r="HH13" s="15">
        <f t="shared" si="5"/>
        <v>2.9507819083816766</v>
      </c>
      <c r="HI13" s="15">
        <f t="shared" si="6"/>
        <v>2.0108406546856594</v>
      </c>
      <c r="HJ13" s="15">
        <f t="shared" si="7"/>
        <v>0.88630865522974589</v>
      </c>
      <c r="HK13" s="15">
        <f t="shared" si="8"/>
        <v>0.91961261892564261</v>
      </c>
      <c r="HL13" s="15">
        <v>0.91</v>
      </c>
      <c r="HM13" s="15">
        <v>8</v>
      </c>
      <c r="HN13" s="15">
        <v>8</v>
      </c>
      <c r="HO13" s="20">
        <v>320</v>
      </c>
      <c r="HP13" s="15">
        <v>480</v>
      </c>
      <c r="HQ13" s="21">
        <v>194</v>
      </c>
      <c r="HR13" s="15">
        <v>830</v>
      </c>
      <c r="HS13" s="15">
        <f t="shared" si="9"/>
        <v>4.785333333333333</v>
      </c>
      <c r="HT13" s="15">
        <f t="shared" si="10"/>
        <v>151.55421112038084</v>
      </c>
      <c r="HU13" s="15">
        <v>32</v>
      </c>
      <c r="HV13" s="15">
        <v>120</v>
      </c>
      <c r="HW13" s="15">
        <v>0.42</v>
      </c>
      <c r="HX13" s="15">
        <v>7</v>
      </c>
      <c r="HY13" s="15">
        <f t="shared" si="11"/>
        <v>1.299714766805679</v>
      </c>
      <c r="HZ13" s="15">
        <f t="shared" si="12"/>
        <v>2.214724835994319</v>
      </c>
      <c r="IA13" s="21">
        <v>4</v>
      </c>
      <c r="IB13" s="15">
        <f t="shared" si="13"/>
        <v>4.04</v>
      </c>
      <c r="IC13" s="15">
        <v>57</v>
      </c>
      <c r="ID13" s="21">
        <v>93</v>
      </c>
      <c r="IE13" s="21">
        <v>1.06</v>
      </c>
      <c r="IF13" s="15">
        <f t="shared" si="14"/>
        <v>6.4258985515041482</v>
      </c>
      <c r="IG13" s="15">
        <f t="shared" si="15"/>
        <v>6.6173118848374815</v>
      </c>
      <c r="IH13" s="15">
        <v>1</v>
      </c>
      <c r="II13" s="15">
        <v>298</v>
      </c>
      <c r="IJ13" s="15">
        <v>298</v>
      </c>
      <c r="IK13" s="15">
        <v>1</v>
      </c>
      <c r="IL13" s="15">
        <v>298</v>
      </c>
      <c r="IM13" s="15">
        <f>1</f>
        <v>1</v>
      </c>
      <c r="IN13" s="15">
        <f t="shared" si="17"/>
        <v>6.4258985515041482</v>
      </c>
      <c r="IO13" s="15">
        <f t="shared" si="18"/>
        <v>110.9282079269222</v>
      </c>
      <c r="IP13" s="15">
        <f t="shared" si="19"/>
        <v>5.4958139951594385</v>
      </c>
      <c r="IQ13" s="15">
        <f t="shared" si="20"/>
        <v>4.04</v>
      </c>
      <c r="IR13" s="15">
        <f t="shared" si="21"/>
        <v>203.00490630331763</v>
      </c>
      <c r="IS13" s="15">
        <v>82</v>
      </c>
      <c r="IT13" s="15">
        <v>0.63</v>
      </c>
      <c r="IU13" s="15">
        <v>1</v>
      </c>
      <c r="IV13" s="15">
        <v>2</v>
      </c>
      <c r="IW13" s="15">
        <f t="shared" si="22"/>
        <v>7.2</v>
      </c>
      <c r="IX13" s="15">
        <f t="shared" si="23"/>
        <v>149.36584329452268</v>
      </c>
      <c r="IY13" s="15">
        <f t="shared" si="24"/>
        <v>0.88460879043725826</v>
      </c>
      <c r="IZ13" s="15">
        <v>1.044</v>
      </c>
      <c r="JA13" s="15">
        <f t="shared" si="25"/>
        <v>510.1930113375621</v>
      </c>
      <c r="JB13" s="15">
        <v>514</v>
      </c>
      <c r="JC13" s="15">
        <f t="shared" si="26"/>
        <v>3.3585885268750939</v>
      </c>
      <c r="JD13" s="15">
        <f t="shared" si="27"/>
        <v>141.66877027404621</v>
      </c>
      <c r="JE13" s="15">
        <f t="shared" si="28"/>
        <v>0.68141147312490613</v>
      </c>
      <c r="JF13" s="15">
        <v>200</v>
      </c>
      <c r="JG13" s="15">
        <f t="shared" si="29"/>
        <v>142.0240203278407</v>
      </c>
      <c r="JH13" s="15">
        <v>2</v>
      </c>
      <c r="JI13" s="15">
        <f t="shared" si="30"/>
        <v>0.29930485275408292</v>
      </c>
      <c r="JJ13" s="15">
        <f t="shared" si="31"/>
        <v>2.5241827191811961</v>
      </c>
      <c r="JK13" s="15"/>
      <c r="JL13" s="23"/>
      <c r="JM13" s="24">
        <v>42496</v>
      </c>
      <c r="JN13" s="24">
        <f t="shared" si="34"/>
        <v>28.415375000000001</v>
      </c>
      <c r="JO13" s="24">
        <f t="shared" si="35"/>
        <v>30.430640249166387</v>
      </c>
      <c r="JP13" s="15"/>
    </row>
    <row r="14" spans="1:276" ht="15.75" x14ac:dyDescent="0.2">
      <c r="A14" s="1" t="s">
        <v>319</v>
      </c>
      <c r="B14" s="30" t="s">
        <v>341</v>
      </c>
      <c r="C14" s="2" t="s">
        <v>295</v>
      </c>
      <c r="D14" s="2">
        <v>2006</v>
      </c>
      <c r="E14" s="2">
        <v>4</v>
      </c>
      <c r="F14" s="2" t="s">
        <v>321</v>
      </c>
      <c r="G14" s="2">
        <v>4</v>
      </c>
      <c r="H14" s="3">
        <v>81</v>
      </c>
      <c r="I14" s="2">
        <v>85.5</v>
      </c>
      <c r="J14" s="2">
        <f t="shared" si="36"/>
        <v>1.0555555555555556</v>
      </c>
      <c r="K14" s="2"/>
      <c r="L14" s="31">
        <v>132.5</v>
      </c>
      <c r="M14" s="2"/>
      <c r="N14" s="2"/>
      <c r="O14" s="31">
        <v>9.6</v>
      </c>
      <c r="P14" s="2">
        <f t="shared" si="37"/>
        <v>5.1228869716569772E-2</v>
      </c>
      <c r="Q14" s="4"/>
      <c r="R14" s="2"/>
      <c r="S14" s="2"/>
      <c r="T14" s="2"/>
      <c r="U14" s="5">
        <f>3.1415/4*H14*H14*I14*G14/1000000</f>
        <v>1.76227311825</v>
      </c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6">
        <v>83.1</v>
      </c>
      <c r="AI14" s="7">
        <v>5600</v>
      </c>
      <c r="AJ14" s="7"/>
      <c r="AK14" s="2"/>
      <c r="AL14" s="2"/>
      <c r="AM14" s="4"/>
      <c r="AN14" s="2"/>
      <c r="AO14" s="2"/>
      <c r="AP14" s="2"/>
      <c r="AQ14" s="2">
        <f t="shared" si="38"/>
        <v>0</v>
      </c>
      <c r="AR14" s="2"/>
      <c r="AS14" s="2">
        <f t="shared" si="39"/>
        <v>0</v>
      </c>
      <c r="AT14" s="2"/>
      <c r="AU14" s="2"/>
      <c r="AV14" s="2"/>
      <c r="AW14" s="2">
        <f t="shared" si="40"/>
        <v>15.96</v>
      </c>
      <c r="AX14" s="15">
        <f t="shared" si="41"/>
        <v>16.127012155880966</v>
      </c>
      <c r="AY14" s="2">
        <f t="shared" si="42"/>
        <v>47.155006303745502</v>
      </c>
      <c r="AZ14" s="2">
        <f t="shared" si="43"/>
        <v>1.0104644207945466</v>
      </c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 t="s">
        <v>312</v>
      </c>
      <c r="BY14" s="2" t="s">
        <v>303</v>
      </c>
      <c r="BZ14" s="2"/>
      <c r="CA14" s="2"/>
      <c r="CB14" s="26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6"/>
      <c r="DH14" s="2"/>
      <c r="DI14" s="26"/>
      <c r="DJ14" s="2"/>
      <c r="DK14" s="2"/>
      <c r="DL14" s="2"/>
      <c r="DM14" s="2"/>
      <c r="DN14" s="2"/>
      <c r="DO14" s="26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6"/>
      <c r="EF14" s="2"/>
      <c r="EG14" s="2">
        <v>8.6649999999999991</v>
      </c>
      <c r="EH14" s="2">
        <v>8.01</v>
      </c>
      <c r="EI14" s="2">
        <v>31</v>
      </c>
      <c r="EJ14" s="2">
        <v>24.5</v>
      </c>
      <c r="EK14" s="2">
        <v>45.5</v>
      </c>
      <c r="EL14" s="2">
        <v>45.5</v>
      </c>
      <c r="EM14" s="2"/>
      <c r="EN14" s="2" t="s">
        <v>342</v>
      </c>
      <c r="EO14" s="2" t="s">
        <v>343</v>
      </c>
      <c r="EP14" s="2">
        <v>57</v>
      </c>
      <c r="EQ14" s="2" t="s">
        <v>325</v>
      </c>
      <c r="ER14" s="2" t="s">
        <v>326</v>
      </c>
      <c r="ES14" s="2" t="s">
        <v>327</v>
      </c>
      <c r="ET14" s="2" t="s">
        <v>327</v>
      </c>
      <c r="EU14" s="2"/>
      <c r="EV14" s="2"/>
      <c r="EW14" s="26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9" t="s">
        <v>328</v>
      </c>
      <c r="GD14" s="29"/>
      <c r="GE14" s="29"/>
      <c r="GF14" s="29"/>
      <c r="GG14" s="29"/>
      <c r="GH14" s="29"/>
      <c r="GI14" s="26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6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5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3"/>
      <c r="JM14" s="2"/>
      <c r="JN14" s="2"/>
      <c r="JO14" s="2"/>
      <c r="JP14" s="15"/>
    </row>
    <row r="15" spans="1:276" ht="15.75" x14ac:dyDescent="0.2">
      <c r="A15" s="1" t="s">
        <v>1289</v>
      </c>
      <c r="B15" s="30" t="s">
        <v>1290</v>
      </c>
      <c r="C15" s="2"/>
      <c r="D15" s="2"/>
      <c r="E15" s="2"/>
      <c r="F15" s="2"/>
      <c r="G15" s="2">
        <v>1</v>
      </c>
      <c r="H15" s="3">
        <v>82</v>
      </c>
      <c r="I15" s="2">
        <v>86</v>
      </c>
      <c r="J15" s="2">
        <f t="shared" si="36"/>
        <v>1.0487804878048781</v>
      </c>
      <c r="K15" s="2"/>
      <c r="L15" s="31">
        <v>144</v>
      </c>
      <c r="M15" s="2"/>
      <c r="N15" s="2"/>
      <c r="O15" s="31">
        <v>14</v>
      </c>
      <c r="P15" s="2">
        <f t="shared" si="37"/>
        <v>3.4934929923076924E-2</v>
      </c>
      <c r="Q15" s="4"/>
      <c r="R15" s="2"/>
      <c r="S15" s="2"/>
      <c r="T15" s="2"/>
      <c r="U15" s="5">
        <f>3.1415/4*H15*H15*I15*G15/1000000</f>
        <v>0.45415408899999998</v>
      </c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6"/>
      <c r="AI15" s="7"/>
      <c r="AJ15" s="7"/>
      <c r="AK15" s="2"/>
      <c r="AL15" s="2"/>
      <c r="AM15" s="4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15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6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6"/>
      <c r="DH15" s="2"/>
      <c r="DI15" s="26"/>
      <c r="DJ15" s="2"/>
      <c r="DK15" s="2"/>
      <c r="DL15" s="2"/>
      <c r="DM15" s="2"/>
      <c r="DN15" s="2"/>
      <c r="DO15" s="26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6"/>
      <c r="EF15" s="2"/>
      <c r="EG15" s="2"/>
      <c r="EH15" s="2"/>
      <c r="EI15" s="2"/>
      <c r="EJ15" s="2"/>
      <c r="EK15" s="2"/>
      <c r="EL15" s="2"/>
      <c r="EM15" s="2"/>
      <c r="EN15" s="2" t="s">
        <v>1291</v>
      </c>
      <c r="EO15" s="2" t="s">
        <v>1292</v>
      </c>
      <c r="EP15" s="2"/>
      <c r="EQ15" s="2"/>
      <c r="ER15" s="2"/>
      <c r="ES15" s="2"/>
      <c r="ET15" s="2"/>
      <c r="EU15" s="2"/>
      <c r="EV15" s="2"/>
      <c r="EW15" s="26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9"/>
      <c r="GD15" s="29"/>
      <c r="GE15" s="29"/>
      <c r="GF15" s="29"/>
      <c r="GG15" s="29"/>
      <c r="GH15" s="29"/>
      <c r="GI15" s="26"/>
      <c r="GJ15" s="2" t="s">
        <v>1293</v>
      </c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6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5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3"/>
      <c r="JM15" s="2"/>
      <c r="JN15" s="2"/>
      <c r="JO15" s="2"/>
      <c r="JP15" s="15"/>
    </row>
    <row r="16" spans="1:276" ht="20.25" x14ac:dyDescent="0.2">
      <c r="A16" s="1" t="s">
        <v>344</v>
      </c>
      <c r="B16" s="27" t="s">
        <v>345</v>
      </c>
      <c r="C16" s="2" t="s">
        <v>346</v>
      </c>
      <c r="D16" s="2">
        <v>2006</v>
      </c>
      <c r="E16" s="2">
        <v>4</v>
      </c>
      <c r="F16" s="2" t="s">
        <v>309</v>
      </c>
      <c r="G16" s="2">
        <v>4</v>
      </c>
      <c r="H16" s="3"/>
      <c r="I16" s="2"/>
      <c r="J16" s="2" t="e">
        <f t="shared" si="36"/>
        <v>#DIV/0!</v>
      </c>
      <c r="K16" s="2"/>
      <c r="L16" s="2"/>
      <c r="M16" s="2"/>
      <c r="N16" s="2"/>
      <c r="O16" s="2">
        <v>17.5</v>
      </c>
      <c r="P16" s="2">
        <f t="shared" si="37"/>
        <v>0</v>
      </c>
      <c r="Q16" s="4"/>
      <c r="R16" s="2"/>
      <c r="S16" s="2"/>
      <c r="T16" s="2"/>
      <c r="U16" s="5">
        <v>1.9</v>
      </c>
      <c r="V16" s="2" t="s">
        <v>347</v>
      </c>
      <c r="W16" s="2"/>
      <c r="X16" s="2" t="s">
        <v>348</v>
      </c>
      <c r="Y16" s="2"/>
      <c r="Z16" s="2"/>
      <c r="AA16" s="2"/>
      <c r="AB16" s="2"/>
      <c r="AC16" s="2"/>
      <c r="AD16" s="2"/>
      <c r="AE16" s="2"/>
      <c r="AF16" s="2"/>
      <c r="AG16" s="2"/>
      <c r="AH16" s="6">
        <v>93</v>
      </c>
      <c r="AI16" s="7">
        <v>4000</v>
      </c>
      <c r="AJ16" s="7"/>
      <c r="AK16" s="2">
        <v>271</v>
      </c>
      <c r="AL16" s="2">
        <v>2000</v>
      </c>
      <c r="AM16" s="4"/>
      <c r="AN16" s="2"/>
      <c r="AO16" s="2"/>
      <c r="AP16" s="2"/>
      <c r="AQ16" s="2">
        <f t="shared" si="38"/>
        <v>0</v>
      </c>
      <c r="AR16" s="2"/>
      <c r="AS16" s="2" t="e">
        <f t="shared" si="39"/>
        <v>#DIV/0!</v>
      </c>
      <c r="AT16" s="2"/>
      <c r="AU16" s="2"/>
      <c r="AV16" s="2"/>
      <c r="AW16" s="2">
        <f t="shared" si="40"/>
        <v>0</v>
      </c>
      <c r="AX16" s="15" t="e">
        <f t="shared" si="41"/>
        <v>#DIV/0!</v>
      </c>
      <c r="AY16" s="2">
        <f t="shared" si="42"/>
        <v>48.947368421052637</v>
      </c>
      <c r="AZ16" s="2" t="e">
        <f t="shared" si="43"/>
        <v>#DIV/0!</v>
      </c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 t="s">
        <v>297</v>
      </c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 t="s">
        <v>312</v>
      </c>
      <c r="BY16" s="2"/>
      <c r="BZ16" s="2"/>
      <c r="CA16" s="2"/>
      <c r="CB16" s="26"/>
      <c r="CC16" s="2"/>
      <c r="CD16" s="2" t="s">
        <v>349</v>
      </c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6"/>
      <c r="DH16" s="2"/>
      <c r="DI16" s="26"/>
      <c r="DJ16" s="2"/>
      <c r="DK16" s="2"/>
      <c r="DL16" s="2"/>
      <c r="DM16" s="2"/>
      <c r="DN16" s="2"/>
      <c r="DO16" s="26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6"/>
      <c r="EF16" s="2">
        <v>4</v>
      </c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6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6"/>
      <c r="GJ16" s="2" t="s">
        <v>350</v>
      </c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6"/>
      <c r="GX16" s="15"/>
      <c r="GY16" s="15">
        <v>4</v>
      </c>
      <c r="GZ16" s="2">
        <v>1050</v>
      </c>
      <c r="HA16" s="2">
        <f t="shared" ref="HA16:HA27" si="44">HP16*GZ16/30/1000</f>
        <v>10.15</v>
      </c>
      <c r="HB16" s="2"/>
      <c r="HC16" s="19">
        <f>5180/2</f>
        <v>2590</v>
      </c>
      <c r="HD16" s="5">
        <f t="shared" ref="HD16:HD27" si="45">HC16*1000*30/3.14/GZ16</f>
        <v>23566.878980891717</v>
      </c>
      <c r="HE16" s="15">
        <f t="shared" ref="HE16:HE27" si="46">HC16*1000/HN16/(GZ16/60/GY16*2)/(3.1415/4*(HO16/1000)^2*(HP16/1000))/100000</f>
        <v>20.720994276189344</v>
      </c>
      <c r="HF16" s="15">
        <f t="shared" ref="HF16:HF27" si="47">27.65502+6.01295*HE16</f>
        <v>152.24932253301273</v>
      </c>
      <c r="HG16" s="15"/>
      <c r="HH16" s="15">
        <f t="shared" ref="HH16:HH27" si="48">((HO16/1000)^(-0.1778)*(0.0855*GZ16*(HP16/1000)/30+0.0789*HE16/0.98-0.214)*0.98)*(GY16-2)/2+((HO16/1000)^(-0.1988)*(0.0829*GZ16*(HP16/1000)/30+0.08295*HE16/0.98-0.3)*0.98)*(4-GY16)/2</f>
        <v>2.8536315431645805</v>
      </c>
      <c r="HI16" s="15">
        <f t="shared" ref="HI16:HI27" si="49">0.4+0.004*HF16+0.09*HA16+0.0009*HA16^2</f>
        <v>2.0152175401320509</v>
      </c>
      <c r="HJ16" s="15">
        <f t="shared" ref="HJ16:HJ27" si="50">HE16/(HE16+HH16)</f>
        <v>0.87895326250218353</v>
      </c>
      <c r="HK16" s="15">
        <f t="shared" ref="HK16:HK27" si="51">HE16/(HE16+HI16)</f>
        <v>0.91136529003105926</v>
      </c>
      <c r="HL16" s="15">
        <v>0.9</v>
      </c>
      <c r="HM16" s="15">
        <v>8</v>
      </c>
      <c r="HN16" s="15">
        <v>8</v>
      </c>
      <c r="HO16" s="20">
        <v>280</v>
      </c>
      <c r="HP16" s="15">
        <v>290</v>
      </c>
      <c r="HQ16" s="21">
        <v>210</v>
      </c>
      <c r="HR16" s="15">
        <v>830</v>
      </c>
      <c r="HS16" s="15">
        <f t="shared" ref="HS16:HS27" si="52">HQ16*HC16/(GZ16*60/(GY16/2))/HN16</f>
        <v>2.1583333333333332</v>
      </c>
      <c r="HT16" s="15">
        <f t="shared" ref="HT16:HT27" si="53">IA16*100000*3.1415/4*(HO16/1000)^2*(HP16/1000)/287/(IC16+273.15)*(ID16/100)*1000</f>
        <v>69.294544061480593</v>
      </c>
      <c r="HU16" s="15">
        <v>32</v>
      </c>
      <c r="HV16" s="15">
        <v>120</v>
      </c>
      <c r="HW16" s="15">
        <v>0.42</v>
      </c>
      <c r="HX16" s="15">
        <v>7</v>
      </c>
      <c r="HY16" s="15">
        <f t="shared" ref="HY16:HY27" si="54">(HS16/1000)/(SQRT(2*(HV16-10)*1000000*HR16)*3.14/4*(HW16/1000)^2*HX16*HU16/6/GZ16)</f>
        <v>1.0258702250882454</v>
      </c>
      <c r="HZ16" s="15">
        <f t="shared" ref="HZ16:HZ27" si="55">HT16/HS16/14.3</f>
        <v>2.2451454727374442</v>
      </c>
      <c r="IA16" s="21">
        <v>3.9</v>
      </c>
      <c r="IB16" s="15">
        <f t="shared" ref="IB16:IB27" si="56">IA16+0.04</f>
        <v>3.94</v>
      </c>
      <c r="IC16" s="15">
        <v>42</v>
      </c>
      <c r="ID16" s="21">
        <v>90</v>
      </c>
      <c r="IE16" s="21">
        <v>1.1499999999999999</v>
      </c>
      <c r="IF16" s="15">
        <f t="shared" ref="IF16:IF27" si="57">3.1415/4*(HO16/1000)^2*(HP16/1000)*(ID16/100)*IA16*100000/287/(273.15+IC16)*GZ16/60/GY16*2*HM16*IE16</f>
        <v>5.5782107969491905</v>
      </c>
      <c r="IG16" s="15">
        <f t="shared" ref="IG16:IG27" si="58">IF16*(1+1/(HZ16*14.3*IE16))</f>
        <v>5.7292941302825238</v>
      </c>
      <c r="IH16" s="15">
        <v>1.016</v>
      </c>
      <c r="II16" s="15">
        <f t="shared" ref="II16:II27" si="59">273+38</f>
        <v>311</v>
      </c>
      <c r="IJ16" s="15">
        <f t="shared" ref="IJ16:IJ26" si="60">273+20</f>
        <v>293</v>
      </c>
      <c r="IK16" s="15">
        <v>1</v>
      </c>
      <c r="IL16" s="15">
        <f t="shared" ref="IL16:IL26" si="61">273+38</f>
        <v>311</v>
      </c>
      <c r="IM16" s="15">
        <f>1</f>
        <v>1</v>
      </c>
      <c r="IN16" s="15">
        <f t="shared" ref="IN16:IN27" si="62">IF16*SQRT(IL16/IJ16)/(IM16/IK16)</f>
        <v>5.7470014443525512</v>
      </c>
      <c r="IO16" s="15">
        <f t="shared" ref="IO16:IO27" si="63">IF16*SQRT(IL16)/IM16</f>
        <v>98.372818914613617</v>
      </c>
      <c r="IP16" s="15">
        <f t="shared" ref="IP16:IP27" si="64">IN16*287*IJ16/(IK16*100000)</f>
        <v>4.8327109845705039</v>
      </c>
      <c r="IQ16" s="15">
        <f t="shared" ref="IQ16:IQ27" si="65">IB16/IM16</f>
        <v>3.94</v>
      </c>
      <c r="IR16" s="15">
        <f t="shared" ref="IR16:IR27" si="66">((IQ16^(0.4/1.4)-1)/(IS16/100)+1)*IL16-273.15</f>
        <v>217.55229335187181</v>
      </c>
      <c r="IS16" s="15">
        <v>83</v>
      </c>
      <c r="IT16" s="15">
        <v>0.65</v>
      </c>
      <c r="IU16" s="15">
        <v>1</v>
      </c>
      <c r="IV16" s="15">
        <v>2</v>
      </c>
      <c r="IW16" s="15">
        <f t="shared" ref="IW16:IW27" si="67">IV16*6*GZ16/1000</f>
        <v>12.6</v>
      </c>
      <c r="IX16" s="15">
        <f t="shared" ref="IX16:IX27" si="68">(HZ16*HQ16/1000*HL16)^0.5*(IC16+273.15)^1.5*(GZ16*HP16/1000/30)^0.78*(0.5+HO16/HP16/2)/(HO16/1000*GZ16)/(HO16/1000*IA16/10)^0.22</f>
        <v>120.88242856541184</v>
      </c>
      <c r="IY16" s="15">
        <f t="shared" ref="IY16:IY27" si="69">(1.028-0.00096*IX16)*(GY16-2)/2+(0.986-0.00025*IX16)*(4-GY16)/2</f>
        <v>0.9119528685772047</v>
      </c>
      <c r="IZ16" s="15">
        <v>1.044</v>
      </c>
      <c r="JA16" s="15">
        <f t="shared" ref="JA16:JA27" si="70">(IY16*JM16-3600/(HQ16*HL16/1000)+HZ16*IE16*0.495*JN16*(273.15+IC16))/((HZ16*IE16-1+1.034)*0.495*JO16)-273.15</f>
        <v>518.66343445341477</v>
      </c>
      <c r="JB16" s="15">
        <v>520</v>
      </c>
      <c r="JC16" s="15">
        <f t="shared" ref="JC16:JC27" si="71">IZ16/(1-1.4/0.4/1.025*287/286*IL16/(JA16+273.15)*((IQ16)^(0.4/1.4)-1)*(0.33/1.33)/IT16/IU16)^(1.33/0.33)</f>
        <v>3.2645986980485575</v>
      </c>
      <c r="JD16" s="15">
        <f t="shared" ref="JD16:JD27" si="72">SQRT(IG16/SQRT(2*1.33/0.33*((IZ16/JC16)^(2/1.33)-(IZ16/JC16)^(2.33/1.33)))/JC16*SQRT(286*(JA16+273.15))/10*4/3.1415)*10</f>
        <v>133.34809032671248</v>
      </c>
      <c r="JE16" s="15">
        <f t="shared" ref="JE16:JE27" si="73">IB16-JC16</f>
        <v>0.67540130195144243</v>
      </c>
      <c r="JF16" s="15">
        <f>0.557*HO16</f>
        <v>155.96</v>
      </c>
      <c r="JG16" s="15">
        <f t="shared" ref="JG16:JG27" si="74">IG16/(3.14/4*(JF16/1000)^2)/(JC16*100000/289/(273+JA16))</f>
        <v>210.28758554620453</v>
      </c>
      <c r="JH16" s="15">
        <v>1</v>
      </c>
      <c r="JI16" s="15">
        <f t="shared" ref="JI16:JI27" si="75">JH16*(JC16*100000/289/(273+JA16))*JG16^2/2/100000</f>
        <v>0.31549221543736627</v>
      </c>
      <c r="JJ16" s="15">
        <f t="shared" ref="JJ16:JJ27" si="76">HQ16*JI16/HE16</f>
        <v>3.1974028060023731</v>
      </c>
      <c r="JK16" s="15"/>
      <c r="JL16" s="23"/>
      <c r="JM16" s="24">
        <v>42496</v>
      </c>
      <c r="JN16" s="24">
        <f t="shared" ref="JN16:JN27" si="77">27.59+0.0025*(IC16+273.15)</f>
        <v>28.377875</v>
      </c>
      <c r="JO16" s="24">
        <f t="shared" ref="JO16:JO27" si="78">8.314+(20.47+(HZ16*IE16-1)*19.26)/(HZ16*IE16)+(3.6+(HZ16*IE16-1)*2.51)/(HZ16*IE16*1000)*(273.15+JB16)</f>
        <v>30.368292151962475</v>
      </c>
      <c r="JP16" s="15"/>
    </row>
    <row r="17" spans="1:276" ht="20.25" x14ac:dyDescent="0.2">
      <c r="A17" s="1" t="s">
        <v>351</v>
      </c>
      <c r="B17" s="27" t="s">
        <v>352</v>
      </c>
      <c r="C17" s="2" t="s">
        <v>346</v>
      </c>
      <c r="D17" s="2">
        <v>2007</v>
      </c>
      <c r="E17" s="2">
        <v>4</v>
      </c>
      <c r="F17" s="2" t="s">
        <v>309</v>
      </c>
      <c r="G17" s="2">
        <v>12</v>
      </c>
      <c r="H17" s="3">
        <v>83</v>
      </c>
      <c r="I17" s="2">
        <v>91.4</v>
      </c>
      <c r="J17" s="2">
        <f t="shared" si="36"/>
        <v>1.1012048192771084</v>
      </c>
      <c r="K17" s="2"/>
      <c r="L17" s="2"/>
      <c r="M17" s="2"/>
      <c r="N17" s="2"/>
      <c r="O17" s="2">
        <v>16</v>
      </c>
      <c r="P17" s="2">
        <f t="shared" si="37"/>
        <v>3.2967665431666668E-2</v>
      </c>
      <c r="Q17" s="4"/>
      <c r="R17" s="2"/>
      <c r="S17" s="2"/>
      <c r="T17" s="2"/>
      <c r="U17" s="5">
        <f t="shared" ref="U17:U28" si="79">3.1415/4*H17*H17*I17*G17/1000000</f>
        <v>5.9341797777000007</v>
      </c>
      <c r="V17" s="2">
        <v>684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>
        <v>2.6</v>
      </c>
      <c r="AH17" s="6">
        <v>368</v>
      </c>
      <c r="AI17" s="7">
        <v>3750</v>
      </c>
      <c r="AJ17" s="7"/>
      <c r="AK17" s="2">
        <v>1000</v>
      </c>
      <c r="AL17" s="2" t="s">
        <v>353</v>
      </c>
      <c r="AM17" s="2" t="s">
        <v>354</v>
      </c>
      <c r="AN17" s="14">
        <v>210</v>
      </c>
      <c r="AO17" s="14"/>
      <c r="AP17" s="14"/>
      <c r="AQ17" s="2">
        <f t="shared" si="38"/>
        <v>5.7244444444444452E-2</v>
      </c>
      <c r="AR17" s="2"/>
      <c r="AS17" s="2">
        <f t="shared" si="39"/>
        <v>1.7363815027514515</v>
      </c>
      <c r="AT17" s="2">
        <f>AS17*AI17/120</f>
        <v>54.26192196098286</v>
      </c>
      <c r="AU17" s="2"/>
      <c r="AV17" s="2"/>
      <c r="AW17" s="2">
        <f t="shared" si="40"/>
        <v>11.425000000000001</v>
      </c>
      <c r="AX17" s="15">
        <f t="shared" si="41"/>
        <v>22.672181335926094</v>
      </c>
      <c r="AY17" s="2">
        <f t="shared" si="42"/>
        <v>62.013625098266118</v>
      </c>
      <c r="AZ17" s="2">
        <f t="shared" si="43"/>
        <v>1.9844360031445156</v>
      </c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 t="s">
        <v>355</v>
      </c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 t="s">
        <v>356</v>
      </c>
      <c r="BY17" s="2"/>
      <c r="BZ17" s="2"/>
      <c r="CA17" s="2"/>
      <c r="CB17" s="26"/>
      <c r="CC17" s="2" t="s">
        <v>357</v>
      </c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6"/>
      <c r="DH17" s="2"/>
      <c r="DI17" s="26"/>
      <c r="DJ17" s="2"/>
      <c r="DK17" s="2"/>
      <c r="DL17" s="2"/>
      <c r="DM17" s="2"/>
      <c r="DN17" s="2"/>
      <c r="DO17" s="26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 t="s">
        <v>358</v>
      </c>
      <c r="EE17" s="26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6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6"/>
      <c r="GJ17" s="2" t="s">
        <v>359</v>
      </c>
      <c r="GK17" s="2"/>
      <c r="GL17" s="2" t="s">
        <v>360</v>
      </c>
      <c r="GM17" s="2"/>
      <c r="GN17" s="2">
        <v>8</v>
      </c>
      <c r="GO17" s="2"/>
      <c r="GP17" s="2"/>
      <c r="GQ17" s="2"/>
      <c r="GR17" s="2"/>
      <c r="GS17" s="2">
        <v>200</v>
      </c>
      <c r="GT17" s="2"/>
      <c r="GU17" s="2"/>
      <c r="GV17" s="2"/>
      <c r="GW17" s="26"/>
      <c r="GX17" s="15"/>
      <c r="GY17" s="15">
        <v>4</v>
      </c>
      <c r="GZ17" s="2">
        <v>800</v>
      </c>
      <c r="HA17" s="2">
        <f t="shared" si="44"/>
        <v>8.2666666666666657</v>
      </c>
      <c r="HB17" s="2"/>
      <c r="HC17" s="19">
        <f>2650/2</f>
        <v>1325</v>
      </c>
      <c r="HD17" s="5">
        <f t="shared" si="45"/>
        <v>15824.04458598726</v>
      </c>
      <c r="HE17" s="15">
        <f t="shared" si="46"/>
        <v>20.760470401762564</v>
      </c>
      <c r="HF17" s="15">
        <f t="shared" si="47"/>
        <v>152.48669050227821</v>
      </c>
      <c r="HG17" s="15"/>
      <c r="HH17" s="15">
        <f t="shared" si="48"/>
        <v>2.7023672202602134</v>
      </c>
      <c r="HI17" s="15">
        <f t="shared" si="49"/>
        <v>1.8154507620091127</v>
      </c>
      <c r="HJ17" s="15">
        <f t="shared" si="50"/>
        <v>0.88482351266311843</v>
      </c>
      <c r="HK17" s="15">
        <f t="shared" si="51"/>
        <v>0.91958464291049935</v>
      </c>
      <c r="HL17" s="15">
        <v>0.9</v>
      </c>
      <c r="HM17" s="15">
        <v>6</v>
      </c>
      <c r="HN17" s="15">
        <v>6</v>
      </c>
      <c r="HO17" s="20">
        <v>256</v>
      </c>
      <c r="HP17" s="15">
        <v>310</v>
      </c>
      <c r="HQ17" s="21">
        <v>200</v>
      </c>
      <c r="HR17" s="15">
        <v>830</v>
      </c>
      <c r="HS17" s="15">
        <f t="shared" si="52"/>
        <v>1.8402777777777777</v>
      </c>
      <c r="HT17" s="15">
        <f t="shared" si="53"/>
        <v>60.331704472567402</v>
      </c>
      <c r="HU17" s="15">
        <v>32</v>
      </c>
      <c r="HV17" s="15">
        <v>120</v>
      </c>
      <c r="HW17" s="15">
        <v>0.42</v>
      </c>
      <c r="HX17" s="15">
        <v>7</v>
      </c>
      <c r="HY17" s="15">
        <f t="shared" si="54"/>
        <v>0.66643527523045898</v>
      </c>
      <c r="HZ17" s="15">
        <f t="shared" si="55"/>
        <v>2.2925888492016644</v>
      </c>
      <c r="IA17" s="21">
        <v>3.8</v>
      </c>
      <c r="IB17" s="15">
        <f t="shared" si="56"/>
        <v>3.84</v>
      </c>
      <c r="IC17" s="15">
        <v>42</v>
      </c>
      <c r="ID17" s="21">
        <v>90</v>
      </c>
      <c r="IE17" s="21">
        <v>1.1499999999999999</v>
      </c>
      <c r="IF17" s="15">
        <f t="shared" si="57"/>
        <v>2.7752584057381009</v>
      </c>
      <c r="IG17" s="15">
        <f t="shared" si="58"/>
        <v>2.8488695168492115</v>
      </c>
      <c r="IH17" s="15">
        <v>1.016</v>
      </c>
      <c r="II17" s="15">
        <f t="shared" si="59"/>
        <v>311</v>
      </c>
      <c r="IJ17" s="15">
        <f t="shared" si="60"/>
        <v>293</v>
      </c>
      <c r="IK17" s="15">
        <v>1</v>
      </c>
      <c r="IL17" s="15">
        <f t="shared" si="61"/>
        <v>311</v>
      </c>
      <c r="IM17" s="15">
        <f>1</f>
        <v>1</v>
      </c>
      <c r="IN17" s="15">
        <f t="shared" si="62"/>
        <v>2.8592347343616713</v>
      </c>
      <c r="IO17" s="15">
        <f t="shared" si="63"/>
        <v>48.942215080549992</v>
      </c>
      <c r="IP17" s="15">
        <f t="shared" si="64"/>
        <v>2.4043590804720729</v>
      </c>
      <c r="IQ17" s="15">
        <f t="shared" si="65"/>
        <v>3.84</v>
      </c>
      <c r="IR17" s="15">
        <f t="shared" si="66"/>
        <v>213.49500079867965</v>
      </c>
      <c r="IS17" s="15">
        <v>83</v>
      </c>
      <c r="IT17" s="15">
        <v>0.65</v>
      </c>
      <c r="IU17" s="15">
        <v>1</v>
      </c>
      <c r="IV17" s="15">
        <v>2</v>
      </c>
      <c r="IW17" s="15">
        <f t="shared" si="67"/>
        <v>9.6</v>
      </c>
      <c r="IX17" s="15">
        <f t="shared" si="68"/>
        <v>138.93851275800458</v>
      </c>
      <c r="IY17" s="15">
        <f t="shared" si="69"/>
        <v>0.89461902775231561</v>
      </c>
      <c r="IZ17" s="15">
        <v>1.044</v>
      </c>
      <c r="JA17" s="15">
        <f t="shared" si="70"/>
        <v>470.2709077543592</v>
      </c>
      <c r="JB17" s="15">
        <v>472</v>
      </c>
      <c r="JC17" s="15">
        <f t="shared" si="71"/>
        <v>3.4472930136253894</v>
      </c>
      <c r="JD17" s="15">
        <f t="shared" si="72"/>
        <v>91.017333034746002</v>
      </c>
      <c r="JE17" s="15">
        <f t="shared" si="73"/>
        <v>0.39270698637461043</v>
      </c>
      <c r="JF17" s="15">
        <f>0.6487*HO17</f>
        <v>166.06720000000001</v>
      </c>
      <c r="JG17" s="15">
        <f t="shared" si="74"/>
        <v>81.997753294651105</v>
      </c>
      <c r="JH17" s="15">
        <v>1</v>
      </c>
      <c r="JI17" s="15">
        <f t="shared" si="75"/>
        <v>5.3951948296857143E-2</v>
      </c>
      <c r="JJ17" s="15">
        <f t="shared" si="76"/>
        <v>0.51975651083779506</v>
      </c>
      <c r="JK17" s="15"/>
      <c r="JL17" s="23"/>
      <c r="JM17" s="24">
        <v>42496</v>
      </c>
      <c r="JN17" s="24">
        <f t="shared" si="77"/>
        <v>28.377875</v>
      </c>
      <c r="JO17" s="24">
        <f t="shared" si="78"/>
        <v>30.211339967046854</v>
      </c>
      <c r="JP17" s="15"/>
    </row>
    <row r="18" spans="1:276" ht="20.25" x14ac:dyDescent="0.2">
      <c r="A18" s="1" t="s">
        <v>361</v>
      </c>
      <c r="B18" s="27"/>
      <c r="C18" s="2" t="s">
        <v>362</v>
      </c>
      <c r="D18" s="2"/>
      <c r="E18" s="2"/>
      <c r="F18" s="2"/>
      <c r="G18" s="2">
        <v>4</v>
      </c>
      <c r="H18" s="3">
        <v>83.1</v>
      </c>
      <c r="I18" s="2">
        <v>92</v>
      </c>
      <c r="J18" s="2"/>
      <c r="K18" s="2"/>
      <c r="L18" s="2"/>
      <c r="M18" s="2"/>
      <c r="N18" s="2"/>
      <c r="O18" s="2">
        <v>16.7</v>
      </c>
      <c r="P18" s="2"/>
      <c r="Q18" s="4"/>
      <c r="R18" s="2"/>
      <c r="S18" s="2"/>
      <c r="T18" s="2"/>
      <c r="U18" s="5">
        <f t="shared" si="79"/>
        <v>1.9958455909799999</v>
      </c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6">
        <v>105</v>
      </c>
      <c r="AI18" s="7">
        <v>4000</v>
      </c>
      <c r="AJ18" s="7"/>
      <c r="AK18" s="2">
        <v>310</v>
      </c>
      <c r="AL18" s="2">
        <v>2000</v>
      </c>
      <c r="AM18" s="2"/>
      <c r="AN18" s="14"/>
      <c r="AO18" s="14"/>
      <c r="AP18" s="14">
        <v>210</v>
      </c>
      <c r="AQ18" s="2"/>
      <c r="AR18" s="2"/>
      <c r="AS18" s="2"/>
      <c r="AT18" s="2"/>
      <c r="AU18" s="2">
        <v>750</v>
      </c>
      <c r="AV18" s="2"/>
      <c r="AW18" s="2"/>
      <c r="AX18" s="15"/>
      <c r="AY18" s="2"/>
      <c r="AZ18" s="2"/>
      <c r="BA18" s="2"/>
      <c r="BB18" s="2">
        <v>16</v>
      </c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 t="s">
        <v>363</v>
      </c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15"/>
      <c r="GY18" s="15">
        <v>4</v>
      </c>
      <c r="GZ18" s="2">
        <v>1050</v>
      </c>
      <c r="HA18" s="2">
        <f t="shared" si="44"/>
        <v>11.2</v>
      </c>
      <c r="HB18" s="2"/>
      <c r="HC18" s="19">
        <f>3360/2</f>
        <v>1680</v>
      </c>
      <c r="HD18" s="5">
        <f t="shared" si="45"/>
        <v>15286.624203821655</v>
      </c>
      <c r="HE18" s="15">
        <f t="shared" si="46"/>
        <v>20.3724335508515</v>
      </c>
      <c r="HF18" s="15">
        <f t="shared" si="47"/>
        <v>150.15344431959252</v>
      </c>
      <c r="HG18" s="15"/>
      <c r="HH18" s="15">
        <f t="shared" si="48"/>
        <v>2.9890977247253239</v>
      </c>
      <c r="HI18" s="15">
        <f t="shared" si="49"/>
        <v>2.1215097772783702</v>
      </c>
      <c r="HJ18" s="15">
        <f t="shared" si="50"/>
        <v>0.87205043670017224</v>
      </c>
      <c r="HK18" s="15">
        <f t="shared" si="51"/>
        <v>0.9056852884204919</v>
      </c>
      <c r="HL18" s="15">
        <v>0.9</v>
      </c>
      <c r="HM18" s="15">
        <v>6</v>
      </c>
      <c r="HN18" s="15">
        <v>6</v>
      </c>
      <c r="HO18" s="20">
        <v>250</v>
      </c>
      <c r="HP18" s="15">
        <v>320</v>
      </c>
      <c r="HQ18" s="21">
        <v>210</v>
      </c>
      <c r="HR18" s="15">
        <v>830</v>
      </c>
      <c r="HS18" s="15">
        <f t="shared" si="52"/>
        <v>1.8666666666666665</v>
      </c>
      <c r="HT18" s="15">
        <f t="shared" si="53"/>
        <v>60.955791750070901</v>
      </c>
      <c r="HU18" s="15">
        <v>32</v>
      </c>
      <c r="HV18" s="15">
        <v>120</v>
      </c>
      <c r="HW18" s="15">
        <v>0.42</v>
      </c>
      <c r="HX18" s="15">
        <v>7</v>
      </c>
      <c r="HY18" s="15">
        <f t="shared" si="54"/>
        <v>0.88723911358983376</v>
      </c>
      <c r="HZ18" s="15">
        <f t="shared" si="55"/>
        <v>2.2835586319956631</v>
      </c>
      <c r="IA18" s="21">
        <v>3.9</v>
      </c>
      <c r="IB18" s="15">
        <f t="shared" si="56"/>
        <v>3.94</v>
      </c>
      <c r="IC18" s="15">
        <v>42</v>
      </c>
      <c r="ID18" s="21">
        <v>90</v>
      </c>
      <c r="IE18" s="21">
        <v>1.1499999999999999</v>
      </c>
      <c r="IF18" s="15">
        <f t="shared" si="57"/>
        <v>3.6802059269105309</v>
      </c>
      <c r="IG18" s="15">
        <f t="shared" si="58"/>
        <v>3.7782059269105308</v>
      </c>
      <c r="IH18" s="15">
        <v>1.016</v>
      </c>
      <c r="II18" s="15">
        <f t="shared" si="59"/>
        <v>311</v>
      </c>
      <c r="IJ18" s="15">
        <f t="shared" si="60"/>
        <v>293</v>
      </c>
      <c r="IK18" s="15">
        <v>1</v>
      </c>
      <c r="IL18" s="15">
        <f t="shared" si="61"/>
        <v>311</v>
      </c>
      <c r="IM18" s="15">
        <f>1</f>
        <v>1</v>
      </c>
      <c r="IN18" s="15">
        <f t="shared" si="62"/>
        <v>3.7915649923156334</v>
      </c>
      <c r="IO18" s="15">
        <f t="shared" si="63"/>
        <v>64.901138446481511</v>
      </c>
      <c r="IP18" s="15">
        <f t="shared" si="64"/>
        <v>3.1883649176881392</v>
      </c>
      <c r="IQ18" s="15">
        <f t="shared" si="65"/>
        <v>3.94</v>
      </c>
      <c r="IR18" s="15">
        <f t="shared" si="66"/>
        <v>217.55229335187181</v>
      </c>
      <c r="IS18" s="15">
        <v>83</v>
      </c>
      <c r="IT18" s="15">
        <v>0.65</v>
      </c>
      <c r="IU18" s="15">
        <v>1</v>
      </c>
      <c r="IV18" s="15">
        <v>2</v>
      </c>
      <c r="IW18" s="15">
        <f t="shared" si="67"/>
        <v>12.6</v>
      </c>
      <c r="IX18" s="15">
        <f t="shared" si="68"/>
        <v>136.98959096080964</v>
      </c>
      <c r="IY18" s="15">
        <f t="shared" si="69"/>
        <v>0.89648999267762275</v>
      </c>
      <c r="IZ18" s="15">
        <v>1.044</v>
      </c>
      <c r="JA18" s="15">
        <f t="shared" si="70"/>
        <v>496.09227830521809</v>
      </c>
      <c r="JB18" s="15">
        <v>496</v>
      </c>
      <c r="JC18" s="15">
        <f t="shared" si="71"/>
        <v>3.3939237230044741</v>
      </c>
      <c r="JD18" s="15">
        <f t="shared" si="72"/>
        <v>106.21993138837388</v>
      </c>
      <c r="JE18" s="15">
        <f t="shared" si="73"/>
        <v>0.54607627699552586</v>
      </c>
      <c r="JF18" s="15">
        <f>0.647*HO18</f>
        <v>161.75</v>
      </c>
      <c r="JG18" s="15">
        <f t="shared" si="74"/>
        <v>120.47629572566701</v>
      </c>
      <c r="JH18" s="15">
        <v>1</v>
      </c>
      <c r="JI18" s="15">
        <f t="shared" si="75"/>
        <v>0.11081511455001956</v>
      </c>
      <c r="JJ18" s="15">
        <f t="shared" si="76"/>
        <v>1.1422873952400965</v>
      </c>
      <c r="JK18" s="15"/>
      <c r="JL18" s="23"/>
      <c r="JM18" s="24">
        <v>42496</v>
      </c>
      <c r="JN18" s="24">
        <f t="shared" si="77"/>
        <v>28.377875</v>
      </c>
      <c r="JO18" s="24">
        <f t="shared" si="78"/>
        <v>30.284574651693244</v>
      </c>
      <c r="JP18" s="15"/>
    </row>
    <row r="19" spans="1:276" ht="20.25" x14ac:dyDescent="0.2">
      <c r="A19" s="1" t="s">
        <v>344</v>
      </c>
      <c r="B19" s="27" t="s">
        <v>364</v>
      </c>
      <c r="C19" s="2" t="s">
        <v>365</v>
      </c>
      <c r="D19" s="2">
        <v>2006</v>
      </c>
      <c r="E19" s="2">
        <v>4</v>
      </c>
      <c r="F19" s="2">
        <v>95</v>
      </c>
      <c r="G19" s="2">
        <v>4</v>
      </c>
      <c r="H19" s="3">
        <v>83.5</v>
      </c>
      <c r="I19" s="2">
        <v>90</v>
      </c>
      <c r="J19" s="2">
        <f>I19/H19</f>
        <v>1.0778443113772456</v>
      </c>
      <c r="K19" s="2"/>
      <c r="L19" s="2">
        <v>144</v>
      </c>
      <c r="M19" s="2"/>
      <c r="N19" s="2"/>
      <c r="O19" s="2">
        <v>10</v>
      </c>
      <c r="P19" s="2">
        <f>3.1415/4*H19*H19*I19/(O19-1)/1000000</f>
        <v>5.47583084375E-2</v>
      </c>
      <c r="Q19" s="4"/>
      <c r="R19" s="2"/>
      <c r="S19" s="2"/>
      <c r="T19" s="2"/>
      <c r="U19" s="5">
        <f t="shared" si="79"/>
        <v>1.9712991037500001</v>
      </c>
      <c r="V19" s="2" t="s">
        <v>366</v>
      </c>
      <c r="W19" s="2"/>
      <c r="X19" s="2">
        <v>154.69999999999999</v>
      </c>
      <c r="Y19" s="2"/>
      <c r="Z19" s="2"/>
      <c r="AA19" s="2"/>
      <c r="AB19" s="2"/>
      <c r="AC19" s="2"/>
      <c r="AD19" s="2"/>
      <c r="AE19" s="2"/>
      <c r="AF19" s="2"/>
      <c r="AG19" s="2"/>
      <c r="AH19" s="6">
        <v>144</v>
      </c>
      <c r="AI19" s="7">
        <v>5500</v>
      </c>
      <c r="AJ19" s="7"/>
      <c r="AK19" s="2">
        <v>290</v>
      </c>
      <c r="AL19" s="2">
        <v>1800</v>
      </c>
      <c r="AM19" s="4"/>
      <c r="AN19" s="2">
        <v>290</v>
      </c>
      <c r="AO19" s="2"/>
      <c r="AP19" s="2"/>
      <c r="AQ19" s="2">
        <f>AH19*AN19/AI19/(30*4/E19)/G19</f>
        <v>6.3272727272727272E-2</v>
      </c>
      <c r="AR19" s="2"/>
      <c r="AS19" s="2">
        <f>AQ19/P19</f>
        <v>1.1554909031739988</v>
      </c>
      <c r="AT19" s="2">
        <f>AS19*AI19/120</f>
        <v>52.959999728808278</v>
      </c>
      <c r="AU19" s="2"/>
      <c r="AV19" s="2"/>
      <c r="AW19" s="2">
        <f>AI19*I19/1000/30</f>
        <v>16.5</v>
      </c>
      <c r="AX19" s="15">
        <f>AZ19*AW19</f>
        <v>26.29737917568411</v>
      </c>
      <c r="AY19" s="2">
        <f t="shared" ref="AY19:AY29" si="80">AH19/U19</f>
        <v>73.048275488011413</v>
      </c>
      <c r="AZ19" s="2">
        <f>60*E19/2*AH19/G19*1000000/(3.1415/4*H19*H19*I19*AI19)</f>
        <v>1.5937805561020673</v>
      </c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 t="s">
        <v>297</v>
      </c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 t="s">
        <v>312</v>
      </c>
      <c r="BY19" s="2"/>
      <c r="BZ19" s="2"/>
      <c r="CA19" s="2"/>
      <c r="CB19" s="26"/>
      <c r="CC19" s="2" t="s">
        <v>367</v>
      </c>
      <c r="CD19" s="2" t="s">
        <v>368</v>
      </c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6"/>
      <c r="DH19" s="2"/>
      <c r="DI19" s="26"/>
      <c r="DJ19" s="2"/>
      <c r="DK19" s="2"/>
      <c r="DL19" s="2"/>
      <c r="DM19" s="2"/>
      <c r="DN19" s="2"/>
      <c r="DO19" s="26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6"/>
      <c r="EF19" s="2">
        <v>4</v>
      </c>
      <c r="EG19" s="2"/>
      <c r="EH19" s="2"/>
      <c r="EI19" s="2">
        <v>30.6</v>
      </c>
      <c r="EJ19" s="2">
        <v>25.4</v>
      </c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6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6"/>
      <c r="GJ19" s="2" t="s">
        <v>369</v>
      </c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6"/>
      <c r="GX19" s="15"/>
      <c r="GY19" s="15">
        <v>4</v>
      </c>
      <c r="GZ19" s="2">
        <v>750</v>
      </c>
      <c r="HA19" s="2">
        <f t="shared" si="44"/>
        <v>8</v>
      </c>
      <c r="HB19" s="2"/>
      <c r="HC19" s="19">
        <v>1324</v>
      </c>
      <c r="HD19" s="5">
        <f t="shared" si="45"/>
        <v>16866.242038216562</v>
      </c>
      <c r="HE19" s="15">
        <f t="shared" si="46"/>
        <v>16.858188763329618</v>
      </c>
      <c r="HF19" s="15">
        <f t="shared" si="47"/>
        <v>129.02246612446282</v>
      </c>
      <c r="HG19" s="15"/>
      <c r="HH19" s="15">
        <f t="shared" si="48"/>
        <v>2.2912463731813655</v>
      </c>
      <c r="HI19" s="15">
        <f t="shared" si="49"/>
        <v>1.6936898644978513</v>
      </c>
      <c r="HJ19" s="15">
        <f t="shared" si="50"/>
        <v>0.88034914049173207</v>
      </c>
      <c r="HK19" s="15">
        <f t="shared" si="51"/>
        <v>0.90870520994260129</v>
      </c>
      <c r="HL19" s="15">
        <v>0.9</v>
      </c>
      <c r="HM19" s="15">
        <v>8</v>
      </c>
      <c r="HN19" s="15">
        <v>8</v>
      </c>
      <c r="HO19" s="20">
        <v>250</v>
      </c>
      <c r="HP19" s="15">
        <v>320</v>
      </c>
      <c r="HQ19" s="21">
        <v>206</v>
      </c>
      <c r="HR19" s="15">
        <v>830</v>
      </c>
      <c r="HS19" s="15">
        <f t="shared" si="52"/>
        <v>1.5152444444444444</v>
      </c>
      <c r="HT19" s="15">
        <f t="shared" si="53"/>
        <v>48.452039596210206</v>
      </c>
      <c r="HU19" s="15">
        <v>32</v>
      </c>
      <c r="HV19" s="15">
        <v>120</v>
      </c>
      <c r="HW19" s="15">
        <v>0.42</v>
      </c>
      <c r="HX19" s="15">
        <v>7</v>
      </c>
      <c r="HY19" s="15">
        <f t="shared" si="54"/>
        <v>0.51443270577581968</v>
      </c>
      <c r="HZ19" s="15">
        <f t="shared" si="55"/>
        <v>2.2361108332324431</v>
      </c>
      <c r="IA19" s="21">
        <v>3.1</v>
      </c>
      <c r="IB19" s="15">
        <f t="shared" si="56"/>
        <v>3.14</v>
      </c>
      <c r="IC19" s="15">
        <v>42</v>
      </c>
      <c r="ID19" s="21">
        <v>90</v>
      </c>
      <c r="IE19" s="21">
        <v>1.1499999999999999</v>
      </c>
      <c r="IF19" s="15">
        <f t="shared" si="57"/>
        <v>2.7859922767820877</v>
      </c>
      <c r="IG19" s="15">
        <f t="shared" si="58"/>
        <v>2.8617544990043102</v>
      </c>
      <c r="IH19" s="15">
        <v>1.016</v>
      </c>
      <c r="II19" s="15">
        <f t="shared" si="59"/>
        <v>311</v>
      </c>
      <c r="IJ19" s="15">
        <f t="shared" si="60"/>
        <v>293</v>
      </c>
      <c r="IK19" s="15">
        <v>1</v>
      </c>
      <c r="IL19" s="15">
        <f t="shared" si="61"/>
        <v>311</v>
      </c>
      <c r="IM19" s="15">
        <f>1</f>
        <v>1</v>
      </c>
      <c r="IN19" s="15">
        <f t="shared" si="62"/>
        <v>2.8702934007761822</v>
      </c>
      <c r="IO19" s="15">
        <f t="shared" si="63"/>
        <v>49.131508958264412</v>
      </c>
      <c r="IP19" s="15">
        <f t="shared" si="64"/>
        <v>2.4136584236466994</v>
      </c>
      <c r="IQ19" s="15">
        <f t="shared" si="65"/>
        <v>3.14</v>
      </c>
      <c r="IR19" s="15">
        <f t="shared" si="66"/>
        <v>182.74289417028439</v>
      </c>
      <c r="IS19" s="15">
        <v>83</v>
      </c>
      <c r="IT19" s="15">
        <v>0.65</v>
      </c>
      <c r="IU19" s="15">
        <v>1</v>
      </c>
      <c r="IV19" s="15">
        <v>2</v>
      </c>
      <c r="IW19" s="15">
        <f t="shared" si="67"/>
        <v>9</v>
      </c>
      <c r="IX19" s="15">
        <f t="shared" si="68"/>
        <v>152.06697956435869</v>
      </c>
      <c r="IY19" s="15">
        <f t="shared" si="69"/>
        <v>0.88201569961821569</v>
      </c>
      <c r="IZ19" s="15">
        <v>1.044</v>
      </c>
      <c r="JA19" s="15">
        <f t="shared" si="70"/>
        <v>481.55769756679217</v>
      </c>
      <c r="JB19" s="15">
        <v>480</v>
      </c>
      <c r="JC19" s="15">
        <f t="shared" si="71"/>
        <v>2.6780219615116549</v>
      </c>
      <c r="JD19" s="15">
        <f t="shared" si="72"/>
        <v>99.512614131513828</v>
      </c>
      <c r="JE19" s="15">
        <f t="shared" si="73"/>
        <v>0.46197803848834518</v>
      </c>
      <c r="JF19" s="15">
        <v>150</v>
      </c>
      <c r="JG19" s="15">
        <f t="shared" si="74"/>
        <v>131.93388826476158</v>
      </c>
      <c r="JH19" s="15">
        <v>1</v>
      </c>
      <c r="JI19" s="15">
        <f t="shared" si="75"/>
        <v>0.10688249067595566</v>
      </c>
      <c r="JJ19" s="15">
        <f t="shared" si="76"/>
        <v>1.3060592325992078</v>
      </c>
      <c r="JK19" s="15"/>
      <c r="JL19" s="23"/>
      <c r="JM19" s="24">
        <v>42496</v>
      </c>
      <c r="JN19" s="24">
        <f t="shared" si="77"/>
        <v>28.377875</v>
      </c>
      <c r="JO19" s="24">
        <f t="shared" si="78"/>
        <v>30.254183600575054</v>
      </c>
      <c r="JP19" s="15"/>
    </row>
    <row r="20" spans="1:276" x14ac:dyDescent="0.2">
      <c r="A20" s="1" t="s">
        <v>370</v>
      </c>
      <c r="B20" s="2" t="s">
        <v>371</v>
      </c>
      <c r="D20" s="2">
        <v>2005</v>
      </c>
      <c r="E20" s="2">
        <v>4</v>
      </c>
      <c r="F20" s="2" t="s">
        <v>309</v>
      </c>
      <c r="G20" s="2">
        <v>6</v>
      </c>
      <c r="H20" s="3">
        <v>84</v>
      </c>
      <c r="I20" s="2">
        <v>90</v>
      </c>
      <c r="J20" s="2">
        <f>I20/H20</f>
        <v>1.0714285714285714</v>
      </c>
      <c r="K20" s="2"/>
      <c r="L20" s="2"/>
      <c r="M20" s="2"/>
      <c r="N20" s="2"/>
      <c r="O20" s="14">
        <v>16.5</v>
      </c>
      <c r="P20" s="2">
        <f>3.1415/4*H20*H20*I20/(O20-1)/1000000</f>
        <v>3.2177067096774196E-2</v>
      </c>
      <c r="Q20" s="4"/>
      <c r="R20" s="2"/>
      <c r="S20" s="2"/>
      <c r="T20" s="2"/>
      <c r="U20" s="5">
        <f t="shared" si="79"/>
        <v>2.9924672400000003</v>
      </c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6">
        <v>210</v>
      </c>
      <c r="AI20" s="7">
        <v>4400</v>
      </c>
      <c r="AJ20" s="7"/>
      <c r="AK20" s="2">
        <v>580</v>
      </c>
      <c r="AL20" s="2" t="s">
        <v>372</v>
      </c>
      <c r="AM20" s="4" t="s">
        <v>373</v>
      </c>
      <c r="AN20" s="14">
        <v>210</v>
      </c>
      <c r="AO20" s="14"/>
      <c r="AP20" s="14"/>
      <c r="AQ20" s="2">
        <f>AH20*AN20/AI20/(30*4/E20)/G20</f>
        <v>5.5681818181818186E-2</v>
      </c>
      <c r="AR20" s="2"/>
      <c r="AS20" s="2">
        <f>AQ20/P20</f>
        <v>1.730481464154338</v>
      </c>
      <c r="AT20" s="2">
        <f>AS20*AI20/120</f>
        <v>63.450987018992393</v>
      </c>
      <c r="AU20" s="2"/>
      <c r="AV20" s="2"/>
      <c r="AW20" s="2">
        <f>AI20*I20/1000/30</f>
        <v>13.2</v>
      </c>
      <c r="AX20" s="15">
        <f>AZ20*AW20</f>
        <v>25.26343446286149</v>
      </c>
      <c r="AY20" s="2">
        <f t="shared" si="80"/>
        <v>70.17620684128191</v>
      </c>
      <c r="AZ20" s="2">
        <f>60*E20/2*AH20/G20*1000000/(3.1415/4*H20*H20*I20*AI20)</f>
        <v>1.9138965502167795</v>
      </c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6"/>
      <c r="CC20" s="2"/>
      <c r="CD20" s="2" t="s">
        <v>374</v>
      </c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6"/>
      <c r="DH20" s="2"/>
      <c r="DI20" s="26"/>
      <c r="DJ20" s="2"/>
      <c r="DK20" s="2"/>
      <c r="DL20" s="2"/>
      <c r="DM20" s="2"/>
      <c r="DN20" s="2"/>
      <c r="DO20" s="26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6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6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6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6"/>
      <c r="GX20" s="15"/>
      <c r="GY20" s="15">
        <v>4</v>
      </c>
      <c r="GZ20" s="2">
        <v>1650</v>
      </c>
      <c r="HA20" s="2">
        <f t="shared" si="44"/>
        <v>12.1</v>
      </c>
      <c r="HB20" s="2"/>
      <c r="HC20" s="19">
        <v>2000</v>
      </c>
      <c r="HD20" s="5">
        <f t="shared" si="45"/>
        <v>11580.775911986104</v>
      </c>
      <c r="HE20" s="15">
        <f t="shared" si="46"/>
        <v>25.039741140470678</v>
      </c>
      <c r="HF20" s="15">
        <f t="shared" si="47"/>
        <v>178.21773149059317</v>
      </c>
      <c r="HG20" s="15"/>
      <c r="HH20" s="15">
        <f t="shared" si="48"/>
        <v>3.6845100208448192</v>
      </c>
      <c r="HI20" s="15">
        <f t="shared" si="49"/>
        <v>2.3336399259623724</v>
      </c>
      <c r="HJ20" s="15">
        <f t="shared" si="50"/>
        <v>0.8717282480175863</v>
      </c>
      <c r="HK20" s="15">
        <f t="shared" si="51"/>
        <v>0.91474783767855306</v>
      </c>
      <c r="HL20" s="15">
        <v>0.9</v>
      </c>
      <c r="HM20" s="15">
        <v>8</v>
      </c>
      <c r="HN20" s="15">
        <v>8</v>
      </c>
      <c r="HO20" s="20">
        <v>205</v>
      </c>
      <c r="HP20" s="15">
        <v>220</v>
      </c>
      <c r="HQ20" s="21">
        <v>210</v>
      </c>
      <c r="HR20" s="15">
        <v>830</v>
      </c>
      <c r="HS20" s="15">
        <f t="shared" si="52"/>
        <v>1.0606060606060606</v>
      </c>
      <c r="HT20" s="15">
        <f t="shared" si="53"/>
        <v>33.958510658189972</v>
      </c>
      <c r="HU20" s="15">
        <v>32</v>
      </c>
      <c r="HV20" s="15">
        <v>120</v>
      </c>
      <c r="HW20" s="15">
        <v>0.42</v>
      </c>
      <c r="HX20" s="15">
        <v>7</v>
      </c>
      <c r="HY20" s="15">
        <f t="shared" si="54"/>
        <v>0.79217777999092287</v>
      </c>
      <c r="HZ20" s="15">
        <f t="shared" si="55"/>
        <v>2.2390226807597786</v>
      </c>
      <c r="IA20" s="21">
        <v>4.7</v>
      </c>
      <c r="IB20" s="15">
        <f t="shared" si="56"/>
        <v>4.74</v>
      </c>
      <c r="IC20" s="15">
        <v>42</v>
      </c>
      <c r="ID20" s="21">
        <v>90</v>
      </c>
      <c r="IE20" s="21">
        <v>1.1499999999999999</v>
      </c>
      <c r="IF20" s="15">
        <f t="shared" si="57"/>
        <v>4.295751598261031</v>
      </c>
      <c r="IG20" s="15">
        <f t="shared" si="58"/>
        <v>4.4124182649276982</v>
      </c>
      <c r="IH20" s="15">
        <v>1.016</v>
      </c>
      <c r="II20" s="15">
        <f t="shared" si="59"/>
        <v>311</v>
      </c>
      <c r="IJ20" s="15">
        <f t="shared" si="60"/>
        <v>293</v>
      </c>
      <c r="IK20" s="15">
        <v>1</v>
      </c>
      <c r="IL20" s="15">
        <f t="shared" si="61"/>
        <v>311</v>
      </c>
      <c r="IM20" s="15">
        <f>1</f>
        <v>1</v>
      </c>
      <c r="IN20" s="15">
        <f t="shared" si="62"/>
        <v>4.425736412343543</v>
      </c>
      <c r="IO20" s="15">
        <f t="shared" si="63"/>
        <v>75.756404600022066</v>
      </c>
      <c r="IP20" s="15">
        <f t="shared" si="64"/>
        <v>3.7216460065038088</v>
      </c>
      <c r="IQ20" s="15">
        <f t="shared" si="65"/>
        <v>4.74</v>
      </c>
      <c r="IR20" s="15">
        <f t="shared" si="66"/>
        <v>247.62066445879884</v>
      </c>
      <c r="IS20" s="15">
        <v>83</v>
      </c>
      <c r="IT20" s="15">
        <v>0.65</v>
      </c>
      <c r="IU20" s="15">
        <v>1</v>
      </c>
      <c r="IV20" s="15">
        <v>2</v>
      </c>
      <c r="IW20" s="15">
        <f t="shared" si="67"/>
        <v>19.8</v>
      </c>
      <c r="IX20" s="15">
        <f t="shared" si="68"/>
        <v>121.5793381042742</v>
      </c>
      <c r="IY20" s="15">
        <f t="shared" si="69"/>
        <v>0.91128383541989677</v>
      </c>
      <c r="IZ20" s="15">
        <v>1.044</v>
      </c>
      <c r="JA20" s="15">
        <f t="shared" si="70"/>
        <v>519.22337719709674</v>
      </c>
      <c r="JB20" s="15">
        <v>520</v>
      </c>
      <c r="JC20" s="15">
        <f t="shared" si="71"/>
        <v>4.0907330434084272</v>
      </c>
      <c r="JD20" s="15">
        <f t="shared" si="72"/>
        <v>109.51559335718596</v>
      </c>
      <c r="JE20" s="15">
        <f t="shared" si="73"/>
        <v>0.64926695659157296</v>
      </c>
      <c r="JF20" s="15">
        <f>0.832*HO20</f>
        <v>170.56</v>
      </c>
      <c r="JG20" s="15">
        <f t="shared" si="74"/>
        <v>108.14264802494191</v>
      </c>
      <c r="JH20" s="15">
        <v>1</v>
      </c>
      <c r="JI20" s="15">
        <f t="shared" si="75"/>
        <v>0.10447674804298074</v>
      </c>
      <c r="JJ20" s="15">
        <f t="shared" si="76"/>
        <v>0.87621181728452724</v>
      </c>
      <c r="JK20" s="15"/>
      <c r="JL20" s="23"/>
      <c r="JM20" s="24">
        <v>42496</v>
      </c>
      <c r="JN20" s="24">
        <f t="shared" si="77"/>
        <v>28.377875</v>
      </c>
      <c r="JO20" s="24">
        <f t="shared" si="78"/>
        <v>30.370489349671224</v>
      </c>
      <c r="JP20" s="15"/>
    </row>
    <row r="21" spans="1:276" ht="20.25" x14ac:dyDescent="0.2">
      <c r="A21" s="1" t="s">
        <v>370</v>
      </c>
      <c r="B21" s="27" t="s">
        <v>375</v>
      </c>
      <c r="C21" s="2" t="s">
        <v>376</v>
      </c>
      <c r="D21" s="2">
        <v>2005</v>
      </c>
      <c r="E21" s="2">
        <v>4</v>
      </c>
      <c r="F21" s="2" t="s">
        <v>377</v>
      </c>
      <c r="G21" s="2">
        <v>6</v>
      </c>
      <c r="H21" s="3">
        <v>85</v>
      </c>
      <c r="I21" s="2">
        <v>88</v>
      </c>
      <c r="J21" s="2">
        <f>I21/H21</f>
        <v>1.0352941176470589</v>
      </c>
      <c r="K21" s="2"/>
      <c r="L21" s="2"/>
      <c r="M21" s="2"/>
      <c r="N21" s="2"/>
      <c r="O21" s="2">
        <v>10.7</v>
      </c>
      <c r="P21" s="2">
        <f>3.1415/4*H21*H21*I21/(O21-1)/1000000</f>
        <v>5.1478497422680417E-2</v>
      </c>
      <c r="Q21" s="4">
        <v>1.0705899999999999</v>
      </c>
      <c r="R21" s="2"/>
      <c r="S21" s="2"/>
      <c r="T21" s="2"/>
      <c r="U21" s="5">
        <f t="shared" si="79"/>
        <v>2.9960485500000003</v>
      </c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6">
        <v>190</v>
      </c>
      <c r="AI21" s="7">
        <v>6650</v>
      </c>
      <c r="AJ21" s="7"/>
      <c r="AK21" s="2">
        <v>300</v>
      </c>
      <c r="AL21" s="2" t="s">
        <v>378</v>
      </c>
      <c r="AM21" s="4"/>
      <c r="AN21" s="2"/>
      <c r="AO21" s="2"/>
      <c r="AP21" s="2"/>
      <c r="AQ21" s="2">
        <f>AH21*AN21/AI21/(30*4/E21)/G21</f>
        <v>0</v>
      </c>
      <c r="AR21" s="2"/>
      <c r="AS21" s="2">
        <f>AQ21/P21</f>
        <v>0</v>
      </c>
      <c r="AT21" s="2"/>
      <c r="AU21" s="2"/>
      <c r="AV21" s="2"/>
      <c r="AW21" s="2">
        <f>AI21*I21/1000/30</f>
        <v>19.506666666666668</v>
      </c>
      <c r="AX21" s="15">
        <f>AZ21*AW21</f>
        <v>22.322735724693111</v>
      </c>
      <c r="AY21" s="2">
        <f t="shared" si="80"/>
        <v>63.416862854241792</v>
      </c>
      <c r="AZ21" s="2">
        <f>60*E21/2*AH21/G21*1000000/(3.1415/4*H21*H21*I21*AI21)</f>
        <v>1.1443644424825585</v>
      </c>
      <c r="BA21" s="2"/>
      <c r="BB21" s="2"/>
      <c r="BC21" s="2"/>
      <c r="BD21" s="2"/>
      <c r="BE21" s="2"/>
      <c r="BF21" s="2">
        <v>0.84736999999999996</v>
      </c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 t="s">
        <v>312</v>
      </c>
      <c r="BY21" s="2"/>
      <c r="BZ21" s="2"/>
      <c r="CA21" s="2"/>
      <c r="CB21" s="26"/>
      <c r="CC21" s="2"/>
      <c r="CD21" s="2" t="s">
        <v>379</v>
      </c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6"/>
      <c r="DH21" s="2"/>
      <c r="DI21" s="26"/>
      <c r="DJ21" s="2"/>
      <c r="DK21" s="2"/>
      <c r="DL21" s="2"/>
      <c r="DM21" s="2"/>
      <c r="DN21" s="2"/>
      <c r="DO21" s="26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6"/>
      <c r="EF21" s="2">
        <v>4</v>
      </c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6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6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6"/>
      <c r="GX21" s="15"/>
      <c r="GY21" s="15">
        <v>4</v>
      </c>
      <c r="GZ21" s="2">
        <v>1500</v>
      </c>
      <c r="HA21" s="2">
        <f t="shared" si="44"/>
        <v>11.5</v>
      </c>
      <c r="HB21" s="2"/>
      <c r="HC21" s="19">
        <v>1200</v>
      </c>
      <c r="HD21" s="5">
        <f t="shared" si="45"/>
        <v>7643.3121019108285</v>
      </c>
      <c r="HE21" s="15">
        <f t="shared" si="46"/>
        <v>18.402174109525021</v>
      </c>
      <c r="HF21" s="15">
        <f t="shared" si="47"/>
        <v>138.30637281186847</v>
      </c>
      <c r="HG21" s="15"/>
      <c r="HH21" s="15">
        <f t="shared" si="48"/>
        <v>2.9634872314124632</v>
      </c>
      <c r="HI21" s="15">
        <f t="shared" si="49"/>
        <v>2.1072504912474739</v>
      </c>
      <c r="HJ21" s="15">
        <f t="shared" si="50"/>
        <v>0.86129672355452436</v>
      </c>
      <c r="HK21" s="15">
        <f t="shared" si="51"/>
        <v>0.89725452896576618</v>
      </c>
      <c r="HL21" s="15">
        <v>0.9</v>
      </c>
      <c r="HM21" s="15">
        <v>8</v>
      </c>
      <c r="HN21" s="15">
        <v>8</v>
      </c>
      <c r="HO21" s="20">
        <v>190</v>
      </c>
      <c r="HP21" s="15">
        <v>230</v>
      </c>
      <c r="HQ21" s="21">
        <v>205</v>
      </c>
      <c r="HR21" s="15">
        <v>830</v>
      </c>
      <c r="HS21" s="15">
        <f t="shared" si="52"/>
        <v>0.68333333333333335</v>
      </c>
      <c r="HT21" s="15">
        <f t="shared" si="53"/>
        <v>22.061464003369895</v>
      </c>
      <c r="HU21" s="15">
        <v>32</v>
      </c>
      <c r="HV21" s="15">
        <v>120</v>
      </c>
      <c r="HW21" s="15">
        <v>0.42</v>
      </c>
      <c r="HX21" s="15">
        <v>7</v>
      </c>
      <c r="HY21" s="15">
        <f t="shared" si="54"/>
        <v>0.46398984256611203</v>
      </c>
      <c r="HZ21" s="15">
        <f t="shared" si="55"/>
        <v>2.2576971519737228</v>
      </c>
      <c r="IA21" s="21">
        <v>3.4</v>
      </c>
      <c r="IB21" s="15">
        <f t="shared" si="56"/>
        <v>3.44</v>
      </c>
      <c r="IC21" s="15">
        <v>42</v>
      </c>
      <c r="ID21" s="21">
        <v>90</v>
      </c>
      <c r="IE21" s="21">
        <v>1.1499999999999999</v>
      </c>
      <c r="IF21" s="15">
        <f t="shared" si="57"/>
        <v>2.5370683603875381</v>
      </c>
      <c r="IG21" s="15">
        <f t="shared" si="58"/>
        <v>2.6054016937208715</v>
      </c>
      <c r="IH21" s="15">
        <v>1.016</v>
      </c>
      <c r="II21" s="15">
        <f t="shared" si="59"/>
        <v>311</v>
      </c>
      <c r="IJ21" s="15">
        <f t="shared" si="60"/>
        <v>293</v>
      </c>
      <c r="IK21" s="15">
        <v>1</v>
      </c>
      <c r="IL21" s="15">
        <f t="shared" si="61"/>
        <v>311</v>
      </c>
      <c r="IM21" s="15">
        <f>1</f>
        <v>1</v>
      </c>
      <c r="IN21" s="15">
        <f t="shared" si="62"/>
        <v>2.6138373149223155</v>
      </c>
      <c r="IO21" s="15">
        <f t="shared" si="63"/>
        <v>44.741687877212769</v>
      </c>
      <c r="IP21" s="15">
        <f t="shared" si="64"/>
        <v>2.1980019364913241</v>
      </c>
      <c r="IQ21" s="15">
        <f t="shared" si="65"/>
        <v>3.44</v>
      </c>
      <c r="IR21" s="15">
        <f t="shared" si="66"/>
        <v>196.46732231218169</v>
      </c>
      <c r="IS21" s="15">
        <v>83</v>
      </c>
      <c r="IT21" s="15">
        <v>0.65</v>
      </c>
      <c r="IU21" s="15">
        <v>1</v>
      </c>
      <c r="IV21" s="15">
        <v>2</v>
      </c>
      <c r="IW21" s="15">
        <f t="shared" si="67"/>
        <v>18</v>
      </c>
      <c r="IX21" s="15">
        <f t="shared" si="68"/>
        <v>142.019099708879</v>
      </c>
      <c r="IY21" s="15">
        <f t="shared" si="69"/>
        <v>0.89166166427947613</v>
      </c>
      <c r="IZ21" s="15">
        <v>1.044</v>
      </c>
      <c r="JA21" s="15">
        <f t="shared" si="70"/>
        <v>485.12197066232238</v>
      </c>
      <c r="JB21" s="15">
        <v>484</v>
      </c>
      <c r="JC21" s="15">
        <f t="shared" si="71"/>
        <v>2.948439411520912</v>
      </c>
      <c r="JD21" s="15">
        <f t="shared" si="72"/>
        <v>91.941911634871872</v>
      </c>
      <c r="JE21" s="15">
        <f t="shared" si="73"/>
        <v>0.4915605884790879</v>
      </c>
      <c r="JF21" s="15">
        <f>0.658*HO21</f>
        <v>125.02000000000001</v>
      </c>
      <c r="JG21" s="15">
        <f t="shared" si="74"/>
        <v>157.7941008802764</v>
      </c>
      <c r="JH21" s="15">
        <v>1</v>
      </c>
      <c r="JI21" s="15">
        <f t="shared" si="75"/>
        <v>0.1675354871089019</v>
      </c>
      <c r="JJ21" s="15">
        <f t="shared" si="76"/>
        <v>1.8663433273108707</v>
      </c>
      <c r="JK21" s="15"/>
      <c r="JL21" s="23"/>
      <c r="JM21" s="24">
        <v>42496</v>
      </c>
      <c r="JN21" s="24">
        <f t="shared" si="77"/>
        <v>28.377875</v>
      </c>
      <c r="JO21" s="24">
        <f t="shared" si="78"/>
        <v>30.25835165452234</v>
      </c>
      <c r="JP21" s="15"/>
    </row>
    <row r="22" spans="1:276" ht="20.25" x14ac:dyDescent="0.2">
      <c r="A22" s="1" t="s">
        <v>380</v>
      </c>
      <c r="B22" s="27" t="s">
        <v>381</v>
      </c>
      <c r="C22" s="2" t="s">
        <v>382</v>
      </c>
      <c r="D22" s="2">
        <v>1998</v>
      </c>
      <c r="E22" s="2">
        <v>4</v>
      </c>
      <c r="F22" s="2" t="s">
        <v>309</v>
      </c>
      <c r="G22" s="2">
        <v>4</v>
      </c>
      <c r="H22" s="3">
        <v>85</v>
      </c>
      <c r="I22" s="2">
        <v>88</v>
      </c>
      <c r="J22" s="2"/>
      <c r="K22" s="2"/>
      <c r="L22" s="2"/>
      <c r="M22" s="2"/>
      <c r="N22" s="2"/>
      <c r="O22" s="2">
        <v>18</v>
      </c>
      <c r="P22" s="2"/>
      <c r="Q22" s="4"/>
      <c r="R22" s="2"/>
      <c r="S22" s="2"/>
      <c r="T22" s="2"/>
      <c r="U22" s="5">
        <f t="shared" si="79"/>
        <v>1.9973657000000002</v>
      </c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6">
        <v>100</v>
      </c>
      <c r="AI22" s="7"/>
      <c r="AJ22" s="7"/>
      <c r="AK22" s="2"/>
      <c r="AL22" s="2"/>
      <c r="AM22" s="4"/>
      <c r="AN22" s="5"/>
      <c r="AO22" s="5"/>
      <c r="AP22" s="5"/>
      <c r="AQ22" s="2" t="e">
        <f>AH22*AN22/AI22/(30*4/E22)/G22</f>
        <v>#DIV/0!</v>
      </c>
      <c r="AR22" s="2"/>
      <c r="AS22" s="2"/>
      <c r="AT22" s="2"/>
      <c r="AU22" s="2"/>
      <c r="AV22" s="2"/>
      <c r="AW22" s="2">
        <f>AI22*I22/1000/30</f>
        <v>0</v>
      </c>
      <c r="AX22" s="15" t="e">
        <f>AZ22*AW22</f>
        <v>#DIV/0!</v>
      </c>
      <c r="AY22" s="2">
        <f t="shared" si="80"/>
        <v>50.065944358611937</v>
      </c>
      <c r="AZ22" s="2" t="e">
        <f>60*E22/2*AH22/G22*1000000/(3.1415/4*H22*H22*I22*AI22)</f>
        <v>#DIV/0!</v>
      </c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6"/>
      <c r="CC22" s="2" t="s">
        <v>383</v>
      </c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6"/>
      <c r="DH22" s="2"/>
      <c r="DI22" s="26"/>
      <c r="DJ22" s="2"/>
      <c r="DK22" s="2"/>
      <c r="DL22" s="2"/>
      <c r="DM22" s="2"/>
      <c r="DN22" s="2"/>
      <c r="DO22" s="26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6"/>
      <c r="EF22" s="2">
        <v>4</v>
      </c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6"/>
      <c r="EX22" s="2" t="s">
        <v>384</v>
      </c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6"/>
      <c r="GJ22" s="2" t="s">
        <v>385</v>
      </c>
      <c r="GK22" s="2"/>
      <c r="GL22" s="2"/>
      <c r="GM22" s="2"/>
      <c r="GN22" s="2">
        <v>6</v>
      </c>
      <c r="GO22" s="2"/>
      <c r="GP22" s="2">
        <v>144</v>
      </c>
      <c r="GQ22" s="2"/>
      <c r="GR22" s="2"/>
      <c r="GS22" s="2"/>
      <c r="GT22" s="2"/>
      <c r="GU22" s="2"/>
      <c r="GV22" s="2"/>
      <c r="GW22" s="26"/>
      <c r="GX22" s="15"/>
      <c r="GY22" s="15">
        <v>4</v>
      </c>
      <c r="GZ22" s="2">
        <v>1500</v>
      </c>
      <c r="HA22" s="2">
        <f t="shared" si="44"/>
        <v>11</v>
      </c>
      <c r="HB22" s="2"/>
      <c r="HC22" s="19">
        <f>2750/2</f>
        <v>1375</v>
      </c>
      <c r="HD22" s="5">
        <f t="shared" si="45"/>
        <v>8757.9617834394903</v>
      </c>
      <c r="HE22" s="15">
        <f t="shared" si="46"/>
        <v>22.04427106870185</v>
      </c>
      <c r="HF22" s="15">
        <f t="shared" si="47"/>
        <v>160.2061197225508</v>
      </c>
      <c r="HG22" s="15"/>
      <c r="HH22" s="15">
        <f t="shared" si="48"/>
        <v>3.2932713607588253</v>
      </c>
      <c r="HI22" s="15">
        <f t="shared" si="49"/>
        <v>2.1397244788902032</v>
      </c>
      <c r="HJ22" s="15">
        <f t="shared" si="50"/>
        <v>0.87002404160043367</v>
      </c>
      <c r="HK22" s="15">
        <f t="shared" si="51"/>
        <v>0.91152311971446531</v>
      </c>
      <c r="HL22" s="15">
        <v>0.9</v>
      </c>
      <c r="HM22" s="15">
        <v>8</v>
      </c>
      <c r="HN22" s="15">
        <v>8</v>
      </c>
      <c r="HO22" s="20">
        <v>190</v>
      </c>
      <c r="HP22" s="15">
        <v>220</v>
      </c>
      <c r="HQ22" s="21">
        <v>205</v>
      </c>
      <c r="HR22" s="15">
        <v>830</v>
      </c>
      <c r="HS22" s="15">
        <f t="shared" si="52"/>
        <v>0.78298611111111116</v>
      </c>
      <c r="HT22" s="15">
        <f t="shared" si="53"/>
        <v>24.826199901490416</v>
      </c>
      <c r="HU22" s="15">
        <v>32</v>
      </c>
      <c r="HV22" s="15">
        <v>120</v>
      </c>
      <c r="HW22" s="15">
        <v>0.42</v>
      </c>
      <c r="HX22" s="15">
        <v>7</v>
      </c>
      <c r="HY22" s="15">
        <f t="shared" si="54"/>
        <v>0.5316550279403367</v>
      </c>
      <c r="HZ22" s="15">
        <f t="shared" si="55"/>
        <v>2.2172780213757273</v>
      </c>
      <c r="IA22" s="21">
        <v>4</v>
      </c>
      <c r="IB22" s="15">
        <f t="shared" si="56"/>
        <v>4.04</v>
      </c>
      <c r="IC22" s="15">
        <v>42</v>
      </c>
      <c r="ID22" s="21">
        <v>90</v>
      </c>
      <c r="IE22" s="21">
        <v>1.1499999999999999</v>
      </c>
      <c r="IF22" s="15">
        <f t="shared" si="57"/>
        <v>2.855012988671398</v>
      </c>
      <c r="IG22" s="15">
        <f t="shared" si="58"/>
        <v>2.9333115997825088</v>
      </c>
      <c r="IH22" s="15">
        <v>1.016</v>
      </c>
      <c r="II22" s="15">
        <f t="shared" si="59"/>
        <v>311</v>
      </c>
      <c r="IJ22" s="15">
        <f t="shared" si="60"/>
        <v>293</v>
      </c>
      <c r="IK22" s="15">
        <v>1</v>
      </c>
      <c r="IL22" s="15">
        <f t="shared" si="61"/>
        <v>311</v>
      </c>
      <c r="IM22" s="15">
        <f>1</f>
        <v>1</v>
      </c>
      <c r="IN22" s="15">
        <f t="shared" si="62"/>
        <v>2.9414026050276689</v>
      </c>
      <c r="IO22" s="15">
        <f t="shared" si="63"/>
        <v>50.348702470520749</v>
      </c>
      <c r="IP22" s="15">
        <f t="shared" si="64"/>
        <v>2.4734548645938172</v>
      </c>
      <c r="IQ22" s="15">
        <f t="shared" si="65"/>
        <v>4.04</v>
      </c>
      <c r="IR22" s="15">
        <f t="shared" si="66"/>
        <v>221.53668313039566</v>
      </c>
      <c r="IS22" s="15">
        <v>83</v>
      </c>
      <c r="IT22" s="15">
        <v>0.65</v>
      </c>
      <c r="IU22" s="15">
        <v>1</v>
      </c>
      <c r="IV22" s="15">
        <v>2</v>
      </c>
      <c r="IW22" s="15">
        <f t="shared" si="67"/>
        <v>18</v>
      </c>
      <c r="IX22" s="15">
        <f t="shared" si="68"/>
        <v>133.8683322242963</v>
      </c>
      <c r="IY22" s="15">
        <f t="shared" si="69"/>
        <v>0.89948640106467559</v>
      </c>
      <c r="IZ22" s="15">
        <v>1.044</v>
      </c>
      <c r="JA22" s="15">
        <f t="shared" si="70"/>
        <v>500.47080559262713</v>
      </c>
      <c r="JB22" s="15">
        <v>500</v>
      </c>
      <c r="JC22" s="15">
        <f t="shared" si="71"/>
        <v>3.4711668403739995</v>
      </c>
      <c r="JD22" s="15">
        <f t="shared" si="72"/>
        <v>93.085341794411335</v>
      </c>
      <c r="JE22" s="15">
        <f t="shared" si="73"/>
        <v>0.56883315962600056</v>
      </c>
      <c r="JF22" s="15">
        <f>0.873*HO22</f>
        <v>165.87</v>
      </c>
      <c r="JG22" s="15">
        <f t="shared" si="74"/>
        <v>87.461945594146741</v>
      </c>
      <c r="JH22" s="15">
        <v>1</v>
      </c>
      <c r="JI22" s="15">
        <f t="shared" si="75"/>
        <v>5.9393920311497601E-2</v>
      </c>
      <c r="JJ22" s="15">
        <f t="shared" si="76"/>
        <v>0.55233187914949822</v>
      </c>
      <c r="JK22" s="15"/>
      <c r="JL22" s="23"/>
      <c r="JM22" s="24">
        <v>42496</v>
      </c>
      <c r="JN22" s="24">
        <f t="shared" si="77"/>
        <v>28.377875</v>
      </c>
      <c r="JO22" s="24">
        <f t="shared" si="78"/>
        <v>30.319641157343693</v>
      </c>
      <c r="JP22" s="15"/>
    </row>
    <row r="23" spans="1:276" ht="20.25" x14ac:dyDescent="0.2">
      <c r="A23" s="1" t="s">
        <v>386</v>
      </c>
      <c r="B23" s="27" t="s">
        <v>387</v>
      </c>
      <c r="C23" s="2" t="s">
        <v>388</v>
      </c>
      <c r="D23" s="2">
        <v>2008</v>
      </c>
      <c r="E23" s="2">
        <v>4</v>
      </c>
      <c r="F23" s="2" t="s">
        <v>309</v>
      </c>
      <c r="G23" s="2">
        <v>4</v>
      </c>
      <c r="H23" s="3">
        <v>85</v>
      </c>
      <c r="I23" s="2">
        <v>95</v>
      </c>
      <c r="J23" s="2"/>
      <c r="K23" s="2"/>
      <c r="L23" s="2"/>
      <c r="M23" s="2"/>
      <c r="N23" s="2"/>
      <c r="O23" s="2">
        <v>18</v>
      </c>
      <c r="P23" s="2"/>
      <c r="Q23" s="4"/>
      <c r="R23" s="2"/>
      <c r="S23" s="2"/>
      <c r="T23" s="2"/>
      <c r="U23" s="5">
        <f t="shared" si="79"/>
        <v>2.1562470624999999</v>
      </c>
      <c r="V23" s="2"/>
      <c r="W23" s="2"/>
      <c r="X23" s="2">
        <v>230</v>
      </c>
      <c r="Y23" s="2"/>
      <c r="Z23" s="2"/>
      <c r="AA23" s="2"/>
      <c r="AB23" s="2"/>
      <c r="AC23" s="2"/>
      <c r="AD23" s="2">
        <v>55</v>
      </c>
      <c r="AE23" s="2"/>
      <c r="AF23" s="2"/>
      <c r="AG23" s="2"/>
      <c r="AH23" s="6">
        <v>58</v>
      </c>
      <c r="AI23" s="7">
        <v>3200</v>
      </c>
      <c r="AJ23" s="7"/>
      <c r="AK23" s="2">
        <v>193</v>
      </c>
      <c r="AL23" s="2">
        <v>2200</v>
      </c>
      <c r="AM23" s="4"/>
      <c r="AN23" s="5"/>
      <c r="AO23" s="5"/>
      <c r="AP23" s="5">
        <v>228</v>
      </c>
      <c r="AQ23" s="2"/>
      <c r="AR23" s="2"/>
      <c r="AS23" s="2"/>
      <c r="AT23" s="2"/>
      <c r="AU23" s="2">
        <v>825</v>
      </c>
      <c r="AV23" s="2"/>
      <c r="AW23" s="2"/>
      <c r="AX23" s="15"/>
      <c r="AY23" s="2">
        <f t="shared" si="80"/>
        <v>26.898587369090041</v>
      </c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 t="s">
        <v>389</v>
      </c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6"/>
      <c r="CC23" s="2" t="s">
        <v>390</v>
      </c>
      <c r="CD23" s="2" t="s">
        <v>391</v>
      </c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6"/>
      <c r="DH23" s="2"/>
      <c r="DI23" s="26"/>
      <c r="DJ23" s="2" t="s">
        <v>392</v>
      </c>
      <c r="DK23" s="2"/>
      <c r="DL23" s="2"/>
      <c r="DM23" s="2"/>
      <c r="DN23" s="2"/>
      <c r="DO23" s="26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6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6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32">
        <v>3.0000000000000001E-3</v>
      </c>
      <c r="FZ23" s="2"/>
      <c r="GA23" s="2"/>
      <c r="GB23" s="2"/>
      <c r="GC23" s="2"/>
      <c r="GD23" s="2"/>
      <c r="GE23" s="2"/>
      <c r="GF23" s="2"/>
      <c r="GG23" s="2"/>
      <c r="GH23" s="2"/>
      <c r="GI23" s="26"/>
      <c r="GJ23" s="2" t="s">
        <v>393</v>
      </c>
      <c r="GK23" s="2" t="s">
        <v>394</v>
      </c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6"/>
      <c r="GX23" s="15"/>
      <c r="GY23" s="15">
        <v>4</v>
      </c>
      <c r="GZ23" s="2">
        <v>1800</v>
      </c>
      <c r="HA23" s="2">
        <f t="shared" si="44"/>
        <v>12.6</v>
      </c>
      <c r="HB23" s="2"/>
      <c r="HC23" s="19">
        <v>1140</v>
      </c>
      <c r="HD23" s="5">
        <f t="shared" si="45"/>
        <v>6050.9554140127384</v>
      </c>
      <c r="HE23" s="15">
        <f t="shared" si="46"/>
        <v>19.698584376500182</v>
      </c>
      <c r="HF23" s="15">
        <f t="shared" si="47"/>
        <v>146.10162292667678</v>
      </c>
      <c r="HG23" s="15"/>
      <c r="HH23" s="15">
        <f t="shared" si="48"/>
        <v>3.2857172469835585</v>
      </c>
      <c r="HI23" s="15">
        <f t="shared" si="49"/>
        <v>2.2612904917067072</v>
      </c>
      <c r="HJ23" s="15">
        <f t="shared" si="50"/>
        <v>0.85704515626324518</v>
      </c>
      <c r="HK23" s="15">
        <f t="shared" si="51"/>
        <v>0.89702625787815571</v>
      </c>
      <c r="HL23" s="15">
        <v>0.9</v>
      </c>
      <c r="HM23" s="15">
        <v>8</v>
      </c>
      <c r="HN23" s="15">
        <v>8</v>
      </c>
      <c r="HO23" s="20">
        <v>171</v>
      </c>
      <c r="HP23" s="15">
        <v>210</v>
      </c>
      <c r="HQ23" s="21">
        <v>215</v>
      </c>
      <c r="HR23" s="15">
        <v>830</v>
      </c>
      <c r="HS23" s="15">
        <f t="shared" si="52"/>
        <v>0.56736111111111109</v>
      </c>
      <c r="HT23" s="15">
        <f t="shared" si="53"/>
        <v>19.195166378379636</v>
      </c>
      <c r="HU23" s="15">
        <v>32</v>
      </c>
      <c r="HV23" s="15">
        <v>120</v>
      </c>
      <c r="HW23" s="15">
        <v>0.42</v>
      </c>
      <c r="HX23" s="15">
        <v>7</v>
      </c>
      <c r="HY23" s="15">
        <f t="shared" si="54"/>
        <v>0.46229231875184584</v>
      </c>
      <c r="HZ23" s="15">
        <f t="shared" si="55"/>
        <v>2.3658994260826898</v>
      </c>
      <c r="IA23" s="21">
        <v>4</v>
      </c>
      <c r="IB23" s="15">
        <f t="shared" si="56"/>
        <v>4.04</v>
      </c>
      <c r="IC23" s="15">
        <v>42</v>
      </c>
      <c r="ID23" s="21">
        <v>90</v>
      </c>
      <c r="IE23" s="21">
        <v>1.1499999999999999</v>
      </c>
      <c r="IF23" s="15">
        <f t="shared" si="57"/>
        <v>2.6489329602163907</v>
      </c>
      <c r="IG23" s="15">
        <f t="shared" si="58"/>
        <v>2.7170162935497242</v>
      </c>
      <c r="IH23" s="15">
        <v>1.016</v>
      </c>
      <c r="II23" s="15">
        <f t="shared" si="59"/>
        <v>311</v>
      </c>
      <c r="IJ23" s="15">
        <f t="shared" si="60"/>
        <v>293</v>
      </c>
      <c r="IK23" s="15">
        <v>1</v>
      </c>
      <c r="IL23" s="15">
        <f t="shared" si="61"/>
        <v>311</v>
      </c>
      <c r="IM23" s="15">
        <f>1</f>
        <v>1</v>
      </c>
      <c r="IN23" s="15">
        <f t="shared" si="62"/>
        <v>2.7290868169920364</v>
      </c>
      <c r="IO23" s="15">
        <f t="shared" si="63"/>
        <v>46.714441583103181</v>
      </c>
      <c r="IP23" s="15">
        <f t="shared" si="64"/>
        <v>2.2949163952767733</v>
      </c>
      <c r="IQ23" s="15">
        <f t="shared" si="65"/>
        <v>4.04</v>
      </c>
      <c r="IR23" s="15">
        <f t="shared" si="66"/>
        <v>221.53668313039566</v>
      </c>
      <c r="IS23" s="15">
        <v>83</v>
      </c>
      <c r="IT23" s="15">
        <v>0.65</v>
      </c>
      <c r="IU23" s="15">
        <v>1</v>
      </c>
      <c r="IV23" s="15">
        <v>2</v>
      </c>
      <c r="IW23" s="15">
        <f t="shared" si="67"/>
        <v>21.6</v>
      </c>
      <c r="IX23" s="15">
        <f t="shared" si="68"/>
        <v>145.24404785949312</v>
      </c>
      <c r="IY23" s="15">
        <f t="shared" si="69"/>
        <v>0.8885657140548866</v>
      </c>
      <c r="IZ23" s="15">
        <v>1.044</v>
      </c>
      <c r="JA23" s="15">
        <f t="shared" si="70"/>
        <v>483.92529714831721</v>
      </c>
      <c r="JB23" s="15">
        <v>484</v>
      </c>
      <c r="JC23" s="15">
        <f t="shared" si="71"/>
        <v>3.5794079164948407</v>
      </c>
      <c r="JD23" s="15">
        <f t="shared" si="72"/>
        <v>88.287527994358058</v>
      </c>
      <c r="JE23" s="15">
        <f t="shared" si="73"/>
        <v>0.46059208350515934</v>
      </c>
      <c r="JF23" s="15">
        <f>0.655*HO23</f>
        <v>112.00500000000001</v>
      </c>
      <c r="JG23" s="15">
        <f t="shared" si="74"/>
        <v>168.6115938854349</v>
      </c>
      <c r="JH23" s="15">
        <v>1</v>
      </c>
      <c r="JI23" s="15">
        <f t="shared" si="75"/>
        <v>0.2325975861759558</v>
      </c>
      <c r="JJ23" s="15">
        <f t="shared" si="76"/>
        <v>2.5386840024651267</v>
      </c>
      <c r="JK23" s="15"/>
      <c r="JL23" s="23"/>
      <c r="JM23" s="24">
        <v>42496</v>
      </c>
      <c r="JN23" s="24">
        <f t="shared" si="77"/>
        <v>28.377875</v>
      </c>
      <c r="JO23" s="24">
        <f t="shared" si="78"/>
        <v>30.222500460059059</v>
      </c>
      <c r="JP23" s="15"/>
    </row>
    <row r="24" spans="1:276" ht="20.25" x14ac:dyDescent="0.2">
      <c r="A24" s="1" t="s">
        <v>395</v>
      </c>
      <c r="B24" s="27" t="s">
        <v>396</v>
      </c>
      <c r="C24" s="2" t="s">
        <v>382</v>
      </c>
      <c r="D24" s="2">
        <v>2008</v>
      </c>
      <c r="E24" s="2">
        <v>4</v>
      </c>
      <c r="F24" s="2" t="s">
        <v>309</v>
      </c>
      <c r="G24" s="2">
        <v>4</v>
      </c>
      <c r="H24" s="3">
        <v>86.2</v>
      </c>
      <c r="I24" s="2">
        <v>85.6</v>
      </c>
      <c r="J24" s="2"/>
      <c r="K24" s="2"/>
      <c r="L24" s="2">
        <v>145</v>
      </c>
      <c r="M24" s="2"/>
      <c r="N24" s="2"/>
      <c r="O24" s="2">
        <v>16.5</v>
      </c>
      <c r="P24" s="2">
        <f>3.1415/4*H24*H24*I24/(O24-1)/1000000</f>
        <v>3.2228023442838705E-2</v>
      </c>
      <c r="Q24" s="4">
        <f>97/86.2</f>
        <v>1.1252900232018561</v>
      </c>
      <c r="R24" s="2">
        <v>62</v>
      </c>
      <c r="S24" s="2">
        <v>51</v>
      </c>
      <c r="T24" s="2"/>
      <c r="U24" s="5">
        <f t="shared" si="79"/>
        <v>1.9981374534559997</v>
      </c>
      <c r="V24" s="2"/>
      <c r="W24" s="2"/>
      <c r="X24" s="2">
        <v>185</v>
      </c>
      <c r="Y24" s="2"/>
      <c r="Z24" s="2">
        <v>4.7316999999999998E-2</v>
      </c>
      <c r="AA24" s="2"/>
      <c r="AB24" s="2"/>
      <c r="AC24" s="2"/>
      <c r="AD24" s="2"/>
      <c r="AE24" s="2"/>
      <c r="AF24" s="2"/>
      <c r="AG24" s="2"/>
      <c r="AH24" s="6">
        <v>125</v>
      </c>
      <c r="AI24" s="7">
        <v>4000</v>
      </c>
      <c r="AJ24" s="7"/>
      <c r="AK24" s="2">
        <v>360</v>
      </c>
      <c r="AL24" s="2" t="s">
        <v>397</v>
      </c>
      <c r="AM24" s="4"/>
      <c r="AN24" s="5">
        <v>210</v>
      </c>
      <c r="AO24" s="5"/>
      <c r="AP24" s="5"/>
      <c r="AQ24" s="2">
        <f t="shared" ref="AQ24:AQ29" si="81">AH24*AN24/AI24/(30*4/E24)/G24</f>
        <v>5.46875E-2</v>
      </c>
      <c r="AR24" s="2"/>
      <c r="AS24" s="2">
        <f>AQ24/P24</f>
        <v>1.6968927708829735</v>
      </c>
      <c r="AT24" s="2">
        <f>AS24*AI24/120</f>
        <v>56.563092362765786</v>
      </c>
      <c r="AU24" s="2">
        <v>750</v>
      </c>
      <c r="AV24" s="2"/>
      <c r="AW24" s="2">
        <f t="shared" ref="AW24:AW29" si="82">AI24*I24/1000/30</f>
        <v>11.413333333333332</v>
      </c>
      <c r="AX24" s="15">
        <f t="shared" ref="AX24:AX29" si="83">AZ24*AW24</f>
        <v>21.419947824896962</v>
      </c>
      <c r="AY24" s="2">
        <f t="shared" si="80"/>
        <v>62.558258834395339</v>
      </c>
      <c r="AZ24" s="2">
        <f t="shared" ref="AZ24:AZ29" si="84">60*E24/2*AH24/G24*1000000/(3.1415/4*H24*H24*I24*AI24)</f>
        <v>1.8767477650318602</v>
      </c>
      <c r="BA24" s="2"/>
      <c r="BB24" s="2">
        <v>18</v>
      </c>
      <c r="BC24" s="2"/>
      <c r="BD24" s="2"/>
      <c r="BE24" s="2"/>
      <c r="BF24" s="2"/>
      <c r="BG24" s="2"/>
      <c r="BH24" s="2"/>
      <c r="BI24" s="2"/>
      <c r="BJ24" s="2"/>
      <c r="BK24" s="2" t="s">
        <v>355</v>
      </c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 t="s">
        <v>312</v>
      </c>
      <c r="BY24" s="2" t="s">
        <v>303</v>
      </c>
      <c r="BZ24" s="2"/>
      <c r="CA24" s="2"/>
      <c r="CB24" s="26"/>
      <c r="CC24" s="2"/>
      <c r="CD24" s="2" t="s">
        <v>398</v>
      </c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6"/>
      <c r="DH24" s="2"/>
      <c r="DI24" s="26"/>
      <c r="DJ24" s="2"/>
      <c r="DK24" s="2"/>
      <c r="DL24" s="2"/>
      <c r="DM24" s="2"/>
      <c r="DN24" s="2"/>
      <c r="DO24" s="26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 t="s">
        <v>399</v>
      </c>
      <c r="EE24" s="26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6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6"/>
      <c r="GJ24" s="2" t="s">
        <v>400</v>
      </c>
      <c r="GK24" s="2"/>
      <c r="GL24" s="2"/>
      <c r="GM24" s="2"/>
      <c r="GN24" s="2"/>
      <c r="GO24" s="2"/>
      <c r="GP24" s="2"/>
      <c r="GQ24" s="2"/>
      <c r="GR24" s="2"/>
      <c r="GS24" s="2">
        <v>180</v>
      </c>
      <c r="GT24" s="2"/>
      <c r="GU24" s="2"/>
      <c r="GV24" s="2"/>
      <c r="GW24" s="26"/>
      <c r="GX24" s="15"/>
      <c r="GY24" s="15">
        <v>4</v>
      </c>
      <c r="GZ24" s="2">
        <v>2400</v>
      </c>
      <c r="HA24" s="2">
        <f t="shared" si="44"/>
        <v>12.8</v>
      </c>
      <c r="HB24" s="2"/>
      <c r="HC24" s="19">
        <f>1470/2</f>
        <v>735</v>
      </c>
      <c r="HD24" s="5">
        <f t="shared" si="45"/>
        <v>2925.9554140127389</v>
      </c>
      <c r="HE24" s="15">
        <f t="shared" si="46"/>
        <v>21.663395051903723</v>
      </c>
      <c r="HF24" s="15">
        <f t="shared" si="47"/>
        <v>157.9159312773445</v>
      </c>
      <c r="HG24" s="15"/>
      <c r="HH24" s="15">
        <f t="shared" si="48"/>
        <v>3.6038578914530013</v>
      </c>
      <c r="HI24" s="15">
        <f t="shared" si="49"/>
        <v>2.331119725109378</v>
      </c>
      <c r="HJ24" s="15">
        <f t="shared" si="50"/>
        <v>0.85737041143601933</v>
      </c>
      <c r="HK24" s="15">
        <f t="shared" si="51"/>
        <v>0.90284780722706648</v>
      </c>
      <c r="HL24" s="15">
        <v>0.9</v>
      </c>
      <c r="HM24" s="15">
        <v>6</v>
      </c>
      <c r="HN24" s="15">
        <v>6</v>
      </c>
      <c r="HO24" s="20">
        <v>150</v>
      </c>
      <c r="HP24" s="15">
        <v>160</v>
      </c>
      <c r="HQ24" s="21">
        <v>224.8</v>
      </c>
      <c r="HR24" s="15">
        <v>830</v>
      </c>
      <c r="HS24" s="15">
        <f t="shared" si="52"/>
        <v>0.38247222222222227</v>
      </c>
      <c r="HT24" s="15">
        <f t="shared" si="53"/>
        <v>12.097380208860226</v>
      </c>
      <c r="HU24" s="15">
        <v>32</v>
      </c>
      <c r="HV24" s="15">
        <v>120</v>
      </c>
      <c r="HW24" s="15">
        <v>0.42</v>
      </c>
      <c r="HX24" s="15">
        <v>7</v>
      </c>
      <c r="HY24" s="15">
        <f t="shared" si="54"/>
        <v>0.41552365153123882</v>
      </c>
      <c r="HZ24" s="15">
        <f t="shared" si="55"/>
        <v>2.2118485861823385</v>
      </c>
      <c r="IA24" s="21">
        <v>4.3</v>
      </c>
      <c r="IB24" s="15">
        <f t="shared" si="56"/>
        <v>4.34</v>
      </c>
      <c r="IC24" s="15">
        <v>42</v>
      </c>
      <c r="ID24" s="21">
        <v>90</v>
      </c>
      <c r="IE24" s="21">
        <v>1.1499999999999999</v>
      </c>
      <c r="IF24" s="15">
        <f t="shared" si="57"/>
        <v>1.6694384688227109</v>
      </c>
      <c r="IG24" s="15">
        <f t="shared" si="58"/>
        <v>1.7153351354893775</v>
      </c>
      <c r="IH24" s="15">
        <v>1.016</v>
      </c>
      <c r="II24" s="15">
        <f t="shared" si="59"/>
        <v>311</v>
      </c>
      <c r="IJ24" s="15">
        <f t="shared" si="60"/>
        <v>293</v>
      </c>
      <c r="IK24" s="15">
        <v>1</v>
      </c>
      <c r="IL24" s="15">
        <f t="shared" si="61"/>
        <v>311</v>
      </c>
      <c r="IM24" s="15">
        <f>1</f>
        <v>1</v>
      </c>
      <c r="IN24" s="15">
        <f t="shared" si="62"/>
        <v>1.7199538778328496</v>
      </c>
      <c r="IO24" s="15">
        <f t="shared" si="63"/>
        <v>29.440868077700621</v>
      </c>
      <c r="IP24" s="15">
        <f t="shared" si="64"/>
        <v>1.4463264154084217</v>
      </c>
      <c r="IQ24" s="15">
        <f t="shared" si="65"/>
        <v>4.34</v>
      </c>
      <c r="IR24" s="15">
        <f t="shared" si="66"/>
        <v>233.0821252514462</v>
      </c>
      <c r="IS24" s="15">
        <v>83</v>
      </c>
      <c r="IT24" s="15">
        <v>0.65</v>
      </c>
      <c r="IU24" s="15">
        <v>1</v>
      </c>
      <c r="IV24" s="15">
        <v>2</v>
      </c>
      <c r="IW24" s="15">
        <f t="shared" si="67"/>
        <v>28.8</v>
      </c>
      <c r="IX24" s="15">
        <f t="shared" si="68"/>
        <v>134.4630400938328</v>
      </c>
      <c r="IY24" s="15">
        <f t="shared" si="69"/>
        <v>0.89891548150992051</v>
      </c>
      <c r="IZ24" s="15">
        <v>1.044</v>
      </c>
      <c r="JA24" s="15">
        <f t="shared" si="70"/>
        <v>542.21386531715939</v>
      </c>
      <c r="JB24" s="15">
        <v>540</v>
      </c>
      <c r="JC24" s="15">
        <f t="shared" si="71"/>
        <v>3.5124802757583713</v>
      </c>
      <c r="JD24" s="15">
        <f t="shared" si="72"/>
        <v>71.86748974100415</v>
      </c>
      <c r="JE24" s="15">
        <f t="shared" si="73"/>
        <v>0.82751972424162856</v>
      </c>
      <c r="JF24" s="15">
        <f>0.6*HO24</f>
        <v>90</v>
      </c>
      <c r="JG24" s="15">
        <f t="shared" si="74"/>
        <v>180.94634457367491</v>
      </c>
      <c r="JH24" s="15">
        <v>1</v>
      </c>
      <c r="JI24" s="15">
        <f t="shared" si="75"/>
        <v>0.24406984547109559</v>
      </c>
      <c r="JJ24" s="15">
        <f t="shared" si="76"/>
        <v>2.5327009515565626</v>
      </c>
      <c r="JK24" s="15"/>
      <c r="JL24" s="23"/>
      <c r="JM24" s="24">
        <v>42496</v>
      </c>
      <c r="JN24" s="24">
        <f t="shared" si="77"/>
        <v>28.377875</v>
      </c>
      <c r="JO24" s="24">
        <f t="shared" si="78"/>
        <v>30.439158165281263</v>
      </c>
      <c r="JP24" s="15"/>
    </row>
    <row r="25" spans="1:276" ht="20.25" x14ac:dyDescent="0.2">
      <c r="A25" s="1" t="s">
        <v>401</v>
      </c>
      <c r="B25" s="27" t="s">
        <v>402</v>
      </c>
      <c r="C25" s="2" t="s">
        <v>382</v>
      </c>
      <c r="D25" s="2">
        <v>2005</v>
      </c>
      <c r="E25" s="2">
        <v>4</v>
      </c>
      <c r="F25" s="2"/>
      <c r="G25" s="2">
        <v>4</v>
      </c>
      <c r="H25" s="3">
        <v>86</v>
      </c>
      <c r="I25" s="2">
        <v>96</v>
      </c>
      <c r="J25" s="2"/>
      <c r="K25" s="2"/>
      <c r="L25" s="2"/>
      <c r="M25" s="2"/>
      <c r="N25" s="2"/>
      <c r="O25" s="2"/>
      <c r="P25" s="2"/>
      <c r="Q25" s="4"/>
      <c r="R25" s="2"/>
      <c r="S25" s="2"/>
      <c r="T25" s="2"/>
      <c r="U25" s="5">
        <f t="shared" si="79"/>
        <v>2.2305152640000006</v>
      </c>
      <c r="V25" s="2"/>
      <c r="W25" s="2"/>
      <c r="X25" s="2">
        <v>168</v>
      </c>
      <c r="Y25" s="2"/>
      <c r="Z25" s="2"/>
      <c r="AA25" s="2"/>
      <c r="AB25" s="2"/>
      <c r="AC25" s="2"/>
      <c r="AD25" s="2"/>
      <c r="AE25" s="2"/>
      <c r="AF25" s="2"/>
      <c r="AG25" s="2"/>
      <c r="AH25" s="6">
        <v>130</v>
      </c>
      <c r="AI25" s="7">
        <v>3600</v>
      </c>
      <c r="AJ25" s="7"/>
      <c r="AK25" s="2">
        <v>400</v>
      </c>
      <c r="AL25" s="2" t="s">
        <v>403</v>
      </c>
      <c r="AM25" s="4"/>
      <c r="AN25" s="5">
        <v>200</v>
      </c>
      <c r="AO25" s="5"/>
      <c r="AP25" s="5"/>
      <c r="AQ25" s="2">
        <f t="shared" si="81"/>
        <v>6.0185185185185189E-2</v>
      </c>
      <c r="AR25" s="2"/>
      <c r="AS25" s="2"/>
      <c r="AT25" s="2"/>
      <c r="AU25" s="2"/>
      <c r="AV25" s="2"/>
      <c r="AW25" s="2">
        <f t="shared" si="82"/>
        <v>11.520000000000001</v>
      </c>
      <c r="AX25" s="15">
        <f t="shared" si="83"/>
        <v>22.380478988732889</v>
      </c>
      <c r="AY25" s="2">
        <f t="shared" si="80"/>
        <v>58.282497366491896</v>
      </c>
      <c r="AZ25" s="2">
        <f t="shared" si="84"/>
        <v>1.9427499122163965</v>
      </c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 t="s">
        <v>297</v>
      </c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6"/>
      <c r="CC25" s="2" t="s">
        <v>383</v>
      </c>
      <c r="CD25" s="2" t="s">
        <v>404</v>
      </c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6"/>
      <c r="DH25" s="2"/>
      <c r="DI25" s="26"/>
      <c r="DJ25" s="2"/>
      <c r="DK25" s="2"/>
      <c r="DL25" s="2"/>
      <c r="DM25" s="2"/>
      <c r="DN25" s="2"/>
      <c r="DO25" s="26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6"/>
      <c r="EF25" s="2">
        <v>4</v>
      </c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6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6"/>
      <c r="GJ25" s="2" t="s">
        <v>400</v>
      </c>
      <c r="GK25" s="2"/>
      <c r="GL25" s="2" t="s">
        <v>360</v>
      </c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6"/>
      <c r="GX25" s="15"/>
      <c r="GY25" s="15">
        <v>4</v>
      </c>
      <c r="GZ25" s="2">
        <v>1500</v>
      </c>
      <c r="HA25" s="2">
        <f t="shared" si="44"/>
        <v>8</v>
      </c>
      <c r="HB25" s="2"/>
      <c r="HC25" s="19">
        <v>330</v>
      </c>
      <c r="HD25" s="5">
        <f t="shared" si="45"/>
        <v>2101.9108280254777</v>
      </c>
      <c r="HE25" s="15">
        <f t="shared" si="46"/>
        <v>16.654040506790018</v>
      </c>
      <c r="HF25" s="15">
        <f t="shared" si="47"/>
        <v>127.79493286530305</v>
      </c>
      <c r="HG25" s="15"/>
      <c r="HH25" s="15">
        <f t="shared" si="48"/>
        <v>2.5015556883546872</v>
      </c>
      <c r="HI25" s="15">
        <f t="shared" si="49"/>
        <v>1.6887797314612123</v>
      </c>
      <c r="HJ25" s="15">
        <f t="shared" si="50"/>
        <v>0.86940862279250031</v>
      </c>
      <c r="HK25" s="15">
        <f t="shared" si="51"/>
        <v>0.9079323839231922</v>
      </c>
      <c r="HL25" s="15">
        <v>0.9</v>
      </c>
      <c r="HM25" s="15">
        <v>6</v>
      </c>
      <c r="HN25" s="15">
        <v>6</v>
      </c>
      <c r="HO25" s="20">
        <v>145</v>
      </c>
      <c r="HP25" s="15">
        <v>160</v>
      </c>
      <c r="HQ25" s="21">
        <v>220</v>
      </c>
      <c r="HR25" s="15">
        <v>830</v>
      </c>
      <c r="HS25" s="15">
        <f t="shared" si="52"/>
        <v>0.2688888888888889</v>
      </c>
      <c r="HT25" s="15">
        <f t="shared" si="53"/>
        <v>8.6754158381523983</v>
      </c>
      <c r="HU25" s="15">
        <v>32</v>
      </c>
      <c r="HV25" s="15">
        <v>120</v>
      </c>
      <c r="HW25" s="15">
        <v>0.42</v>
      </c>
      <c r="HX25" s="15">
        <v>7</v>
      </c>
      <c r="HY25" s="15">
        <f t="shared" si="54"/>
        <v>0.18257811691219367</v>
      </c>
      <c r="HZ25" s="15">
        <f t="shared" si="55"/>
        <v>2.2562198041776451</v>
      </c>
      <c r="IA25" s="21">
        <v>3.3</v>
      </c>
      <c r="IB25" s="15">
        <f t="shared" si="56"/>
        <v>3.34</v>
      </c>
      <c r="IC25" s="15">
        <v>42</v>
      </c>
      <c r="ID25" s="21">
        <v>90</v>
      </c>
      <c r="IE25" s="21">
        <v>1.1499999999999999</v>
      </c>
      <c r="IF25" s="15">
        <f t="shared" si="57"/>
        <v>0.74825461604064458</v>
      </c>
      <c r="IG25" s="15">
        <f t="shared" si="58"/>
        <v>0.76842128270731125</v>
      </c>
      <c r="IH25" s="15">
        <v>1.016</v>
      </c>
      <c r="II25" s="15">
        <f t="shared" si="59"/>
        <v>311</v>
      </c>
      <c r="IJ25" s="15">
        <f t="shared" si="60"/>
        <v>293</v>
      </c>
      <c r="IK25" s="15">
        <v>1</v>
      </c>
      <c r="IL25" s="15">
        <f t="shared" si="61"/>
        <v>311</v>
      </c>
      <c r="IM25" s="15">
        <f>1</f>
        <v>1</v>
      </c>
      <c r="IN25" s="15">
        <f t="shared" si="62"/>
        <v>0.77089599437169076</v>
      </c>
      <c r="IO25" s="15">
        <f t="shared" si="63"/>
        <v>13.195613885019794</v>
      </c>
      <c r="IP25" s="15">
        <f t="shared" si="64"/>
        <v>0.64825415062709846</v>
      </c>
      <c r="IQ25" s="15">
        <f t="shared" si="65"/>
        <v>3.34</v>
      </c>
      <c r="IR25" s="15">
        <f t="shared" si="66"/>
        <v>191.99101942908669</v>
      </c>
      <c r="IS25" s="15">
        <v>83</v>
      </c>
      <c r="IT25" s="15">
        <v>0.65</v>
      </c>
      <c r="IU25" s="15">
        <v>1</v>
      </c>
      <c r="IV25" s="15">
        <v>2</v>
      </c>
      <c r="IW25" s="15">
        <f t="shared" si="67"/>
        <v>18</v>
      </c>
      <c r="IX25" s="15">
        <f t="shared" si="68"/>
        <v>161.92951985441573</v>
      </c>
      <c r="IY25" s="15">
        <f t="shared" si="69"/>
        <v>0.87254766093976088</v>
      </c>
      <c r="IZ25" s="15">
        <v>1.044</v>
      </c>
      <c r="JA25" s="15">
        <f t="shared" si="70"/>
        <v>497.67165556554016</v>
      </c>
      <c r="JB25" s="15">
        <v>496</v>
      </c>
      <c r="JC25" s="15">
        <f t="shared" si="71"/>
        <v>2.7995416318955044</v>
      </c>
      <c r="JD25" s="15">
        <f t="shared" si="72"/>
        <v>51.03174667949223</v>
      </c>
      <c r="JE25" s="15">
        <f t="shared" si="73"/>
        <v>0.54045836810449543</v>
      </c>
      <c r="JF25" s="15">
        <f>0.6*HO25</f>
        <v>87</v>
      </c>
      <c r="JG25" s="15">
        <f t="shared" si="74"/>
        <v>102.88961017859053</v>
      </c>
      <c r="JH25" s="15">
        <v>1</v>
      </c>
      <c r="JI25" s="15">
        <f t="shared" si="75"/>
        <v>6.6532332461261071E-2</v>
      </c>
      <c r="JJ25" s="15">
        <f t="shared" si="76"/>
        <v>0.87889261080575243</v>
      </c>
      <c r="JK25" s="15"/>
      <c r="JL25" s="23"/>
      <c r="JM25" s="24">
        <v>42496</v>
      </c>
      <c r="JN25" s="24">
        <f t="shared" si="77"/>
        <v>28.377875</v>
      </c>
      <c r="JO25" s="24">
        <f t="shared" si="78"/>
        <v>30.294026083914652</v>
      </c>
      <c r="JP25" s="15"/>
    </row>
    <row r="26" spans="1:276" ht="20.25" x14ac:dyDescent="0.2">
      <c r="A26" s="1" t="s">
        <v>307</v>
      </c>
      <c r="B26" s="27" t="s">
        <v>405</v>
      </c>
      <c r="C26" s="2"/>
      <c r="D26" s="2">
        <v>2008</v>
      </c>
      <c r="E26" s="2">
        <v>4</v>
      </c>
      <c r="F26" s="2"/>
      <c r="G26" s="2">
        <v>4</v>
      </c>
      <c r="H26" s="3">
        <v>89</v>
      </c>
      <c r="I26" s="2">
        <v>100</v>
      </c>
      <c r="J26" s="2"/>
      <c r="K26" s="2"/>
      <c r="L26" s="2"/>
      <c r="M26" s="2"/>
      <c r="N26" s="2"/>
      <c r="O26" s="2"/>
      <c r="P26" s="2"/>
      <c r="Q26" s="4"/>
      <c r="R26" s="2"/>
      <c r="S26" s="2"/>
      <c r="T26" s="2"/>
      <c r="U26" s="5">
        <f t="shared" si="79"/>
        <v>2.4883821500000005</v>
      </c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6">
        <v>75</v>
      </c>
      <c r="AI26" s="7">
        <v>3600</v>
      </c>
      <c r="AJ26" s="7"/>
      <c r="AK26" s="2">
        <v>245</v>
      </c>
      <c r="AL26" s="2"/>
      <c r="AM26" s="4"/>
      <c r="AN26" s="5"/>
      <c r="AO26" s="5"/>
      <c r="AP26" s="5"/>
      <c r="AQ26" s="2">
        <f t="shared" si="81"/>
        <v>0</v>
      </c>
      <c r="AR26" s="2"/>
      <c r="AS26" s="2"/>
      <c r="AT26" s="2"/>
      <c r="AU26" s="2"/>
      <c r="AV26" s="2"/>
      <c r="AW26" s="2">
        <f t="shared" si="82"/>
        <v>12</v>
      </c>
      <c r="AX26" s="15">
        <f t="shared" si="83"/>
        <v>12.056026040855498</v>
      </c>
      <c r="AY26" s="2">
        <f t="shared" si="80"/>
        <v>30.140065102138745</v>
      </c>
      <c r="AZ26" s="2">
        <f t="shared" si="84"/>
        <v>1.0046688367379581</v>
      </c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 t="s">
        <v>311</v>
      </c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 t="s">
        <v>312</v>
      </c>
      <c r="BY26" s="2"/>
      <c r="BZ26" s="2"/>
      <c r="CA26" s="2"/>
      <c r="CB26" s="26"/>
      <c r="CC26" s="2"/>
      <c r="CD26" s="2"/>
      <c r="CE26" s="2" t="s">
        <v>300</v>
      </c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6"/>
      <c r="DH26" s="2"/>
      <c r="DI26" s="26"/>
      <c r="DJ26" s="2"/>
      <c r="DK26" s="2"/>
      <c r="DL26" s="2"/>
      <c r="DM26" s="2"/>
      <c r="DN26" s="2"/>
      <c r="DO26" s="26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6"/>
      <c r="EF26" s="2">
        <v>2</v>
      </c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6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6"/>
      <c r="GJ26" s="2" t="s">
        <v>406</v>
      </c>
      <c r="GK26" s="2"/>
      <c r="GL26" s="2"/>
      <c r="GM26" s="2"/>
      <c r="GN26" s="2"/>
      <c r="GO26" s="2"/>
      <c r="GP26" s="2"/>
      <c r="GQ26" s="2"/>
      <c r="GR26" s="2"/>
      <c r="GS26" s="2">
        <v>160</v>
      </c>
      <c r="GT26" s="2"/>
      <c r="GU26" s="2"/>
      <c r="GV26" s="2"/>
      <c r="GW26" s="26"/>
      <c r="GX26" s="15"/>
      <c r="GY26" s="15">
        <v>4</v>
      </c>
      <c r="GZ26" s="2">
        <v>1000</v>
      </c>
      <c r="HA26" s="2">
        <f t="shared" si="44"/>
        <v>9</v>
      </c>
      <c r="HB26" s="2"/>
      <c r="HC26" s="19">
        <v>1650</v>
      </c>
      <c r="HD26" s="5">
        <f t="shared" si="45"/>
        <v>15764.331210191081</v>
      </c>
      <c r="HE26" s="15">
        <f t="shared" si="46"/>
        <v>24.89964100659628</v>
      </c>
      <c r="HF26" s="15">
        <f t="shared" si="47"/>
        <v>177.37531639061311</v>
      </c>
      <c r="HG26" s="15"/>
      <c r="HH26" s="15">
        <f t="shared" si="48"/>
        <v>3.2102734342931933</v>
      </c>
      <c r="HI26" s="15">
        <f t="shared" si="49"/>
        <v>1.9924012655624523</v>
      </c>
      <c r="HJ26" s="15">
        <f t="shared" si="50"/>
        <v>0.8857956881710235</v>
      </c>
      <c r="HK26" s="15">
        <f t="shared" si="51"/>
        <v>0.92591112101496353</v>
      </c>
      <c r="HL26" s="15">
        <v>0.9</v>
      </c>
      <c r="HM26" s="15">
        <v>6</v>
      </c>
      <c r="HN26" s="15">
        <v>6</v>
      </c>
      <c r="HO26" s="20">
        <v>250</v>
      </c>
      <c r="HP26" s="15">
        <v>270</v>
      </c>
      <c r="HQ26" s="21">
        <v>220</v>
      </c>
      <c r="HR26" s="15">
        <v>830</v>
      </c>
      <c r="HS26" s="15">
        <f t="shared" si="52"/>
        <v>2.0166666666666666</v>
      </c>
      <c r="HT26" s="15">
        <f t="shared" si="53"/>
        <v>64.032887006685073</v>
      </c>
      <c r="HU26" s="15">
        <v>32</v>
      </c>
      <c r="HV26" s="15">
        <v>120</v>
      </c>
      <c r="HW26" s="15">
        <v>0.42</v>
      </c>
      <c r="HX26" s="15">
        <v>7</v>
      </c>
      <c r="HY26" s="15">
        <f t="shared" si="54"/>
        <v>0.91289058456096828</v>
      </c>
      <c r="HZ26" s="15">
        <f t="shared" si="55"/>
        <v>2.2204087270421917</v>
      </c>
      <c r="IA26" s="21">
        <v>4.5999999999999996</v>
      </c>
      <c r="IB26" s="15">
        <f t="shared" si="56"/>
        <v>4.6399999999999997</v>
      </c>
      <c r="IC26" s="15">
        <v>42</v>
      </c>
      <c r="ID26" s="21">
        <v>95</v>
      </c>
      <c r="IE26" s="21">
        <v>1.1499999999999999</v>
      </c>
      <c r="IF26" s="15">
        <f t="shared" si="57"/>
        <v>3.6818910028843908</v>
      </c>
      <c r="IG26" s="15">
        <f t="shared" si="58"/>
        <v>3.7827243362177239</v>
      </c>
      <c r="IH26" s="15">
        <v>1.016</v>
      </c>
      <c r="II26" s="15">
        <f t="shared" si="59"/>
        <v>311</v>
      </c>
      <c r="IJ26" s="15">
        <f t="shared" si="60"/>
        <v>293</v>
      </c>
      <c r="IK26" s="15">
        <v>1</v>
      </c>
      <c r="IL26" s="15">
        <f t="shared" si="61"/>
        <v>311</v>
      </c>
      <c r="IM26" s="15">
        <f>1</f>
        <v>1</v>
      </c>
      <c r="IN26" s="15">
        <f t="shared" si="62"/>
        <v>3.7933010568725543</v>
      </c>
      <c r="IO26" s="15">
        <f t="shared" si="63"/>
        <v>64.930855084964335</v>
      </c>
      <c r="IP26" s="15">
        <f t="shared" si="64"/>
        <v>3.1898247917346993</v>
      </c>
      <c r="IQ26" s="15">
        <f t="shared" si="65"/>
        <v>4.6399999999999997</v>
      </c>
      <c r="IR26" s="15">
        <f t="shared" si="66"/>
        <v>244.07077235721204</v>
      </c>
      <c r="IS26" s="15">
        <v>83</v>
      </c>
      <c r="IT26" s="15">
        <v>0.65</v>
      </c>
      <c r="IU26" s="15">
        <v>1</v>
      </c>
      <c r="IV26" s="15">
        <v>2</v>
      </c>
      <c r="IW26" s="15">
        <f t="shared" si="67"/>
        <v>12</v>
      </c>
      <c r="IX26" s="15">
        <f t="shared" si="68"/>
        <v>127.62925458204869</v>
      </c>
      <c r="IY26" s="15">
        <f t="shared" si="69"/>
        <v>0.90547591560123331</v>
      </c>
      <c r="IZ26" s="15">
        <v>1.044</v>
      </c>
      <c r="JA26" s="15">
        <f t="shared" si="70"/>
        <v>537.74201742791797</v>
      </c>
      <c r="JB26" s="15">
        <v>537</v>
      </c>
      <c r="JC26" s="15">
        <f t="shared" si="71"/>
        <v>3.8390438143051373</v>
      </c>
      <c r="JD26" s="15">
        <f t="shared" si="72"/>
        <v>103.83194062515554</v>
      </c>
      <c r="JE26" s="15">
        <f t="shared" si="73"/>
        <v>0.80095618569486238</v>
      </c>
      <c r="JF26" s="15">
        <v>127</v>
      </c>
      <c r="JG26" s="15">
        <f t="shared" si="74"/>
        <v>182.34130144937276</v>
      </c>
      <c r="JH26" s="15">
        <v>1</v>
      </c>
      <c r="JI26" s="15">
        <f t="shared" si="75"/>
        <v>0.27238466238964054</v>
      </c>
      <c r="JJ26" s="15">
        <f t="shared" si="76"/>
        <v>2.4066461725229695</v>
      </c>
      <c r="JK26" s="15"/>
      <c r="JL26" s="23"/>
      <c r="JM26" s="24">
        <v>42496</v>
      </c>
      <c r="JN26" s="24">
        <f t="shared" si="77"/>
        <v>28.377875</v>
      </c>
      <c r="JO26" s="24">
        <f t="shared" si="78"/>
        <v>30.427170277647775</v>
      </c>
      <c r="JP26" s="2"/>
    </row>
    <row r="27" spans="1:276" ht="20.25" x14ac:dyDescent="0.2">
      <c r="A27" s="1" t="s">
        <v>307</v>
      </c>
      <c r="B27" s="27"/>
      <c r="C27" s="2"/>
      <c r="D27" s="2">
        <v>2008</v>
      </c>
      <c r="E27" s="2">
        <v>4</v>
      </c>
      <c r="F27" s="2"/>
      <c r="G27" s="2">
        <v>4</v>
      </c>
      <c r="H27" s="3">
        <v>92</v>
      </c>
      <c r="I27" s="2">
        <v>100</v>
      </c>
      <c r="J27" s="2"/>
      <c r="K27" s="2"/>
      <c r="L27" s="2"/>
      <c r="M27" s="2"/>
      <c r="N27" s="2"/>
      <c r="O27" s="2">
        <v>17.5</v>
      </c>
      <c r="P27" s="2"/>
      <c r="Q27" s="4"/>
      <c r="R27" s="2"/>
      <c r="S27" s="2"/>
      <c r="T27" s="2"/>
      <c r="U27" s="5">
        <f t="shared" si="79"/>
        <v>2.6589656000000002</v>
      </c>
      <c r="V27" s="2"/>
      <c r="W27" s="2"/>
      <c r="X27" s="2"/>
      <c r="Y27" s="2"/>
      <c r="Z27" s="2"/>
      <c r="AA27" s="2"/>
      <c r="AB27" s="2"/>
      <c r="AC27" s="2"/>
      <c r="AD27" s="2">
        <v>50</v>
      </c>
      <c r="AE27" s="2"/>
      <c r="AF27" s="2"/>
      <c r="AG27" s="2"/>
      <c r="AH27" s="6">
        <v>85</v>
      </c>
      <c r="AI27" s="7">
        <v>3200</v>
      </c>
      <c r="AJ27" s="7"/>
      <c r="AK27" s="2">
        <v>300</v>
      </c>
      <c r="AL27" s="2" t="s">
        <v>407</v>
      </c>
      <c r="AM27" s="4"/>
      <c r="AN27" s="5"/>
      <c r="AO27" s="5"/>
      <c r="AP27" s="5"/>
      <c r="AQ27" s="2">
        <f t="shared" si="81"/>
        <v>0</v>
      </c>
      <c r="AR27" s="2"/>
      <c r="AS27" s="2"/>
      <c r="AT27" s="2"/>
      <c r="AU27" s="2"/>
      <c r="AV27" s="2"/>
      <c r="AW27" s="2">
        <f t="shared" si="82"/>
        <v>10.666666666666666</v>
      </c>
      <c r="AX27" s="15">
        <f t="shared" si="83"/>
        <v>12.786927367544731</v>
      </c>
      <c r="AY27" s="2">
        <f t="shared" si="80"/>
        <v>31.967318418861829</v>
      </c>
      <c r="AZ27" s="2">
        <f t="shared" si="84"/>
        <v>1.1987744407073186</v>
      </c>
      <c r="BA27" s="2"/>
      <c r="BB27" s="2">
        <v>15</v>
      </c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 t="s">
        <v>312</v>
      </c>
      <c r="BY27" s="2"/>
      <c r="BZ27" s="2"/>
      <c r="CA27" s="2"/>
      <c r="CB27" s="26"/>
      <c r="CC27" s="2"/>
      <c r="CD27" s="2"/>
      <c r="CE27" s="2" t="s">
        <v>300</v>
      </c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 t="s">
        <v>408</v>
      </c>
      <c r="CY27" s="2"/>
      <c r="CZ27" s="2"/>
      <c r="DA27" s="2"/>
      <c r="DB27" s="2"/>
      <c r="DC27" s="2"/>
      <c r="DD27" s="2"/>
      <c r="DE27" s="2"/>
      <c r="DF27" s="2"/>
      <c r="DG27" s="26"/>
      <c r="DH27" s="2"/>
      <c r="DI27" s="26"/>
      <c r="DJ27" s="2"/>
      <c r="DK27" s="2"/>
      <c r="DL27" s="2"/>
      <c r="DM27" s="2"/>
      <c r="DN27" s="2"/>
      <c r="DO27" s="26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>
        <v>2.2000000000000002</v>
      </c>
      <c r="EE27" s="26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6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6"/>
      <c r="GX27" s="15"/>
      <c r="GY27" s="15">
        <v>4</v>
      </c>
      <c r="GZ27" s="2">
        <v>600</v>
      </c>
      <c r="HA27" s="2">
        <f t="shared" si="44"/>
        <v>9.6</v>
      </c>
      <c r="HB27" s="2"/>
      <c r="HC27" s="19">
        <v>4400</v>
      </c>
      <c r="HD27" s="5">
        <f t="shared" si="45"/>
        <v>70063.694267515923</v>
      </c>
      <c r="HE27" s="15">
        <f t="shared" si="46"/>
        <v>25.329224656775189</v>
      </c>
      <c r="HF27" s="15">
        <f t="shared" si="47"/>
        <v>179.95838139995638</v>
      </c>
      <c r="HG27" s="15"/>
      <c r="HH27" s="15">
        <f t="shared" si="48"/>
        <v>3.1754864869447634</v>
      </c>
      <c r="HI27" s="15">
        <f t="shared" si="49"/>
        <v>2.0667775255998255</v>
      </c>
      <c r="HJ27" s="15">
        <f t="shared" si="50"/>
        <v>0.88859783665464809</v>
      </c>
      <c r="HK27" s="15">
        <f t="shared" si="51"/>
        <v>0.92455915604615224</v>
      </c>
      <c r="HL27" s="15">
        <v>0.91</v>
      </c>
      <c r="HM27" s="15">
        <v>9</v>
      </c>
      <c r="HN27" s="15">
        <v>9</v>
      </c>
      <c r="HO27" s="20">
        <v>320</v>
      </c>
      <c r="HP27" s="15">
        <v>480</v>
      </c>
      <c r="HQ27" s="21">
        <v>190</v>
      </c>
      <c r="HR27" s="15">
        <v>830</v>
      </c>
      <c r="HS27" s="15">
        <f t="shared" si="52"/>
        <v>5.1604938271604937</v>
      </c>
      <c r="HT27" s="15">
        <f t="shared" si="53"/>
        <v>172.79741927164062</v>
      </c>
      <c r="HU27" s="15">
        <v>32</v>
      </c>
      <c r="HV27" s="15">
        <v>120</v>
      </c>
      <c r="HW27" s="15">
        <v>0.42</v>
      </c>
      <c r="HX27" s="15">
        <v>7</v>
      </c>
      <c r="HY27" s="15">
        <f t="shared" si="54"/>
        <v>1.4016097863966381</v>
      </c>
      <c r="HZ27" s="15">
        <f t="shared" si="55"/>
        <v>2.3415851308265951</v>
      </c>
      <c r="IA27" s="21">
        <v>4.37</v>
      </c>
      <c r="IB27" s="15">
        <f t="shared" si="56"/>
        <v>4.41</v>
      </c>
      <c r="IC27" s="15">
        <v>50</v>
      </c>
      <c r="ID27" s="21">
        <v>95</v>
      </c>
      <c r="IE27" s="21">
        <v>1.1599999999999999</v>
      </c>
      <c r="IF27" s="15">
        <f t="shared" si="57"/>
        <v>9.0200252859796404</v>
      </c>
      <c r="IG27" s="15">
        <f t="shared" si="58"/>
        <v>9.2522475082018634</v>
      </c>
      <c r="IH27" s="15">
        <v>1.016</v>
      </c>
      <c r="II27" s="15">
        <f t="shared" si="59"/>
        <v>311</v>
      </c>
      <c r="IJ27" s="15">
        <v>298</v>
      </c>
      <c r="IK27" s="15">
        <v>1</v>
      </c>
      <c r="IL27" s="15">
        <f>273+25</f>
        <v>298</v>
      </c>
      <c r="IM27" s="15">
        <f>1</f>
        <v>1</v>
      </c>
      <c r="IN27" s="15">
        <f t="shared" si="62"/>
        <v>9.0200252859796404</v>
      </c>
      <c r="IO27" s="15">
        <f t="shared" si="63"/>
        <v>155.70977854840783</v>
      </c>
      <c r="IP27" s="15">
        <f t="shared" si="64"/>
        <v>7.714466826086948</v>
      </c>
      <c r="IQ27" s="15">
        <f t="shared" si="65"/>
        <v>4.41</v>
      </c>
      <c r="IR27" s="15">
        <f t="shared" si="66"/>
        <v>214.42355650089121</v>
      </c>
      <c r="IS27" s="15">
        <v>83</v>
      </c>
      <c r="IT27" s="15">
        <v>0.67</v>
      </c>
      <c r="IU27" s="15">
        <v>1</v>
      </c>
      <c r="IV27" s="15">
        <v>2</v>
      </c>
      <c r="IW27" s="15">
        <f t="shared" si="67"/>
        <v>7.2</v>
      </c>
      <c r="IX27" s="15">
        <f t="shared" si="68"/>
        <v>144.34737433160493</v>
      </c>
      <c r="IY27" s="15">
        <f t="shared" si="69"/>
        <v>0.88942652064165928</v>
      </c>
      <c r="IZ27" s="15">
        <v>1.044</v>
      </c>
      <c r="JA27" s="15">
        <f t="shared" si="70"/>
        <v>442.19611295819652</v>
      </c>
      <c r="JB27" s="15">
        <v>442</v>
      </c>
      <c r="JC27" s="15">
        <f t="shared" si="71"/>
        <v>3.9043600601189405</v>
      </c>
      <c r="JD27" s="15">
        <f t="shared" si="72"/>
        <v>156.62060778192978</v>
      </c>
      <c r="JE27" s="15">
        <f t="shared" si="73"/>
        <v>0.5056399398810596</v>
      </c>
      <c r="JF27" s="15">
        <v>200</v>
      </c>
      <c r="JG27" s="15">
        <f t="shared" si="74"/>
        <v>155.98783153265035</v>
      </c>
      <c r="JH27" s="15">
        <v>1</v>
      </c>
      <c r="JI27" s="15">
        <f t="shared" si="75"/>
        <v>0.22981497223053765</v>
      </c>
      <c r="JJ27" s="15">
        <f t="shared" si="76"/>
        <v>1.7238918804457941</v>
      </c>
      <c r="JK27" s="15"/>
      <c r="JL27" s="23"/>
      <c r="JM27" s="24">
        <v>42496</v>
      </c>
      <c r="JN27" s="24">
        <f t="shared" si="77"/>
        <v>28.397874999999999</v>
      </c>
      <c r="JO27" s="24">
        <f t="shared" si="78"/>
        <v>30.101478129560078</v>
      </c>
      <c r="JP27" s="2"/>
    </row>
    <row r="28" spans="1:276" ht="19.5" thickBot="1" x14ac:dyDescent="0.25">
      <c r="A28" s="34" t="s">
        <v>410</v>
      </c>
      <c r="B28" s="33" t="s">
        <v>409</v>
      </c>
      <c r="D28" s="2"/>
      <c r="E28" s="2">
        <v>4</v>
      </c>
      <c r="F28" s="2"/>
      <c r="G28" s="2">
        <v>6</v>
      </c>
      <c r="H28" s="3">
        <v>94</v>
      </c>
      <c r="I28" s="2">
        <v>83</v>
      </c>
      <c r="J28" s="2"/>
      <c r="K28" s="2"/>
      <c r="L28" s="31"/>
      <c r="M28" s="2"/>
      <c r="N28" s="2"/>
      <c r="O28" s="31">
        <v>10.8</v>
      </c>
      <c r="P28" s="2"/>
      <c r="Q28" s="4"/>
      <c r="R28" s="2"/>
      <c r="S28" s="2"/>
      <c r="T28" s="2"/>
      <c r="U28" s="5">
        <f t="shared" si="79"/>
        <v>3.455907603</v>
      </c>
      <c r="V28" s="2"/>
      <c r="W28" s="2"/>
      <c r="X28" s="2"/>
      <c r="Y28" s="2"/>
      <c r="Z28" s="2"/>
      <c r="AA28" s="2"/>
      <c r="AB28" s="2"/>
      <c r="AC28" s="35"/>
      <c r="AD28" s="36"/>
      <c r="AE28" s="36"/>
      <c r="AF28" s="2"/>
      <c r="AG28" s="2"/>
      <c r="AH28" s="6">
        <v>204</v>
      </c>
      <c r="AI28" s="7">
        <v>6200</v>
      </c>
      <c r="AJ28" s="7"/>
      <c r="AK28" s="2">
        <v>346</v>
      </c>
      <c r="AL28" s="5">
        <v>4700</v>
      </c>
      <c r="AM28" s="4"/>
      <c r="AN28" s="2"/>
      <c r="AO28" s="2"/>
      <c r="AP28" s="2"/>
      <c r="AQ28" s="2">
        <f t="shared" si="81"/>
        <v>0</v>
      </c>
      <c r="AR28" s="2"/>
      <c r="AS28" s="2"/>
      <c r="AT28" s="2"/>
      <c r="AU28" s="2"/>
      <c r="AV28" s="2"/>
      <c r="AW28" s="2">
        <f t="shared" si="82"/>
        <v>17.153333333333332</v>
      </c>
      <c r="AX28" s="15">
        <f t="shared" si="83"/>
        <v>19.597746172729487</v>
      </c>
      <c r="AY28" s="2">
        <f t="shared" si="80"/>
        <v>59.029355941956297</v>
      </c>
      <c r="AZ28" s="2">
        <f t="shared" si="84"/>
        <v>1.1425036633927024</v>
      </c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6"/>
      <c r="CC28" s="2"/>
      <c r="CD28" s="2" t="s">
        <v>322</v>
      </c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6"/>
      <c r="DH28" s="2"/>
      <c r="DI28" s="26"/>
      <c r="DJ28" s="2"/>
      <c r="DK28" s="2"/>
      <c r="DL28" s="2"/>
      <c r="DM28" s="2"/>
      <c r="DN28" s="2"/>
      <c r="DO28" s="26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6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6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9"/>
      <c r="GD28" s="29"/>
      <c r="GE28" s="29"/>
      <c r="GF28" s="29"/>
      <c r="GG28" s="29"/>
      <c r="GH28" s="29"/>
      <c r="GI28" s="26"/>
      <c r="GJ28" s="2" t="s">
        <v>411</v>
      </c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6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5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3"/>
      <c r="JM28" s="2"/>
      <c r="JN28" s="2"/>
      <c r="JO28" s="2"/>
      <c r="JP28" s="2"/>
    </row>
    <row r="29" spans="1:276" ht="20.25" x14ac:dyDescent="0.2">
      <c r="A29" s="1" t="s">
        <v>412</v>
      </c>
      <c r="B29" s="27" t="s">
        <v>413</v>
      </c>
      <c r="C29" s="2"/>
      <c r="D29" s="2"/>
      <c r="E29" s="2">
        <v>4</v>
      </c>
      <c r="F29" s="2"/>
      <c r="G29" s="2"/>
      <c r="H29" s="3">
        <v>94.4</v>
      </c>
      <c r="I29" s="2">
        <v>100</v>
      </c>
      <c r="J29" s="2">
        <f>I29/H29</f>
        <v>1.0593220338983049</v>
      </c>
      <c r="K29" s="2"/>
      <c r="L29" s="2"/>
      <c r="M29" s="2"/>
      <c r="N29" s="2"/>
      <c r="O29" s="2">
        <v>18.5</v>
      </c>
      <c r="P29" s="2">
        <f>3.1415/4*H29*H29*I29/(O29-1)/1000000</f>
        <v>3.9992910628571438E-2</v>
      </c>
      <c r="Q29" s="4"/>
      <c r="R29" s="2"/>
      <c r="S29" s="2"/>
      <c r="T29" s="2"/>
      <c r="U29" s="5">
        <v>2.798</v>
      </c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6">
        <v>107</v>
      </c>
      <c r="AI29" s="7">
        <v>3600</v>
      </c>
      <c r="AJ29" s="7"/>
      <c r="AK29" s="2">
        <v>320</v>
      </c>
      <c r="AL29" s="2">
        <v>1500</v>
      </c>
      <c r="AM29" s="4"/>
      <c r="AN29" s="2"/>
      <c r="AO29" s="2"/>
      <c r="AP29" s="2"/>
      <c r="AQ29" s="2" t="e">
        <f t="shared" si="81"/>
        <v>#DIV/0!</v>
      </c>
      <c r="AR29" s="2"/>
      <c r="AS29" s="2" t="e">
        <f>AQ29/P29</f>
        <v>#DIV/0!</v>
      </c>
      <c r="AT29" s="2"/>
      <c r="AU29" s="2"/>
      <c r="AV29" s="2"/>
      <c r="AW29" s="2">
        <f t="shared" si="82"/>
        <v>12</v>
      </c>
      <c r="AX29" s="15" t="e">
        <f t="shared" si="83"/>
        <v>#DIV/0!</v>
      </c>
      <c r="AY29" s="2">
        <f t="shared" si="80"/>
        <v>38.241601143674053</v>
      </c>
      <c r="AZ29" s="2" t="e">
        <f t="shared" si="84"/>
        <v>#DIV/0!</v>
      </c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6"/>
      <c r="CC29" s="2" t="s">
        <v>414</v>
      </c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6"/>
      <c r="DH29" s="2"/>
      <c r="DI29" s="26"/>
      <c r="DJ29" s="2"/>
      <c r="DK29" s="2"/>
      <c r="DL29" s="2"/>
      <c r="DM29" s="2"/>
      <c r="DN29" s="2"/>
      <c r="DO29" s="26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6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6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6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6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7"/>
      <c r="JM29" s="2"/>
      <c r="JN29" s="2"/>
      <c r="JO29" s="2"/>
      <c r="JP29" s="2"/>
    </row>
    <row r="30" spans="1:276" ht="20.25" x14ac:dyDescent="0.2">
      <c r="A30" s="1"/>
      <c r="B30" s="27"/>
      <c r="C30" s="2"/>
      <c r="D30" s="2"/>
      <c r="E30" s="2">
        <v>4</v>
      </c>
      <c r="F30" s="2" t="s">
        <v>415</v>
      </c>
      <c r="G30" s="2">
        <v>8</v>
      </c>
      <c r="H30" s="3">
        <v>95</v>
      </c>
      <c r="I30" s="2">
        <v>105</v>
      </c>
      <c r="J30" s="2"/>
      <c r="K30" s="2"/>
      <c r="L30" s="2">
        <v>176</v>
      </c>
      <c r="M30" s="2"/>
      <c r="N30" s="2"/>
      <c r="O30" s="2">
        <v>18</v>
      </c>
      <c r="P30" s="2"/>
      <c r="Q30" s="4"/>
      <c r="R30" s="2"/>
      <c r="S30" s="2"/>
      <c r="T30" s="2"/>
      <c r="U30" s="5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6"/>
      <c r="AI30" s="7">
        <v>3300</v>
      </c>
      <c r="AJ30" s="7"/>
      <c r="AK30" s="2"/>
      <c r="AL30" s="2"/>
      <c r="AM30" s="4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15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6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6"/>
      <c r="DH30" s="2"/>
      <c r="DI30" s="26"/>
      <c r="DJ30" s="2"/>
      <c r="DK30" s="2"/>
      <c r="DL30" s="2"/>
      <c r="DM30" s="2"/>
      <c r="DN30" s="2"/>
      <c r="DO30" s="26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 t="s">
        <v>416</v>
      </c>
      <c r="EE30" s="26"/>
      <c r="EF30" s="2"/>
      <c r="EG30" s="2"/>
      <c r="EH30" s="2"/>
      <c r="EI30" s="2"/>
      <c r="EJ30" s="2"/>
      <c r="EK30" s="2"/>
      <c r="EL30" s="2"/>
      <c r="EM30" s="2"/>
      <c r="EN30" s="2" t="s">
        <v>417</v>
      </c>
      <c r="EO30" s="2" t="s">
        <v>418</v>
      </c>
      <c r="EP30" s="2">
        <v>86</v>
      </c>
      <c r="EQ30" s="2"/>
      <c r="ER30" s="2"/>
      <c r="ES30" s="2"/>
      <c r="ET30" s="2"/>
      <c r="EU30" s="2"/>
      <c r="EV30" s="2"/>
      <c r="EW30" s="26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6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6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7"/>
      <c r="JM30" s="2"/>
      <c r="JN30" s="2"/>
      <c r="JO30" s="2"/>
      <c r="JP30" s="2"/>
    </row>
    <row r="31" spans="1:276" x14ac:dyDescent="0.2">
      <c r="A31" s="1"/>
      <c r="B31" s="1" t="s">
        <v>419</v>
      </c>
      <c r="C31" s="2"/>
      <c r="D31" s="2"/>
      <c r="E31" s="2">
        <v>4</v>
      </c>
      <c r="F31" s="2"/>
      <c r="G31" s="2">
        <v>4</v>
      </c>
      <c r="H31" s="3">
        <v>95</v>
      </c>
      <c r="I31" s="2">
        <v>105</v>
      </c>
      <c r="J31" s="2">
        <f>I31/H31</f>
        <v>1.1052631578947369</v>
      </c>
      <c r="K31" s="2"/>
      <c r="L31" s="2"/>
      <c r="M31" s="2"/>
      <c r="N31" s="2"/>
      <c r="O31" s="2"/>
      <c r="P31" s="2"/>
      <c r="Q31" s="4"/>
      <c r="R31" s="2"/>
      <c r="S31" s="2"/>
      <c r="T31" s="2"/>
      <c r="U31" s="5">
        <f>3.1415/4*H31*H31*I31*G31/1000000</f>
        <v>2.9769639374999999</v>
      </c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6">
        <v>77</v>
      </c>
      <c r="AI31" s="7">
        <v>3600</v>
      </c>
      <c r="AJ31" s="7"/>
      <c r="AK31" s="2">
        <v>237</v>
      </c>
      <c r="AL31" s="5">
        <v>2200</v>
      </c>
      <c r="AM31" s="4"/>
      <c r="AN31" s="5">
        <v>268.3</v>
      </c>
      <c r="AO31" s="5"/>
      <c r="AP31" s="5"/>
      <c r="AQ31" s="2">
        <f t="shared" ref="AQ31:AQ42" si="85">AH31*AN31/AI31/(30*4/E31)/G31</f>
        <v>4.7821990740740748E-2</v>
      </c>
      <c r="AR31" s="2"/>
      <c r="AS31" s="2"/>
      <c r="AT31" s="2"/>
      <c r="AU31" s="2"/>
      <c r="AV31" s="2"/>
      <c r="AW31" s="2">
        <f t="shared" ref="AW31:AW47" si="86">AI31*I31/1000/30</f>
        <v>12.6</v>
      </c>
      <c r="AX31" s="15">
        <f t="shared" ref="AX31:AX57" si="87">AZ31*AW31</f>
        <v>10.8612</v>
      </c>
      <c r="AY31" s="2">
        <f t="shared" ref="AY31:AY38" si="88">AH31/U31</f>
        <v>25.865278053943509</v>
      </c>
      <c r="AZ31" s="2">
        <v>0.86199999999999999</v>
      </c>
      <c r="BA31" s="2"/>
      <c r="BB31" s="2">
        <v>12.1</v>
      </c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 t="s">
        <v>312</v>
      </c>
      <c r="BY31" s="2"/>
      <c r="BZ31" s="2"/>
      <c r="CA31" s="2"/>
      <c r="CB31" s="26"/>
      <c r="CC31" s="2"/>
      <c r="CD31" s="11" t="s">
        <v>420</v>
      </c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>
        <v>712</v>
      </c>
      <c r="CX31" s="2"/>
      <c r="CY31" s="2"/>
      <c r="CZ31" s="2"/>
      <c r="DA31" s="2"/>
      <c r="DB31" s="2"/>
      <c r="DC31" s="2"/>
      <c r="DD31" s="2"/>
      <c r="DE31" s="2"/>
      <c r="DF31" s="2"/>
      <c r="DG31" s="26"/>
      <c r="DH31" s="2"/>
      <c r="DI31" s="26"/>
      <c r="DJ31" s="2"/>
      <c r="DK31" s="2"/>
      <c r="DL31" s="2"/>
      <c r="DM31" s="2"/>
      <c r="DN31" s="2"/>
      <c r="DO31" s="26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6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6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6"/>
      <c r="GJ31" s="2"/>
      <c r="GK31" s="2"/>
      <c r="GL31" s="2"/>
      <c r="GM31" s="2"/>
      <c r="GN31" s="2">
        <v>4</v>
      </c>
      <c r="GO31" s="2">
        <v>0.25</v>
      </c>
      <c r="GP31" s="2"/>
      <c r="GQ31" s="2"/>
      <c r="GR31" s="2"/>
      <c r="GS31" s="2"/>
      <c r="GT31" s="2">
        <v>17</v>
      </c>
      <c r="GU31" s="2"/>
      <c r="GV31" s="2"/>
      <c r="GW31" s="26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7"/>
      <c r="JM31" s="2"/>
      <c r="JN31" s="2"/>
      <c r="JO31" s="2"/>
      <c r="JP31" s="2"/>
    </row>
    <row r="32" spans="1:276" x14ac:dyDescent="0.2">
      <c r="A32" s="1"/>
      <c r="B32" s="1" t="s">
        <v>421</v>
      </c>
      <c r="C32" s="2"/>
      <c r="D32" s="2">
        <v>1995</v>
      </c>
      <c r="E32" s="2">
        <v>4</v>
      </c>
      <c r="F32" s="2"/>
      <c r="G32" s="2">
        <v>4</v>
      </c>
      <c r="H32" s="3">
        <v>98</v>
      </c>
      <c r="I32" s="2">
        <v>102</v>
      </c>
      <c r="J32" s="2">
        <f>I32/H32</f>
        <v>1.0408163265306123</v>
      </c>
      <c r="K32" s="2"/>
      <c r="L32" s="2"/>
      <c r="M32" s="2"/>
      <c r="N32" s="2"/>
      <c r="O32" s="2"/>
      <c r="P32" s="2"/>
      <c r="Q32" s="4"/>
      <c r="R32" s="2"/>
      <c r="S32" s="2"/>
      <c r="T32" s="2"/>
      <c r="U32" s="5">
        <f>3.1415/4*H32*H32*I32*G32/1000000</f>
        <v>3.0774385319999999</v>
      </c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6">
        <v>70</v>
      </c>
      <c r="AI32" s="7">
        <v>3600</v>
      </c>
      <c r="AJ32" s="7"/>
      <c r="AK32" s="2">
        <v>205.8</v>
      </c>
      <c r="AL32" s="5">
        <v>2300</v>
      </c>
      <c r="AM32" s="4"/>
      <c r="AN32" s="5">
        <v>224.4</v>
      </c>
      <c r="AO32" s="5"/>
      <c r="AP32" s="5"/>
      <c r="AQ32" s="2">
        <f t="shared" si="85"/>
        <v>3.6361111111111108E-2</v>
      </c>
      <c r="AR32" s="2"/>
      <c r="AS32" s="2"/>
      <c r="AT32" s="2"/>
      <c r="AU32" s="2"/>
      <c r="AV32" s="2"/>
      <c r="AW32" s="2">
        <f t="shared" si="86"/>
        <v>12.24</v>
      </c>
      <c r="AX32" s="15">
        <f t="shared" si="87"/>
        <v>9.2804453128878936</v>
      </c>
      <c r="AY32" s="2">
        <f t="shared" si="88"/>
        <v>22.746189492372288</v>
      </c>
      <c r="AZ32" s="2">
        <f t="shared" ref="AZ32:AZ44" si="89">60*E32/2*AH32/G32*1000000/(3.1415/4*H32*H32*I32*AI32)</f>
        <v>0.75820631641240954</v>
      </c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 t="s">
        <v>312</v>
      </c>
      <c r="BY32" s="2"/>
      <c r="BZ32" s="2"/>
      <c r="CA32" s="2"/>
      <c r="CB32" s="26"/>
      <c r="CC32" s="2" t="s">
        <v>422</v>
      </c>
      <c r="CD32" s="11" t="s">
        <v>420</v>
      </c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>
        <v>687</v>
      </c>
      <c r="CX32" s="2"/>
      <c r="CY32" s="2"/>
      <c r="CZ32" s="2"/>
      <c r="DA32" s="2"/>
      <c r="DB32" s="2"/>
      <c r="DC32" s="2"/>
      <c r="DD32" s="2"/>
      <c r="DE32" s="2"/>
      <c r="DF32" s="2"/>
      <c r="DG32" s="26"/>
      <c r="DH32" s="2"/>
      <c r="DI32" s="26"/>
      <c r="DJ32" s="2"/>
      <c r="DK32" s="2"/>
      <c r="DL32" s="2"/>
      <c r="DM32" s="2"/>
      <c r="DN32" s="2"/>
      <c r="DO32" s="26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6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6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6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6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7"/>
      <c r="JM32" s="2"/>
      <c r="JN32" s="2"/>
      <c r="JO32" s="2"/>
      <c r="JP32" s="2"/>
    </row>
    <row r="33" spans="1:276" x14ac:dyDescent="0.2">
      <c r="A33" s="1"/>
      <c r="B33" s="2" t="s">
        <v>423</v>
      </c>
      <c r="D33" s="2">
        <v>2004</v>
      </c>
      <c r="E33" s="2">
        <v>4</v>
      </c>
      <c r="F33" s="2" t="s">
        <v>424</v>
      </c>
      <c r="G33" s="2">
        <v>6</v>
      </c>
      <c r="H33" s="3">
        <v>100</v>
      </c>
      <c r="I33" s="2">
        <v>76.400000000000006</v>
      </c>
      <c r="J33" s="2">
        <f>I33/H33</f>
        <v>0.76400000000000001</v>
      </c>
      <c r="K33" s="2"/>
      <c r="L33" s="2"/>
      <c r="M33" s="2"/>
      <c r="N33" s="2"/>
      <c r="O33" s="2">
        <v>9</v>
      </c>
      <c r="P33" s="2"/>
      <c r="Q33" s="4"/>
      <c r="R33" s="2"/>
      <c r="S33" s="2"/>
      <c r="T33" s="2"/>
      <c r="U33" s="5">
        <f>3.1415/4*H33*H33*I33*G33/1000000</f>
        <v>3.600159000000001</v>
      </c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6">
        <v>353</v>
      </c>
      <c r="AI33" s="7">
        <v>6000</v>
      </c>
      <c r="AJ33" s="7"/>
      <c r="AK33" s="2">
        <v>620</v>
      </c>
      <c r="AL33" s="5" t="s">
        <v>425</v>
      </c>
      <c r="AM33" s="4"/>
      <c r="AN33" s="5"/>
      <c r="AO33" s="5"/>
      <c r="AP33" s="5"/>
      <c r="AQ33" s="2">
        <f t="shared" si="85"/>
        <v>0</v>
      </c>
      <c r="AR33" s="2"/>
      <c r="AS33" s="2"/>
      <c r="AT33" s="2"/>
      <c r="AU33" s="2"/>
      <c r="AV33" s="2"/>
      <c r="AW33" s="2">
        <f t="shared" si="86"/>
        <v>15.280000000000001</v>
      </c>
      <c r="AX33" s="15">
        <f t="shared" si="87"/>
        <v>29.964454347710753</v>
      </c>
      <c r="AY33" s="2">
        <f t="shared" si="88"/>
        <v>98.051224959786467</v>
      </c>
      <c r="AZ33" s="2">
        <f t="shared" si="89"/>
        <v>1.9610244991957297</v>
      </c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6"/>
      <c r="CC33" s="2"/>
      <c r="CD33" s="11" t="s">
        <v>426</v>
      </c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6"/>
      <c r="DH33" s="2"/>
      <c r="DI33" s="26"/>
      <c r="DJ33" s="2"/>
      <c r="DK33" s="2"/>
      <c r="DL33" s="2"/>
      <c r="DM33" s="2"/>
      <c r="DN33" s="2"/>
      <c r="DO33" s="26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6"/>
      <c r="EF33" s="2">
        <v>4</v>
      </c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6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6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6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7"/>
      <c r="JM33" s="2"/>
      <c r="JN33" s="2"/>
      <c r="JO33" s="2"/>
      <c r="JP33" s="2"/>
    </row>
    <row r="34" spans="1:276" x14ac:dyDescent="0.2">
      <c r="A34" s="1"/>
      <c r="B34" s="1" t="s">
        <v>427</v>
      </c>
      <c r="C34" s="2"/>
      <c r="D34" s="2"/>
      <c r="E34" s="2"/>
      <c r="F34" s="2"/>
      <c r="G34" s="2"/>
      <c r="H34" s="3"/>
      <c r="I34" s="2"/>
      <c r="J34" s="2"/>
      <c r="K34" s="2"/>
      <c r="L34" s="2"/>
      <c r="M34" s="2"/>
      <c r="N34" s="2"/>
      <c r="O34" s="2"/>
      <c r="P34" s="2"/>
      <c r="Q34" s="4"/>
      <c r="R34" s="2"/>
      <c r="S34" s="2"/>
      <c r="T34" s="2"/>
      <c r="U34" s="5">
        <f>3.1415/4*H34*H34*I34*G34/1000000</f>
        <v>0</v>
      </c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6">
        <v>117.6</v>
      </c>
      <c r="AI34" s="7">
        <v>3000</v>
      </c>
      <c r="AJ34" s="7"/>
      <c r="AK34" s="2"/>
      <c r="AL34" s="5">
        <v>1800</v>
      </c>
      <c r="AM34" s="4"/>
      <c r="AN34" s="5">
        <v>242</v>
      </c>
      <c r="AO34" s="5"/>
      <c r="AP34" s="5">
        <v>212</v>
      </c>
      <c r="AQ34" s="2" t="e">
        <f t="shared" si="85"/>
        <v>#DIV/0!</v>
      </c>
      <c r="AR34" s="2"/>
      <c r="AS34" s="2"/>
      <c r="AT34" s="2"/>
      <c r="AU34" s="2"/>
      <c r="AV34" s="2"/>
      <c r="AW34" s="2">
        <f t="shared" si="86"/>
        <v>0</v>
      </c>
      <c r="AX34" s="15" t="e">
        <f t="shared" si="87"/>
        <v>#DIV/0!</v>
      </c>
      <c r="AY34" s="2" t="e">
        <f t="shared" si="88"/>
        <v>#DIV/0!</v>
      </c>
      <c r="AZ34" s="2" t="e">
        <f t="shared" si="89"/>
        <v>#DIV/0!</v>
      </c>
      <c r="BA34" s="2"/>
      <c r="BB34" s="2">
        <v>11</v>
      </c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6"/>
      <c r="CC34" s="2"/>
      <c r="CD34" s="11" t="s">
        <v>428</v>
      </c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6"/>
      <c r="DH34" s="2"/>
      <c r="DI34" s="26"/>
      <c r="DJ34" s="2"/>
      <c r="DK34" s="2"/>
      <c r="DL34" s="2"/>
      <c r="DM34" s="2"/>
      <c r="DN34" s="2"/>
      <c r="DO34" s="26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6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6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6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6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  <c r="IX34" s="2"/>
      <c r="IY34" s="2"/>
      <c r="IZ34" s="2"/>
      <c r="JA34" s="2"/>
      <c r="JB34" s="2"/>
      <c r="JC34" s="2"/>
      <c r="JD34" s="2"/>
      <c r="JE34" s="2"/>
      <c r="JF34" s="2"/>
      <c r="JG34" s="2"/>
      <c r="JH34" s="2"/>
      <c r="JI34" s="2"/>
      <c r="JJ34" s="2"/>
      <c r="JK34" s="2"/>
      <c r="JL34" s="7"/>
      <c r="JM34" s="2"/>
      <c r="JN34" s="2"/>
      <c r="JO34" s="2"/>
      <c r="JP34" s="2"/>
    </row>
    <row r="35" spans="1:276" x14ac:dyDescent="0.2">
      <c r="A35" s="1"/>
      <c r="B35" s="1" t="s">
        <v>429</v>
      </c>
      <c r="C35" s="2"/>
      <c r="D35" s="2">
        <v>1991</v>
      </c>
      <c r="E35" s="2">
        <v>4</v>
      </c>
      <c r="F35" s="2"/>
      <c r="G35" s="2">
        <v>6</v>
      </c>
      <c r="H35" s="3">
        <v>100</v>
      </c>
      <c r="I35" s="2">
        <v>125</v>
      </c>
      <c r="J35" s="2"/>
      <c r="K35" s="2"/>
      <c r="L35" s="2"/>
      <c r="M35" s="2"/>
      <c r="N35" s="2"/>
      <c r="O35" s="2">
        <v>17</v>
      </c>
      <c r="P35" s="2"/>
      <c r="Q35" s="4"/>
      <c r="R35" s="2"/>
      <c r="S35" s="2"/>
      <c r="T35" s="2"/>
      <c r="U35" s="5">
        <v>5.09</v>
      </c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6">
        <v>132.38999999999999</v>
      </c>
      <c r="AI35" s="7">
        <v>3000</v>
      </c>
      <c r="AJ35" s="7"/>
      <c r="AK35" s="2">
        <v>490.3</v>
      </c>
      <c r="AL35" s="5">
        <v>1800</v>
      </c>
      <c r="AM35" s="4"/>
      <c r="AN35" s="5">
        <v>242.84</v>
      </c>
      <c r="AO35" s="5"/>
      <c r="AP35" s="5"/>
      <c r="AQ35" s="2">
        <f t="shared" si="85"/>
        <v>5.9536273333333334E-2</v>
      </c>
      <c r="AR35" s="2"/>
      <c r="AS35" s="2"/>
      <c r="AT35" s="2"/>
      <c r="AU35" s="2"/>
      <c r="AV35" s="2"/>
      <c r="AW35" s="2">
        <f t="shared" si="86"/>
        <v>12.5</v>
      </c>
      <c r="AX35" s="15">
        <f t="shared" si="87"/>
        <v>11.237943657488456</v>
      </c>
      <c r="AY35" s="2">
        <f t="shared" si="88"/>
        <v>26.009823182711198</v>
      </c>
      <c r="AZ35" s="2">
        <f t="shared" si="89"/>
        <v>0.89903549259907656</v>
      </c>
      <c r="BA35" s="2"/>
      <c r="BB35" s="2">
        <v>10.852</v>
      </c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 t="s">
        <v>312</v>
      </c>
      <c r="BY35" s="2"/>
      <c r="BZ35" s="2"/>
      <c r="CA35" s="2"/>
      <c r="CB35" s="26"/>
      <c r="CC35" s="2"/>
      <c r="CD35" s="11" t="s">
        <v>428</v>
      </c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6"/>
      <c r="DH35" s="2"/>
      <c r="DI35" s="26"/>
      <c r="DJ35" s="2"/>
      <c r="DK35" s="2"/>
      <c r="DL35" s="2"/>
      <c r="DM35" s="2"/>
      <c r="DN35" s="2"/>
      <c r="DO35" s="26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6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6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6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6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  <c r="IX35" s="2"/>
      <c r="IY35" s="2"/>
      <c r="IZ35" s="2"/>
      <c r="JA35" s="2"/>
      <c r="JB35" s="2"/>
      <c r="JC35" s="2"/>
      <c r="JD35" s="2"/>
      <c r="JE35" s="2"/>
      <c r="JF35" s="2"/>
      <c r="JG35" s="2"/>
      <c r="JH35" s="2"/>
      <c r="JI35" s="2"/>
      <c r="JJ35" s="2"/>
      <c r="JK35" s="2"/>
      <c r="JL35" s="7"/>
      <c r="JM35" s="2"/>
      <c r="JN35" s="2"/>
      <c r="JO35" s="2"/>
      <c r="JP35" s="2"/>
    </row>
    <row r="36" spans="1:276" x14ac:dyDescent="0.2">
      <c r="A36" s="1" t="s">
        <v>430</v>
      </c>
      <c r="B36" s="1" t="s">
        <v>431</v>
      </c>
      <c r="C36" s="2" t="s">
        <v>432</v>
      </c>
      <c r="D36" s="2"/>
      <c r="E36" s="2">
        <v>4</v>
      </c>
      <c r="F36" s="2"/>
      <c r="G36" s="2"/>
      <c r="H36" s="3">
        <v>102</v>
      </c>
      <c r="I36" s="2">
        <v>120</v>
      </c>
      <c r="J36" s="2">
        <f>I36/H36</f>
        <v>1.1764705882352942</v>
      </c>
      <c r="K36" s="2"/>
      <c r="L36" s="2"/>
      <c r="M36" s="2"/>
      <c r="N36" s="2"/>
      <c r="O36" s="2">
        <v>18</v>
      </c>
      <c r="P36" s="2">
        <f>3.1415/4*H36*H36*I36/(O36-1)/1000000</f>
        <v>5.7677940000000004E-2</v>
      </c>
      <c r="Q36" s="4"/>
      <c r="R36" s="2"/>
      <c r="S36" s="2"/>
      <c r="T36" s="2"/>
      <c r="U36" s="5">
        <v>0.98099999999999998</v>
      </c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6"/>
      <c r="AI36" s="7"/>
      <c r="AJ36" s="7"/>
      <c r="AK36" s="2"/>
      <c r="AL36" s="2"/>
      <c r="AM36" s="4"/>
      <c r="AN36" s="2"/>
      <c r="AO36" s="2"/>
      <c r="AP36" s="2"/>
      <c r="AQ36" s="2" t="e">
        <f t="shared" si="85"/>
        <v>#DIV/0!</v>
      </c>
      <c r="AR36" s="2"/>
      <c r="AS36" s="2" t="e">
        <f>AQ36/P36</f>
        <v>#DIV/0!</v>
      </c>
      <c r="AT36" s="2"/>
      <c r="AU36" s="2"/>
      <c r="AV36" s="2"/>
      <c r="AW36" s="2">
        <f t="shared" si="86"/>
        <v>0</v>
      </c>
      <c r="AX36" s="15" t="e">
        <f t="shared" si="87"/>
        <v>#DIV/0!</v>
      </c>
      <c r="AY36" s="2">
        <f t="shared" si="88"/>
        <v>0</v>
      </c>
      <c r="AZ36" s="2" t="e">
        <f t="shared" si="89"/>
        <v>#DIV/0!</v>
      </c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6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6"/>
      <c r="DH36" s="2"/>
      <c r="DI36" s="26"/>
      <c r="DJ36" s="2"/>
      <c r="DK36" s="2"/>
      <c r="DL36" s="2"/>
      <c r="DM36" s="2"/>
      <c r="DN36" s="2"/>
      <c r="DO36" s="26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 t="s">
        <v>433</v>
      </c>
      <c r="EC36" s="2"/>
      <c r="ED36" s="2" t="s">
        <v>434</v>
      </c>
      <c r="EE36" s="26"/>
      <c r="EF36" s="2"/>
      <c r="EG36" s="2"/>
      <c r="EH36" s="2"/>
      <c r="EI36" s="2"/>
      <c r="EJ36" s="2"/>
      <c r="EK36" s="2"/>
      <c r="EL36" s="2"/>
      <c r="EM36" s="2"/>
      <c r="EN36" s="2" t="s">
        <v>435</v>
      </c>
      <c r="EO36" s="2" t="s">
        <v>436</v>
      </c>
      <c r="EP36" s="2">
        <v>11</v>
      </c>
      <c r="EQ36" s="2"/>
      <c r="ER36" s="2"/>
      <c r="ES36" s="2"/>
      <c r="ET36" s="2"/>
      <c r="EU36" s="2"/>
      <c r="EV36" s="2"/>
      <c r="EW36" s="26"/>
      <c r="EX36" s="2"/>
      <c r="EY36" s="2"/>
      <c r="EZ36" s="2"/>
      <c r="FA36" s="2"/>
      <c r="FB36" s="2"/>
      <c r="FC36" s="2">
        <v>5.23</v>
      </c>
      <c r="FD36" s="2">
        <v>5.88</v>
      </c>
      <c r="FE36" s="2">
        <v>0.30499999999999999</v>
      </c>
      <c r="FF36" s="37"/>
      <c r="FG36" s="37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6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6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7"/>
      <c r="JM36" s="2"/>
      <c r="JN36" s="2"/>
      <c r="JO36" s="2"/>
      <c r="JP36" s="2"/>
    </row>
    <row r="37" spans="1:276" x14ac:dyDescent="0.2">
      <c r="A37" s="1" t="s">
        <v>437</v>
      </c>
      <c r="B37" s="1" t="s">
        <v>438</v>
      </c>
      <c r="D37" s="2">
        <v>1997</v>
      </c>
      <c r="E37" s="2">
        <v>4</v>
      </c>
      <c r="F37" s="2"/>
      <c r="G37" s="2">
        <v>4</v>
      </c>
      <c r="H37" s="3">
        <v>103</v>
      </c>
      <c r="I37" s="2">
        <v>129</v>
      </c>
      <c r="J37" s="2"/>
      <c r="K37" s="2"/>
      <c r="L37" s="2"/>
      <c r="M37" s="2"/>
      <c r="N37" s="2"/>
      <c r="O37" s="2">
        <v>16</v>
      </c>
      <c r="P37" s="2"/>
      <c r="Q37" s="4"/>
      <c r="R37" s="2"/>
      <c r="S37" s="2"/>
      <c r="T37" s="2"/>
      <c r="U37" s="5">
        <f>3.1415/4*H37*H37*I37*G37/1000000</f>
        <v>4.2993343814999996</v>
      </c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6">
        <v>125</v>
      </c>
      <c r="AI37" s="7">
        <v>2600</v>
      </c>
      <c r="AJ37" s="7"/>
      <c r="AK37" s="2">
        <v>575</v>
      </c>
      <c r="AL37" s="2">
        <v>1500</v>
      </c>
      <c r="AM37" s="4"/>
      <c r="AN37" s="2">
        <v>204</v>
      </c>
      <c r="AO37" s="2"/>
      <c r="AP37" s="2"/>
      <c r="AQ37" s="2">
        <f t="shared" si="85"/>
        <v>8.1730769230769232E-2</v>
      </c>
      <c r="AR37" s="2"/>
      <c r="AS37" s="2"/>
      <c r="AT37" s="2"/>
      <c r="AU37" s="2"/>
      <c r="AV37" s="2"/>
      <c r="AW37" s="2">
        <f t="shared" si="86"/>
        <v>11.18</v>
      </c>
      <c r="AX37" s="15">
        <f t="shared" si="87"/>
        <v>15.00232228447803</v>
      </c>
      <c r="AY37" s="2">
        <f t="shared" si="88"/>
        <v>29.07426799317447</v>
      </c>
      <c r="AZ37" s="2">
        <f t="shared" si="89"/>
        <v>1.3418892919926682</v>
      </c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 t="s">
        <v>439</v>
      </c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 t="s">
        <v>312</v>
      </c>
      <c r="BY37" s="2"/>
      <c r="BZ37" s="2"/>
      <c r="CA37" s="2"/>
      <c r="CB37" s="26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6"/>
      <c r="DH37" s="2"/>
      <c r="DI37" s="26"/>
      <c r="DJ37" s="2"/>
      <c r="DK37" s="2"/>
      <c r="DL37" s="2"/>
      <c r="DM37" s="2"/>
      <c r="DN37" s="2"/>
      <c r="DO37" s="26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6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6"/>
      <c r="EX37" s="2"/>
      <c r="EY37" s="2"/>
      <c r="EZ37" s="2"/>
      <c r="FA37" s="2"/>
      <c r="FB37" s="2"/>
      <c r="FC37" s="2"/>
      <c r="FD37" s="2"/>
      <c r="FE37" s="2"/>
      <c r="FF37" s="37"/>
      <c r="FG37" s="37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6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6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7"/>
      <c r="JM37" s="2"/>
      <c r="JN37" s="2"/>
      <c r="JO37" s="2"/>
      <c r="JP37" s="2"/>
    </row>
    <row r="38" spans="1:276" x14ac:dyDescent="0.2">
      <c r="A38" s="1"/>
      <c r="B38" s="1">
        <v>4105</v>
      </c>
      <c r="C38" s="2"/>
      <c r="D38" s="2"/>
      <c r="E38" s="2">
        <v>4</v>
      </c>
      <c r="F38" s="2"/>
      <c r="G38" s="2">
        <v>4</v>
      </c>
      <c r="H38" s="3">
        <v>105</v>
      </c>
      <c r="I38" s="2"/>
      <c r="J38" s="2"/>
      <c r="K38" s="2"/>
      <c r="L38" s="2"/>
      <c r="M38" s="2"/>
      <c r="N38" s="2"/>
      <c r="O38" s="2"/>
      <c r="P38" s="2"/>
      <c r="Q38" s="4"/>
      <c r="R38" s="2"/>
      <c r="S38" s="2"/>
      <c r="T38" s="2"/>
      <c r="U38" s="5">
        <f>3.1415/4*H38*H38*I38*G38/1000000</f>
        <v>0</v>
      </c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6"/>
      <c r="AI38" s="7"/>
      <c r="AJ38" s="7"/>
      <c r="AK38" s="2"/>
      <c r="AL38" s="2"/>
      <c r="AM38" s="4"/>
      <c r="AN38" s="2"/>
      <c r="AO38" s="2"/>
      <c r="AP38" s="2"/>
      <c r="AQ38" s="2" t="e">
        <f t="shared" si="85"/>
        <v>#DIV/0!</v>
      </c>
      <c r="AR38" s="2"/>
      <c r="AS38" s="2"/>
      <c r="AT38" s="2"/>
      <c r="AU38" s="2"/>
      <c r="AV38" s="2"/>
      <c r="AW38" s="2">
        <f t="shared" si="86"/>
        <v>0</v>
      </c>
      <c r="AX38" s="15" t="e">
        <f t="shared" si="87"/>
        <v>#DIV/0!</v>
      </c>
      <c r="AY38" s="2" t="e">
        <f t="shared" si="88"/>
        <v>#DIV/0!</v>
      </c>
      <c r="AZ38" s="2" t="e">
        <f t="shared" si="89"/>
        <v>#DIV/0!</v>
      </c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 t="s">
        <v>312</v>
      </c>
      <c r="BY38" s="2"/>
      <c r="BZ38" s="2"/>
      <c r="CA38" s="2"/>
      <c r="CB38" s="26"/>
      <c r="CC38" s="2"/>
      <c r="CD38" s="11" t="s">
        <v>440</v>
      </c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6"/>
      <c r="DH38" s="2"/>
      <c r="DI38" s="26"/>
      <c r="DJ38" s="2"/>
      <c r="DK38" s="2"/>
      <c r="DL38" s="2"/>
      <c r="DM38" s="2"/>
      <c r="DN38" s="2"/>
      <c r="DO38" s="26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6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6"/>
      <c r="EX38" s="2"/>
      <c r="EY38" s="2"/>
      <c r="EZ38" s="2"/>
      <c r="FA38" s="2"/>
      <c r="FB38" s="2"/>
      <c r="FC38" s="2"/>
      <c r="FD38" s="2"/>
      <c r="FE38" s="2"/>
      <c r="FF38" s="37"/>
      <c r="FG38" s="37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6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6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7"/>
      <c r="JM38" s="2"/>
      <c r="JN38" s="2"/>
      <c r="JO38" s="2"/>
      <c r="JP38" s="2"/>
    </row>
    <row r="39" spans="1:276" x14ac:dyDescent="0.2">
      <c r="A39" s="1" t="s">
        <v>1284</v>
      </c>
      <c r="B39" s="1" t="s">
        <v>1285</v>
      </c>
      <c r="C39" s="2"/>
      <c r="D39" s="2"/>
      <c r="E39" s="2">
        <v>4</v>
      </c>
      <c r="F39" s="2" t="s">
        <v>1288</v>
      </c>
      <c r="G39" s="2">
        <v>6</v>
      </c>
      <c r="H39" s="3">
        <v>105</v>
      </c>
      <c r="I39" s="2">
        <v>124</v>
      </c>
      <c r="J39" s="2">
        <f>I39/H39</f>
        <v>1.180952380952381</v>
      </c>
      <c r="K39" s="2"/>
      <c r="L39" s="2">
        <v>192</v>
      </c>
      <c r="M39" s="2"/>
      <c r="N39" s="2"/>
      <c r="O39" s="2">
        <v>17.3</v>
      </c>
      <c r="P39" s="2"/>
      <c r="Q39" s="4"/>
      <c r="R39" s="2"/>
      <c r="S39" s="2"/>
      <c r="T39" s="2"/>
      <c r="U39" s="5">
        <f>3.1415/4*H39*H39*I39*G39*0.000001</f>
        <v>6.4421169749999994</v>
      </c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6">
        <v>180</v>
      </c>
      <c r="AI39" s="7">
        <v>2300</v>
      </c>
      <c r="AJ39" s="7"/>
      <c r="AK39" s="2">
        <v>960</v>
      </c>
      <c r="AL39" s="2">
        <v>1400</v>
      </c>
      <c r="AM39" s="4"/>
      <c r="AN39" s="2"/>
      <c r="AO39" s="2"/>
      <c r="AP39" s="2"/>
      <c r="AQ39" s="2">
        <f t="shared" si="85"/>
        <v>0</v>
      </c>
      <c r="AR39" s="2"/>
      <c r="AS39" s="2"/>
      <c r="AT39" s="2"/>
      <c r="AU39" s="2"/>
      <c r="AV39" s="2"/>
      <c r="AW39" s="2"/>
      <c r="AX39" s="15"/>
      <c r="AY39" s="2"/>
      <c r="AZ39" s="2">
        <f t="shared" si="89"/>
        <v>1.4577978612110019</v>
      </c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6"/>
      <c r="CC39" s="2"/>
      <c r="CD39" s="11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6"/>
      <c r="DH39" s="2"/>
      <c r="DI39" s="26"/>
      <c r="DJ39" s="2"/>
      <c r="DK39" s="2"/>
      <c r="DL39" s="2"/>
      <c r="DM39" s="2"/>
      <c r="DN39" s="2"/>
      <c r="DO39" s="26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6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6"/>
      <c r="EX39" s="2"/>
      <c r="EY39" s="2"/>
      <c r="EZ39" s="2"/>
      <c r="FA39" s="2"/>
      <c r="FB39" s="2"/>
      <c r="FC39" s="2"/>
      <c r="FD39" s="2"/>
      <c r="FE39" s="2"/>
      <c r="FF39" s="37"/>
      <c r="FG39" s="37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6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6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7"/>
      <c r="JM39" s="2"/>
      <c r="JN39" s="2"/>
      <c r="JO39" s="2"/>
      <c r="JP39" s="2"/>
    </row>
    <row r="40" spans="1:276" x14ac:dyDescent="0.2">
      <c r="A40" s="1" t="s">
        <v>441</v>
      </c>
      <c r="B40" s="1" t="s">
        <v>442</v>
      </c>
      <c r="C40" s="2"/>
      <c r="D40" s="2"/>
      <c r="E40" s="2">
        <v>4</v>
      </c>
      <c r="F40" s="2"/>
      <c r="G40" s="2">
        <v>6</v>
      </c>
      <c r="H40" s="3">
        <v>106</v>
      </c>
      <c r="I40" s="2">
        <v>125</v>
      </c>
      <c r="J40" s="2">
        <f>I40/H40</f>
        <v>1.179245283018868</v>
      </c>
      <c r="K40" s="2"/>
      <c r="L40" s="2"/>
      <c r="M40" s="2"/>
      <c r="N40" s="2"/>
      <c r="O40" s="2">
        <v>17</v>
      </c>
      <c r="P40" s="2">
        <f>3.1415/4*H40*H40*I40/(O40-1)/1000000</f>
        <v>6.8941199218749999E-2</v>
      </c>
      <c r="Q40" s="4"/>
      <c r="R40" s="2"/>
      <c r="S40" s="2"/>
      <c r="T40" s="2"/>
      <c r="U40" s="5">
        <f>3.1415/4*H40*H40*I40*G40*0.000001</f>
        <v>6.6183551249999999</v>
      </c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6">
        <v>154</v>
      </c>
      <c r="AI40" s="7">
        <v>2500</v>
      </c>
      <c r="AJ40" s="7"/>
      <c r="AK40" s="2">
        <v>740</v>
      </c>
      <c r="AL40" s="2">
        <v>1400</v>
      </c>
      <c r="AM40" s="4"/>
      <c r="AN40" s="2"/>
      <c r="AO40" s="2"/>
      <c r="AP40" s="2"/>
      <c r="AQ40" s="2">
        <f t="shared" si="85"/>
        <v>0</v>
      </c>
      <c r="AR40" s="2"/>
      <c r="AS40" s="2">
        <f>AQ40/P40</f>
        <v>0</v>
      </c>
      <c r="AT40" s="2"/>
      <c r="AU40" s="2">
        <v>750</v>
      </c>
      <c r="AV40" s="2"/>
      <c r="AW40" s="2">
        <f t="shared" si="86"/>
        <v>10.416666666666666</v>
      </c>
      <c r="AX40" s="15">
        <f t="shared" si="87"/>
        <v>11.63431072308922</v>
      </c>
      <c r="AY40" s="2">
        <f>AH40/(3.1415/4*H40*H40*I40/1000000)/G40</f>
        <v>23.268621446178443</v>
      </c>
      <c r="AZ40" s="2">
        <f t="shared" si="89"/>
        <v>1.1168938294165651</v>
      </c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6"/>
      <c r="CC40" s="2" t="s">
        <v>443</v>
      </c>
      <c r="CD40" s="2" t="s">
        <v>444</v>
      </c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6"/>
      <c r="DH40" s="2"/>
      <c r="DI40" s="26"/>
      <c r="DJ40" s="2"/>
      <c r="DK40" s="2"/>
      <c r="DL40" s="2"/>
      <c r="DM40" s="2"/>
      <c r="DN40" s="2"/>
      <c r="DO40" s="26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6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6"/>
      <c r="EX40" s="2" t="s">
        <v>445</v>
      </c>
      <c r="EY40" s="2"/>
      <c r="EZ40" s="2"/>
      <c r="FA40" s="2"/>
      <c r="FB40" s="2"/>
      <c r="FC40" s="2"/>
      <c r="FD40" s="2"/>
      <c r="FE40" s="2"/>
      <c r="FF40" s="37"/>
      <c r="FG40" s="37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6"/>
      <c r="GJ40" s="2"/>
      <c r="GK40" s="2" t="s">
        <v>446</v>
      </c>
      <c r="GL40" s="2"/>
      <c r="GM40" s="2"/>
      <c r="GN40" s="2">
        <v>6</v>
      </c>
      <c r="GO40" s="2">
        <v>0.22</v>
      </c>
      <c r="GP40" s="2">
        <v>155</v>
      </c>
      <c r="GQ40" s="2"/>
      <c r="GR40" s="2">
        <v>22</v>
      </c>
      <c r="GS40" s="2"/>
      <c r="GT40" s="2">
        <v>10</v>
      </c>
      <c r="GU40" s="2"/>
      <c r="GV40" s="2"/>
      <c r="GW40" s="26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  <c r="IX40" s="2"/>
      <c r="IY40" s="2"/>
      <c r="IZ40" s="2"/>
      <c r="JA40" s="2"/>
      <c r="JB40" s="2"/>
      <c r="JC40" s="2"/>
      <c r="JD40" s="2"/>
      <c r="JE40" s="2"/>
      <c r="JF40" s="2"/>
      <c r="JG40" s="2"/>
      <c r="JH40" s="2"/>
      <c r="JI40" s="2"/>
      <c r="JJ40" s="2"/>
      <c r="JK40" s="2"/>
      <c r="JL40" s="7"/>
      <c r="JM40" s="2"/>
      <c r="JN40" s="2"/>
      <c r="JO40" s="2"/>
      <c r="JP40" s="2"/>
    </row>
    <row r="41" spans="1:276" x14ac:dyDescent="0.2">
      <c r="A41" s="1" t="s">
        <v>447</v>
      </c>
      <c r="B41" s="1" t="s">
        <v>448</v>
      </c>
      <c r="C41" s="2" t="s">
        <v>449</v>
      </c>
      <c r="D41" s="2"/>
      <c r="E41" s="2">
        <v>4</v>
      </c>
      <c r="F41" s="2"/>
      <c r="G41" s="2">
        <v>8</v>
      </c>
      <c r="H41" s="3">
        <v>108</v>
      </c>
      <c r="I41" s="2">
        <v>114</v>
      </c>
      <c r="J41" s="2"/>
      <c r="K41" s="2"/>
      <c r="L41" s="2"/>
      <c r="M41" s="2"/>
      <c r="N41" s="2"/>
      <c r="O41" s="2"/>
      <c r="P41" s="2"/>
      <c r="Q41" s="4"/>
      <c r="R41" s="2"/>
      <c r="S41" s="2"/>
      <c r="T41" s="2"/>
      <c r="U41" s="5">
        <f t="shared" ref="U41:U52" si="90">3.1415/4*H41*H41*I41*G41/1000000</f>
        <v>8.3544799680000015</v>
      </c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38" t="s">
        <v>450</v>
      </c>
      <c r="AH41" s="6"/>
      <c r="AI41" s="7"/>
      <c r="AJ41" s="7"/>
      <c r="AK41" s="2"/>
      <c r="AL41" s="2"/>
      <c r="AM41" s="4"/>
      <c r="AN41" s="2"/>
      <c r="AO41" s="2"/>
      <c r="AP41" s="2"/>
      <c r="AQ41" s="2" t="e">
        <f t="shared" si="85"/>
        <v>#DIV/0!</v>
      </c>
      <c r="AR41" s="2"/>
      <c r="AS41" s="2"/>
      <c r="AT41" s="2"/>
      <c r="AU41" s="2"/>
      <c r="AV41" s="2"/>
      <c r="AW41" s="2">
        <f t="shared" si="86"/>
        <v>0</v>
      </c>
      <c r="AX41" s="15" t="e">
        <f t="shared" si="87"/>
        <v>#DIV/0!</v>
      </c>
      <c r="AY41" s="2">
        <f>AH41/U41</f>
        <v>0</v>
      </c>
      <c r="AZ41" s="2" t="e">
        <f t="shared" si="89"/>
        <v>#DIV/0!</v>
      </c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 t="s">
        <v>451</v>
      </c>
      <c r="BY41" s="2">
        <v>18754362</v>
      </c>
      <c r="BZ41" s="2">
        <v>8</v>
      </c>
      <c r="CA41" s="2"/>
      <c r="CB41" s="2"/>
      <c r="CC41" s="2" t="s">
        <v>452</v>
      </c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 t="s">
        <v>453</v>
      </c>
      <c r="EO41" s="2" t="s">
        <v>454</v>
      </c>
      <c r="EP41" s="2">
        <v>41</v>
      </c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  <c r="IX41" s="2"/>
      <c r="IY41" s="2"/>
      <c r="IZ41" s="2"/>
      <c r="JA41" s="2"/>
      <c r="JB41" s="2"/>
      <c r="JC41" s="2"/>
      <c r="JD41" s="2"/>
      <c r="JE41" s="2"/>
      <c r="JF41" s="2"/>
      <c r="JG41" s="2"/>
      <c r="JH41" s="2"/>
      <c r="JI41" s="2"/>
      <c r="JJ41" s="2"/>
      <c r="JK41" s="2"/>
      <c r="JL41" s="7"/>
      <c r="JM41" s="2"/>
      <c r="JN41" s="2"/>
      <c r="JO41" s="2"/>
      <c r="JP41" s="2"/>
    </row>
    <row r="42" spans="1:276" x14ac:dyDescent="0.2">
      <c r="A42" s="1" t="s">
        <v>455</v>
      </c>
      <c r="B42" s="1" t="s">
        <v>456</v>
      </c>
      <c r="C42" s="2" t="s">
        <v>457</v>
      </c>
      <c r="D42" s="2"/>
      <c r="E42" s="2">
        <v>4</v>
      </c>
      <c r="F42" s="2"/>
      <c r="G42" s="2">
        <v>6</v>
      </c>
      <c r="H42" s="3">
        <v>108</v>
      </c>
      <c r="I42" s="2">
        <v>125</v>
      </c>
      <c r="J42" s="2">
        <f>I42/H42</f>
        <v>1.1574074074074074</v>
      </c>
      <c r="K42" s="2"/>
      <c r="L42" s="2"/>
      <c r="M42" s="2"/>
      <c r="N42" s="2"/>
      <c r="O42" s="2">
        <v>18</v>
      </c>
      <c r="P42" s="2">
        <f>3.1415/4*H42*H42*I42/(O42-1)/1000000</f>
        <v>6.7357455882352951E-2</v>
      </c>
      <c r="Q42" s="4"/>
      <c r="R42" s="2"/>
      <c r="S42" s="2"/>
      <c r="T42" s="2"/>
      <c r="U42" s="5">
        <f t="shared" si="90"/>
        <v>6.8704605000000019</v>
      </c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6">
        <v>162</v>
      </c>
      <c r="AI42" s="7">
        <v>2400</v>
      </c>
      <c r="AJ42" s="7"/>
      <c r="AK42" s="2">
        <v>820</v>
      </c>
      <c r="AL42" s="2">
        <v>1500</v>
      </c>
      <c r="AM42" s="4"/>
      <c r="AN42" s="2"/>
      <c r="AO42" s="2"/>
      <c r="AP42" s="2"/>
      <c r="AQ42" s="2">
        <f t="shared" si="85"/>
        <v>0</v>
      </c>
      <c r="AR42" s="2"/>
      <c r="AS42" s="2">
        <f>AQ42/P42</f>
        <v>0</v>
      </c>
      <c r="AT42" s="2"/>
      <c r="AU42" s="2"/>
      <c r="AV42" s="2"/>
      <c r="AW42" s="2">
        <f t="shared" si="86"/>
        <v>10</v>
      </c>
      <c r="AX42" s="15">
        <f t="shared" si="87"/>
        <v>11.789602749335359</v>
      </c>
      <c r="AY42" s="2">
        <f>AH42/U42</f>
        <v>23.579205498670717</v>
      </c>
      <c r="AZ42" s="2">
        <f t="shared" si="89"/>
        <v>1.1789602749335359</v>
      </c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6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 t="s">
        <v>458</v>
      </c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6"/>
      <c r="DH42" s="2"/>
      <c r="DI42" s="26"/>
      <c r="DJ42" s="2"/>
      <c r="DK42" s="2"/>
      <c r="DL42" s="2"/>
      <c r="DM42" s="2"/>
      <c r="DN42" s="2"/>
      <c r="DO42" s="26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6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6"/>
      <c r="EX42" s="2"/>
      <c r="EY42" s="2"/>
      <c r="EZ42" s="2"/>
      <c r="FA42" s="2"/>
      <c r="FB42" s="2"/>
      <c r="FC42" s="2"/>
      <c r="FD42" s="2"/>
      <c r="FE42" s="2"/>
      <c r="FF42" s="37"/>
      <c r="FG42" s="37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6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6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  <c r="IX42" s="2"/>
      <c r="IY42" s="2"/>
      <c r="IZ42" s="2"/>
      <c r="JA42" s="2"/>
      <c r="JB42" s="2"/>
      <c r="JC42" s="2"/>
      <c r="JD42" s="2"/>
      <c r="JE42" s="2"/>
      <c r="JF42" s="2"/>
      <c r="JG42" s="2"/>
      <c r="JH42" s="2"/>
      <c r="JI42" s="2"/>
      <c r="JJ42" s="2"/>
      <c r="JK42" s="2"/>
      <c r="JL42" s="7"/>
      <c r="JM42" s="2"/>
      <c r="JN42" s="2"/>
      <c r="JO42" s="2"/>
      <c r="JP42" s="2"/>
    </row>
    <row r="43" spans="1:276" x14ac:dyDescent="0.2">
      <c r="A43" s="1" t="s">
        <v>279</v>
      </c>
      <c r="B43" s="1" t="s">
        <v>459</v>
      </c>
      <c r="C43" s="2" t="s">
        <v>460</v>
      </c>
      <c r="D43" s="2"/>
      <c r="E43" s="2">
        <v>4</v>
      </c>
      <c r="F43" s="2" t="s">
        <v>309</v>
      </c>
      <c r="G43" s="2">
        <v>6</v>
      </c>
      <c r="H43" s="3">
        <v>108</v>
      </c>
      <c r="I43" s="2">
        <v>130</v>
      </c>
      <c r="J43" s="2">
        <f>I43/H43</f>
        <v>1.2037037037037037</v>
      </c>
      <c r="K43" s="2"/>
      <c r="L43" s="2">
        <v>209.7</v>
      </c>
      <c r="M43" s="2"/>
      <c r="N43" s="2"/>
      <c r="O43" s="2">
        <v>18</v>
      </c>
      <c r="P43" s="2"/>
      <c r="Q43" s="4"/>
      <c r="R43" s="2"/>
      <c r="S43" s="2"/>
      <c r="T43" s="2"/>
      <c r="U43" s="5">
        <f t="shared" si="90"/>
        <v>7.1452789200000018</v>
      </c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6">
        <v>220</v>
      </c>
      <c r="AI43" s="7">
        <v>2100</v>
      </c>
      <c r="AJ43" s="7"/>
      <c r="AK43" s="2">
        <v>1200</v>
      </c>
      <c r="AL43" s="2" t="s">
        <v>461</v>
      </c>
      <c r="AM43" s="4"/>
      <c r="AN43" s="2">
        <v>209</v>
      </c>
      <c r="AO43" s="2"/>
      <c r="AP43" s="2">
        <v>192</v>
      </c>
      <c r="AQ43" s="2"/>
      <c r="AR43" s="2"/>
      <c r="AS43" s="2"/>
      <c r="AT43" s="2"/>
      <c r="AU43" s="2"/>
      <c r="AV43" s="2"/>
      <c r="AW43" s="2">
        <f t="shared" si="86"/>
        <v>9.1</v>
      </c>
      <c r="AX43" s="15">
        <f t="shared" si="87"/>
        <v>16.010571634899872</v>
      </c>
      <c r="AY43" s="2">
        <f>AH43/U43</f>
        <v>30.789560836345903</v>
      </c>
      <c r="AZ43" s="2">
        <f t="shared" si="89"/>
        <v>1.7594034763626232</v>
      </c>
      <c r="BA43" s="2"/>
      <c r="BB43" s="2">
        <v>19</v>
      </c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  <c r="IX43" s="2"/>
      <c r="IY43" s="2"/>
      <c r="IZ43" s="2"/>
      <c r="JA43" s="2"/>
      <c r="JB43" s="2"/>
      <c r="JC43" s="2"/>
      <c r="JD43" s="2"/>
      <c r="JE43" s="2"/>
      <c r="JF43" s="2"/>
      <c r="JG43" s="2"/>
      <c r="JH43" s="2"/>
      <c r="JI43" s="2"/>
      <c r="JJ43" s="2"/>
      <c r="JK43" s="2"/>
      <c r="JL43" s="7"/>
      <c r="JM43" s="2"/>
      <c r="JN43" s="2"/>
      <c r="JO43" s="2"/>
      <c r="JP43" s="2"/>
    </row>
    <row r="44" spans="1:276" x14ac:dyDescent="0.2">
      <c r="A44" s="1" t="s">
        <v>462</v>
      </c>
      <c r="B44" s="1" t="s">
        <v>463</v>
      </c>
      <c r="C44" s="15" t="s">
        <v>464</v>
      </c>
      <c r="D44" s="2">
        <v>2005</v>
      </c>
      <c r="E44" s="2"/>
      <c r="F44" s="2"/>
      <c r="G44" s="2">
        <v>4</v>
      </c>
      <c r="H44" s="3">
        <v>109</v>
      </c>
      <c r="I44" s="2">
        <v>107</v>
      </c>
      <c r="J44" s="2"/>
      <c r="K44" s="2"/>
      <c r="L44" s="2"/>
      <c r="M44" s="2"/>
      <c r="N44" s="2"/>
      <c r="O44" s="2"/>
      <c r="P44" s="2"/>
      <c r="Q44" s="4"/>
      <c r="R44" s="2"/>
      <c r="S44" s="2"/>
      <c r="T44" s="2"/>
      <c r="U44" s="5">
        <f t="shared" si="90"/>
        <v>3.9936852805000003</v>
      </c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6"/>
      <c r="AI44" s="7"/>
      <c r="AJ44" s="7"/>
      <c r="AK44" s="2"/>
      <c r="AL44" s="2"/>
      <c r="AM44" s="4"/>
      <c r="AN44" s="2"/>
      <c r="AO44" s="2"/>
      <c r="AP44" s="2"/>
      <c r="AQ44" s="2" t="e">
        <f t="shared" ref="AQ44:AQ52" si="91">AH44*AN44/AI44/(30*4/E44)/G44</f>
        <v>#DIV/0!</v>
      </c>
      <c r="AR44" s="2"/>
      <c r="AS44" s="2"/>
      <c r="AT44" s="2"/>
      <c r="AU44" s="2"/>
      <c r="AV44" s="2"/>
      <c r="AW44" s="2">
        <f t="shared" si="86"/>
        <v>0</v>
      </c>
      <c r="AX44" s="15" t="e">
        <f t="shared" si="87"/>
        <v>#DIV/0!</v>
      </c>
      <c r="AY44" s="2">
        <f>AH44/U44</f>
        <v>0</v>
      </c>
      <c r="AZ44" s="2" t="e">
        <f t="shared" si="89"/>
        <v>#DIV/0!</v>
      </c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 t="s">
        <v>451</v>
      </c>
      <c r="BY44" s="2"/>
      <c r="BZ44" s="2"/>
      <c r="CA44" s="2"/>
      <c r="CB44" s="26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6"/>
      <c r="DH44" s="2"/>
      <c r="DI44" s="26"/>
      <c r="DJ44" s="2"/>
      <c r="DK44" s="2"/>
      <c r="DL44" s="2"/>
      <c r="DM44" s="2"/>
      <c r="DN44" s="2"/>
      <c r="DO44" s="26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6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6"/>
      <c r="EX44" s="2"/>
      <c r="EY44" s="2"/>
      <c r="EZ44" s="2"/>
      <c r="FA44" s="2"/>
      <c r="FB44" s="2"/>
      <c r="FC44" s="2"/>
      <c r="FD44" s="2"/>
      <c r="FE44" s="2"/>
      <c r="FF44" s="37"/>
      <c r="FG44" s="37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6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6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  <c r="IX44" s="2"/>
      <c r="IY44" s="2"/>
      <c r="IZ44" s="2"/>
      <c r="JA44" s="2"/>
      <c r="JB44" s="2"/>
      <c r="JC44" s="2"/>
      <c r="JD44" s="2"/>
      <c r="JE44" s="2"/>
      <c r="JF44" s="2"/>
      <c r="JG44" s="2"/>
      <c r="JH44" s="2"/>
      <c r="JI44" s="2"/>
      <c r="JJ44" s="2"/>
      <c r="JK44" s="2"/>
      <c r="JL44" s="7"/>
      <c r="JM44" s="2"/>
      <c r="JN44" s="2"/>
      <c r="JO44" s="2"/>
      <c r="JP44" s="2"/>
    </row>
    <row r="45" spans="1:276" x14ac:dyDescent="0.2">
      <c r="A45" s="39" t="s">
        <v>462</v>
      </c>
      <c r="B45" s="39" t="s">
        <v>465</v>
      </c>
      <c r="C45" s="39" t="s">
        <v>464</v>
      </c>
      <c r="D45" s="39"/>
      <c r="E45" s="39">
        <v>4</v>
      </c>
      <c r="F45" s="39"/>
      <c r="G45" s="1">
        <v>6</v>
      </c>
      <c r="H45" s="40">
        <v>109</v>
      </c>
      <c r="I45" s="39">
        <v>107</v>
      </c>
      <c r="J45" s="1">
        <f>I45/H45</f>
        <v>0.98165137614678899</v>
      </c>
      <c r="K45" s="39"/>
      <c r="L45" s="39"/>
      <c r="M45" s="39"/>
      <c r="N45" s="39"/>
      <c r="O45" s="41">
        <v>14</v>
      </c>
      <c r="P45" s="1">
        <f>3.1415/4*H45*H45*I45/(O45-1)/1000000</f>
        <v>7.6801640009615396E-2</v>
      </c>
      <c r="Q45" s="39"/>
      <c r="R45" s="39"/>
      <c r="S45" s="39"/>
      <c r="T45" s="39"/>
      <c r="U45" s="42">
        <f t="shared" si="90"/>
        <v>5.9905279207500008</v>
      </c>
      <c r="V45" s="39" t="s">
        <v>466</v>
      </c>
      <c r="W45" s="39"/>
      <c r="X45" s="39">
        <v>520</v>
      </c>
      <c r="Y45" s="39"/>
      <c r="Z45" s="39"/>
      <c r="AA45" s="39"/>
      <c r="AB45" s="39"/>
      <c r="AC45" s="39"/>
      <c r="AD45" s="39"/>
      <c r="AE45" s="39"/>
      <c r="AF45" s="39"/>
      <c r="AG45" s="39">
        <v>4.5</v>
      </c>
      <c r="AH45" s="43">
        <v>552</v>
      </c>
      <c r="AI45" s="44">
        <v>4250</v>
      </c>
      <c r="AJ45" s="44"/>
      <c r="AK45" s="39">
        <v>1235</v>
      </c>
      <c r="AL45" s="39"/>
      <c r="AM45" s="39"/>
      <c r="AN45" s="41">
        <v>220</v>
      </c>
      <c r="AO45" s="41"/>
      <c r="AP45" s="41"/>
      <c r="AQ45" s="1">
        <f t="shared" si="91"/>
        <v>0.15874509803921569</v>
      </c>
      <c r="AR45" s="1"/>
      <c r="AS45" s="1">
        <f>AQ45/P45</f>
        <v>2.0669493258131095</v>
      </c>
      <c r="AT45" s="1">
        <f>AS45*AI45/120</f>
        <v>73.204455289214295</v>
      </c>
      <c r="AU45" s="39"/>
      <c r="AV45" s="39"/>
      <c r="AW45" s="1">
        <f t="shared" si="86"/>
        <v>15.158333333333333</v>
      </c>
      <c r="AX45" s="39">
        <f t="shared" si="87"/>
        <v>39.411666666666669</v>
      </c>
      <c r="AY45" s="1">
        <f>AH45/(3.1415/4*H45*H45*I45/1000000)/G45</f>
        <v>92.145468196213812</v>
      </c>
      <c r="AZ45" s="1">
        <v>2.6</v>
      </c>
      <c r="BA45" s="1"/>
      <c r="BB45" s="39">
        <v>21</v>
      </c>
      <c r="BC45" s="39"/>
      <c r="BD45" s="39">
        <f>AH45/0.31</f>
        <v>1780.6451612903227</v>
      </c>
      <c r="BE45" s="39">
        <v>1.0620000000000001</v>
      </c>
      <c r="BF45" s="39">
        <f>520/AH45</f>
        <v>0.94202898550724634</v>
      </c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 t="s">
        <v>451</v>
      </c>
      <c r="BY45" s="39"/>
      <c r="BZ45" s="39"/>
      <c r="CA45" s="39"/>
      <c r="CB45" s="39"/>
      <c r="CC45" s="39" t="s">
        <v>467</v>
      </c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  <c r="EE45" s="39"/>
      <c r="EF45" s="39"/>
      <c r="EG45" s="39"/>
      <c r="EH45" s="39"/>
      <c r="EI45" s="39"/>
      <c r="EJ45" s="39"/>
      <c r="EK45" s="39"/>
      <c r="EL45" s="39"/>
      <c r="EM45" s="39"/>
      <c r="EN45" s="39"/>
      <c r="EO45" s="39"/>
      <c r="EP45" s="39"/>
      <c r="EQ45" s="39"/>
      <c r="ER45" s="39"/>
      <c r="ES45" s="39"/>
      <c r="ET45" s="39"/>
      <c r="EU45" s="39"/>
      <c r="EV45" s="39"/>
      <c r="EW45" s="39"/>
      <c r="EX45" s="39"/>
      <c r="EY45" s="39"/>
      <c r="EZ45" s="39"/>
      <c r="FA45" s="39"/>
      <c r="FB45" s="39"/>
      <c r="FC45" s="39"/>
      <c r="FD45" s="39"/>
      <c r="FE45" s="39"/>
      <c r="FF45" s="39"/>
      <c r="FG45" s="39"/>
      <c r="FH45" s="39"/>
      <c r="FI45" s="39"/>
      <c r="FJ45" s="39"/>
      <c r="FK45" s="39"/>
      <c r="FL45" s="39"/>
      <c r="FM45" s="39"/>
      <c r="FN45" s="39"/>
      <c r="FO45" s="39"/>
      <c r="FP45" s="39"/>
      <c r="FQ45" s="39"/>
      <c r="FR45" s="39"/>
      <c r="FS45" s="39"/>
      <c r="FT45" s="39"/>
      <c r="FU45" s="39"/>
      <c r="FV45" s="39"/>
      <c r="FW45" s="39"/>
      <c r="FX45" s="39"/>
      <c r="FY45" s="39"/>
      <c r="FZ45" s="39"/>
      <c r="GA45" s="39"/>
      <c r="GB45" s="39"/>
      <c r="GC45" s="39"/>
      <c r="GD45" s="39"/>
      <c r="GE45" s="39"/>
      <c r="GF45" s="39"/>
      <c r="GG45" s="39"/>
      <c r="GH45" s="39"/>
      <c r="GI45" s="39"/>
      <c r="GJ45" s="39" t="s">
        <v>406</v>
      </c>
      <c r="GK45" s="39"/>
      <c r="GL45" s="39"/>
      <c r="GM45" s="39"/>
      <c r="GN45" s="39"/>
      <c r="GO45" s="39"/>
      <c r="GP45" s="39"/>
      <c r="GQ45" s="39"/>
      <c r="GR45" s="39"/>
      <c r="GS45" s="39">
        <v>180</v>
      </c>
      <c r="GT45" s="39"/>
      <c r="GU45" s="39"/>
      <c r="GV45" s="39"/>
      <c r="GW45" s="39"/>
      <c r="GX45" s="39"/>
      <c r="GY45" s="39"/>
      <c r="GZ45" s="39"/>
      <c r="HA45" s="39"/>
      <c r="HB45" s="39"/>
      <c r="HC45" s="39"/>
      <c r="HD45" s="39"/>
      <c r="HE45" s="39"/>
      <c r="HF45" s="39"/>
      <c r="HG45" s="39"/>
      <c r="HH45" s="39"/>
      <c r="HI45" s="39"/>
      <c r="HJ45" s="39"/>
      <c r="HK45" s="39"/>
      <c r="HL45" s="39"/>
      <c r="HM45" s="39"/>
      <c r="HN45" s="39"/>
      <c r="HO45" s="39"/>
      <c r="HP45" s="39"/>
      <c r="HQ45" s="39"/>
      <c r="HR45" s="39"/>
      <c r="HS45" s="39"/>
      <c r="HT45" s="39"/>
      <c r="HU45" s="39"/>
      <c r="HV45" s="39"/>
      <c r="HW45" s="39"/>
      <c r="HX45" s="39"/>
      <c r="HY45" s="39"/>
      <c r="HZ45" s="39"/>
      <c r="IA45" s="39"/>
      <c r="IB45" s="39"/>
      <c r="IC45" s="39"/>
      <c r="ID45" s="39"/>
      <c r="IE45" s="39"/>
      <c r="IF45" s="39"/>
      <c r="IG45" s="39"/>
      <c r="IH45" s="39"/>
      <c r="II45" s="39"/>
      <c r="IJ45" s="39"/>
      <c r="IK45" s="39"/>
      <c r="IL45" s="39"/>
      <c r="IM45" s="39"/>
      <c r="IN45" s="39"/>
      <c r="IO45" s="39"/>
      <c r="IP45" s="39"/>
      <c r="IQ45" s="39"/>
      <c r="IR45" s="39"/>
      <c r="IS45" s="39"/>
      <c r="IT45" s="39"/>
      <c r="IU45" s="39"/>
      <c r="IV45" s="39"/>
      <c r="IW45" s="39"/>
      <c r="IX45" s="39"/>
      <c r="IY45" s="39"/>
      <c r="IZ45" s="39"/>
      <c r="JA45" s="39"/>
      <c r="JB45" s="39"/>
      <c r="JC45" s="39"/>
      <c r="JD45" s="39"/>
      <c r="JE45" s="39"/>
      <c r="JF45" s="39"/>
      <c r="JG45" s="39"/>
      <c r="JH45" s="39"/>
      <c r="JI45" s="39"/>
      <c r="JJ45" s="39"/>
      <c r="JK45" s="39"/>
      <c r="JL45" s="44"/>
      <c r="JM45" s="39"/>
      <c r="JN45" s="39"/>
      <c r="JO45" s="39"/>
      <c r="JP45" s="39"/>
    </row>
    <row r="46" spans="1:276" x14ac:dyDescent="0.2">
      <c r="A46" s="39" t="s">
        <v>462</v>
      </c>
      <c r="B46" s="39" t="s">
        <v>468</v>
      </c>
      <c r="C46" s="15"/>
      <c r="D46" s="15"/>
      <c r="E46" s="15"/>
      <c r="F46" s="15"/>
      <c r="G46" s="2">
        <v>8</v>
      </c>
      <c r="H46" s="45">
        <v>109</v>
      </c>
      <c r="I46" s="15">
        <v>107</v>
      </c>
      <c r="J46" s="2"/>
      <c r="K46" s="15"/>
      <c r="L46" s="15"/>
      <c r="M46" s="15"/>
      <c r="N46" s="15"/>
      <c r="O46" s="24"/>
      <c r="P46" s="2"/>
      <c r="Q46" s="15"/>
      <c r="R46" s="15"/>
      <c r="S46" s="15"/>
      <c r="T46" s="15"/>
      <c r="U46" s="5">
        <f t="shared" si="90"/>
        <v>7.9873705610000005</v>
      </c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46">
        <v>740</v>
      </c>
      <c r="AI46" s="47"/>
      <c r="AJ46" s="47"/>
      <c r="AK46" s="15"/>
      <c r="AL46" s="15"/>
      <c r="AM46" s="15"/>
      <c r="AN46" s="24"/>
      <c r="AO46" s="24"/>
      <c r="AP46" s="24"/>
      <c r="AQ46" s="2" t="e">
        <f t="shared" si="91"/>
        <v>#DIV/0!</v>
      </c>
      <c r="AR46" s="2"/>
      <c r="AS46" s="2"/>
      <c r="AT46" s="2"/>
      <c r="AU46" s="15"/>
      <c r="AV46" s="15"/>
      <c r="AW46" s="2">
        <f t="shared" si="86"/>
        <v>0</v>
      </c>
      <c r="AX46" s="15" t="e">
        <f t="shared" si="87"/>
        <v>#DIV/0!</v>
      </c>
      <c r="AY46" s="2">
        <f>AH46/U46</f>
        <v>92.646258784236707</v>
      </c>
      <c r="AZ46" s="2" t="e">
        <f>60*E46/2*AH46/G46*1000000/(3.1415/4*H46*H46*I46*AI46)</f>
        <v>#DIV/0!</v>
      </c>
      <c r="BA46" s="2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 t="s">
        <v>451</v>
      </c>
      <c r="BY46" s="15"/>
      <c r="BZ46" s="15"/>
      <c r="CA46" s="15"/>
      <c r="CB46" s="22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  <c r="DD46" s="15"/>
      <c r="DE46" s="15"/>
      <c r="DF46" s="15"/>
      <c r="DG46" s="22"/>
      <c r="DH46" s="15"/>
      <c r="DI46" s="22"/>
      <c r="DJ46" s="15"/>
      <c r="DK46" s="15"/>
      <c r="DL46" s="15"/>
      <c r="DM46" s="15"/>
      <c r="DN46" s="15"/>
      <c r="DO46" s="22"/>
      <c r="DP46" s="15"/>
      <c r="DQ46" s="15"/>
      <c r="DR46" s="15"/>
      <c r="DS46" s="15"/>
      <c r="DT46" s="15"/>
      <c r="DU46" s="15"/>
      <c r="DV46" s="15"/>
      <c r="DW46" s="15"/>
      <c r="DX46" s="15"/>
      <c r="DY46" s="15"/>
      <c r="DZ46" s="15"/>
      <c r="EA46" s="15"/>
      <c r="EB46" s="15"/>
      <c r="EC46" s="15"/>
      <c r="ED46" s="15"/>
      <c r="EE46" s="22"/>
      <c r="EF46" s="15"/>
      <c r="EG46" s="15"/>
      <c r="EH46" s="15"/>
      <c r="EI46" s="15"/>
      <c r="EJ46" s="15"/>
      <c r="EK46" s="15"/>
      <c r="EL46" s="15"/>
      <c r="EM46" s="15"/>
      <c r="EN46" s="15"/>
      <c r="EO46" s="15"/>
      <c r="EP46" s="15"/>
      <c r="EQ46" s="15"/>
      <c r="ER46" s="15"/>
      <c r="ES46" s="15"/>
      <c r="ET46" s="15"/>
      <c r="EU46" s="15"/>
      <c r="EV46" s="15"/>
      <c r="EW46" s="22"/>
      <c r="EX46" s="15"/>
      <c r="EY46" s="15"/>
      <c r="EZ46" s="15"/>
      <c r="FA46" s="15"/>
      <c r="FB46" s="15"/>
      <c r="FC46" s="15"/>
      <c r="FD46" s="15"/>
      <c r="FE46" s="15"/>
      <c r="FF46" s="48"/>
      <c r="FG46" s="48"/>
      <c r="FH46" s="15"/>
      <c r="FI46" s="15"/>
      <c r="FJ46" s="15"/>
      <c r="FK46" s="15"/>
      <c r="FL46" s="15"/>
      <c r="FM46" s="15"/>
      <c r="FN46" s="15"/>
      <c r="FO46" s="15"/>
      <c r="FP46" s="15"/>
      <c r="FQ46" s="15"/>
      <c r="FR46" s="15"/>
      <c r="FS46" s="15"/>
      <c r="FT46" s="15"/>
      <c r="FU46" s="15"/>
      <c r="FV46" s="15"/>
      <c r="FW46" s="15"/>
      <c r="FX46" s="15"/>
      <c r="FY46" s="15"/>
      <c r="FZ46" s="15"/>
      <c r="GA46" s="15"/>
      <c r="GB46" s="15"/>
      <c r="GC46" s="15"/>
      <c r="GD46" s="15"/>
      <c r="GE46" s="15"/>
      <c r="GF46" s="15"/>
      <c r="GG46" s="15"/>
      <c r="GH46" s="15"/>
      <c r="GI46" s="22"/>
      <c r="GJ46" s="15"/>
      <c r="GK46" s="15"/>
      <c r="GL46" s="15"/>
      <c r="GM46" s="15"/>
      <c r="GN46" s="15"/>
      <c r="GO46" s="15"/>
      <c r="GP46" s="15"/>
      <c r="GQ46" s="15"/>
      <c r="GR46" s="15"/>
      <c r="GS46" s="15"/>
      <c r="GT46" s="15"/>
      <c r="GU46" s="15"/>
      <c r="GV46" s="15"/>
      <c r="GW46" s="22"/>
      <c r="GX46" s="15"/>
      <c r="GY46" s="15"/>
      <c r="GZ46" s="15"/>
      <c r="HA46" s="15"/>
      <c r="HB46" s="15"/>
      <c r="HC46" s="15"/>
      <c r="HD46" s="15"/>
      <c r="HE46" s="15"/>
      <c r="HF46" s="15"/>
      <c r="HG46" s="15"/>
      <c r="HH46" s="15"/>
      <c r="HI46" s="15"/>
      <c r="HJ46" s="15"/>
      <c r="HK46" s="15"/>
      <c r="HL46" s="15"/>
      <c r="HM46" s="15"/>
      <c r="HN46" s="15"/>
      <c r="HO46" s="15"/>
      <c r="HP46" s="15"/>
      <c r="HQ46" s="15"/>
      <c r="HR46" s="15"/>
      <c r="HS46" s="15"/>
      <c r="HT46" s="15"/>
      <c r="HU46" s="15"/>
      <c r="HV46" s="15"/>
      <c r="HW46" s="15"/>
      <c r="HX46" s="15"/>
      <c r="HY46" s="15"/>
      <c r="HZ46" s="15"/>
      <c r="IA46" s="15"/>
      <c r="IB46" s="15"/>
      <c r="IC46" s="15"/>
      <c r="ID46" s="15"/>
      <c r="IE46" s="15"/>
      <c r="IF46" s="15"/>
      <c r="IG46" s="15"/>
      <c r="IH46" s="15"/>
      <c r="II46" s="15"/>
      <c r="IJ46" s="15"/>
      <c r="IK46" s="15"/>
      <c r="IL46" s="15"/>
      <c r="IM46" s="15"/>
      <c r="IN46" s="15"/>
      <c r="IO46" s="15"/>
      <c r="IP46" s="15"/>
      <c r="IQ46" s="15"/>
      <c r="IR46" s="15"/>
      <c r="IS46" s="15"/>
      <c r="IT46" s="15"/>
      <c r="IU46" s="15"/>
      <c r="IV46" s="15"/>
      <c r="IW46" s="15"/>
      <c r="IX46" s="15"/>
      <c r="IY46" s="15"/>
      <c r="IZ46" s="15"/>
      <c r="JA46" s="15"/>
      <c r="JB46" s="15"/>
      <c r="JC46" s="15"/>
      <c r="JD46" s="15"/>
      <c r="JE46" s="15"/>
      <c r="JF46" s="15"/>
      <c r="JG46" s="15"/>
      <c r="JH46" s="15"/>
      <c r="JI46" s="15"/>
      <c r="JJ46" s="15"/>
      <c r="JK46" s="15"/>
      <c r="JL46" s="47"/>
      <c r="JM46" s="15"/>
      <c r="JN46" s="15"/>
      <c r="JO46" s="15"/>
      <c r="JP46" s="15"/>
    </row>
    <row r="47" spans="1:276" x14ac:dyDescent="0.2">
      <c r="A47" s="39" t="s">
        <v>462</v>
      </c>
      <c r="B47" s="39" t="s">
        <v>469</v>
      </c>
      <c r="C47" s="15"/>
      <c r="D47" s="15"/>
      <c r="E47" s="15"/>
      <c r="F47" s="15"/>
      <c r="G47" s="2">
        <v>10</v>
      </c>
      <c r="H47" s="45">
        <v>109</v>
      </c>
      <c r="I47" s="15">
        <v>107</v>
      </c>
      <c r="J47" s="2"/>
      <c r="K47" s="15"/>
      <c r="L47" s="15"/>
      <c r="M47" s="15"/>
      <c r="N47" s="15"/>
      <c r="O47" s="24"/>
      <c r="P47" s="2"/>
      <c r="Q47" s="15"/>
      <c r="R47" s="15"/>
      <c r="S47" s="15"/>
      <c r="T47" s="15"/>
      <c r="U47" s="5">
        <f t="shared" si="90"/>
        <v>9.984213201250002</v>
      </c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46">
        <v>920</v>
      </c>
      <c r="AI47" s="47"/>
      <c r="AJ47" s="47"/>
      <c r="AK47" s="15">
        <v>2070</v>
      </c>
      <c r="AL47" s="15"/>
      <c r="AM47" s="15"/>
      <c r="AN47" s="24"/>
      <c r="AO47" s="24"/>
      <c r="AP47" s="24"/>
      <c r="AQ47" s="2" t="e">
        <f t="shared" si="91"/>
        <v>#DIV/0!</v>
      </c>
      <c r="AR47" s="2"/>
      <c r="AS47" s="2"/>
      <c r="AT47" s="2"/>
      <c r="AU47" s="15"/>
      <c r="AV47" s="15"/>
      <c r="AW47" s="2">
        <f t="shared" si="86"/>
        <v>0</v>
      </c>
      <c r="AX47" s="15" t="e">
        <f t="shared" si="87"/>
        <v>#DIV/0!</v>
      </c>
      <c r="AY47" s="2">
        <f>AH47/U47</f>
        <v>92.145468196213798</v>
      </c>
      <c r="AZ47" s="2" t="e">
        <f>60*E47/2*AH47/G47*1000000/(3.1415/4*H47*H47*I47*AI47)</f>
        <v>#DIV/0!</v>
      </c>
      <c r="BA47" s="2"/>
      <c r="BB47" s="15"/>
      <c r="BC47" s="15"/>
      <c r="BD47" s="15">
        <f>AH47/0.46</f>
        <v>2000</v>
      </c>
      <c r="BE47" s="15"/>
      <c r="BF47" s="15">
        <f>860/AH47</f>
        <v>0.93478260869565222</v>
      </c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 t="s">
        <v>451</v>
      </c>
      <c r="BY47" s="15"/>
      <c r="BZ47" s="15"/>
      <c r="CA47" s="15"/>
      <c r="CB47" s="22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22"/>
      <c r="DH47" s="15"/>
      <c r="DI47" s="22"/>
      <c r="DJ47" s="15"/>
      <c r="DK47" s="15"/>
      <c r="DL47" s="15"/>
      <c r="DM47" s="15"/>
      <c r="DN47" s="15"/>
      <c r="DO47" s="22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22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22"/>
      <c r="EX47" s="15"/>
      <c r="EY47" s="15"/>
      <c r="EZ47" s="15"/>
      <c r="FA47" s="15"/>
      <c r="FB47" s="15"/>
      <c r="FC47" s="15"/>
      <c r="FD47" s="15"/>
      <c r="FE47" s="15"/>
      <c r="FF47" s="48"/>
      <c r="FG47" s="48"/>
      <c r="FH47" s="15"/>
      <c r="FI47" s="15"/>
      <c r="FJ47" s="15"/>
      <c r="FK47" s="15"/>
      <c r="FL47" s="15"/>
      <c r="FM47" s="15"/>
      <c r="FN47" s="15"/>
      <c r="FO47" s="15"/>
      <c r="FP47" s="15"/>
      <c r="FQ47" s="15"/>
      <c r="FR47" s="15"/>
      <c r="FS47" s="15"/>
      <c r="FT47" s="15"/>
      <c r="FU47" s="15"/>
      <c r="FV47" s="15"/>
      <c r="FW47" s="15"/>
      <c r="FX47" s="15"/>
      <c r="FY47" s="15"/>
      <c r="FZ47" s="15"/>
      <c r="GA47" s="15"/>
      <c r="GB47" s="15"/>
      <c r="GC47" s="15"/>
      <c r="GD47" s="15"/>
      <c r="GE47" s="15"/>
      <c r="GF47" s="15"/>
      <c r="GG47" s="15"/>
      <c r="GH47" s="15"/>
      <c r="GI47" s="22"/>
      <c r="GJ47" s="15"/>
      <c r="GK47" s="15"/>
      <c r="GL47" s="15"/>
      <c r="GM47" s="15"/>
      <c r="GN47" s="15"/>
      <c r="GO47" s="15"/>
      <c r="GP47" s="15"/>
      <c r="GQ47" s="15"/>
      <c r="GR47" s="15"/>
      <c r="GS47" s="15"/>
      <c r="GT47" s="15"/>
      <c r="GU47" s="15"/>
      <c r="GV47" s="15"/>
      <c r="GW47" s="22"/>
      <c r="GX47" s="15"/>
      <c r="GY47" s="15"/>
      <c r="GZ47" s="15"/>
      <c r="HA47" s="15"/>
      <c r="HB47" s="15"/>
      <c r="HC47" s="15"/>
      <c r="HD47" s="15"/>
      <c r="HE47" s="15"/>
      <c r="HF47" s="15"/>
      <c r="HG47" s="15"/>
      <c r="HH47" s="15"/>
      <c r="HI47" s="15"/>
      <c r="HJ47" s="15"/>
      <c r="HK47" s="15"/>
      <c r="HL47" s="15"/>
      <c r="HM47" s="15"/>
      <c r="HN47" s="15"/>
      <c r="HO47" s="15"/>
      <c r="HP47" s="15"/>
      <c r="HQ47" s="15"/>
      <c r="HR47" s="15"/>
      <c r="HS47" s="15"/>
      <c r="HT47" s="15"/>
      <c r="HU47" s="15"/>
      <c r="HV47" s="15"/>
      <c r="HW47" s="15"/>
      <c r="HX47" s="15"/>
      <c r="HY47" s="15"/>
      <c r="HZ47" s="15"/>
      <c r="IA47" s="15"/>
      <c r="IB47" s="15"/>
      <c r="IC47" s="15"/>
      <c r="ID47" s="15"/>
      <c r="IE47" s="15"/>
      <c r="IF47" s="15"/>
      <c r="IG47" s="15"/>
      <c r="IH47" s="15"/>
      <c r="II47" s="15"/>
      <c r="IJ47" s="15"/>
      <c r="IK47" s="15"/>
      <c r="IL47" s="15"/>
      <c r="IM47" s="15"/>
      <c r="IN47" s="15"/>
      <c r="IO47" s="15"/>
      <c r="IP47" s="15"/>
      <c r="IQ47" s="15"/>
      <c r="IR47" s="15"/>
      <c r="IS47" s="15"/>
      <c r="IT47" s="15"/>
      <c r="IU47" s="15"/>
      <c r="IV47" s="15"/>
      <c r="IW47" s="15"/>
      <c r="IX47" s="15"/>
      <c r="IY47" s="15"/>
      <c r="IZ47" s="15"/>
      <c r="JA47" s="15"/>
      <c r="JB47" s="15"/>
      <c r="JC47" s="15"/>
      <c r="JD47" s="15"/>
      <c r="JE47" s="15"/>
      <c r="JF47" s="15"/>
      <c r="JG47" s="15"/>
      <c r="JH47" s="15"/>
      <c r="JI47" s="15"/>
      <c r="JJ47" s="15"/>
      <c r="JK47" s="15"/>
      <c r="JL47" s="47"/>
      <c r="JM47" s="15"/>
      <c r="JN47" s="15"/>
      <c r="JO47" s="15"/>
      <c r="JP47" s="15"/>
    </row>
    <row r="48" spans="1:276" x14ac:dyDescent="0.2">
      <c r="A48" s="39" t="s">
        <v>462</v>
      </c>
      <c r="B48" s="39" t="s">
        <v>470</v>
      </c>
      <c r="C48" s="15"/>
      <c r="D48" s="15"/>
      <c r="E48" s="15"/>
      <c r="F48" s="15"/>
      <c r="G48" s="2">
        <v>12</v>
      </c>
      <c r="H48" s="45">
        <v>109</v>
      </c>
      <c r="I48" s="15">
        <v>107</v>
      </c>
      <c r="J48" s="2"/>
      <c r="K48" s="15"/>
      <c r="L48" s="15"/>
      <c r="M48" s="15"/>
      <c r="N48" s="15"/>
      <c r="O48" s="24"/>
      <c r="P48" s="2"/>
      <c r="Q48" s="15"/>
      <c r="R48" s="15"/>
      <c r="S48" s="15"/>
      <c r="T48" s="15"/>
      <c r="U48" s="5">
        <f t="shared" si="90"/>
        <v>11.981055841500002</v>
      </c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46">
        <v>1100</v>
      </c>
      <c r="AI48" s="47">
        <v>4250</v>
      </c>
      <c r="AJ48" s="47"/>
      <c r="AK48" s="15"/>
      <c r="AL48" s="15"/>
      <c r="AM48" s="15"/>
      <c r="AN48" s="24"/>
      <c r="AO48" s="24"/>
      <c r="AP48" s="24"/>
      <c r="AQ48" s="2" t="e">
        <f t="shared" si="91"/>
        <v>#DIV/0!</v>
      </c>
      <c r="AR48" s="2"/>
      <c r="AS48" s="2"/>
      <c r="AT48" s="2"/>
      <c r="AU48" s="15"/>
      <c r="AV48" s="15"/>
      <c r="AW48" s="2">
        <v>15.4</v>
      </c>
      <c r="AX48" s="15">
        <f t="shared" si="87"/>
        <v>40.04</v>
      </c>
      <c r="AY48" s="2">
        <f>AH48/U48</f>
        <v>91.81160780419853</v>
      </c>
      <c r="AZ48" s="2">
        <v>2.6</v>
      </c>
      <c r="BA48" s="2"/>
      <c r="BB48" s="15"/>
      <c r="BC48" s="15"/>
      <c r="BD48" s="15">
        <f>AH48/0.88</f>
        <v>1250</v>
      </c>
      <c r="BE48" s="15"/>
      <c r="BF48" s="15">
        <f>1030/AH48</f>
        <v>0.9363636363636364</v>
      </c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 t="s">
        <v>451</v>
      </c>
      <c r="BY48" s="15"/>
      <c r="BZ48" s="15"/>
      <c r="CA48" s="15"/>
      <c r="CB48" s="22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  <c r="DG48" s="22"/>
      <c r="DH48" s="15"/>
      <c r="DI48" s="22"/>
      <c r="DJ48" s="15"/>
      <c r="DK48" s="15"/>
      <c r="DL48" s="15"/>
      <c r="DM48" s="15"/>
      <c r="DN48" s="15"/>
      <c r="DO48" s="22"/>
      <c r="DP48" s="15"/>
      <c r="DQ48" s="15"/>
      <c r="DR48" s="15"/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/>
      <c r="EE48" s="22"/>
      <c r="EF48" s="15"/>
      <c r="EG48" s="15"/>
      <c r="EH48" s="15"/>
      <c r="EI48" s="15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22"/>
      <c r="EX48" s="15"/>
      <c r="EY48" s="15"/>
      <c r="EZ48" s="15"/>
      <c r="FA48" s="15"/>
      <c r="FB48" s="15"/>
      <c r="FC48" s="15"/>
      <c r="FD48" s="15"/>
      <c r="FE48" s="15"/>
      <c r="FF48" s="48"/>
      <c r="FG48" s="48"/>
      <c r="FH48" s="15"/>
      <c r="FI48" s="15"/>
      <c r="FJ48" s="15"/>
      <c r="FK48" s="15"/>
      <c r="FL48" s="15"/>
      <c r="FM48" s="15"/>
      <c r="FN48" s="15"/>
      <c r="FO48" s="15"/>
      <c r="FP48" s="15"/>
      <c r="FQ48" s="15"/>
      <c r="FR48" s="15"/>
      <c r="FS48" s="15"/>
      <c r="FT48" s="15"/>
      <c r="FU48" s="15"/>
      <c r="FV48" s="15"/>
      <c r="FW48" s="15"/>
      <c r="FX48" s="15"/>
      <c r="FY48" s="15"/>
      <c r="FZ48" s="15"/>
      <c r="GA48" s="15"/>
      <c r="GB48" s="15"/>
      <c r="GC48" s="15"/>
      <c r="GD48" s="15"/>
      <c r="GE48" s="15"/>
      <c r="GF48" s="15"/>
      <c r="GG48" s="15"/>
      <c r="GH48" s="15"/>
      <c r="GI48" s="22"/>
      <c r="GJ48" s="15"/>
      <c r="GK48" s="15"/>
      <c r="GL48" s="15"/>
      <c r="GM48" s="15"/>
      <c r="GN48" s="15"/>
      <c r="GO48" s="15"/>
      <c r="GP48" s="15"/>
      <c r="GQ48" s="15"/>
      <c r="GR48" s="15"/>
      <c r="GS48" s="15"/>
      <c r="GT48" s="15"/>
      <c r="GU48" s="15"/>
      <c r="GV48" s="15"/>
      <c r="GW48" s="22"/>
      <c r="GX48" s="15"/>
      <c r="GY48" s="15"/>
      <c r="GZ48" s="15"/>
      <c r="HA48" s="15"/>
      <c r="HB48" s="15"/>
      <c r="HC48" s="15"/>
      <c r="HD48" s="15"/>
      <c r="HE48" s="15"/>
      <c r="HF48" s="15"/>
      <c r="HG48" s="15"/>
      <c r="HH48" s="15"/>
      <c r="HI48" s="15"/>
      <c r="HJ48" s="15"/>
      <c r="HK48" s="15"/>
      <c r="HL48" s="15"/>
      <c r="HM48" s="15"/>
      <c r="HN48" s="15"/>
      <c r="HO48" s="15"/>
      <c r="HP48" s="15"/>
      <c r="HQ48" s="15"/>
      <c r="HR48" s="15"/>
      <c r="HS48" s="15"/>
      <c r="HT48" s="15"/>
      <c r="HU48" s="15"/>
      <c r="HV48" s="15"/>
      <c r="HW48" s="15"/>
      <c r="HX48" s="15"/>
      <c r="HY48" s="15"/>
      <c r="HZ48" s="15"/>
      <c r="IA48" s="15"/>
      <c r="IB48" s="15"/>
      <c r="IC48" s="15"/>
      <c r="ID48" s="15"/>
      <c r="IE48" s="15"/>
      <c r="IF48" s="15"/>
      <c r="IG48" s="15"/>
      <c r="IH48" s="15"/>
      <c r="II48" s="15"/>
      <c r="IJ48" s="15"/>
      <c r="IK48" s="15"/>
      <c r="IL48" s="15"/>
      <c r="IM48" s="15"/>
      <c r="IN48" s="15"/>
      <c r="IO48" s="15"/>
      <c r="IP48" s="15"/>
      <c r="IQ48" s="15"/>
      <c r="IR48" s="15"/>
      <c r="IS48" s="15"/>
      <c r="IT48" s="15"/>
      <c r="IU48" s="15"/>
      <c r="IV48" s="15"/>
      <c r="IW48" s="15"/>
      <c r="IX48" s="15"/>
      <c r="IY48" s="15"/>
      <c r="IZ48" s="15"/>
      <c r="JA48" s="15"/>
      <c r="JB48" s="15"/>
      <c r="JC48" s="15"/>
      <c r="JD48" s="15"/>
      <c r="JE48" s="15"/>
      <c r="JF48" s="15"/>
      <c r="JG48" s="15"/>
      <c r="JH48" s="15"/>
      <c r="JI48" s="15"/>
      <c r="JJ48" s="15"/>
      <c r="JK48" s="15"/>
      <c r="JL48" s="47"/>
      <c r="JM48" s="15"/>
      <c r="JN48" s="15"/>
      <c r="JO48" s="15"/>
      <c r="JP48" s="15"/>
    </row>
    <row r="49" spans="1:276" x14ac:dyDescent="0.2">
      <c r="A49" s="39"/>
      <c r="B49" s="39" t="s">
        <v>471</v>
      </c>
      <c r="C49" s="15" t="s">
        <v>460</v>
      </c>
      <c r="D49" s="15">
        <v>2004</v>
      </c>
      <c r="E49" s="15">
        <v>4</v>
      </c>
      <c r="F49" s="15"/>
      <c r="G49" s="15"/>
      <c r="H49" s="45">
        <v>110</v>
      </c>
      <c r="I49" s="15">
        <v>125</v>
      </c>
      <c r="J49" s="2">
        <f>I49/H49</f>
        <v>1.1363636363636365</v>
      </c>
      <c r="K49" s="15"/>
      <c r="L49" s="15"/>
      <c r="M49" s="15"/>
      <c r="N49" s="15"/>
      <c r="O49" s="15">
        <v>17</v>
      </c>
      <c r="P49" s="2">
        <f>3.1415/4*H49*H49*I49/(O49-1)/1000000</f>
        <v>7.4242480468749997E-2</v>
      </c>
      <c r="Q49" s="15"/>
      <c r="R49" s="15"/>
      <c r="S49" s="15"/>
      <c r="T49" s="15"/>
      <c r="U49" s="5">
        <f t="shared" si="90"/>
        <v>0</v>
      </c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46">
        <v>147</v>
      </c>
      <c r="AI49" s="47">
        <v>2400</v>
      </c>
      <c r="AJ49" s="47"/>
      <c r="AK49" s="15">
        <v>650</v>
      </c>
      <c r="AL49" s="15">
        <v>1500</v>
      </c>
      <c r="AM49" s="15"/>
      <c r="AN49" s="15"/>
      <c r="AO49" s="15"/>
      <c r="AP49" s="15"/>
      <c r="AQ49" s="2" t="e">
        <f t="shared" si="91"/>
        <v>#DIV/0!</v>
      </c>
      <c r="AR49" s="2"/>
      <c r="AS49" s="2" t="e">
        <f>AQ49/P49</f>
        <v>#DIV/0!</v>
      </c>
      <c r="AT49" s="2"/>
      <c r="AU49" s="15" t="s">
        <v>472</v>
      </c>
      <c r="AV49" s="15"/>
      <c r="AW49" s="2">
        <f t="shared" ref="AW49:AW57" si="92">AI49*I49/1000/30</f>
        <v>10</v>
      </c>
      <c r="AX49" s="15" t="e">
        <f t="shared" si="87"/>
        <v>#DIV/0!</v>
      </c>
      <c r="AY49" s="2" t="e">
        <f t="shared" ref="AY49:AY58" si="93">AH49/(3.1415/4*H49*H49*I49/1000000)/G49</f>
        <v>#DIV/0!</v>
      </c>
      <c r="AZ49" s="2" t="e">
        <f t="shared" ref="AZ49:AZ58" si="94">60*E49/2*AH49/G49*1000000/(3.1415/4*H49*H49*I49*AI49)</f>
        <v>#DIV/0!</v>
      </c>
      <c r="BA49" s="2"/>
      <c r="BB49" s="15">
        <v>16</v>
      </c>
      <c r="BC49" s="15"/>
      <c r="BD49" s="15"/>
      <c r="BE49" s="15"/>
      <c r="BF49" s="15"/>
      <c r="BG49" s="15"/>
      <c r="BH49" s="15"/>
      <c r="BI49" s="15"/>
      <c r="BJ49" s="15"/>
      <c r="BK49" s="15" t="s">
        <v>311</v>
      </c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 t="s">
        <v>473</v>
      </c>
      <c r="BZ49" s="15"/>
      <c r="CA49" s="15"/>
      <c r="CB49" s="22"/>
      <c r="CC49" s="15" t="s">
        <v>474</v>
      </c>
      <c r="CD49" s="15" t="s">
        <v>475</v>
      </c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22"/>
      <c r="DH49" s="15"/>
      <c r="DI49" s="22"/>
      <c r="DJ49" s="15"/>
      <c r="DK49" s="15"/>
      <c r="DL49" s="15"/>
      <c r="DM49" s="15"/>
      <c r="DN49" s="15"/>
      <c r="DO49" s="22"/>
      <c r="DP49" s="15" t="s">
        <v>476</v>
      </c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22"/>
      <c r="EF49" s="15">
        <v>4</v>
      </c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22"/>
      <c r="EX49" s="15"/>
      <c r="EY49" s="15"/>
      <c r="EZ49" s="15"/>
      <c r="FA49" s="15"/>
      <c r="FB49" s="15"/>
      <c r="FC49" s="15"/>
      <c r="FD49" s="15"/>
      <c r="FE49" s="15"/>
      <c r="FF49" s="48"/>
      <c r="FG49" s="48"/>
      <c r="FH49" s="15"/>
      <c r="FI49" s="15"/>
      <c r="FJ49" s="15"/>
      <c r="FK49" s="15"/>
      <c r="FL49" s="15"/>
      <c r="FM49" s="15"/>
      <c r="FN49" s="15"/>
      <c r="FO49" s="15"/>
      <c r="FP49" s="15"/>
      <c r="FQ49" s="15"/>
      <c r="FR49" s="15"/>
      <c r="FS49" s="15"/>
      <c r="FT49" s="15"/>
      <c r="FU49" s="15"/>
      <c r="FV49" s="15"/>
      <c r="FW49" s="15"/>
      <c r="FX49" s="15"/>
      <c r="FY49" s="15"/>
      <c r="FZ49" s="15"/>
      <c r="GA49" s="15"/>
      <c r="GB49" s="15"/>
      <c r="GC49" s="15"/>
      <c r="GD49" s="15"/>
      <c r="GE49" s="15"/>
      <c r="GF49" s="15"/>
      <c r="GG49" s="15"/>
      <c r="GH49" s="15"/>
      <c r="GI49" s="22"/>
      <c r="GJ49" s="15"/>
      <c r="GK49" s="15"/>
      <c r="GL49" s="15"/>
      <c r="GM49" s="15"/>
      <c r="GN49" s="15"/>
      <c r="GO49" s="15"/>
      <c r="GP49" s="15"/>
      <c r="GQ49" s="15"/>
      <c r="GR49" s="15"/>
      <c r="GS49" s="15"/>
      <c r="GT49" s="15"/>
      <c r="GU49" s="15"/>
      <c r="GV49" s="15"/>
      <c r="GW49" s="22"/>
      <c r="GX49" s="15"/>
      <c r="GY49" s="15"/>
      <c r="GZ49" s="15"/>
      <c r="HA49" s="15"/>
      <c r="HB49" s="15"/>
      <c r="HC49" s="15"/>
      <c r="HD49" s="15"/>
      <c r="HE49" s="15"/>
      <c r="HF49" s="15"/>
      <c r="HG49" s="15"/>
      <c r="HH49" s="15"/>
      <c r="HI49" s="15"/>
      <c r="HJ49" s="15"/>
      <c r="HK49" s="15"/>
      <c r="HL49" s="15"/>
      <c r="HM49" s="15"/>
      <c r="HN49" s="15"/>
      <c r="HO49" s="15"/>
      <c r="HP49" s="15"/>
      <c r="HQ49" s="15"/>
      <c r="HR49" s="15"/>
      <c r="HS49" s="15"/>
      <c r="HT49" s="15"/>
      <c r="HU49" s="15"/>
      <c r="HV49" s="15"/>
      <c r="HW49" s="15"/>
      <c r="HX49" s="15"/>
      <c r="HY49" s="15"/>
      <c r="HZ49" s="15"/>
      <c r="IA49" s="15"/>
      <c r="IB49" s="15"/>
      <c r="IC49" s="15"/>
      <c r="ID49" s="15"/>
      <c r="IE49" s="15"/>
      <c r="IF49" s="15"/>
      <c r="IG49" s="15"/>
      <c r="IH49" s="15"/>
      <c r="II49" s="15"/>
      <c r="IJ49" s="15"/>
      <c r="IK49" s="15"/>
      <c r="IL49" s="15"/>
      <c r="IM49" s="15"/>
      <c r="IN49" s="15"/>
      <c r="IO49" s="15"/>
      <c r="IP49" s="15"/>
      <c r="IQ49" s="15"/>
      <c r="IR49" s="15"/>
      <c r="IS49" s="15"/>
      <c r="IT49" s="15"/>
      <c r="IU49" s="15"/>
      <c r="IV49" s="15"/>
      <c r="IW49" s="15"/>
      <c r="IX49" s="15"/>
      <c r="IY49" s="15"/>
      <c r="IZ49" s="15"/>
      <c r="JA49" s="15"/>
      <c r="JB49" s="15"/>
      <c r="JC49" s="15"/>
      <c r="JD49" s="15"/>
      <c r="JE49" s="15"/>
      <c r="JF49" s="15"/>
      <c r="JG49" s="15"/>
      <c r="JH49" s="15"/>
      <c r="JI49" s="15"/>
      <c r="JJ49" s="15"/>
      <c r="JK49" s="15"/>
      <c r="JL49" s="47"/>
      <c r="JM49" s="15"/>
      <c r="JN49" s="15"/>
      <c r="JO49" s="15"/>
      <c r="JP49" s="15"/>
    </row>
    <row r="50" spans="1:276" x14ac:dyDescent="0.2">
      <c r="A50" s="1" t="s">
        <v>307</v>
      </c>
      <c r="B50" s="1" t="s">
        <v>477</v>
      </c>
      <c r="C50" s="2" t="s">
        <v>460</v>
      </c>
      <c r="D50" s="2"/>
      <c r="E50" s="2">
        <v>4</v>
      </c>
      <c r="F50" s="2"/>
      <c r="G50" s="2">
        <v>4</v>
      </c>
      <c r="H50" s="3">
        <v>112</v>
      </c>
      <c r="I50" s="2">
        <v>132</v>
      </c>
      <c r="J50" s="2">
        <f>I50/H50</f>
        <v>1.1785714285714286</v>
      </c>
      <c r="K50" s="2"/>
      <c r="L50" s="2"/>
      <c r="M50" s="2"/>
      <c r="N50" s="2"/>
      <c r="O50" s="2">
        <v>17.5</v>
      </c>
      <c r="P50" s="2">
        <f>3.1415/4*H50*H50*I50/(O50-1)/1000000</f>
        <v>7.8813952000000007E-2</v>
      </c>
      <c r="Q50" s="4"/>
      <c r="R50" s="2"/>
      <c r="S50" s="2"/>
      <c r="T50" s="2"/>
      <c r="U50" s="5">
        <f t="shared" si="90"/>
        <v>5.2017208320000003</v>
      </c>
      <c r="V50" s="2"/>
      <c r="W50" s="2"/>
      <c r="X50" s="2"/>
      <c r="Y50" s="2"/>
      <c r="Z50" s="2"/>
      <c r="AA50" s="2"/>
      <c r="AB50" s="2"/>
      <c r="AC50" s="2"/>
      <c r="AD50" s="2" t="s">
        <v>478</v>
      </c>
      <c r="AE50" s="2"/>
      <c r="AF50" s="2"/>
      <c r="AG50" s="2"/>
      <c r="AH50" s="6">
        <v>132</v>
      </c>
      <c r="AI50" s="7">
        <v>2300</v>
      </c>
      <c r="AJ50" s="7"/>
      <c r="AK50" s="2">
        <v>660</v>
      </c>
      <c r="AL50" s="2" t="s">
        <v>479</v>
      </c>
      <c r="AM50" s="4"/>
      <c r="AN50" s="2"/>
      <c r="AO50" s="2"/>
      <c r="AP50" s="2"/>
      <c r="AQ50" s="26">
        <f t="shared" si="91"/>
        <v>0</v>
      </c>
      <c r="AR50" s="26"/>
      <c r="AS50" s="2">
        <f>AQ50/P50</f>
        <v>0</v>
      </c>
      <c r="AT50" s="2"/>
      <c r="AU50" s="2" t="s">
        <v>480</v>
      </c>
      <c r="AV50" s="2"/>
      <c r="AW50" s="2">
        <f t="shared" si="92"/>
        <v>10.120000000000001</v>
      </c>
      <c r="AX50" s="15">
        <f t="shared" si="87"/>
        <v>13.398642920481898</v>
      </c>
      <c r="AY50" s="2">
        <f t="shared" si="93"/>
        <v>25.376217652427833</v>
      </c>
      <c r="AZ50" s="2">
        <f t="shared" si="94"/>
        <v>1.3239765731701478</v>
      </c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6"/>
      <c r="CC50" s="2" t="s">
        <v>481</v>
      </c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6"/>
      <c r="DH50" s="2"/>
      <c r="DI50" s="26"/>
      <c r="DJ50" s="2"/>
      <c r="DK50" s="2"/>
      <c r="DL50" s="2"/>
      <c r="DM50" s="2"/>
      <c r="DN50" s="2"/>
      <c r="DO50" s="26"/>
      <c r="DP50" s="2" t="s">
        <v>391</v>
      </c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6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6"/>
      <c r="EX50" s="2"/>
      <c r="EY50" s="2"/>
      <c r="EZ50" s="2"/>
      <c r="FA50" s="2"/>
      <c r="FB50" s="2"/>
      <c r="FC50" s="2"/>
      <c r="FD50" s="2"/>
      <c r="FE50" s="2"/>
      <c r="FF50" s="37"/>
      <c r="FG50" s="37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6"/>
      <c r="GJ50" s="2" t="s">
        <v>482</v>
      </c>
      <c r="GK50" s="2" t="s">
        <v>483</v>
      </c>
      <c r="GL50" s="2"/>
      <c r="GM50" s="2"/>
      <c r="GN50" s="2"/>
      <c r="GO50" s="2"/>
      <c r="GP50" s="2"/>
      <c r="GQ50" s="2"/>
      <c r="GR50" s="2"/>
      <c r="GS50" s="2"/>
      <c r="GT50" s="2">
        <v>8</v>
      </c>
      <c r="GU50" s="2"/>
      <c r="GV50" s="2"/>
      <c r="GW50" s="26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  <c r="IX50" s="2"/>
      <c r="IY50" s="2"/>
      <c r="IZ50" s="2"/>
      <c r="JA50" s="2"/>
      <c r="JB50" s="2"/>
      <c r="JC50" s="2"/>
      <c r="JD50" s="2"/>
      <c r="JE50" s="2"/>
      <c r="JF50" s="2"/>
      <c r="JG50" s="2"/>
      <c r="JH50" s="2"/>
      <c r="JI50" s="2"/>
      <c r="JJ50" s="2"/>
      <c r="JK50" s="2"/>
      <c r="JL50" s="7"/>
      <c r="JM50" s="2"/>
      <c r="JN50" s="2"/>
      <c r="JO50" s="2"/>
      <c r="JP50" s="2"/>
    </row>
    <row r="51" spans="1:276" x14ac:dyDescent="0.2">
      <c r="A51" s="1" t="s">
        <v>307</v>
      </c>
      <c r="B51" s="1" t="s">
        <v>484</v>
      </c>
      <c r="C51" s="2" t="s">
        <v>460</v>
      </c>
      <c r="D51" s="2"/>
      <c r="E51" s="2">
        <v>4</v>
      </c>
      <c r="F51" s="2"/>
      <c r="G51" s="2">
        <v>4</v>
      </c>
      <c r="H51" s="3">
        <v>112</v>
      </c>
      <c r="I51" s="2">
        <v>132</v>
      </c>
      <c r="J51" s="2">
        <f>I51/H51</f>
        <v>1.1785714285714286</v>
      </c>
      <c r="K51" s="2"/>
      <c r="L51" s="2"/>
      <c r="M51" s="2"/>
      <c r="N51" s="2"/>
      <c r="O51" s="2"/>
      <c r="P51" s="2"/>
      <c r="Q51" s="4"/>
      <c r="R51" s="2"/>
      <c r="S51" s="2"/>
      <c r="T51" s="2"/>
      <c r="U51" s="5">
        <f t="shared" si="90"/>
        <v>5.2017208320000003</v>
      </c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6">
        <v>155</v>
      </c>
      <c r="AI51" s="7">
        <v>2200</v>
      </c>
      <c r="AJ51" s="7"/>
      <c r="AK51" s="2">
        <v>820</v>
      </c>
      <c r="AL51" s="2" t="s">
        <v>485</v>
      </c>
      <c r="AM51" s="4"/>
      <c r="AN51" s="2">
        <v>235</v>
      </c>
      <c r="AO51" s="2"/>
      <c r="AP51" s="2"/>
      <c r="AQ51" s="2">
        <f t="shared" si="91"/>
        <v>0.13797348484848487</v>
      </c>
      <c r="AR51" s="2"/>
      <c r="AS51" s="2"/>
      <c r="AT51" s="2"/>
      <c r="AU51" s="2"/>
      <c r="AV51" s="2"/>
      <c r="AW51" s="2">
        <f t="shared" si="92"/>
        <v>9.68</v>
      </c>
      <c r="AX51" s="15">
        <f t="shared" si="87"/>
        <v>15.733254944505255</v>
      </c>
      <c r="AY51" s="2">
        <f t="shared" si="93"/>
        <v>29.797831334290258</v>
      </c>
      <c r="AZ51" s="2">
        <f t="shared" si="94"/>
        <v>1.6253362545976504</v>
      </c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6"/>
      <c r="CC51" s="2" t="s">
        <v>481</v>
      </c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6"/>
      <c r="DH51" s="2"/>
      <c r="DI51" s="26"/>
      <c r="DJ51" s="2"/>
      <c r="DK51" s="2"/>
      <c r="DL51" s="2"/>
      <c r="DM51" s="2"/>
      <c r="DN51" s="2"/>
      <c r="DO51" s="26"/>
      <c r="DP51" s="2" t="s">
        <v>391</v>
      </c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6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6"/>
      <c r="EX51" s="2"/>
      <c r="EY51" s="2"/>
      <c r="EZ51" s="2"/>
      <c r="FA51" s="2"/>
      <c r="FB51" s="2"/>
      <c r="FC51" s="2"/>
      <c r="FD51" s="2"/>
      <c r="FE51" s="2"/>
      <c r="FF51" s="37"/>
      <c r="FG51" s="37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6"/>
      <c r="GJ51" s="2" t="s">
        <v>482</v>
      </c>
      <c r="GK51" s="2" t="s">
        <v>483</v>
      </c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6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  <c r="IX51" s="2"/>
      <c r="IY51" s="2"/>
      <c r="IZ51" s="2"/>
      <c r="JA51" s="2"/>
      <c r="JB51" s="2"/>
      <c r="JC51" s="2"/>
      <c r="JD51" s="2"/>
      <c r="JE51" s="2"/>
      <c r="JF51" s="2"/>
      <c r="JG51" s="2"/>
      <c r="JH51" s="2"/>
      <c r="JI51" s="2"/>
      <c r="JJ51" s="2"/>
      <c r="JK51" s="2"/>
      <c r="JL51" s="7"/>
      <c r="JM51" s="2"/>
      <c r="JN51" s="2"/>
      <c r="JO51" s="2"/>
      <c r="JP51" s="2"/>
    </row>
    <row r="52" spans="1:276" x14ac:dyDescent="0.2">
      <c r="A52" s="1" t="s">
        <v>307</v>
      </c>
      <c r="B52" s="1" t="s">
        <v>486</v>
      </c>
      <c r="C52" s="1" t="s">
        <v>460</v>
      </c>
      <c r="D52" s="1">
        <v>1998</v>
      </c>
      <c r="E52" s="1">
        <v>4</v>
      </c>
      <c r="F52" s="1"/>
      <c r="G52" s="1">
        <v>6</v>
      </c>
      <c r="H52" s="50">
        <v>112</v>
      </c>
      <c r="I52" s="1">
        <v>132</v>
      </c>
      <c r="J52" s="1"/>
      <c r="K52" s="1"/>
      <c r="L52" s="1"/>
      <c r="M52" s="1"/>
      <c r="N52" s="1"/>
      <c r="O52" s="1">
        <v>17.5</v>
      </c>
      <c r="P52" s="1">
        <f>3.1415/4*H52*H52*I52/(O52-1)/1000000</f>
        <v>7.8813952000000007E-2</v>
      </c>
      <c r="Q52" s="51"/>
      <c r="R52" s="1"/>
      <c r="S52" s="1"/>
      <c r="T52" s="1"/>
      <c r="U52" s="42">
        <f t="shared" si="90"/>
        <v>7.802581248000001</v>
      </c>
      <c r="V52" s="1"/>
      <c r="W52" s="1"/>
      <c r="X52" s="1"/>
      <c r="Y52" s="1"/>
      <c r="Z52" s="1">
        <v>0.41199999999999998</v>
      </c>
      <c r="AA52" s="1"/>
      <c r="AB52" s="1"/>
      <c r="AC52" s="1"/>
      <c r="AD52" s="1"/>
      <c r="AE52" s="1"/>
      <c r="AF52" s="1"/>
      <c r="AG52" s="1"/>
      <c r="AH52" s="52">
        <v>180</v>
      </c>
      <c r="AI52" s="53">
        <v>2300</v>
      </c>
      <c r="AJ52" s="53"/>
      <c r="AK52" s="1">
        <v>883</v>
      </c>
      <c r="AL52" s="1">
        <v>1300</v>
      </c>
      <c r="AM52" s="51"/>
      <c r="AN52" s="1">
        <v>227</v>
      </c>
      <c r="AO52" s="1"/>
      <c r="AP52" s="1"/>
      <c r="AQ52" s="1">
        <f t="shared" si="91"/>
        <v>9.8695652173913032E-2</v>
      </c>
      <c r="AR52" s="1"/>
      <c r="AS52" s="1">
        <f>AQ52/P52</f>
        <v>1.2522611754567645</v>
      </c>
      <c r="AT52" s="1">
        <f>AS52*AI52/120</f>
        <v>24.001672529587989</v>
      </c>
      <c r="AU52" s="1"/>
      <c r="AV52" s="1"/>
      <c r="AW52" s="1">
        <f t="shared" si="92"/>
        <v>10.120000000000001</v>
      </c>
      <c r="AX52" s="39">
        <f t="shared" si="87"/>
        <v>12.180584473165363</v>
      </c>
      <c r="AY52" s="1">
        <f t="shared" si="93"/>
        <v>23.069288774934392</v>
      </c>
      <c r="AZ52" s="1">
        <f t="shared" si="94"/>
        <v>1.2036150665183163</v>
      </c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54">
        <v>2.7457000000000002E-5</v>
      </c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53"/>
      <c r="JM52" s="1"/>
      <c r="JN52" s="1"/>
      <c r="JO52" s="1"/>
      <c r="JP52" s="1"/>
    </row>
    <row r="53" spans="1:276" x14ac:dyDescent="0.2">
      <c r="A53" s="1" t="s">
        <v>487</v>
      </c>
      <c r="B53" s="1" t="s">
        <v>488</v>
      </c>
      <c r="C53" s="2" t="s">
        <v>489</v>
      </c>
      <c r="D53" s="2">
        <v>1997</v>
      </c>
      <c r="E53" s="2"/>
      <c r="F53" s="2"/>
      <c r="G53" s="2">
        <v>6</v>
      </c>
      <c r="H53" s="3"/>
      <c r="I53" s="2"/>
      <c r="J53" s="2"/>
      <c r="K53" s="2"/>
      <c r="L53" s="2"/>
      <c r="M53" s="2"/>
      <c r="N53" s="2"/>
      <c r="O53" s="2"/>
      <c r="P53" s="2"/>
      <c r="Q53" s="4"/>
      <c r="R53" s="2"/>
      <c r="S53" s="2"/>
      <c r="T53" s="2"/>
      <c r="U53" s="5">
        <v>9</v>
      </c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6">
        <v>234</v>
      </c>
      <c r="AI53" s="7">
        <v>1900</v>
      </c>
      <c r="AJ53" s="7"/>
      <c r="AK53" s="2">
        <v>1313</v>
      </c>
      <c r="AL53" s="2">
        <v>1400</v>
      </c>
      <c r="AM53" s="4"/>
      <c r="AN53" s="2"/>
      <c r="AO53" s="2"/>
      <c r="AP53" s="2" t="s">
        <v>490</v>
      </c>
      <c r="AQ53" s="2"/>
      <c r="AR53" s="2"/>
      <c r="AS53" s="2"/>
      <c r="AT53" s="2"/>
      <c r="AU53" s="2"/>
      <c r="AV53" s="2"/>
      <c r="AW53" s="2">
        <f t="shared" si="92"/>
        <v>0</v>
      </c>
      <c r="AX53" s="15" t="e">
        <f t="shared" si="87"/>
        <v>#DIV/0!</v>
      </c>
      <c r="AY53" s="2" t="e">
        <f t="shared" si="93"/>
        <v>#DIV/0!</v>
      </c>
      <c r="AZ53" s="2" t="e">
        <f t="shared" si="94"/>
        <v>#DIV/0!</v>
      </c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 t="s">
        <v>312</v>
      </c>
      <c r="BY53" s="2"/>
      <c r="BZ53" s="2"/>
      <c r="CA53" s="2"/>
      <c r="CB53" s="26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55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6"/>
      <c r="DH53" s="2"/>
      <c r="DI53" s="26"/>
      <c r="DJ53" s="2"/>
      <c r="DK53" s="2"/>
      <c r="DL53" s="2"/>
      <c r="DM53" s="2"/>
      <c r="DN53" s="2"/>
      <c r="DO53" s="26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6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6"/>
      <c r="EX53" s="2"/>
      <c r="EY53" s="2"/>
      <c r="EZ53" s="2"/>
      <c r="FA53" s="2"/>
      <c r="FB53" s="2"/>
      <c r="FC53" s="2"/>
      <c r="FD53" s="2"/>
      <c r="FE53" s="2"/>
      <c r="FF53" s="37"/>
      <c r="FG53" s="37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6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6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  <c r="IX53" s="2"/>
      <c r="IY53" s="2"/>
      <c r="IZ53" s="2"/>
      <c r="JA53" s="2"/>
      <c r="JB53" s="2"/>
      <c r="JC53" s="2"/>
      <c r="JD53" s="2"/>
      <c r="JE53" s="2"/>
      <c r="JF53" s="2"/>
      <c r="JG53" s="2"/>
      <c r="JH53" s="2"/>
      <c r="JI53" s="2"/>
      <c r="JJ53" s="2"/>
      <c r="JK53" s="2"/>
      <c r="JL53" s="7"/>
      <c r="JM53" s="2"/>
      <c r="JN53" s="2"/>
      <c r="JO53" s="2"/>
      <c r="JP53" s="2"/>
    </row>
    <row r="54" spans="1:276" x14ac:dyDescent="0.2">
      <c r="A54" s="1" t="s">
        <v>491</v>
      </c>
      <c r="B54" s="1" t="s">
        <v>492</v>
      </c>
      <c r="C54" s="2" t="s">
        <v>493</v>
      </c>
      <c r="D54" s="2">
        <v>2004</v>
      </c>
      <c r="E54" s="2">
        <v>4</v>
      </c>
      <c r="F54" s="2"/>
      <c r="G54" s="2">
        <v>6</v>
      </c>
      <c r="H54" s="3">
        <v>112</v>
      </c>
      <c r="I54" s="2">
        <v>145</v>
      </c>
      <c r="J54" s="2">
        <f>I54/H54</f>
        <v>1.2946428571428572</v>
      </c>
      <c r="K54" s="2"/>
      <c r="L54" s="2">
        <v>228</v>
      </c>
      <c r="M54" s="2"/>
      <c r="N54" s="2"/>
      <c r="O54" s="2">
        <v>17.5</v>
      </c>
      <c r="P54" s="2">
        <f>3.1415/4*H54*H54*I54/(O54-1)/1000000</f>
        <v>8.6575932121212132E-2</v>
      </c>
      <c r="Q54" s="4">
        <f>135/112</f>
        <v>1.2053571428571428</v>
      </c>
      <c r="R54" s="2"/>
      <c r="S54" s="2"/>
      <c r="T54" s="2"/>
      <c r="U54" s="5">
        <v>8.6</v>
      </c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6">
        <v>257</v>
      </c>
      <c r="AI54" s="7">
        <v>2100</v>
      </c>
      <c r="AJ54" s="7"/>
      <c r="AK54" s="2">
        <v>1500</v>
      </c>
      <c r="AL54" s="2">
        <v>1300</v>
      </c>
      <c r="AM54" s="4"/>
      <c r="AN54" s="2"/>
      <c r="AO54" s="2"/>
      <c r="AP54" s="2">
        <v>200</v>
      </c>
      <c r="AQ54" s="2">
        <f>AH54*AN54/AI54/(30*4/E54)/G54</f>
        <v>0</v>
      </c>
      <c r="AR54" s="2"/>
      <c r="AS54" s="2">
        <f>AQ54/P54</f>
        <v>0</v>
      </c>
      <c r="AT54" s="2"/>
      <c r="AU54" s="2"/>
      <c r="AV54" s="2"/>
      <c r="AW54" s="2">
        <f t="shared" si="92"/>
        <v>10.15</v>
      </c>
      <c r="AX54" s="15">
        <f t="shared" si="87"/>
        <v>17.391167831130542</v>
      </c>
      <c r="AY54" s="2">
        <f t="shared" si="93"/>
        <v>29.984772122638862</v>
      </c>
      <c r="AZ54" s="2">
        <f t="shared" si="94"/>
        <v>1.7134155498650778</v>
      </c>
      <c r="BA54" s="2"/>
      <c r="BB54" s="2">
        <v>16</v>
      </c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>
        <v>153624</v>
      </c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55">
        <v>4.1539999999999999E-5</v>
      </c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 t="s">
        <v>400</v>
      </c>
      <c r="GK54" s="2"/>
      <c r="GL54" s="2"/>
      <c r="GM54" s="2"/>
      <c r="GN54" s="2"/>
      <c r="GO54" s="2"/>
      <c r="GP54" s="2"/>
      <c r="GQ54" s="2"/>
      <c r="GR54" s="2"/>
      <c r="GS54" s="2">
        <v>140</v>
      </c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  <c r="IX54" s="2"/>
      <c r="IY54" s="2"/>
      <c r="IZ54" s="2"/>
      <c r="JA54" s="2"/>
      <c r="JB54" s="2"/>
      <c r="JC54" s="2"/>
      <c r="JD54" s="2"/>
      <c r="JE54" s="2"/>
      <c r="JF54" s="2"/>
      <c r="JG54" s="2"/>
      <c r="JH54" s="2"/>
      <c r="JI54" s="2"/>
      <c r="JJ54" s="2"/>
      <c r="JK54" s="2"/>
      <c r="JL54" s="7"/>
      <c r="JM54" s="2"/>
      <c r="JN54" s="2"/>
      <c r="JO54" s="2"/>
      <c r="JP54" s="2"/>
    </row>
    <row r="55" spans="1:276" x14ac:dyDescent="0.2">
      <c r="A55" s="1" t="s">
        <v>494</v>
      </c>
      <c r="B55" s="1" t="s">
        <v>495</v>
      </c>
      <c r="C55" s="2" t="s">
        <v>496</v>
      </c>
      <c r="D55" s="2">
        <v>2006</v>
      </c>
      <c r="E55" s="2">
        <v>4</v>
      </c>
      <c r="F55" s="2"/>
      <c r="G55" s="2">
        <v>6</v>
      </c>
      <c r="H55" s="3">
        <v>114</v>
      </c>
      <c r="I55" s="2">
        <v>144</v>
      </c>
      <c r="J55" s="2"/>
      <c r="K55" s="2"/>
      <c r="L55" s="2">
        <v>216</v>
      </c>
      <c r="M55" s="2"/>
      <c r="N55" s="2"/>
      <c r="O55" s="2">
        <v>18</v>
      </c>
      <c r="P55" s="2"/>
      <c r="Q55" s="4"/>
      <c r="R55" s="2"/>
      <c r="S55" s="2"/>
      <c r="T55" s="2"/>
      <c r="U55" s="5">
        <f>3.1415/4*H55*H55*I55*G55/1000000</f>
        <v>8.8186177440000009</v>
      </c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6">
        <v>160</v>
      </c>
      <c r="AI55" s="7">
        <v>2200</v>
      </c>
      <c r="AJ55" s="7"/>
      <c r="AK55" s="2"/>
      <c r="AL55" s="2"/>
      <c r="AM55" s="4"/>
      <c r="AN55" s="2">
        <v>215</v>
      </c>
      <c r="AO55" s="2"/>
      <c r="AP55" s="2">
        <v>195</v>
      </c>
      <c r="AQ55" s="26">
        <f>AH55*AN55/AI55/(30*4/E55)/G55</f>
        <v>8.6868686868686873E-2</v>
      </c>
      <c r="AR55" s="26"/>
      <c r="AS55" s="2"/>
      <c r="AT55" s="2"/>
      <c r="AU55" s="2"/>
      <c r="AV55" s="2"/>
      <c r="AW55" s="2">
        <f t="shared" si="92"/>
        <v>10.56</v>
      </c>
      <c r="AX55" s="15">
        <f t="shared" si="87"/>
        <v>10.45061739553273</v>
      </c>
      <c r="AY55" s="2">
        <f t="shared" si="93"/>
        <v>18.143432978355435</v>
      </c>
      <c r="AZ55" s="2">
        <f t="shared" si="94"/>
        <v>0.9896417988193873</v>
      </c>
      <c r="BA55" s="2"/>
      <c r="BB55" s="2"/>
      <c r="BC55" s="2"/>
      <c r="BD55" s="2"/>
      <c r="BE55" s="2"/>
      <c r="BF55" s="2"/>
      <c r="BG55" s="2"/>
      <c r="BH55" s="2"/>
      <c r="BI55" s="2"/>
      <c r="BJ55" s="2">
        <v>98</v>
      </c>
      <c r="BK55" s="2"/>
      <c r="BL55" s="2"/>
      <c r="BM55" s="2"/>
      <c r="BN55" s="2"/>
      <c r="BO55" s="2"/>
      <c r="BP55" s="2"/>
      <c r="BQ55" s="2"/>
      <c r="BR55" s="2"/>
      <c r="BS55" s="2">
        <v>8000</v>
      </c>
      <c r="BT55" s="2"/>
      <c r="BU55" s="2"/>
      <c r="BV55" s="2"/>
      <c r="BW55" s="2"/>
      <c r="BX55" s="2"/>
      <c r="BY55" s="2"/>
      <c r="BZ55" s="2"/>
      <c r="CA55" s="2"/>
      <c r="CB55" s="26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6"/>
      <c r="DH55" s="2"/>
      <c r="DI55" s="26"/>
      <c r="DJ55" s="2"/>
      <c r="DK55" s="2"/>
      <c r="DL55" s="2"/>
      <c r="DM55" s="2"/>
      <c r="DN55" s="2"/>
      <c r="DO55" s="26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6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6"/>
      <c r="EX55" s="2"/>
      <c r="EY55" s="2"/>
      <c r="EZ55" s="2"/>
      <c r="FA55" s="2"/>
      <c r="FB55" s="2"/>
      <c r="FC55" s="2"/>
      <c r="FD55" s="2"/>
      <c r="FE55" s="2"/>
      <c r="FF55" s="37"/>
      <c r="FG55" s="37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6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6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  <c r="IX55" s="2"/>
      <c r="IY55" s="2"/>
      <c r="IZ55" s="2"/>
      <c r="JA55" s="2"/>
      <c r="JB55" s="2"/>
      <c r="JC55" s="2"/>
      <c r="JD55" s="2"/>
      <c r="JE55" s="2"/>
      <c r="JF55" s="2"/>
      <c r="JG55" s="2"/>
      <c r="JH55" s="2"/>
      <c r="JI55" s="2"/>
      <c r="JJ55" s="2"/>
      <c r="JK55" s="2"/>
      <c r="JL55" s="7"/>
      <c r="JM55" s="2"/>
      <c r="JN55" s="2"/>
      <c r="JO55" s="2"/>
      <c r="JP55" s="2"/>
    </row>
    <row r="56" spans="1:276" ht="27" x14ac:dyDescent="0.2">
      <c r="A56" s="1" t="s">
        <v>494</v>
      </c>
      <c r="B56" s="56" t="s">
        <v>497</v>
      </c>
      <c r="C56" s="2"/>
      <c r="D56" s="2"/>
      <c r="E56" s="2">
        <v>4</v>
      </c>
      <c r="F56" s="2"/>
      <c r="G56" s="2"/>
      <c r="H56" s="3">
        <v>114</v>
      </c>
      <c r="I56" s="2">
        <v>135</v>
      </c>
      <c r="J56" s="2">
        <f>I56/H56</f>
        <v>1.1842105263157894</v>
      </c>
      <c r="K56" s="2"/>
      <c r="L56" s="2"/>
      <c r="M56" s="2"/>
      <c r="N56" s="2"/>
      <c r="O56" s="2"/>
      <c r="P56" s="2">
        <f>3.1415/4*H56*H56*I56/(O56-1)/1000000</f>
        <v>-1.3779090224999999</v>
      </c>
      <c r="Q56" s="4"/>
      <c r="R56" s="2"/>
      <c r="S56" s="2"/>
      <c r="T56" s="2"/>
      <c r="U56" s="5">
        <f>3.1415/4*H56*H56*I56*G56/1000000</f>
        <v>0</v>
      </c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6"/>
      <c r="AI56" s="7"/>
      <c r="AJ56" s="7"/>
      <c r="AK56" s="2"/>
      <c r="AL56" s="2"/>
      <c r="AM56" s="4"/>
      <c r="AN56" s="2"/>
      <c r="AO56" s="2"/>
      <c r="AP56" s="2"/>
      <c r="AQ56" s="2" t="e">
        <f>AH56*AN56/AI56/(30*4/E56)/G56</f>
        <v>#DIV/0!</v>
      </c>
      <c r="AR56" s="2"/>
      <c r="AS56" s="2" t="e">
        <f>AQ56/P56</f>
        <v>#DIV/0!</v>
      </c>
      <c r="AT56" s="2"/>
      <c r="AU56" s="2"/>
      <c r="AV56" s="2"/>
      <c r="AW56" s="2">
        <f t="shared" si="92"/>
        <v>0</v>
      </c>
      <c r="AX56" s="15" t="e">
        <f t="shared" si="87"/>
        <v>#DIV/0!</v>
      </c>
      <c r="AY56" s="2" t="e">
        <f t="shared" si="93"/>
        <v>#DIV/0!</v>
      </c>
      <c r="AZ56" s="2" t="e">
        <f t="shared" si="94"/>
        <v>#DIV/0!</v>
      </c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6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6"/>
      <c r="DH56" s="2"/>
      <c r="DI56" s="26"/>
      <c r="DJ56" s="2"/>
      <c r="DK56" s="2"/>
      <c r="DL56" s="2"/>
      <c r="DM56" s="2"/>
      <c r="DN56" s="2"/>
      <c r="DO56" s="26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6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6"/>
      <c r="EX56" s="2"/>
      <c r="EY56" s="2"/>
      <c r="EZ56" s="2"/>
      <c r="FA56" s="2"/>
      <c r="FB56" s="2"/>
      <c r="FC56" s="2"/>
      <c r="FD56" s="2"/>
      <c r="FE56" s="2"/>
      <c r="FF56" s="37"/>
      <c r="FG56" s="37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6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6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  <c r="IX56" s="2"/>
      <c r="IY56" s="2"/>
      <c r="IZ56" s="2"/>
      <c r="JA56" s="2"/>
      <c r="JB56" s="2"/>
      <c r="JC56" s="2"/>
      <c r="JD56" s="2"/>
      <c r="JE56" s="2"/>
      <c r="JF56" s="2"/>
      <c r="JG56" s="2"/>
      <c r="JH56" s="2"/>
      <c r="JI56" s="2"/>
      <c r="JJ56" s="2"/>
      <c r="JK56" s="2"/>
      <c r="JL56" s="7"/>
      <c r="JM56" s="2"/>
      <c r="JN56" s="2"/>
      <c r="JO56" s="2"/>
      <c r="JP56" s="2"/>
    </row>
    <row r="57" spans="1:276" x14ac:dyDescent="0.2">
      <c r="A57" s="1" t="s">
        <v>494</v>
      </c>
      <c r="B57" s="1" t="s">
        <v>498</v>
      </c>
      <c r="C57" s="2" t="s">
        <v>460</v>
      </c>
      <c r="D57" s="2"/>
      <c r="E57" s="2">
        <v>4</v>
      </c>
      <c r="F57" s="2" t="s">
        <v>309</v>
      </c>
      <c r="G57" s="2">
        <v>6</v>
      </c>
      <c r="H57" s="3">
        <v>114</v>
      </c>
      <c r="I57" s="2">
        <v>135</v>
      </c>
      <c r="J57" s="2">
        <f>I57/H57</f>
        <v>1.1842105263157894</v>
      </c>
      <c r="K57" s="2"/>
      <c r="L57" s="2">
        <f>135/0.3125/2</f>
        <v>216</v>
      </c>
      <c r="M57" s="2"/>
      <c r="N57" s="2"/>
      <c r="O57" s="2">
        <v>17.7</v>
      </c>
      <c r="P57" s="2">
        <f>3.1415/4*H57*H57*I57/(O57-1)/1000000</f>
        <v>8.250952230538923E-2</v>
      </c>
      <c r="Q57" s="4"/>
      <c r="R57" s="2"/>
      <c r="S57" s="2"/>
      <c r="T57" s="2"/>
      <c r="U57" s="5">
        <v>8.27</v>
      </c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>
        <v>2.4300000000000002</v>
      </c>
      <c r="AH57" s="6">
        <v>184</v>
      </c>
      <c r="AI57" s="7">
        <v>2200</v>
      </c>
      <c r="AJ57" s="7"/>
      <c r="AK57" s="2"/>
      <c r="AL57" s="2"/>
      <c r="AM57" s="4"/>
      <c r="AN57" s="2">
        <v>227.1</v>
      </c>
      <c r="AO57" s="2"/>
      <c r="AP57" s="2"/>
      <c r="AQ57" s="2">
        <f>AH57*AN57/AI57/(30*4/E57)/G57</f>
        <v>0.10552121212121211</v>
      </c>
      <c r="AR57" s="2"/>
      <c r="AS57" s="2">
        <f>AQ57/P57</f>
        <v>1.2788973826639138</v>
      </c>
      <c r="AT57" s="2">
        <f>AS57*AI57/120</f>
        <v>23.446452015505088</v>
      </c>
      <c r="AU57" s="2"/>
      <c r="AV57" s="2">
        <v>1.1870000000000001</v>
      </c>
      <c r="AW57" s="2">
        <f t="shared" si="92"/>
        <v>9.9</v>
      </c>
      <c r="AX57" s="15">
        <f t="shared" si="87"/>
        <v>12.01821000486264</v>
      </c>
      <c r="AY57" s="2">
        <f t="shared" si="93"/>
        <v>22.255944453449334</v>
      </c>
      <c r="AZ57" s="2">
        <f t="shared" si="94"/>
        <v>1.2139606065517818</v>
      </c>
      <c r="BA57" s="2"/>
      <c r="BB57" s="2">
        <v>14</v>
      </c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 t="s">
        <v>312</v>
      </c>
      <c r="BY57" s="2" t="s">
        <v>499</v>
      </c>
      <c r="BZ57" s="2"/>
      <c r="CA57" s="2"/>
      <c r="CB57" s="26"/>
      <c r="CC57" s="2"/>
      <c r="CD57" s="2" t="s">
        <v>500</v>
      </c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>
        <v>2</v>
      </c>
      <c r="CU57" s="2"/>
      <c r="CV57" s="2"/>
      <c r="CW57" s="2" t="s">
        <v>501</v>
      </c>
      <c r="CX57" s="2"/>
      <c r="CY57" s="2">
        <v>75</v>
      </c>
      <c r="CZ57" s="2">
        <v>77</v>
      </c>
      <c r="DA57" s="2">
        <f>0.77*0.75*100</f>
        <v>57.75</v>
      </c>
      <c r="DB57" s="2">
        <v>98</v>
      </c>
      <c r="DC57" s="2"/>
      <c r="DD57" s="2"/>
      <c r="DE57" s="2"/>
      <c r="DF57" s="2"/>
      <c r="DG57" s="26"/>
      <c r="DH57" s="2"/>
      <c r="DI57" s="26"/>
      <c r="DJ57" s="2"/>
      <c r="DK57" s="2">
        <v>0.14199999999999999</v>
      </c>
      <c r="DL57" s="2"/>
      <c r="DM57" s="2"/>
      <c r="DN57" s="2"/>
      <c r="DO57" s="26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6"/>
      <c r="EF57" s="2">
        <v>2</v>
      </c>
      <c r="EG57" s="2">
        <f>6.8495*1.72</f>
        <v>11.781139999999999</v>
      </c>
      <c r="EH57" s="2">
        <f>7.8307*1.72</f>
        <v>13.468804</v>
      </c>
      <c r="EI57" s="2">
        <v>51</v>
      </c>
      <c r="EJ57" s="2">
        <v>47</v>
      </c>
      <c r="EK57" s="2">
        <v>29.5</v>
      </c>
      <c r="EL57" s="2">
        <v>44.5</v>
      </c>
      <c r="EM57" s="2"/>
      <c r="EN57" s="2" t="s">
        <v>502</v>
      </c>
      <c r="EO57" s="2" t="s">
        <v>503</v>
      </c>
      <c r="EP57" s="2">
        <v>48</v>
      </c>
      <c r="EQ57" s="2"/>
      <c r="ER57" s="2"/>
      <c r="ES57" s="2"/>
      <c r="ET57" s="2"/>
      <c r="EU57" s="2"/>
      <c r="EV57" s="2"/>
      <c r="EW57" s="26"/>
      <c r="EX57" s="2"/>
      <c r="EY57" s="2"/>
      <c r="EZ57" s="2"/>
      <c r="FA57" s="2"/>
      <c r="FB57" s="2"/>
      <c r="FC57" s="2"/>
      <c r="FD57" s="2"/>
      <c r="FE57" s="2"/>
      <c r="FF57" s="37"/>
      <c r="FG57" s="37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6"/>
      <c r="GJ57" s="2" t="s">
        <v>482</v>
      </c>
      <c r="GK57" s="2"/>
      <c r="GL57" s="2"/>
      <c r="GM57" s="2"/>
      <c r="GN57" s="2"/>
      <c r="GO57" s="2"/>
      <c r="GP57" s="2"/>
      <c r="GQ57" s="2"/>
      <c r="GR57" s="2"/>
      <c r="GS57" s="2"/>
      <c r="GT57" s="2" t="s">
        <v>504</v>
      </c>
      <c r="GU57" s="2"/>
      <c r="GV57" s="2"/>
      <c r="GW57" s="26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  <c r="IX57" s="2"/>
      <c r="IY57" s="2"/>
      <c r="IZ57" s="2"/>
      <c r="JA57" s="2"/>
      <c r="JB57" s="2"/>
      <c r="JC57" s="2"/>
      <c r="JD57" s="2"/>
      <c r="JE57" s="2"/>
      <c r="JF57" s="2"/>
      <c r="JG57" s="2"/>
      <c r="JH57" s="2"/>
      <c r="JI57" s="2"/>
      <c r="JJ57" s="2"/>
      <c r="JK57" s="2"/>
      <c r="JL57" s="7"/>
      <c r="JM57" s="2"/>
      <c r="JN57" s="2"/>
      <c r="JO57" s="2"/>
      <c r="JP57" s="2"/>
    </row>
    <row r="58" spans="1:276" x14ac:dyDescent="0.2">
      <c r="A58" s="1" t="s">
        <v>494</v>
      </c>
      <c r="B58" s="1"/>
      <c r="C58" s="1" t="s">
        <v>460</v>
      </c>
      <c r="D58" s="1"/>
      <c r="E58" s="1">
        <v>4</v>
      </c>
      <c r="F58" s="51" t="s">
        <v>505</v>
      </c>
      <c r="G58" s="1">
        <v>6</v>
      </c>
      <c r="H58" s="50">
        <v>114</v>
      </c>
      <c r="I58" s="1">
        <v>144</v>
      </c>
      <c r="J58" s="1"/>
      <c r="K58" s="1"/>
      <c r="L58" s="1"/>
      <c r="M58" s="1"/>
      <c r="N58" s="1"/>
      <c r="O58" s="1"/>
      <c r="P58" s="1"/>
      <c r="Q58" s="51"/>
      <c r="R58" s="1"/>
      <c r="S58" s="1"/>
      <c r="T58" s="1"/>
      <c r="U58" s="42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52">
        <v>205</v>
      </c>
      <c r="AI58" s="53">
        <v>2200</v>
      </c>
      <c r="AJ58" s="53"/>
      <c r="AK58" s="1">
        <v>1120</v>
      </c>
      <c r="AL58" s="1">
        <v>1400</v>
      </c>
      <c r="AM58" s="5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39"/>
      <c r="AY58" s="1">
        <f t="shared" si="93"/>
        <v>23.246273503517898</v>
      </c>
      <c r="AZ58" s="1">
        <f t="shared" si="94"/>
        <v>1.2679785547373399</v>
      </c>
      <c r="BA58" s="1"/>
      <c r="BB58" s="1">
        <v>11</v>
      </c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51" t="s">
        <v>506</v>
      </c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51" t="s">
        <v>507</v>
      </c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53"/>
      <c r="JM58" s="1"/>
      <c r="JN58" s="1"/>
      <c r="JO58" s="1"/>
      <c r="JP58" s="1"/>
    </row>
    <row r="59" spans="1:276" x14ac:dyDescent="0.2">
      <c r="A59" s="1"/>
      <c r="B59" s="51" t="s">
        <v>508</v>
      </c>
      <c r="C59" s="1"/>
      <c r="D59" s="1"/>
      <c r="E59" s="1"/>
      <c r="F59" s="51"/>
      <c r="G59" s="1"/>
      <c r="H59" s="50"/>
      <c r="I59" s="1"/>
      <c r="J59" s="1"/>
      <c r="K59" s="1"/>
      <c r="L59" s="1"/>
      <c r="M59" s="1"/>
      <c r="N59" s="1"/>
      <c r="O59" s="1"/>
      <c r="P59" s="1"/>
      <c r="Q59" s="51"/>
      <c r="R59" s="1"/>
      <c r="S59" s="1"/>
      <c r="T59" s="1"/>
      <c r="U59" s="42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52">
        <v>540</v>
      </c>
      <c r="AI59" s="53">
        <v>1450</v>
      </c>
      <c r="AJ59" s="53"/>
      <c r="AK59" s="1"/>
      <c r="AL59" s="1"/>
      <c r="AM59" s="51"/>
      <c r="AN59" s="1">
        <v>200</v>
      </c>
      <c r="AO59" s="1"/>
      <c r="AP59" s="1"/>
      <c r="AQ59" s="1"/>
      <c r="AR59" s="1"/>
      <c r="AS59" s="1"/>
      <c r="AT59" s="1"/>
      <c r="AU59" s="1"/>
      <c r="AV59" s="1"/>
      <c r="AW59" s="1"/>
      <c r="AX59" s="39">
        <v>14.5</v>
      </c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>
        <v>20000</v>
      </c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5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5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>
        <v>1.2</v>
      </c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53"/>
      <c r="JM59" s="1"/>
      <c r="JN59" s="1"/>
      <c r="JO59" s="1"/>
      <c r="JP59" s="1"/>
    </row>
    <row r="60" spans="1:276" x14ac:dyDescent="0.2">
      <c r="A60" s="1"/>
      <c r="B60" s="51" t="s">
        <v>509</v>
      </c>
      <c r="C60" s="1"/>
      <c r="D60" s="1"/>
      <c r="E60" s="1"/>
      <c r="F60" s="51"/>
      <c r="G60" s="1"/>
      <c r="H60" s="50"/>
      <c r="I60" s="1"/>
      <c r="J60" s="1"/>
      <c r="K60" s="1"/>
      <c r="L60" s="1"/>
      <c r="M60" s="1"/>
      <c r="N60" s="1"/>
      <c r="O60" s="1"/>
      <c r="P60" s="1"/>
      <c r="Q60" s="51"/>
      <c r="R60" s="1"/>
      <c r="S60" s="1"/>
      <c r="T60" s="1"/>
      <c r="U60" s="42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52">
        <v>150</v>
      </c>
      <c r="AI60" s="53"/>
      <c r="AJ60" s="53"/>
      <c r="AK60" s="1"/>
      <c r="AL60" s="1"/>
      <c r="AM60" s="51"/>
      <c r="AN60" s="1">
        <v>235</v>
      </c>
      <c r="AO60" s="1"/>
      <c r="AP60" s="1"/>
      <c r="AQ60" s="1"/>
      <c r="AR60" s="1"/>
      <c r="AS60" s="1"/>
      <c r="AT60" s="1"/>
      <c r="AU60" s="1"/>
      <c r="AV60" s="1"/>
      <c r="AW60" s="1"/>
      <c r="AX60" s="39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>
        <v>3000</v>
      </c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5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5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53"/>
      <c r="JM60" s="1"/>
      <c r="JN60" s="1"/>
      <c r="JO60" s="1"/>
      <c r="JP60" s="1"/>
    </row>
    <row r="61" spans="1:276" x14ac:dyDescent="0.2">
      <c r="A61" s="1" t="s">
        <v>510</v>
      </c>
      <c r="B61" s="1" t="s">
        <v>511</v>
      </c>
      <c r="C61" s="2"/>
      <c r="D61" s="2"/>
      <c r="E61" s="2">
        <v>4</v>
      </c>
      <c r="F61" s="2" t="s">
        <v>415</v>
      </c>
      <c r="G61" s="2">
        <v>6</v>
      </c>
      <c r="H61" s="3">
        <v>120.65</v>
      </c>
      <c r="I61" s="2">
        <v>140</v>
      </c>
      <c r="J61" s="2">
        <f>I61/H61</f>
        <v>1.1603812681309573</v>
      </c>
      <c r="K61" s="2"/>
      <c r="L61" s="2">
        <v>260</v>
      </c>
      <c r="M61" s="2"/>
      <c r="N61" s="2"/>
      <c r="O61" s="2">
        <v>10</v>
      </c>
      <c r="P61" s="2">
        <f>3.1415/4*H61*H61*I61/(O61-1)/1000000</f>
        <v>0.17783500499236116</v>
      </c>
      <c r="Q61" s="4"/>
      <c r="R61" s="2"/>
      <c r="S61" s="2"/>
      <c r="T61" s="2"/>
      <c r="U61" s="5">
        <v>1.6</v>
      </c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6"/>
      <c r="AI61" s="7"/>
      <c r="AJ61" s="7"/>
      <c r="AK61" s="2"/>
      <c r="AL61" s="2"/>
      <c r="AM61" s="4"/>
      <c r="AN61" s="2"/>
      <c r="AO61" s="2"/>
      <c r="AP61" s="2"/>
      <c r="AQ61" s="2" t="e">
        <f>AH61*AN61/AI61/(30*4/E61)/G61</f>
        <v>#DIV/0!</v>
      </c>
      <c r="AR61" s="2"/>
      <c r="AS61" s="2" t="e">
        <f>AQ61/P61</f>
        <v>#DIV/0!</v>
      </c>
      <c r="AT61" s="2"/>
      <c r="AU61" s="2"/>
      <c r="AV61" s="2"/>
      <c r="AW61" s="2">
        <f>AI61*I61/1000/30</f>
        <v>0</v>
      </c>
      <c r="AX61" s="15" t="e">
        <f>AZ61*AW61</f>
        <v>#DIV/0!</v>
      </c>
      <c r="AY61" s="2">
        <f>AH61/(3.1415/4*H61*H61*I61/1000000)/G61</f>
        <v>0</v>
      </c>
      <c r="AZ61" s="2" t="e">
        <f>60*E61/2*AH61/G61*1000000/(3.1415/4*H61*H61*I61*AI61)</f>
        <v>#DIV/0!</v>
      </c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 t="s">
        <v>312</v>
      </c>
      <c r="BY61" s="2"/>
      <c r="BZ61" s="2"/>
      <c r="CA61" s="2"/>
      <c r="CB61" s="26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6"/>
      <c r="DH61" s="2"/>
      <c r="DI61" s="26"/>
      <c r="DJ61" s="2"/>
      <c r="DK61" s="2"/>
      <c r="DL61" s="2"/>
      <c r="DM61" s="2"/>
      <c r="DN61" s="2"/>
      <c r="DO61" s="26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6"/>
      <c r="EF61" s="2"/>
      <c r="EG61" s="2">
        <v>11.9</v>
      </c>
      <c r="EH61" s="2">
        <v>13.4</v>
      </c>
      <c r="EI61" s="2">
        <v>50</v>
      </c>
      <c r="EJ61" s="2">
        <v>46</v>
      </c>
      <c r="EK61" s="2"/>
      <c r="EL61" s="2"/>
      <c r="EM61" s="2"/>
      <c r="EN61" s="2" t="s">
        <v>512</v>
      </c>
      <c r="EO61" s="2" t="s">
        <v>513</v>
      </c>
      <c r="EP61" s="2">
        <v>15</v>
      </c>
      <c r="EQ61" s="2"/>
      <c r="ER61" s="2"/>
      <c r="ES61" s="2"/>
      <c r="ET61" s="2"/>
      <c r="EU61" s="2"/>
      <c r="EV61" s="2"/>
      <c r="EW61" s="26"/>
      <c r="EX61" s="2"/>
      <c r="EY61" s="2"/>
      <c r="EZ61" s="2"/>
      <c r="FA61" s="2"/>
      <c r="FB61" s="2"/>
      <c r="FC61" s="2"/>
      <c r="FD61" s="2"/>
      <c r="FE61" s="2"/>
      <c r="FF61" s="37"/>
      <c r="FG61" s="37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6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6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  <c r="IX61" s="2"/>
      <c r="IY61" s="2"/>
      <c r="IZ61" s="2"/>
      <c r="JA61" s="2"/>
      <c r="JB61" s="2"/>
      <c r="JC61" s="2"/>
      <c r="JD61" s="2"/>
      <c r="JE61" s="2"/>
      <c r="JF61" s="2"/>
      <c r="JG61" s="2"/>
      <c r="JH61" s="2"/>
      <c r="JI61" s="2"/>
      <c r="JJ61" s="2"/>
      <c r="JK61" s="2"/>
      <c r="JL61" s="7"/>
      <c r="JM61" s="2"/>
      <c r="JN61" s="2"/>
      <c r="JO61" s="2"/>
      <c r="JP61" s="2"/>
    </row>
    <row r="62" spans="1:276" x14ac:dyDescent="0.2">
      <c r="A62" s="1"/>
      <c r="B62" s="1"/>
      <c r="C62" s="2"/>
      <c r="D62" s="2"/>
      <c r="E62" s="2"/>
      <c r="F62" s="2"/>
      <c r="G62" s="2"/>
      <c r="H62" s="3">
        <v>123</v>
      </c>
      <c r="I62" s="2">
        <v>152</v>
      </c>
      <c r="J62" s="2"/>
      <c r="K62" s="2"/>
      <c r="L62" s="2"/>
      <c r="M62" s="2"/>
      <c r="N62" s="2"/>
      <c r="O62" s="2">
        <v>16</v>
      </c>
      <c r="P62" s="2"/>
      <c r="Q62" s="4"/>
      <c r="R62" s="2"/>
      <c r="S62" s="2"/>
      <c r="T62" s="2"/>
      <c r="U62" s="5"/>
      <c r="V62" s="2"/>
      <c r="W62" s="2"/>
      <c r="X62" s="2"/>
      <c r="Y62" s="2"/>
      <c r="Z62" s="2"/>
      <c r="AA62" s="2"/>
      <c r="AB62" s="2"/>
      <c r="AC62" s="2">
        <v>4.5999999999999996</v>
      </c>
      <c r="AD62" s="2"/>
      <c r="AE62" s="2"/>
      <c r="AF62" s="2"/>
      <c r="AG62" s="2"/>
      <c r="AH62" s="6"/>
      <c r="AI62" s="7"/>
      <c r="AJ62" s="7"/>
      <c r="AK62" s="2"/>
      <c r="AL62" s="2"/>
      <c r="AM62" s="4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15"/>
      <c r="AY62" s="2"/>
      <c r="AZ62" s="2">
        <v>2.2000000000000002</v>
      </c>
      <c r="BA62" s="2"/>
      <c r="BB62" s="2">
        <v>25</v>
      </c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>
        <v>0</v>
      </c>
      <c r="GE62" s="2">
        <v>2.2999999999999998</v>
      </c>
      <c r="GF62" s="2"/>
      <c r="GG62" s="2"/>
      <c r="GH62" s="2"/>
      <c r="GI62" s="2"/>
      <c r="GJ62" s="2" t="s">
        <v>514</v>
      </c>
      <c r="GK62" s="2"/>
      <c r="GL62" s="2"/>
      <c r="GM62" s="2"/>
      <c r="GN62" s="2">
        <v>6</v>
      </c>
      <c r="GO62" s="2">
        <v>0.214</v>
      </c>
      <c r="GP62" s="2">
        <v>140</v>
      </c>
      <c r="GQ62" s="2">
        <v>0.7</v>
      </c>
      <c r="GR62" s="2"/>
      <c r="GS62" s="2">
        <v>195</v>
      </c>
      <c r="GT62" s="2"/>
      <c r="GU62" s="2">
        <v>2</v>
      </c>
      <c r="GV62" s="2">
        <v>20</v>
      </c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  <c r="IX62" s="2"/>
      <c r="IY62" s="2"/>
      <c r="IZ62" s="2"/>
      <c r="JA62" s="2"/>
      <c r="JB62" s="2"/>
      <c r="JC62" s="2"/>
      <c r="JD62" s="2"/>
      <c r="JE62" s="2"/>
      <c r="JF62" s="2"/>
      <c r="JG62" s="2"/>
      <c r="JH62" s="2"/>
      <c r="JI62" s="2"/>
      <c r="JJ62" s="2"/>
      <c r="JK62" s="2"/>
      <c r="JL62" s="7"/>
      <c r="JM62" s="2"/>
      <c r="JN62" s="2"/>
      <c r="JO62" s="2"/>
      <c r="JP62" s="2"/>
    </row>
    <row r="63" spans="1:276" x14ac:dyDescent="0.2">
      <c r="A63" s="1" t="s">
        <v>279</v>
      </c>
      <c r="B63" s="1" t="s">
        <v>515</v>
      </c>
      <c r="C63" s="2" t="s">
        <v>516</v>
      </c>
      <c r="D63" s="2">
        <v>2004</v>
      </c>
      <c r="E63" s="2">
        <v>4</v>
      </c>
      <c r="F63" s="2"/>
      <c r="G63" s="2">
        <v>6</v>
      </c>
      <c r="H63" s="3">
        <v>126</v>
      </c>
      <c r="I63" s="2">
        <v>155</v>
      </c>
      <c r="J63" s="2"/>
      <c r="K63" s="2"/>
      <c r="L63" s="2"/>
      <c r="M63" s="2"/>
      <c r="N63" s="2"/>
      <c r="O63" s="2"/>
      <c r="P63" s="2"/>
      <c r="Q63" s="4"/>
      <c r="R63" s="2"/>
      <c r="S63" s="2"/>
      <c r="T63" s="2"/>
      <c r="U63" s="5">
        <v>11.596</v>
      </c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6">
        <v>353</v>
      </c>
      <c r="AI63" s="7">
        <v>2100</v>
      </c>
      <c r="AJ63" s="7"/>
      <c r="AK63" s="2">
        <v>1970</v>
      </c>
      <c r="AL63" s="2" t="s">
        <v>517</v>
      </c>
      <c r="AM63" s="4"/>
      <c r="AN63" s="2" t="s">
        <v>518</v>
      </c>
      <c r="AO63" s="2"/>
      <c r="AP63" s="2"/>
      <c r="AQ63" s="26" t="e">
        <f t="shared" ref="AQ63:AQ68" si="95">AH63*AN63/AI63/(30*4/E63)/G63</f>
        <v>#VALUE!</v>
      </c>
      <c r="AR63" s="26"/>
      <c r="AS63" s="2"/>
      <c r="AT63" s="2"/>
      <c r="AU63" s="2"/>
      <c r="AV63" s="2"/>
      <c r="AW63" s="2">
        <f t="shared" ref="AW63:AW76" si="96">AI63*I63/1000/30</f>
        <v>10.85</v>
      </c>
      <c r="AX63" s="15">
        <f t="shared" ref="AX63:AX76" si="97">AZ63*AW63</f>
        <v>18.874057916169534</v>
      </c>
      <c r="AY63" s="2">
        <f t="shared" ref="AY63:AY76" si="98">AH63/(3.1415/4*H63*H63*I63/1000000)/G63</f>
        <v>30.442028897047638</v>
      </c>
      <c r="AZ63" s="2">
        <f>60*E63/2*AH63/G63*1000000/(3.1415/4*H63*H63*I63*AI63)</f>
        <v>1.7395445084027221</v>
      </c>
      <c r="BA63" s="2"/>
      <c r="BB63" s="2">
        <v>16.5</v>
      </c>
      <c r="BC63" s="2"/>
      <c r="BD63" s="2"/>
      <c r="BE63" s="2"/>
      <c r="BF63" s="2"/>
      <c r="BG63" s="2"/>
      <c r="BH63" s="2"/>
      <c r="BI63" s="2"/>
      <c r="BJ63" s="2"/>
      <c r="BK63" s="2" t="s">
        <v>311</v>
      </c>
      <c r="BL63" s="2"/>
      <c r="BM63" s="2"/>
      <c r="BN63" s="2"/>
      <c r="BO63" s="2"/>
      <c r="BP63" s="2"/>
      <c r="BQ63" s="2"/>
      <c r="BR63" s="2" t="s">
        <v>519</v>
      </c>
      <c r="BS63" s="2"/>
      <c r="BT63" s="2"/>
      <c r="BU63" s="2"/>
      <c r="BV63" s="2"/>
      <c r="BW63" s="2"/>
      <c r="BX63" s="2" t="s">
        <v>312</v>
      </c>
      <c r="BY63" s="2"/>
      <c r="BZ63" s="2"/>
      <c r="CA63" s="2"/>
      <c r="CB63" s="26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6"/>
      <c r="DH63" s="2"/>
      <c r="DI63" s="26"/>
      <c r="DJ63" s="2"/>
      <c r="DK63" s="2"/>
      <c r="DL63" s="2"/>
      <c r="DM63" s="2"/>
      <c r="DN63" s="2"/>
      <c r="DO63" s="26"/>
      <c r="DP63" s="2" t="s">
        <v>391</v>
      </c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6"/>
      <c r="EF63" s="2">
        <v>4</v>
      </c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6"/>
      <c r="EX63" s="2"/>
      <c r="EY63" s="2"/>
      <c r="EZ63" s="2"/>
      <c r="FA63" s="2"/>
      <c r="FB63" s="2"/>
      <c r="FC63" s="2"/>
      <c r="FD63" s="2"/>
      <c r="FE63" s="2"/>
      <c r="FF63" s="37"/>
      <c r="FG63" s="37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6"/>
      <c r="GJ63" s="2" t="s">
        <v>520</v>
      </c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6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  <c r="IX63" s="2"/>
      <c r="IY63" s="2"/>
      <c r="IZ63" s="2"/>
      <c r="JA63" s="2"/>
      <c r="JB63" s="2"/>
      <c r="JC63" s="2"/>
      <c r="JD63" s="2"/>
      <c r="JE63" s="2"/>
      <c r="JF63" s="2"/>
      <c r="JG63" s="2"/>
      <c r="JH63" s="2"/>
      <c r="JI63" s="2"/>
      <c r="JJ63" s="2"/>
      <c r="JK63" s="2"/>
      <c r="JL63" s="7"/>
      <c r="JM63" s="2"/>
      <c r="JN63" s="2"/>
      <c r="JO63" s="2"/>
      <c r="JP63" s="2"/>
    </row>
    <row r="64" spans="1:276" x14ac:dyDescent="0.2">
      <c r="A64" s="1" t="s">
        <v>279</v>
      </c>
      <c r="B64" s="1" t="s">
        <v>521</v>
      </c>
      <c r="C64" s="2" t="s">
        <v>516</v>
      </c>
      <c r="D64" s="2">
        <v>2004</v>
      </c>
      <c r="E64" s="2">
        <v>4</v>
      </c>
      <c r="F64" s="2"/>
      <c r="G64" s="2">
        <v>6</v>
      </c>
      <c r="H64" s="3">
        <v>126</v>
      </c>
      <c r="I64" s="2">
        <v>130</v>
      </c>
      <c r="J64" s="2"/>
      <c r="K64" s="2"/>
      <c r="L64" s="2"/>
      <c r="M64" s="2"/>
      <c r="N64" s="2"/>
      <c r="O64" s="2"/>
      <c r="P64" s="2"/>
      <c r="Q64" s="4"/>
      <c r="R64" s="2"/>
      <c r="S64" s="2"/>
      <c r="T64" s="2"/>
      <c r="U64" s="5">
        <v>9.7260000000000009</v>
      </c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6">
        <v>266</v>
      </c>
      <c r="AI64" s="7">
        <v>2200</v>
      </c>
      <c r="AJ64" s="7"/>
      <c r="AK64" s="2">
        <v>1500</v>
      </c>
      <c r="AL64" s="2" t="s">
        <v>517</v>
      </c>
      <c r="AM64" s="4"/>
      <c r="AN64" s="2" t="s">
        <v>518</v>
      </c>
      <c r="AO64" s="2"/>
      <c r="AP64" s="2"/>
      <c r="AQ64" s="26" t="e">
        <f t="shared" si="95"/>
        <v>#VALUE!</v>
      </c>
      <c r="AR64" s="26"/>
      <c r="AS64" s="2"/>
      <c r="AT64" s="2"/>
      <c r="AU64" s="2"/>
      <c r="AV64" s="2"/>
      <c r="AW64" s="2">
        <f t="shared" si="96"/>
        <v>9.5333333333333332</v>
      </c>
      <c r="AX64" s="15">
        <f t="shared" si="97"/>
        <v>14.222377919833136</v>
      </c>
      <c r="AY64" s="2">
        <f t="shared" si="98"/>
        <v>27.350726768909876</v>
      </c>
      <c r="AZ64" s="2">
        <f>60*E64/2*AH64/G64*1000000/(3.1415/4*H64*H64*I64*AI64)</f>
        <v>1.4918578237587206</v>
      </c>
      <c r="BA64" s="2"/>
      <c r="BB64" s="2">
        <v>16.5</v>
      </c>
      <c r="BC64" s="2"/>
      <c r="BD64" s="2"/>
      <c r="BE64" s="2"/>
      <c r="BF64" s="2"/>
      <c r="BG64" s="2"/>
      <c r="BH64" s="2"/>
      <c r="BI64" s="2"/>
      <c r="BJ64" s="2"/>
      <c r="BK64" s="2" t="s">
        <v>311</v>
      </c>
      <c r="BL64" s="2"/>
      <c r="BM64" s="2"/>
      <c r="BN64" s="2"/>
      <c r="BO64" s="2"/>
      <c r="BP64" s="2"/>
      <c r="BQ64" s="2"/>
      <c r="BR64" s="2" t="s">
        <v>519</v>
      </c>
      <c r="BS64" s="2"/>
      <c r="BT64" s="2"/>
      <c r="BU64" s="2"/>
      <c r="BV64" s="2"/>
      <c r="BW64" s="2"/>
      <c r="BX64" s="2" t="s">
        <v>312</v>
      </c>
      <c r="BY64" s="2"/>
      <c r="BZ64" s="2"/>
      <c r="CA64" s="2"/>
      <c r="CB64" s="26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6"/>
      <c r="DH64" s="2"/>
      <c r="DI64" s="26"/>
      <c r="DJ64" s="2"/>
      <c r="DK64" s="2"/>
      <c r="DL64" s="2"/>
      <c r="DM64" s="2"/>
      <c r="DN64" s="2"/>
      <c r="DO64" s="26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6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6"/>
      <c r="EX64" s="2"/>
      <c r="EY64" s="2"/>
      <c r="EZ64" s="2"/>
      <c r="FA64" s="2"/>
      <c r="FB64" s="2"/>
      <c r="FC64" s="2"/>
      <c r="FD64" s="2"/>
      <c r="FE64" s="2"/>
      <c r="FF64" s="37"/>
      <c r="FG64" s="37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6"/>
      <c r="GJ64" s="2" t="s">
        <v>520</v>
      </c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6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  <c r="IX64" s="2"/>
      <c r="IY64" s="2"/>
      <c r="IZ64" s="2"/>
      <c r="JA64" s="2"/>
      <c r="JB64" s="2"/>
      <c r="JC64" s="2"/>
      <c r="JD64" s="2"/>
      <c r="JE64" s="2"/>
      <c r="JF64" s="2"/>
      <c r="JG64" s="2"/>
      <c r="JH64" s="2"/>
      <c r="JI64" s="2"/>
      <c r="JJ64" s="2"/>
      <c r="JK64" s="2"/>
      <c r="JL64" s="7"/>
      <c r="JM64" s="2"/>
      <c r="JN64" s="2"/>
      <c r="JO64" s="2"/>
      <c r="JP64" s="2"/>
    </row>
    <row r="65" spans="1:276" x14ac:dyDescent="0.2">
      <c r="A65" s="1"/>
      <c r="B65" s="1" t="s">
        <v>522</v>
      </c>
      <c r="C65" s="2" t="s">
        <v>523</v>
      </c>
      <c r="D65" s="2"/>
      <c r="E65" s="2"/>
      <c r="F65" s="2"/>
      <c r="G65" s="2"/>
      <c r="H65" s="3">
        <v>128</v>
      </c>
      <c r="I65" s="2">
        <v>140</v>
      </c>
      <c r="J65" s="2"/>
      <c r="K65" s="2"/>
      <c r="L65" s="2"/>
      <c r="M65" s="2"/>
      <c r="N65" s="2"/>
      <c r="O65" s="2">
        <v>15</v>
      </c>
      <c r="P65" s="2"/>
      <c r="Q65" s="4"/>
      <c r="R65" s="2"/>
      <c r="S65" s="2"/>
      <c r="T65" s="2"/>
      <c r="U65" s="5">
        <f>3.1415/4*H65*H65*I65*G65/1000000</f>
        <v>0</v>
      </c>
      <c r="V65" s="2"/>
      <c r="W65" s="2"/>
      <c r="X65" s="2"/>
      <c r="Y65" s="2"/>
      <c r="Z65" s="2"/>
      <c r="AA65" s="2"/>
      <c r="AB65" s="2"/>
      <c r="AC65" s="2"/>
      <c r="AD65" s="2">
        <v>69</v>
      </c>
      <c r="AE65" s="2"/>
      <c r="AF65" s="2"/>
      <c r="AG65" s="2">
        <v>2.29</v>
      </c>
      <c r="AH65" s="6"/>
      <c r="AI65" s="7">
        <v>2200</v>
      </c>
      <c r="AJ65" s="7"/>
      <c r="AK65" s="2"/>
      <c r="AL65" s="2"/>
      <c r="AM65" s="4"/>
      <c r="AN65" s="2">
        <v>205</v>
      </c>
      <c r="AO65" s="2"/>
      <c r="AP65" s="2"/>
      <c r="AQ65" s="26" t="e">
        <f t="shared" si="95"/>
        <v>#DIV/0!</v>
      </c>
      <c r="AR65" s="26"/>
      <c r="AS65" s="2"/>
      <c r="AT65" s="2"/>
      <c r="AU65" s="2"/>
      <c r="AV65" s="2"/>
      <c r="AW65" s="2">
        <f t="shared" si="96"/>
        <v>10.266666666666667</v>
      </c>
      <c r="AX65" s="15">
        <f t="shared" si="97"/>
        <v>15.708000000000002</v>
      </c>
      <c r="AY65" s="2" t="e">
        <f t="shared" si="98"/>
        <v>#DIV/0!</v>
      </c>
      <c r="AZ65" s="2">
        <v>1.53</v>
      </c>
      <c r="BA65" s="2"/>
      <c r="BB65" s="2">
        <v>14.5</v>
      </c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6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>
        <v>610</v>
      </c>
      <c r="CX65" s="2"/>
      <c r="CY65" s="2"/>
      <c r="CZ65" s="2"/>
      <c r="DA65" s="2"/>
      <c r="DB65" s="2"/>
      <c r="DC65" s="2"/>
      <c r="DD65" s="2"/>
      <c r="DE65" s="2"/>
      <c r="DF65" s="2"/>
      <c r="DG65" s="26"/>
      <c r="DH65" s="2"/>
      <c r="DI65" s="26"/>
      <c r="DJ65" s="2"/>
      <c r="DK65" s="2"/>
      <c r="DL65" s="2"/>
      <c r="DM65" s="2"/>
      <c r="DN65" s="2"/>
      <c r="DO65" s="26"/>
      <c r="DP65" s="2"/>
      <c r="DQ65" s="2"/>
      <c r="DR65" s="2"/>
      <c r="DS65" s="2"/>
      <c r="DT65" s="2"/>
      <c r="DU65" s="2"/>
      <c r="DV65" s="2"/>
      <c r="DW65" s="2"/>
      <c r="DX65" s="2" t="s">
        <v>524</v>
      </c>
      <c r="DY65" s="2"/>
      <c r="DZ65" s="2"/>
      <c r="EA65" s="2"/>
      <c r="EB65" s="2"/>
      <c r="EC65" s="2"/>
      <c r="ED65" s="2"/>
      <c r="EE65" s="26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>
        <v>55</v>
      </c>
      <c r="EQ65" s="2"/>
      <c r="ER65" s="2"/>
      <c r="ES65" s="2"/>
      <c r="ET65" s="2"/>
      <c r="EU65" s="2"/>
      <c r="EV65" s="2"/>
      <c r="EW65" s="26"/>
      <c r="EX65" s="2"/>
      <c r="EY65" s="2"/>
      <c r="EZ65" s="2"/>
      <c r="FA65" s="2"/>
      <c r="FB65" s="2"/>
      <c r="FC65" s="2"/>
      <c r="FD65" s="2"/>
      <c r="FE65" s="2"/>
      <c r="FF65" s="37"/>
      <c r="FG65" s="37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>
        <v>1.72</v>
      </c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6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6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  <c r="IX65" s="2"/>
      <c r="IY65" s="2"/>
      <c r="IZ65" s="2"/>
      <c r="JA65" s="2"/>
      <c r="JB65" s="2"/>
      <c r="JC65" s="2"/>
      <c r="JD65" s="2"/>
      <c r="JE65" s="2"/>
      <c r="JF65" s="2"/>
      <c r="JG65" s="2"/>
      <c r="JH65" s="2"/>
      <c r="JI65" s="2"/>
      <c r="JJ65" s="2"/>
      <c r="JK65" s="2"/>
      <c r="JL65" s="7"/>
      <c r="JM65" s="2"/>
      <c r="JN65" s="2"/>
      <c r="JO65" s="2"/>
      <c r="JP65" s="2"/>
    </row>
    <row r="66" spans="1:276" x14ac:dyDescent="0.2">
      <c r="A66" s="1" t="s">
        <v>525</v>
      </c>
      <c r="B66" s="1" t="s">
        <v>526</v>
      </c>
      <c r="C66" s="2" t="s">
        <v>527</v>
      </c>
      <c r="D66" s="2"/>
      <c r="E66" s="2">
        <v>4</v>
      </c>
      <c r="F66" s="2"/>
      <c r="G66" s="2">
        <v>12</v>
      </c>
      <c r="H66" s="45">
        <v>128</v>
      </c>
      <c r="I66" s="15">
        <v>140</v>
      </c>
      <c r="J66" s="2">
        <f>I66/H66</f>
        <v>1.09375</v>
      </c>
      <c r="K66" s="2"/>
      <c r="L66" s="2">
        <v>225</v>
      </c>
      <c r="M66" s="2"/>
      <c r="N66" s="2"/>
      <c r="O66" s="2">
        <v>15</v>
      </c>
      <c r="P66" s="2">
        <f>3.1415/4*H66*H66*I66/(O66-1)/1000000</f>
        <v>0.12867583999999999</v>
      </c>
      <c r="Q66" s="4"/>
      <c r="R66" s="2"/>
      <c r="S66" s="2"/>
      <c r="T66" s="2"/>
      <c r="U66" s="5">
        <f>3.1415/4*H66*H66*I66*G66/1000000</f>
        <v>21.617541120000002</v>
      </c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6">
        <v>444</v>
      </c>
      <c r="AI66" s="7">
        <v>1800</v>
      </c>
      <c r="AJ66" s="7"/>
      <c r="AK66" s="2"/>
      <c r="AL66" s="2"/>
      <c r="AM66" s="4"/>
      <c r="AN66" s="2">
        <v>195</v>
      </c>
      <c r="AO66" s="2"/>
      <c r="AP66" s="2"/>
      <c r="AQ66" s="2">
        <f t="shared" si="95"/>
        <v>0.1336111111111111</v>
      </c>
      <c r="AR66" s="2"/>
      <c r="AS66" s="2">
        <f>AQ66/P66</f>
        <v>1.0383542948785967</v>
      </c>
      <c r="AT66" s="2"/>
      <c r="AU66" s="2">
        <v>650</v>
      </c>
      <c r="AV66" s="2"/>
      <c r="AW66" s="2">
        <f t="shared" si="96"/>
        <v>8.4</v>
      </c>
      <c r="AX66" s="15">
        <f t="shared" si="97"/>
        <v>14.616</v>
      </c>
      <c r="AY66" s="2">
        <f t="shared" si="98"/>
        <v>20.538876162433777</v>
      </c>
      <c r="AZ66" s="2">
        <v>1.74</v>
      </c>
      <c r="BA66" s="2"/>
      <c r="BB66" s="2" t="s">
        <v>528</v>
      </c>
      <c r="BC66" s="2"/>
      <c r="BD66" s="2" t="s">
        <v>529</v>
      </c>
      <c r="BE66" s="2"/>
      <c r="BF66" s="2" t="s">
        <v>530</v>
      </c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 t="s">
        <v>531</v>
      </c>
      <c r="BY66" s="2" t="s">
        <v>532</v>
      </c>
      <c r="BZ66" s="2"/>
      <c r="CA66" s="2">
        <v>6</v>
      </c>
      <c r="CB66" s="2"/>
      <c r="CC66" s="2" t="s">
        <v>533</v>
      </c>
      <c r="CD66" s="2" t="s">
        <v>428</v>
      </c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>
        <v>2</v>
      </c>
      <c r="CU66" s="2"/>
      <c r="CV66" s="2"/>
      <c r="CW66" s="2"/>
      <c r="CX66" s="2"/>
      <c r="CY66" s="2"/>
      <c r="CZ66" s="2"/>
      <c r="DA66" s="2"/>
      <c r="DB66" s="2"/>
      <c r="DC66" s="2"/>
      <c r="DD66" s="2" t="s">
        <v>534</v>
      </c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 t="s">
        <v>535</v>
      </c>
      <c r="DQ66" s="2"/>
      <c r="DR66" s="2"/>
      <c r="DS66" s="2"/>
      <c r="DT66" s="2"/>
      <c r="DU66" s="2"/>
      <c r="DV66" s="2"/>
      <c r="DW66" s="2"/>
      <c r="DX66" s="2">
        <f>82/128</f>
        <v>0.640625</v>
      </c>
      <c r="DY66" s="2"/>
      <c r="DZ66" s="2">
        <f>48/128</f>
        <v>0.375</v>
      </c>
      <c r="EA66" s="2"/>
      <c r="EB66" s="2"/>
      <c r="EC66" s="2"/>
      <c r="ED66" s="2"/>
      <c r="EE66" s="2"/>
      <c r="EF66" s="2">
        <v>2</v>
      </c>
      <c r="EG66" s="2"/>
      <c r="EH66" s="2"/>
      <c r="EI66" s="2"/>
      <c r="EJ66" s="2"/>
      <c r="EK66" s="2"/>
      <c r="EL66" s="2"/>
      <c r="EM66" s="2"/>
      <c r="EN66" s="2" t="s">
        <v>536</v>
      </c>
      <c r="EO66" s="2" t="s">
        <v>537</v>
      </c>
      <c r="EP66" s="2">
        <v>39.5</v>
      </c>
      <c r="EQ66" s="2">
        <v>0.3</v>
      </c>
      <c r="ER66" s="2">
        <v>0.5</v>
      </c>
      <c r="ES66" s="2">
        <f>56/33</f>
        <v>1.696969696969697</v>
      </c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 t="s">
        <v>538</v>
      </c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>
        <v>24</v>
      </c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  <c r="IX66" s="2"/>
      <c r="IY66" s="2"/>
      <c r="IZ66" s="2"/>
      <c r="JA66" s="2"/>
      <c r="JB66" s="2"/>
      <c r="JC66" s="2"/>
      <c r="JD66" s="2"/>
      <c r="JE66" s="2"/>
      <c r="JF66" s="2"/>
      <c r="JG66" s="2"/>
      <c r="JH66" s="2"/>
      <c r="JI66" s="2"/>
      <c r="JJ66" s="2"/>
      <c r="JK66" s="2"/>
      <c r="JL66" s="7"/>
      <c r="JM66" s="2"/>
      <c r="JN66" s="2"/>
      <c r="JO66" s="2"/>
      <c r="JP66" s="2"/>
    </row>
    <row r="67" spans="1:276" x14ac:dyDescent="0.2">
      <c r="A67" s="1" t="s">
        <v>525</v>
      </c>
      <c r="B67" s="1" t="s">
        <v>539</v>
      </c>
      <c r="C67" s="2" t="s">
        <v>540</v>
      </c>
      <c r="D67" s="2"/>
      <c r="E67" s="2">
        <v>4</v>
      </c>
      <c r="F67" s="2"/>
      <c r="G67" s="2"/>
      <c r="H67" s="45">
        <v>128</v>
      </c>
      <c r="I67" s="15">
        <v>140</v>
      </c>
      <c r="J67" s="2">
        <f>I67/H67</f>
        <v>1.09375</v>
      </c>
      <c r="K67" s="2"/>
      <c r="L67" s="2"/>
      <c r="M67" s="2"/>
      <c r="N67" s="2"/>
      <c r="O67" s="2">
        <v>16.5</v>
      </c>
      <c r="P67" s="2">
        <f>3.1415/4*H67*H67*I67/(O67-1)/1000000</f>
        <v>0.11622333935483871</v>
      </c>
      <c r="Q67" s="4"/>
      <c r="R67" s="2"/>
      <c r="S67" s="2"/>
      <c r="T67" s="2"/>
      <c r="U67" s="5">
        <f>3.1415/4*H67*H67*I67*G67/1000000</f>
        <v>0</v>
      </c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6"/>
      <c r="AI67" s="7"/>
      <c r="AJ67" s="7"/>
      <c r="AK67" s="2"/>
      <c r="AL67" s="2"/>
      <c r="AM67" s="4"/>
      <c r="AN67" s="2">
        <v>208</v>
      </c>
      <c r="AO67" s="2"/>
      <c r="AP67" s="2"/>
      <c r="AQ67" s="2" t="e">
        <f t="shared" si="95"/>
        <v>#DIV/0!</v>
      </c>
      <c r="AR67" s="2"/>
      <c r="AS67" s="2" t="e">
        <f>AQ67/P67</f>
        <v>#DIV/0!</v>
      </c>
      <c r="AT67" s="2"/>
      <c r="AU67" s="2">
        <v>650</v>
      </c>
      <c r="AV67" s="2"/>
      <c r="AW67" s="2">
        <f t="shared" si="96"/>
        <v>0</v>
      </c>
      <c r="AX67" s="15">
        <f t="shared" si="97"/>
        <v>0</v>
      </c>
      <c r="AY67" s="2" t="e">
        <f t="shared" si="98"/>
        <v>#DIV/0!</v>
      </c>
      <c r="AZ67" s="2">
        <v>0.8</v>
      </c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6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6"/>
      <c r="DH67" s="2"/>
      <c r="DI67" s="26"/>
      <c r="DJ67" s="2"/>
      <c r="DK67" s="2"/>
      <c r="DL67" s="2"/>
      <c r="DM67" s="2"/>
      <c r="DN67" s="2"/>
      <c r="DO67" s="26"/>
      <c r="DP67" s="2" t="s">
        <v>535</v>
      </c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6"/>
      <c r="EF67" s="2">
        <v>2</v>
      </c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6"/>
      <c r="EX67" s="2"/>
      <c r="EY67" s="2"/>
      <c r="EZ67" s="2"/>
      <c r="FA67" s="2"/>
      <c r="FB67" s="2"/>
      <c r="FC67" s="2"/>
      <c r="FD67" s="2"/>
      <c r="FE67" s="2"/>
      <c r="FF67" s="37"/>
      <c r="FG67" s="37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 t="s">
        <v>538</v>
      </c>
      <c r="FZ67" s="2"/>
      <c r="GA67" s="2"/>
      <c r="GB67" s="2"/>
      <c r="GC67" s="2"/>
      <c r="GD67" s="2"/>
      <c r="GE67" s="2"/>
      <c r="GF67" s="2"/>
      <c r="GG67" s="2"/>
      <c r="GH67" s="2"/>
      <c r="GI67" s="26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6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  <c r="IX67" s="2"/>
      <c r="IY67" s="2"/>
      <c r="IZ67" s="2"/>
      <c r="JA67" s="2"/>
      <c r="JB67" s="2"/>
      <c r="JC67" s="2"/>
      <c r="JD67" s="2"/>
      <c r="JE67" s="2"/>
      <c r="JF67" s="2"/>
      <c r="JG67" s="2"/>
      <c r="JH67" s="2"/>
      <c r="JI67" s="2"/>
      <c r="JJ67" s="2"/>
      <c r="JK67" s="2"/>
      <c r="JL67" s="7"/>
      <c r="JM67" s="2"/>
      <c r="JN67" s="2"/>
      <c r="JO67" s="2"/>
      <c r="JP67" s="2"/>
    </row>
    <row r="68" spans="1:276" x14ac:dyDescent="0.2">
      <c r="A68" s="15" t="s">
        <v>542</v>
      </c>
      <c r="B68" s="39" t="s">
        <v>541</v>
      </c>
      <c r="D68" s="15">
        <v>1991</v>
      </c>
      <c r="E68" s="15">
        <v>4</v>
      </c>
      <c r="F68" s="15" t="s">
        <v>309</v>
      </c>
      <c r="G68" s="15">
        <v>12</v>
      </c>
      <c r="H68" s="45">
        <v>128</v>
      </c>
      <c r="I68" s="15">
        <v>140</v>
      </c>
      <c r="J68" s="2">
        <f>I68/H68</f>
        <v>1.09375</v>
      </c>
      <c r="K68" s="15"/>
      <c r="L68" s="15"/>
      <c r="M68" s="15"/>
      <c r="N68" s="15"/>
      <c r="O68" s="15">
        <v>15</v>
      </c>
      <c r="P68" s="2">
        <f>3.1415/4*H68*H68*I68/(O68-1)/1000000</f>
        <v>0.12867583999999999</v>
      </c>
      <c r="Q68" s="15"/>
      <c r="R68" s="15"/>
      <c r="S68" s="15"/>
      <c r="T68" s="15"/>
      <c r="U68" s="20">
        <v>21.62</v>
      </c>
      <c r="V68" s="15"/>
      <c r="W68" s="15"/>
      <c r="X68" s="15">
        <v>1900</v>
      </c>
      <c r="Y68" s="15"/>
      <c r="Z68" s="15"/>
      <c r="AA68" s="15"/>
      <c r="AB68" s="15"/>
      <c r="AC68" s="15"/>
      <c r="AD68" s="15"/>
      <c r="AE68" s="15"/>
      <c r="AF68" s="15"/>
      <c r="AG68" s="15"/>
      <c r="AH68" s="46">
        <v>810</v>
      </c>
      <c r="AI68" s="47">
        <v>2300</v>
      </c>
      <c r="AJ68" s="47"/>
      <c r="AK68" s="15"/>
      <c r="AL68" s="15"/>
      <c r="AM68" s="15"/>
      <c r="AN68" s="15">
        <v>207</v>
      </c>
      <c r="AO68" s="15"/>
      <c r="AP68" s="15"/>
      <c r="AQ68" s="2">
        <f t="shared" si="95"/>
        <v>0.20250000000000001</v>
      </c>
      <c r="AR68" s="2"/>
      <c r="AS68" s="2">
        <f>AQ68/P68</f>
        <v>1.5737219978513453</v>
      </c>
      <c r="AT68" s="2">
        <f>AS68*AI68/120</f>
        <v>30.163004958817449</v>
      </c>
      <c r="AU68" s="15"/>
      <c r="AV68" s="15"/>
      <c r="AW68" s="2">
        <f t="shared" si="96"/>
        <v>10.733333333333333</v>
      </c>
      <c r="AX68" s="15">
        <f t="shared" si="97"/>
        <v>20.982959971351264</v>
      </c>
      <c r="AY68" s="2">
        <f t="shared" si="98"/>
        <v>37.469571377412969</v>
      </c>
      <c r="AZ68" s="2">
        <f t="shared" ref="AZ68:AZ74" si="99">60*E68/2*AH68/G68*1000000/(3.1415/4*H68*H68*I68*AI68)</f>
        <v>1.9549341588215465</v>
      </c>
      <c r="BA68" s="2"/>
      <c r="BB68" s="15"/>
      <c r="BC68" s="15"/>
      <c r="BD68" s="15"/>
      <c r="BE68" s="15">
        <f>1/BF68</f>
        <v>0.42553191489361702</v>
      </c>
      <c r="BF68" s="15">
        <v>2.35</v>
      </c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 t="s">
        <v>543</v>
      </c>
      <c r="BY68" s="15"/>
      <c r="BZ68" s="15"/>
      <c r="CA68" s="15"/>
      <c r="CB68" s="22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22"/>
      <c r="DH68" s="15"/>
      <c r="DI68" s="22"/>
      <c r="DJ68" s="15"/>
      <c r="DK68" s="15"/>
      <c r="DL68" s="15"/>
      <c r="DM68" s="15"/>
      <c r="DN68" s="15"/>
      <c r="DO68" s="22"/>
      <c r="DP68" s="15" t="s">
        <v>544</v>
      </c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22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22"/>
      <c r="EX68" s="15" t="s">
        <v>545</v>
      </c>
      <c r="EY68" s="15"/>
      <c r="EZ68" s="15"/>
      <c r="FA68" s="15"/>
      <c r="FB68" s="15"/>
      <c r="FC68" s="15"/>
      <c r="FD68" s="15"/>
      <c r="FE68" s="15"/>
      <c r="FF68" s="48"/>
      <c r="FG68" s="48"/>
      <c r="FH68" s="15"/>
      <c r="FI68" s="15"/>
      <c r="FJ68" s="15"/>
      <c r="FK68" s="15"/>
      <c r="FL68" s="15"/>
      <c r="FM68" s="15"/>
      <c r="FN68" s="15"/>
      <c r="FO68" s="15"/>
      <c r="FP68" s="15"/>
      <c r="FQ68" s="15"/>
      <c r="FR68" s="15"/>
      <c r="FS68" s="15"/>
      <c r="FT68" s="15"/>
      <c r="FU68" s="15"/>
      <c r="FV68" s="15"/>
      <c r="FW68" s="15"/>
      <c r="FX68" s="15"/>
      <c r="FY68" s="15"/>
      <c r="FZ68" s="15"/>
      <c r="GA68" s="15"/>
      <c r="GB68" s="15"/>
      <c r="GC68" s="15"/>
      <c r="GD68" s="15"/>
      <c r="GE68" s="15"/>
      <c r="GF68" s="15"/>
      <c r="GG68" s="15"/>
      <c r="GH68" s="15"/>
      <c r="GI68" s="22"/>
      <c r="GJ68" s="15"/>
      <c r="GK68" s="15"/>
      <c r="GL68" s="15"/>
      <c r="GM68" s="15"/>
      <c r="GN68" s="15"/>
      <c r="GO68" s="15"/>
      <c r="GP68" s="15"/>
      <c r="GQ68" s="15"/>
      <c r="GR68" s="15"/>
      <c r="GS68" s="15"/>
      <c r="GT68" s="15"/>
      <c r="GU68" s="15"/>
      <c r="GV68" s="15"/>
      <c r="GW68" s="22"/>
      <c r="GX68" s="15"/>
      <c r="GY68" s="15"/>
      <c r="GZ68" s="15"/>
      <c r="HA68" s="15"/>
      <c r="HB68" s="15"/>
      <c r="HC68" s="15"/>
      <c r="HD68" s="15"/>
      <c r="HE68" s="15"/>
      <c r="HF68" s="15"/>
      <c r="HG68" s="15"/>
      <c r="HH68" s="15"/>
      <c r="HI68" s="15"/>
      <c r="HJ68" s="15"/>
      <c r="HK68" s="15"/>
      <c r="HL68" s="15"/>
      <c r="HM68" s="15"/>
      <c r="HN68" s="15"/>
      <c r="HO68" s="15"/>
      <c r="HP68" s="15"/>
      <c r="HQ68" s="15"/>
      <c r="HR68" s="15"/>
      <c r="HS68" s="15"/>
      <c r="HT68" s="15"/>
      <c r="HU68" s="15"/>
      <c r="HV68" s="15"/>
      <c r="HW68" s="15"/>
      <c r="HX68" s="15"/>
      <c r="HY68" s="15"/>
      <c r="HZ68" s="15"/>
      <c r="IA68" s="15"/>
      <c r="IB68" s="15"/>
      <c r="IC68" s="15"/>
      <c r="ID68" s="15"/>
      <c r="IE68" s="15"/>
      <c r="IF68" s="15"/>
      <c r="IG68" s="15"/>
      <c r="IH68" s="15"/>
      <c r="II68" s="15"/>
      <c r="IJ68" s="15"/>
      <c r="IK68" s="15"/>
      <c r="IL68" s="15"/>
      <c r="IM68" s="15"/>
      <c r="IN68" s="15"/>
      <c r="IO68" s="15"/>
      <c r="IP68" s="15"/>
      <c r="IQ68" s="15"/>
      <c r="IR68" s="15"/>
      <c r="IS68" s="15"/>
      <c r="IT68" s="15"/>
      <c r="IU68" s="15"/>
      <c r="IV68" s="15"/>
      <c r="IW68" s="15"/>
      <c r="IX68" s="15"/>
      <c r="IY68" s="15"/>
      <c r="IZ68" s="15"/>
      <c r="JA68" s="15"/>
      <c r="JB68" s="15"/>
      <c r="JC68" s="15"/>
      <c r="JD68" s="15"/>
      <c r="JE68" s="15"/>
      <c r="JF68" s="15"/>
      <c r="JG68" s="15"/>
      <c r="JH68" s="15"/>
      <c r="JI68" s="15"/>
      <c r="JJ68" s="15"/>
      <c r="JK68" s="15"/>
      <c r="JL68" s="47"/>
      <c r="JM68" s="15"/>
      <c r="JN68" s="15"/>
      <c r="JO68" s="15"/>
      <c r="JP68" s="15"/>
    </row>
    <row r="69" spans="1:276" x14ac:dyDescent="0.2">
      <c r="A69" s="39" t="s">
        <v>430</v>
      </c>
      <c r="B69" s="39" t="s">
        <v>546</v>
      </c>
      <c r="C69" s="15" t="s">
        <v>493</v>
      </c>
      <c r="D69" s="15">
        <v>2008</v>
      </c>
      <c r="E69" s="15">
        <v>4</v>
      </c>
      <c r="F69" s="15" t="s">
        <v>309</v>
      </c>
      <c r="G69" s="15">
        <v>6</v>
      </c>
      <c r="H69" s="45">
        <v>130</v>
      </c>
      <c r="I69" s="15">
        <v>163</v>
      </c>
      <c r="J69" s="2">
        <f>I69/H69</f>
        <v>1.2538461538461538</v>
      </c>
      <c r="K69" s="15"/>
      <c r="L69" s="15"/>
      <c r="M69" s="15"/>
      <c r="N69" s="15"/>
      <c r="O69" s="15"/>
      <c r="P69" s="2"/>
      <c r="Q69" s="15"/>
      <c r="R69" s="15"/>
      <c r="S69" s="15"/>
      <c r="T69" s="15"/>
      <c r="U69" s="5">
        <f>3.1415/4*H69*H69*I69*G69/1000000</f>
        <v>12.980835075000002</v>
      </c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46">
        <v>386</v>
      </c>
      <c r="AI69" s="47">
        <v>2100</v>
      </c>
      <c r="AJ69" s="47"/>
      <c r="AK69" s="15"/>
      <c r="AL69" s="15"/>
      <c r="AM69" s="15"/>
      <c r="AN69" s="15"/>
      <c r="AO69" s="15"/>
      <c r="AP69" s="15"/>
      <c r="AQ69" s="2"/>
      <c r="AR69" s="2"/>
      <c r="AS69" s="2"/>
      <c r="AT69" s="2"/>
      <c r="AU69" s="15"/>
      <c r="AV69" s="15"/>
      <c r="AW69" s="2">
        <f t="shared" si="96"/>
        <v>11.41</v>
      </c>
      <c r="AX69" s="15">
        <f t="shared" si="97"/>
        <v>19.387966840800495</v>
      </c>
      <c r="AY69" s="2">
        <f t="shared" si="98"/>
        <v>29.736145461350446</v>
      </c>
      <c r="AZ69" s="2">
        <f t="shared" si="99"/>
        <v>1.6992083120771686</v>
      </c>
      <c r="BA69" s="2"/>
      <c r="BB69" s="15"/>
      <c r="BC69" s="15"/>
      <c r="BD69" s="15"/>
      <c r="BE69" s="15"/>
      <c r="BF69" s="15"/>
      <c r="BG69" s="15"/>
      <c r="BH69" s="15"/>
      <c r="BI69" s="15"/>
      <c r="BJ69" s="15"/>
      <c r="BK69" s="15" t="s">
        <v>297</v>
      </c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 t="s">
        <v>312</v>
      </c>
      <c r="BY69" s="15"/>
      <c r="BZ69" s="15"/>
      <c r="CA69" s="15"/>
      <c r="CB69" s="22"/>
      <c r="CC69" s="15"/>
      <c r="CD69" s="15"/>
      <c r="CE69" s="15" t="s">
        <v>547</v>
      </c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  <c r="DG69" s="22"/>
      <c r="DH69" s="15"/>
      <c r="DI69" s="22"/>
      <c r="DJ69" s="15"/>
      <c r="DK69" s="15"/>
      <c r="DL69" s="15"/>
      <c r="DM69" s="15"/>
      <c r="DN69" s="15"/>
      <c r="DO69" s="22"/>
      <c r="DP69" s="15"/>
      <c r="DQ69" s="15"/>
      <c r="DR69" s="15"/>
      <c r="DS69" s="15"/>
      <c r="DT69" s="15"/>
      <c r="DU69" s="15"/>
      <c r="DV69" s="15"/>
      <c r="DW69" s="15"/>
      <c r="DX69" s="15"/>
      <c r="DY69" s="15"/>
      <c r="DZ69" s="15"/>
      <c r="EA69" s="15"/>
      <c r="EB69" s="15"/>
      <c r="EC69" s="15"/>
      <c r="ED69" s="15"/>
      <c r="EE69" s="22"/>
      <c r="EF69" s="15"/>
      <c r="EG69" s="15"/>
      <c r="EH69" s="15"/>
      <c r="EI69" s="15"/>
      <c r="EJ69" s="15"/>
      <c r="EK69" s="15"/>
      <c r="EL69" s="15"/>
      <c r="EM69" s="15"/>
      <c r="EN69" s="15"/>
      <c r="EO69" s="15"/>
      <c r="EP69" s="15"/>
      <c r="EQ69" s="15"/>
      <c r="ER69" s="15"/>
      <c r="ES69" s="15"/>
      <c r="ET69" s="15"/>
      <c r="EU69" s="15"/>
      <c r="EV69" s="15"/>
      <c r="EW69" s="22"/>
      <c r="EX69" s="15"/>
      <c r="EY69" s="15"/>
      <c r="EZ69" s="15"/>
      <c r="FA69" s="15"/>
      <c r="FB69" s="15"/>
      <c r="FC69" s="15"/>
      <c r="FD69" s="15"/>
      <c r="FE69" s="15"/>
      <c r="FF69" s="48"/>
      <c r="FG69" s="48"/>
      <c r="FH69" s="15"/>
      <c r="FI69" s="15"/>
      <c r="FJ69" s="15" t="s">
        <v>548</v>
      </c>
      <c r="FK69" s="15"/>
      <c r="FL69" s="15"/>
      <c r="FM69" s="15"/>
      <c r="FN69" s="15"/>
      <c r="FO69" s="15"/>
      <c r="FP69" s="15"/>
      <c r="FQ69" s="15"/>
      <c r="FR69" s="15"/>
      <c r="FS69" s="15"/>
      <c r="FT69" s="15"/>
      <c r="FU69" s="15"/>
      <c r="FV69" s="15"/>
      <c r="FW69" s="15"/>
      <c r="FX69" s="15"/>
      <c r="FY69" s="15"/>
      <c r="FZ69" s="15"/>
      <c r="GA69" s="15"/>
      <c r="GB69" s="15"/>
      <c r="GC69" s="15"/>
      <c r="GD69" s="15"/>
      <c r="GE69" s="15"/>
      <c r="GF69" s="15"/>
      <c r="GG69" s="15"/>
      <c r="GH69" s="15"/>
      <c r="GI69" s="22"/>
      <c r="GJ69" s="15" t="s">
        <v>549</v>
      </c>
      <c r="GK69" s="15"/>
      <c r="GL69" s="15"/>
      <c r="GM69" s="15"/>
      <c r="GN69" s="15"/>
      <c r="GO69" s="15"/>
      <c r="GP69" s="15"/>
      <c r="GQ69" s="15"/>
      <c r="GR69" s="15"/>
      <c r="GS69" s="15"/>
      <c r="GT69" s="15"/>
      <c r="GU69" s="15"/>
      <c r="GV69" s="15"/>
      <c r="GW69" s="22"/>
      <c r="GX69" s="15"/>
      <c r="GY69" s="15"/>
      <c r="GZ69" s="15"/>
      <c r="HA69" s="15"/>
      <c r="HB69" s="15"/>
      <c r="HC69" s="15"/>
      <c r="HD69" s="15"/>
      <c r="HE69" s="15"/>
      <c r="HF69" s="15"/>
      <c r="HG69" s="15"/>
      <c r="HH69" s="15"/>
      <c r="HI69" s="15"/>
      <c r="HJ69" s="15"/>
      <c r="HK69" s="15"/>
      <c r="HL69" s="15"/>
      <c r="HM69" s="15"/>
      <c r="HN69" s="15"/>
      <c r="HO69" s="15"/>
      <c r="HP69" s="15"/>
      <c r="HQ69" s="15"/>
      <c r="HR69" s="15"/>
      <c r="HS69" s="15"/>
      <c r="HT69" s="15"/>
      <c r="HU69" s="15"/>
      <c r="HV69" s="15"/>
      <c r="HW69" s="15"/>
      <c r="HX69" s="15"/>
      <c r="HY69" s="15"/>
      <c r="HZ69" s="15"/>
      <c r="IA69" s="15"/>
      <c r="IB69" s="15"/>
      <c r="IC69" s="15"/>
      <c r="ID69" s="15"/>
      <c r="IE69" s="15"/>
      <c r="IF69" s="15"/>
      <c r="IG69" s="15"/>
      <c r="IH69" s="15"/>
      <c r="II69" s="15"/>
      <c r="IJ69" s="15"/>
      <c r="IK69" s="15"/>
      <c r="IL69" s="15"/>
      <c r="IM69" s="15"/>
      <c r="IN69" s="15"/>
      <c r="IO69" s="15"/>
      <c r="IP69" s="15"/>
      <c r="IQ69" s="15"/>
      <c r="IR69" s="15"/>
      <c r="IS69" s="15"/>
      <c r="IT69" s="15"/>
      <c r="IU69" s="15"/>
      <c r="IV69" s="15"/>
      <c r="IW69" s="15"/>
      <c r="IX69" s="15"/>
      <c r="IY69" s="15"/>
      <c r="IZ69" s="15"/>
      <c r="JA69" s="15"/>
      <c r="JB69" s="15"/>
      <c r="JC69" s="15"/>
      <c r="JD69" s="15"/>
      <c r="JE69" s="15"/>
      <c r="JF69" s="15"/>
      <c r="JG69" s="15"/>
      <c r="JH69" s="15"/>
      <c r="JI69" s="15"/>
      <c r="JJ69" s="15"/>
      <c r="JK69" s="15"/>
      <c r="JL69" s="47"/>
      <c r="JM69" s="15"/>
      <c r="JN69" s="15"/>
      <c r="JO69" s="15"/>
      <c r="JP69" s="15"/>
    </row>
    <row r="70" spans="1:276" x14ac:dyDescent="0.2">
      <c r="A70" s="39"/>
      <c r="B70" s="39" t="s">
        <v>550</v>
      </c>
      <c r="C70" s="15"/>
      <c r="D70" s="15">
        <v>1997</v>
      </c>
      <c r="E70" s="15"/>
      <c r="F70" s="15"/>
      <c r="G70" s="15">
        <v>8</v>
      </c>
      <c r="H70" s="45"/>
      <c r="I70" s="15"/>
      <c r="J70" s="2"/>
      <c r="K70" s="15"/>
      <c r="L70" s="15"/>
      <c r="M70" s="15"/>
      <c r="N70" s="15"/>
      <c r="O70" s="15"/>
      <c r="P70" s="2"/>
      <c r="Q70" s="15"/>
      <c r="R70" s="15"/>
      <c r="S70" s="15"/>
      <c r="T70" s="15"/>
      <c r="U70" s="5">
        <f>3.1415/4*H70*H70*I70*G70/1000000</f>
        <v>0</v>
      </c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46">
        <v>420</v>
      </c>
      <c r="AI70" s="47">
        <v>1800</v>
      </c>
      <c r="AJ70" s="47"/>
      <c r="AK70" s="15">
        <v>2700</v>
      </c>
      <c r="AL70" s="15">
        <v>1080</v>
      </c>
      <c r="AM70" s="15"/>
      <c r="AN70" s="15">
        <v>205</v>
      </c>
      <c r="AO70" s="15"/>
      <c r="AP70" s="15" t="s">
        <v>551</v>
      </c>
      <c r="AQ70" s="2"/>
      <c r="AR70" s="2"/>
      <c r="AS70" s="2"/>
      <c r="AT70" s="2"/>
      <c r="AU70" s="15">
        <v>800</v>
      </c>
      <c r="AV70" s="15"/>
      <c r="AW70" s="2">
        <f t="shared" si="96"/>
        <v>0</v>
      </c>
      <c r="AX70" s="15" t="e">
        <f t="shared" si="97"/>
        <v>#DIV/0!</v>
      </c>
      <c r="AY70" s="2" t="e">
        <f t="shared" si="98"/>
        <v>#DIV/0!</v>
      </c>
      <c r="AZ70" s="2" t="e">
        <f t="shared" si="99"/>
        <v>#DIV/0!</v>
      </c>
      <c r="BA70" s="2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 t="s">
        <v>356</v>
      </c>
      <c r="BY70" s="15"/>
      <c r="BZ70" s="15"/>
      <c r="CA70" s="15"/>
      <c r="CB70" s="22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  <c r="CW70" s="15"/>
      <c r="CX70" s="15"/>
      <c r="CY70" s="15"/>
      <c r="CZ70" s="15"/>
      <c r="DA70" s="15"/>
      <c r="DB70" s="15"/>
      <c r="DC70" s="15"/>
      <c r="DD70" s="15"/>
      <c r="DE70" s="15"/>
      <c r="DF70" s="15"/>
      <c r="DG70" s="22"/>
      <c r="DH70" s="15"/>
      <c r="DI70" s="22"/>
      <c r="DJ70" s="15"/>
      <c r="DK70" s="15"/>
      <c r="DL70" s="15"/>
      <c r="DM70" s="15"/>
      <c r="DN70" s="15"/>
      <c r="DO70" s="22"/>
      <c r="DP70" s="15"/>
      <c r="DQ70" s="15"/>
      <c r="DR70" s="15"/>
      <c r="DS70" s="15"/>
      <c r="DT70" s="15"/>
      <c r="DU70" s="15"/>
      <c r="DV70" s="15"/>
      <c r="DW70" s="15"/>
      <c r="DX70" s="15"/>
      <c r="DY70" s="15"/>
      <c r="DZ70" s="15"/>
      <c r="EA70" s="15"/>
      <c r="EB70" s="15"/>
      <c r="EC70" s="15"/>
      <c r="ED70" s="15"/>
      <c r="EE70" s="22"/>
      <c r="EF70" s="15">
        <v>4</v>
      </c>
      <c r="EG70" s="15"/>
      <c r="EH70" s="15"/>
      <c r="EI70" s="15"/>
      <c r="EJ70" s="15"/>
      <c r="EK70" s="15"/>
      <c r="EL70" s="15"/>
      <c r="EM70" s="15"/>
      <c r="EN70" s="15"/>
      <c r="EO70" s="15"/>
      <c r="EP70" s="15"/>
      <c r="EQ70" s="15"/>
      <c r="ER70" s="15"/>
      <c r="ES70" s="15"/>
      <c r="ET70" s="15"/>
      <c r="EU70" s="15"/>
      <c r="EV70" s="15"/>
      <c r="EW70" s="22"/>
      <c r="EX70" s="15"/>
      <c r="EY70" s="15"/>
      <c r="EZ70" s="15"/>
      <c r="FA70" s="15"/>
      <c r="FB70" s="15"/>
      <c r="FC70" s="15"/>
      <c r="FD70" s="15"/>
      <c r="FE70" s="15"/>
      <c r="FF70" s="48"/>
      <c r="FG70" s="48"/>
      <c r="FH70" s="15"/>
      <c r="FI70" s="15"/>
      <c r="FJ70" s="15"/>
      <c r="FK70" s="15"/>
      <c r="FL70" s="15"/>
      <c r="FM70" s="15"/>
      <c r="FN70" s="15"/>
      <c r="FO70" s="15"/>
      <c r="FP70" s="15"/>
      <c r="FQ70" s="15"/>
      <c r="FR70" s="15"/>
      <c r="FS70" s="15"/>
      <c r="FT70" s="15"/>
      <c r="FU70" s="15"/>
      <c r="FV70" s="15"/>
      <c r="FW70" s="15"/>
      <c r="FX70" s="15"/>
      <c r="FY70" s="15"/>
      <c r="FZ70" s="15"/>
      <c r="GA70" s="15"/>
      <c r="GB70" s="15"/>
      <c r="GC70" s="15"/>
      <c r="GD70" s="15"/>
      <c r="GE70" s="15"/>
      <c r="GF70" s="15"/>
      <c r="GG70" s="15"/>
      <c r="GH70" s="15"/>
      <c r="GI70" s="22"/>
      <c r="GJ70" s="15"/>
      <c r="GK70" s="15" t="s">
        <v>552</v>
      </c>
      <c r="GL70" s="15"/>
      <c r="GM70" s="15"/>
      <c r="GN70" s="15" t="s">
        <v>553</v>
      </c>
      <c r="GO70" s="15"/>
      <c r="GP70" s="15"/>
      <c r="GQ70" s="15"/>
      <c r="GR70" s="15"/>
      <c r="GS70" s="15">
        <v>180</v>
      </c>
      <c r="GT70" s="15"/>
      <c r="GU70" s="15"/>
      <c r="GV70" s="15"/>
      <c r="GW70" s="22"/>
      <c r="GX70" s="15"/>
      <c r="GY70" s="15"/>
      <c r="GZ70" s="15"/>
      <c r="HA70" s="15"/>
      <c r="HB70" s="15"/>
      <c r="HC70" s="15"/>
      <c r="HD70" s="15"/>
      <c r="HE70" s="15"/>
      <c r="HF70" s="15"/>
      <c r="HG70" s="15"/>
      <c r="HH70" s="15"/>
      <c r="HI70" s="15"/>
      <c r="HJ70" s="15"/>
      <c r="HK70" s="15"/>
      <c r="HL70" s="15"/>
      <c r="HM70" s="15"/>
      <c r="HN70" s="15"/>
      <c r="HO70" s="15"/>
      <c r="HP70" s="15"/>
      <c r="HQ70" s="15"/>
      <c r="HR70" s="15"/>
      <c r="HS70" s="15"/>
      <c r="HT70" s="15"/>
      <c r="HU70" s="15"/>
      <c r="HV70" s="15"/>
      <c r="HW70" s="15"/>
      <c r="HX70" s="15"/>
      <c r="HY70" s="15"/>
      <c r="HZ70" s="15"/>
      <c r="IA70" s="15"/>
      <c r="IB70" s="15"/>
      <c r="IC70" s="15"/>
      <c r="ID70" s="15"/>
      <c r="IE70" s="15"/>
      <c r="IF70" s="15"/>
      <c r="IG70" s="15"/>
      <c r="IH70" s="15"/>
      <c r="II70" s="15"/>
      <c r="IJ70" s="15"/>
      <c r="IK70" s="15"/>
      <c r="IL70" s="15"/>
      <c r="IM70" s="15"/>
      <c r="IN70" s="15"/>
      <c r="IO70" s="15"/>
      <c r="IP70" s="15"/>
      <c r="IQ70" s="15"/>
      <c r="IR70" s="15"/>
      <c r="IS70" s="15"/>
      <c r="IT70" s="15"/>
      <c r="IU70" s="15"/>
      <c r="IV70" s="15"/>
      <c r="IW70" s="15"/>
      <c r="IX70" s="15"/>
      <c r="IY70" s="15"/>
      <c r="IZ70" s="15"/>
      <c r="JA70" s="15"/>
      <c r="JB70" s="15"/>
      <c r="JC70" s="15"/>
      <c r="JD70" s="15"/>
      <c r="JE70" s="15"/>
      <c r="JF70" s="15"/>
      <c r="JG70" s="15"/>
      <c r="JH70" s="15"/>
      <c r="JI70" s="15"/>
      <c r="JJ70" s="15"/>
      <c r="JK70" s="15"/>
      <c r="JL70" s="47"/>
      <c r="JM70" s="15"/>
      <c r="JN70" s="15"/>
      <c r="JO70" s="15"/>
      <c r="JP70" s="15"/>
    </row>
    <row r="71" spans="1:276" x14ac:dyDescent="0.2">
      <c r="A71" s="39"/>
      <c r="B71" s="39" t="s">
        <v>554</v>
      </c>
      <c r="C71" s="15" t="s">
        <v>457</v>
      </c>
      <c r="D71" s="15">
        <v>1997</v>
      </c>
      <c r="E71" s="15">
        <v>4</v>
      </c>
      <c r="F71" s="15"/>
      <c r="G71" s="15">
        <v>18</v>
      </c>
      <c r="H71" s="45">
        <v>130</v>
      </c>
      <c r="I71" s="15">
        <v>150</v>
      </c>
      <c r="J71" s="2"/>
      <c r="K71" s="15"/>
      <c r="L71" s="15"/>
      <c r="M71" s="15"/>
      <c r="N71" s="15"/>
      <c r="O71" s="15">
        <v>14</v>
      </c>
      <c r="P71" s="2">
        <f>3.1415/4*H71*H71*I71/(O71-1)/1000000</f>
        <v>0.15314812500000002</v>
      </c>
      <c r="Q71" s="15"/>
      <c r="R71" s="15"/>
      <c r="S71" s="15"/>
      <c r="T71" s="15"/>
      <c r="U71" s="5">
        <f>3.1415/4*H71*H71*I71*G71/1000000</f>
        <v>35.836661250000006</v>
      </c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46">
        <v>1250</v>
      </c>
      <c r="AI71" s="47">
        <v>1800</v>
      </c>
      <c r="AJ71" s="47"/>
      <c r="AK71" s="15"/>
      <c r="AL71" s="15"/>
      <c r="AM71" s="15"/>
      <c r="AN71" s="15">
        <v>198</v>
      </c>
      <c r="AO71" s="15"/>
      <c r="AP71" s="15"/>
      <c r="AQ71" s="2">
        <f t="shared" ref="AQ71:AQ76" si="100">AH71*AN71/AI71/(30*4/E71)/G71</f>
        <v>0.25462962962962959</v>
      </c>
      <c r="AR71" s="2"/>
      <c r="AS71" s="2">
        <f>AQ71/P71</f>
        <v>1.6626362851626786</v>
      </c>
      <c r="AT71" s="2">
        <f>AS71*AI71/120</f>
        <v>24.939544277440177</v>
      </c>
      <c r="AU71" s="15"/>
      <c r="AV71" s="15"/>
      <c r="AW71" s="2">
        <f t="shared" si="96"/>
        <v>9</v>
      </c>
      <c r="AX71" s="15">
        <f t="shared" si="97"/>
        <v>20.92828890414561</v>
      </c>
      <c r="AY71" s="2">
        <f t="shared" si="98"/>
        <v>34.880481506909348</v>
      </c>
      <c r="AZ71" s="2">
        <f t="shared" si="99"/>
        <v>2.3253654337939569</v>
      </c>
      <c r="BA71" s="2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 t="s">
        <v>451</v>
      </c>
      <c r="BY71" s="15"/>
      <c r="BZ71" s="15"/>
      <c r="CA71" s="15"/>
      <c r="CB71" s="22"/>
      <c r="CC71" s="15"/>
      <c r="CD71" s="15" t="s">
        <v>555</v>
      </c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22"/>
      <c r="DH71" s="15"/>
      <c r="DI71" s="22"/>
      <c r="DJ71" s="15"/>
      <c r="DK71" s="15"/>
      <c r="DL71" s="15"/>
      <c r="DM71" s="15"/>
      <c r="DN71" s="15"/>
      <c r="DO71" s="22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22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22"/>
      <c r="EX71" s="15"/>
      <c r="EY71" s="15"/>
      <c r="EZ71" s="15"/>
      <c r="FA71" s="15"/>
      <c r="FB71" s="15"/>
      <c r="FC71" s="15"/>
      <c r="FD71" s="15"/>
      <c r="FE71" s="15"/>
      <c r="FF71" s="48"/>
      <c r="FG71" s="48"/>
      <c r="FH71" s="15"/>
      <c r="FI71" s="15"/>
      <c r="FJ71" s="15"/>
      <c r="FK71" s="15"/>
      <c r="FL71" s="15"/>
      <c r="FM71" s="15"/>
      <c r="FN71" s="15"/>
      <c r="FO71" s="15"/>
      <c r="FP71" s="15"/>
      <c r="FQ71" s="15"/>
      <c r="FR71" s="15"/>
      <c r="FS71" s="15"/>
      <c r="FT71" s="15"/>
      <c r="FU71" s="15"/>
      <c r="FV71" s="15"/>
      <c r="FW71" s="15"/>
      <c r="FX71" s="15"/>
      <c r="FY71" s="15"/>
      <c r="FZ71" s="15"/>
      <c r="GA71" s="15"/>
      <c r="GB71" s="15"/>
      <c r="GC71" s="15"/>
      <c r="GD71" s="15"/>
      <c r="GE71" s="15"/>
      <c r="GF71" s="15"/>
      <c r="GG71" s="15"/>
      <c r="GH71" s="15"/>
      <c r="GI71" s="22"/>
      <c r="GJ71" s="15" t="s">
        <v>552</v>
      </c>
      <c r="GK71" s="15"/>
      <c r="GL71" s="15"/>
      <c r="GM71" s="15"/>
      <c r="GN71" s="15"/>
      <c r="GO71" s="15"/>
      <c r="GP71" s="15"/>
      <c r="GQ71" s="15"/>
      <c r="GR71" s="15"/>
      <c r="GS71" s="15">
        <v>180</v>
      </c>
      <c r="GT71" s="15"/>
      <c r="GU71" s="15"/>
      <c r="GV71" s="15"/>
      <c r="GW71" s="22"/>
      <c r="GX71" s="15"/>
      <c r="GY71" s="15"/>
      <c r="GZ71" s="15"/>
      <c r="HA71" s="15"/>
      <c r="HB71" s="15"/>
      <c r="HC71" s="15"/>
      <c r="HD71" s="15"/>
      <c r="HE71" s="15"/>
      <c r="HF71" s="15"/>
      <c r="HG71" s="15"/>
      <c r="HH71" s="15"/>
      <c r="HI71" s="15"/>
      <c r="HJ71" s="15"/>
      <c r="HK71" s="15"/>
      <c r="HL71" s="15"/>
      <c r="HM71" s="15"/>
      <c r="HN71" s="15"/>
      <c r="HO71" s="15"/>
      <c r="HP71" s="15"/>
      <c r="HQ71" s="15"/>
      <c r="HR71" s="15"/>
      <c r="HS71" s="15"/>
      <c r="HT71" s="15"/>
      <c r="HU71" s="15"/>
      <c r="HV71" s="15"/>
      <c r="HW71" s="15"/>
      <c r="HX71" s="15"/>
      <c r="HY71" s="15"/>
      <c r="HZ71" s="15"/>
      <c r="IA71" s="15"/>
      <c r="IB71" s="15"/>
      <c r="IC71" s="15"/>
      <c r="ID71" s="15"/>
      <c r="IE71" s="15"/>
      <c r="IF71" s="15"/>
      <c r="IG71" s="15"/>
      <c r="IH71" s="15"/>
      <c r="II71" s="15"/>
      <c r="IJ71" s="15"/>
      <c r="IK71" s="15"/>
      <c r="IL71" s="15"/>
      <c r="IM71" s="15"/>
      <c r="IN71" s="15"/>
      <c r="IO71" s="15"/>
      <c r="IP71" s="15"/>
      <c r="IQ71" s="15"/>
      <c r="IR71" s="15"/>
      <c r="IS71" s="15"/>
      <c r="IT71" s="15"/>
      <c r="IU71" s="15"/>
      <c r="IV71" s="15"/>
      <c r="IW71" s="15"/>
      <c r="IX71" s="15"/>
      <c r="IY71" s="15"/>
      <c r="IZ71" s="15"/>
      <c r="JA71" s="15"/>
      <c r="JB71" s="15"/>
      <c r="JC71" s="15"/>
      <c r="JD71" s="15"/>
      <c r="JE71" s="15"/>
      <c r="JF71" s="15"/>
      <c r="JG71" s="15"/>
      <c r="JH71" s="15"/>
      <c r="JI71" s="15"/>
      <c r="JJ71" s="15"/>
      <c r="JK71" s="15"/>
      <c r="JL71" s="47"/>
      <c r="JM71" s="15"/>
      <c r="JN71" s="15"/>
      <c r="JO71" s="15"/>
      <c r="JP71" s="15"/>
    </row>
    <row r="72" spans="1:276" x14ac:dyDescent="0.2">
      <c r="A72" s="1" t="s">
        <v>556</v>
      </c>
      <c r="B72" s="1" t="s">
        <v>557</v>
      </c>
      <c r="C72" s="2"/>
      <c r="D72" s="2"/>
      <c r="E72" s="2">
        <v>4</v>
      </c>
      <c r="F72" s="2"/>
      <c r="G72" s="2">
        <v>1</v>
      </c>
      <c r="H72" s="3">
        <v>131</v>
      </c>
      <c r="I72" s="2">
        <v>150</v>
      </c>
      <c r="J72" s="2">
        <f>I72/H72</f>
        <v>1.1450381679389312</v>
      </c>
      <c r="K72" s="2"/>
      <c r="L72" s="2"/>
      <c r="M72" s="2"/>
      <c r="N72" s="2"/>
      <c r="O72" s="2">
        <v>12</v>
      </c>
      <c r="P72" s="2">
        <f>3.1415/4*H72*H72*I72/(O72-1)/1000000</f>
        <v>0.18378845965909094</v>
      </c>
      <c r="Q72" s="4"/>
      <c r="R72" s="2"/>
      <c r="S72" s="2"/>
      <c r="T72" s="2"/>
      <c r="U72" s="5">
        <v>2.0219999999999998</v>
      </c>
      <c r="V72" s="2"/>
      <c r="W72" s="2"/>
      <c r="X72" s="2"/>
      <c r="Y72" s="2"/>
      <c r="Z72" s="2"/>
      <c r="AA72" s="2"/>
      <c r="AB72" s="2"/>
      <c r="AC72" s="2"/>
      <c r="AD72" s="2">
        <v>39</v>
      </c>
      <c r="AE72" s="2"/>
      <c r="AF72" s="2"/>
      <c r="AG72" s="2">
        <v>1.5</v>
      </c>
      <c r="AH72" s="6"/>
      <c r="AI72" s="7">
        <v>1200</v>
      </c>
      <c r="AJ72" s="7"/>
      <c r="AK72" s="2"/>
      <c r="AL72" s="2"/>
      <c r="AM72" s="4"/>
      <c r="AN72" s="2"/>
      <c r="AO72" s="2"/>
      <c r="AP72" s="2"/>
      <c r="AQ72" s="2">
        <f t="shared" si="100"/>
        <v>0</v>
      </c>
      <c r="AR72" s="2"/>
      <c r="AS72" s="2">
        <f>AQ72/P72</f>
        <v>0</v>
      </c>
      <c r="AT72" s="2"/>
      <c r="AU72" s="2"/>
      <c r="AV72" s="2"/>
      <c r="AW72" s="2">
        <f t="shared" si="96"/>
        <v>6</v>
      </c>
      <c r="AX72" s="15">
        <f t="shared" si="97"/>
        <v>0</v>
      </c>
      <c r="AY72" s="2">
        <f t="shared" si="98"/>
        <v>0</v>
      </c>
      <c r="AZ72" s="2">
        <f t="shared" si="99"/>
        <v>0</v>
      </c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6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6"/>
      <c r="DH72" s="2"/>
      <c r="DI72" s="26"/>
      <c r="DJ72" s="2"/>
      <c r="DK72" s="2"/>
      <c r="DL72" s="2"/>
      <c r="DM72" s="2"/>
      <c r="DN72" s="2"/>
      <c r="DO72" s="26"/>
      <c r="DP72" s="2" t="s">
        <v>558</v>
      </c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6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6"/>
      <c r="EX72" s="2"/>
      <c r="EY72" s="2"/>
      <c r="EZ72" s="2"/>
      <c r="FA72" s="2"/>
      <c r="FB72" s="2"/>
      <c r="FC72" s="2"/>
      <c r="FD72" s="2"/>
      <c r="FE72" s="2"/>
      <c r="FF72" s="37"/>
      <c r="FG72" s="37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6"/>
      <c r="GJ72" s="2" t="s">
        <v>559</v>
      </c>
      <c r="GK72" s="2"/>
      <c r="GL72" s="2"/>
      <c r="GM72" s="2"/>
      <c r="GN72" s="2">
        <v>8</v>
      </c>
      <c r="GO72" s="2"/>
      <c r="GP72" s="2">
        <v>143</v>
      </c>
      <c r="GQ72" s="2"/>
      <c r="GR72" s="2"/>
      <c r="GS72" s="2"/>
      <c r="GT72" s="2"/>
      <c r="GU72" s="2"/>
      <c r="GV72" s="2"/>
      <c r="GW72" s="26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  <c r="IX72" s="2"/>
      <c r="IY72" s="2"/>
      <c r="IZ72" s="2"/>
      <c r="JA72" s="2"/>
      <c r="JB72" s="2"/>
      <c r="JC72" s="2"/>
      <c r="JD72" s="2"/>
      <c r="JE72" s="2"/>
      <c r="JF72" s="2"/>
      <c r="JG72" s="2"/>
      <c r="JH72" s="2"/>
      <c r="JI72" s="2"/>
      <c r="JJ72" s="2"/>
      <c r="JK72" s="2"/>
      <c r="JL72" s="7"/>
      <c r="JM72" s="2"/>
      <c r="JN72" s="2"/>
      <c r="JO72" s="2"/>
      <c r="JP72" s="2"/>
    </row>
    <row r="73" spans="1:276" x14ac:dyDescent="0.2">
      <c r="A73" s="1" t="s">
        <v>560</v>
      </c>
      <c r="B73" s="1" t="s">
        <v>561</v>
      </c>
      <c r="C73" s="1" t="s">
        <v>562</v>
      </c>
      <c r="D73" s="1">
        <v>2005</v>
      </c>
      <c r="E73" s="1">
        <v>4</v>
      </c>
      <c r="F73" s="1"/>
      <c r="G73" s="1">
        <v>1</v>
      </c>
      <c r="H73" s="50">
        <v>132</v>
      </c>
      <c r="I73" s="1">
        <v>145</v>
      </c>
      <c r="J73" s="1">
        <f>I73/H73</f>
        <v>1.0984848484848484</v>
      </c>
      <c r="K73" s="1"/>
      <c r="L73" s="1"/>
      <c r="M73" s="1"/>
      <c r="N73" s="1"/>
      <c r="O73" s="1">
        <v>17</v>
      </c>
      <c r="P73" s="1">
        <f>3.1415/4*H73*H73*I73/(O73-1)/1000000</f>
        <v>0.124014639375</v>
      </c>
      <c r="Q73" s="51"/>
      <c r="R73" s="1"/>
      <c r="S73" s="1"/>
      <c r="T73" s="1"/>
      <c r="U73" s="42">
        <f>3.1415/4*H73*H73*I73*G73/1000000</f>
        <v>1.98423423</v>
      </c>
      <c r="V73" s="1"/>
      <c r="W73" s="1"/>
      <c r="X73" s="1"/>
      <c r="Y73" s="1"/>
      <c r="Z73" s="1"/>
      <c r="AA73" s="1"/>
      <c r="AB73" s="1"/>
      <c r="AC73" s="1"/>
      <c r="AD73" s="1">
        <v>50</v>
      </c>
      <c r="AE73" s="1"/>
      <c r="AF73" s="1"/>
      <c r="AG73" s="1">
        <v>3.4</v>
      </c>
      <c r="AH73" s="52">
        <v>80</v>
      </c>
      <c r="AI73" s="53">
        <v>2100</v>
      </c>
      <c r="AJ73" s="53"/>
      <c r="AK73" s="1"/>
      <c r="AL73" s="1"/>
      <c r="AM73" s="51"/>
      <c r="AN73" s="1">
        <v>235</v>
      </c>
      <c r="AO73" s="1"/>
      <c r="AP73" s="1"/>
      <c r="AQ73" s="1">
        <f t="shared" si="100"/>
        <v>0.29841269841269841</v>
      </c>
      <c r="AR73" s="1"/>
      <c r="AS73" s="1">
        <f>AQ73/P73</f>
        <v>2.4062699364898945</v>
      </c>
      <c r="AT73" s="1">
        <f>AS73*AI73/120</f>
        <v>42.109723888573157</v>
      </c>
      <c r="AU73" s="1"/>
      <c r="AV73" s="1"/>
      <c r="AW73" s="1">
        <f t="shared" si="96"/>
        <v>10.15</v>
      </c>
      <c r="AX73" s="39">
        <f t="shared" si="97"/>
        <v>23.384336031739558</v>
      </c>
      <c r="AY73" s="1">
        <f t="shared" si="98"/>
        <v>40.317820744378551</v>
      </c>
      <c r="AZ73" s="1">
        <f t="shared" si="99"/>
        <v>2.3038754711073457</v>
      </c>
      <c r="BA73" s="1"/>
      <c r="BB73" s="1">
        <v>16.899999999999999</v>
      </c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>
        <v>700</v>
      </c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>
        <v>11</v>
      </c>
      <c r="EH73" s="1">
        <v>12</v>
      </c>
      <c r="EI73" s="1">
        <v>46</v>
      </c>
      <c r="EJ73" s="1">
        <v>42</v>
      </c>
      <c r="EK73" s="1"/>
      <c r="EL73" s="1"/>
      <c r="EM73" s="1"/>
      <c r="EN73" s="1" t="s">
        <v>563</v>
      </c>
      <c r="EO73" s="1" t="s">
        <v>564</v>
      </c>
      <c r="EP73" s="1">
        <v>52</v>
      </c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 t="s">
        <v>565</v>
      </c>
      <c r="GO73" s="1"/>
      <c r="GP73" s="1"/>
      <c r="GQ73" s="1"/>
      <c r="GR73" s="1"/>
      <c r="GS73" s="1" t="s">
        <v>566</v>
      </c>
      <c r="GT73" s="1" t="s">
        <v>567</v>
      </c>
      <c r="GU73" s="1"/>
      <c r="GV73" s="1" t="s">
        <v>568</v>
      </c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53"/>
      <c r="JM73" s="1"/>
      <c r="JN73" s="1"/>
      <c r="JO73" s="1"/>
      <c r="JP73" s="1"/>
    </row>
    <row r="74" spans="1:276" x14ac:dyDescent="0.2">
      <c r="A74" s="1" t="s">
        <v>494</v>
      </c>
      <c r="B74" s="1" t="s">
        <v>569</v>
      </c>
      <c r="C74" s="2"/>
      <c r="D74" s="2"/>
      <c r="E74" s="2">
        <v>4</v>
      </c>
      <c r="F74" s="2"/>
      <c r="G74" s="2">
        <v>6</v>
      </c>
      <c r="H74" s="3">
        <v>135</v>
      </c>
      <c r="I74" s="2">
        <v>150</v>
      </c>
      <c r="J74" s="2"/>
      <c r="K74" s="2"/>
      <c r="L74" s="2">
        <v>250</v>
      </c>
      <c r="M74" s="2"/>
      <c r="N74" s="2"/>
      <c r="O74" s="2">
        <v>16.5</v>
      </c>
      <c r="P74" s="2"/>
      <c r="Q74" s="4"/>
      <c r="R74" s="2"/>
      <c r="S74" s="2"/>
      <c r="T74" s="2"/>
      <c r="U74" s="5">
        <f>3.1415/4*H74*H74*I74*G74/1000000</f>
        <v>12.882113437499999</v>
      </c>
      <c r="V74" s="2"/>
      <c r="W74" s="2"/>
      <c r="X74" s="2"/>
      <c r="Y74" s="2"/>
      <c r="Z74" s="2"/>
      <c r="AA74" s="2"/>
      <c r="AB74" s="2">
        <v>1.63</v>
      </c>
      <c r="AC74" s="2"/>
      <c r="AD74" s="2"/>
      <c r="AE74" s="2"/>
      <c r="AF74" s="2"/>
      <c r="AG74" s="2"/>
      <c r="AH74" s="6">
        <v>139.81</v>
      </c>
      <c r="AI74" s="7">
        <v>1500</v>
      </c>
      <c r="AJ74" s="7"/>
      <c r="AK74" s="2"/>
      <c r="AL74" s="2"/>
      <c r="AM74" s="4"/>
      <c r="AN74" s="2">
        <v>231.5</v>
      </c>
      <c r="AO74" s="2"/>
      <c r="AP74" s="2"/>
      <c r="AQ74" s="2">
        <f t="shared" si="100"/>
        <v>0.11987412962962962</v>
      </c>
      <c r="AR74" s="2"/>
      <c r="AS74" s="2"/>
      <c r="AT74" s="2"/>
      <c r="AU74" s="2"/>
      <c r="AV74" s="2"/>
      <c r="AW74" s="2">
        <f t="shared" si="96"/>
        <v>7.5</v>
      </c>
      <c r="AX74" s="15">
        <f t="shared" si="97"/>
        <v>6.5118196953464773</v>
      </c>
      <c r="AY74" s="2">
        <f t="shared" si="98"/>
        <v>10.85303282557746</v>
      </c>
      <c r="AZ74" s="2">
        <f t="shared" si="99"/>
        <v>0.86824262604619695</v>
      </c>
      <c r="BA74" s="2"/>
      <c r="BB74" s="2">
        <v>9.0229999999999997</v>
      </c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6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>
        <v>19.68</v>
      </c>
      <c r="CT74" s="2"/>
      <c r="CU74" s="2"/>
      <c r="CV74" s="2"/>
      <c r="CW74" s="2">
        <f>786-273</f>
        <v>513</v>
      </c>
      <c r="CX74" s="2"/>
      <c r="CY74" s="2"/>
      <c r="CZ74" s="2"/>
      <c r="DA74" s="2"/>
      <c r="DB74" s="2"/>
      <c r="DC74" s="2"/>
      <c r="DD74" s="2"/>
      <c r="DE74" s="2"/>
      <c r="DF74" s="2"/>
      <c r="DG74" s="26"/>
      <c r="DH74" s="2"/>
      <c r="DI74" s="26"/>
      <c r="DJ74" s="2"/>
      <c r="DK74" s="2"/>
      <c r="DL74" s="2"/>
      <c r="DM74" s="2"/>
      <c r="DN74" s="2"/>
      <c r="DO74" s="26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6"/>
      <c r="EF74" s="2"/>
      <c r="EG74" s="2"/>
      <c r="EH74" s="2"/>
      <c r="EI74" s="2" t="s">
        <v>570</v>
      </c>
      <c r="EJ74" s="2" t="s">
        <v>571</v>
      </c>
      <c r="EK74" s="2"/>
      <c r="EL74" s="2"/>
      <c r="EM74" s="2"/>
      <c r="EN74" s="2" t="s">
        <v>572</v>
      </c>
      <c r="EO74" s="2" t="s">
        <v>573</v>
      </c>
      <c r="EP74" s="2">
        <v>37</v>
      </c>
      <c r="EQ74" s="2"/>
      <c r="ER74" s="2"/>
      <c r="ES74" s="2"/>
      <c r="ET74" s="2"/>
      <c r="EU74" s="2"/>
      <c r="EV74" s="2"/>
      <c r="EW74" s="26"/>
      <c r="EX74" s="2"/>
      <c r="EY74" s="2"/>
      <c r="EZ74" s="2"/>
      <c r="FA74" s="2"/>
      <c r="FB74" s="2"/>
      <c r="FC74" s="2"/>
      <c r="FD74" s="2"/>
      <c r="FE74" s="2"/>
      <c r="FF74" s="37"/>
      <c r="FG74" s="37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>
        <v>0.28000000000000003</v>
      </c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6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>
        <v>25</v>
      </c>
      <c r="GV74" s="2"/>
      <c r="GW74" s="26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  <c r="IX74" s="2"/>
      <c r="IY74" s="2"/>
      <c r="IZ74" s="2"/>
      <c r="JA74" s="2"/>
      <c r="JB74" s="2"/>
      <c r="JC74" s="2"/>
      <c r="JD74" s="2"/>
      <c r="JE74" s="2"/>
      <c r="JF74" s="2"/>
      <c r="JG74" s="2"/>
      <c r="JH74" s="2"/>
      <c r="JI74" s="2"/>
      <c r="JJ74" s="2"/>
      <c r="JK74" s="2"/>
      <c r="JL74" s="7"/>
      <c r="JM74" s="2"/>
      <c r="JN74" s="2"/>
      <c r="JO74" s="2"/>
      <c r="JP74" s="2"/>
    </row>
    <row r="75" spans="1:276" ht="15.75" x14ac:dyDescent="0.2">
      <c r="A75" s="1" t="s">
        <v>574</v>
      </c>
      <c r="B75" s="57" t="s">
        <v>575</v>
      </c>
      <c r="C75" s="2" t="s">
        <v>576</v>
      </c>
      <c r="D75" s="2">
        <v>1971</v>
      </c>
      <c r="E75" s="2">
        <v>4</v>
      </c>
      <c r="F75" s="2"/>
      <c r="G75" s="2">
        <v>6</v>
      </c>
      <c r="H75" s="3">
        <v>135</v>
      </c>
      <c r="I75" s="2">
        <v>122</v>
      </c>
      <c r="J75" s="2"/>
      <c r="K75" s="2"/>
      <c r="L75" s="2"/>
      <c r="M75" s="2"/>
      <c r="N75" s="2"/>
      <c r="O75" s="2">
        <v>13.9</v>
      </c>
      <c r="P75" s="2"/>
      <c r="Q75" s="4"/>
      <c r="R75" s="2"/>
      <c r="S75" s="2"/>
      <c r="T75" s="2"/>
      <c r="U75" s="5">
        <f>3.1415/4*H75*H75*I75*G75/1000000</f>
        <v>10.4774522625</v>
      </c>
      <c r="V75" s="2" t="s">
        <v>577</v>
      </c>
      <c r="W75" s="2">
        <v>1.38</v>
      </c>
      <c r="X75" s="2">
        <v>1040</v>
      </c>
      <c r="Y75" s="2"/>
      <c r="Z75" s="2"/>
      <c r="AA75" s="2"/>
      <c r="AB75" s="2">
        <v>2.4500000000000002</v>
      </c>
      <c r="AC75" s="2"/>
      <c r="AD75" s="2"/>
      <c r="AE75" s="2"/>
      <c r="AF75" s="2">
        <v>2.2000000000000002</v>
      </c>
      <c r="AG75" s="2"/>
      <c r="AH75" s="6">
        <v>132</v>
      </c>
      <c r="AI75" s="7">
        <v>2500</v>
      </c>
      <c r="AJ75" s="7"/>
      <c r="AK75" s="2"/>
      <c r="AL75" s="2"/>
      <c r="AM75" s="4"/>
      <c r="AN75" s="2">
        <v>228.5</v>
      </c>
      <c r="AO75" s="2"/>
      <c r="AP75" s="2"/>
      <c r="AQ75" s="2">
        <f t="shared" si="100"/>
        <v>6.7026666666666665E-2</v>
      </c>
      <c r="AR75" s="2"/>
      <c r="AS75" s="2"/>
      <c r="AT75" s="2"/>
      <c r="AU75" s="2"/>
      <c r="AV75" s="2"/>
      <c r="AW75" s="2">
        <f t="shared" si="96"/>
        <v>10.166666666666666</v>
      </c>
      <c r="AX75" s="15">
        <f t="shared" si="97"/>
        <v>10.98</v>
      </c>
      <c r="AY75" s="2">
        <f t="shared" si="98"/>
        <v>12.598482597953998</v>
      </c>
      <c r="AZ75" s="2">
        <v>1.08</v>
      </c>
      <c r="BA75" s="2"/>
      <c r="BB75" s="2">
        <v>14</v>
      </c>
      <c r="BC75" s="2">
        <v>0.38</v>
      </c>
      <c r="BD75" s="2"/>
      <c r="BE75" s="2"/>
      <c r="BF75" s="2">
        <v>4.04</v>
      </c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>
        <v>100</v>
      </c>
      <c r="BU75" s="2">
        <v>20</v>
      </c>
      <c r="BV75" s="2"/>
      <c r="BW75" s="2"/>
      <c r="BX75" s="2" t="s">
        <v>312</v>
      </c>
      <c r="BY75" s="2"/>
      <c r="BZ75" s="2"/>
      <c r="CA75" s="2"/>
      <c r="CB75" s="26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 t="s">
        <v>578</v>
      </c>
      <c r="CX75" s="2"/>
      <c r="CY75" s="2"/>
      <c r="CZ75" s="2"/>
      <c r="DA75" s="2"/>
      <c r="DB75" s="2"/>
      <c r="DC75" s="2"/>
      <c r="DD75" s="2"/>
      <c r="DE75" s="2"/>
      <c r="DF75" s="2"/>
      <c r="DG75" s="26"/>
      <c r="DH75" s="2"/>
      <c r="DI75" s="26"/>
      <c r="DJ75" s="2"/>
      <c r="DK75" s="2"/>
      <c r="DL75" s="2"/>
      <c r="DM75" s="2"/>
      <c r="DN75" s="2"/>
      <c r="DO75" s="26"/>
      <c r="DP75" s="2"/>
      <c r="DQ75" s="2"/>
      <c r="DR75" s="2"/>
      <c r="DS75" s="2">
        <v>90</v>
      </c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6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6"/>
      <c r="EX75" s="2"/>
      <c r="EY75" s="2"/>
      <c r="EZ75" s="2"/>
      <c r="FA75" s="2"/>
      <c r="FB75" s="2"/>
      <c r="FC75" s="2"/>
      <c r="FD75" s="2"/>
      <c r="FE75" s="2"/>
      <c r="FF75" s="37"/>
      <c r="FG75" s="37"/>
      <c r="FH75" s="2"/>
      <c r="FI75" s="2"/>
      <c r="FJ75" s="2">
        <v>250</v>
      </c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6"/>
      <c r="GJ75" s="2"/>
      <c r="GK75" s="2"/>
      <c r="GL75" s="2"/>
      <c r="GM75" s="2"/>
      <c r="GN75" s="2"/>
      <c r="GO75" s="2"/>
      <c r="GP75" s="2"/>
      <c r="GQ75" s="2"/>
      <c r="GR75" s="2"/>
      <c r="GS75" s="2" t="s">
        <v>579</v>
      </c>
      <c r="GT75" s="2"/>
      <c r="GU75" s="2"/>
      <c r="GV75" s="2"/>
      <c r="GW75" s="26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  <c r="IX75" s="2"/>
      <c r="IY75" s="2"/>
      <c r="IZ75" s="2"/>
      <c r="JA75" s="2"/>
      <c r="JB75" s="2"/>
      <c r="JC75" s="2"/>
      <c r="JD75" s="2"/>
      <c r="JE75" s="2"/>
      <c r="JF75" s="2"/>
      <c r="JG75" s="2"/>
      <c r="JH75" s="2"/>
      <c r="JI75" s="2"/>
      <c r="JJ75" s="2"/>
      <c r="JK75" s="2"/>
      <c r="JL75" s="7"/>
      <c r="JM75" s="2"/>
      <c r="JN75" s="2"/>
      <c r="JO75" s="2"/>
      <c r="JP75" s="2"/>
    </row>
    <row r="76" spans="1:276" x14ac:dyDescent="0.2">
      <c r="A76" s="161" t="s">
        <v>580</v>
      </c>
      <c r="B76" s="1" t="s">
        <v>581</v>
      </c>
      <c r="C76" s="2" t="s">
        <v>582</v>
      </c>
      <c r="D76" s="2" t="s">
        <v>583</v>
      </c>
      <c r="E76" s="2">
        <v>4</v>
      </c>
      <c r="F76" s="2"/>
      <c r="G76" s="2">
        <v>12</v>
      </c>
      <c r="H76" s="3">
        <v>135</v>
      </c>
      <c r="I76" s="2">
        <v>152</v>
      </c>
      <c r="J76" s="2"/>
      <c r="K76" s="2"/>
      <c r="L76" s="2"/>
      <c r="M76" s="2"/>
      <c r="N76" s="2"/>
      <c r="O76" s="2">
        <v>12</v>
      </c>
      <c r="P76" s="2"/>
      <c r="Q76" s="4"/>
      <c r="R76" s="2"/>
      <c r="S76" s="2"/>
      <c r="T76" s="2"/>
      <c r="U76" s="5">
        <f>3.1415/4*H76*H76*I76*G76/1000000</f>
        <v>26.107749900000002</v>
      </c>
      <c r="V76" s="2" t="s">
        <v>584</v>
      </c>
      <c r="W76" s="2">
        <v>2.2530000000000001</v>
      </c>
      <c r="X76" s="2">
        <v>2040</v>
      </c>
      <c r="Y76" s="2"/>
      <c r="Z76" s="2"/>
      <c r="AA76" s="2"/>
      <c r="AB76" s="2"/>
      <c r="AC76" s="2"/>
      <c r="AD76" s="2"/>
      <c r="AE76" s="2"/>
      <c r="AF76" s="2"/>
      <c r="AG76" s="2"/>
      <c r="AH76" s="58">
        <v>1119</v>
      </c>
      <c r="AI76" s="7">
        <v>2400</v>
      </c>
      <c r="AJ76" s="7"/>
      <c r="AK76" s="2">
        <v>3980</v>
      </c>
      <c r="AL76" s="2">
        <v>1700</v>
      </c>
      <c r="AM76" s="2"/>
      <c r="AN76" s="2">
        <v>220</v>
      </c>
      <c r="AO76" s="2"/>
      <c r="AP76" s="2"/>
      <c r="AQ76" s="2">
        <f t="shared" si="100"/>
        <v>0.28493055555555558</v>
      </c>
      <c r="AR76" s="2"/>
      <c r="AS76" s="2"/>
      <c r="AT76" s="2"/>
      <c r="AU76" s="2"/>
      <c r="AV76" s="2">
        <v>1.07</v>
      </c>
      <c r="AW76" s="2">
        <f t="shared" si="96"/>
        <v>12.16</v>
      </c>
      <c r="AX76" s="15">
        <f t="shared" si="97"/>
        <v>21.766400000000001</v>
      </c>
      <c r="AY76" s="2">
        <f t="shared" si="98"/>
        <v>42.860836505868321</v>
      </c>
      <c r="AZ76" s="2">
        <v>1.79</v>
      </c>
      <c r="BA76" s="2"/>
      <c r="BB76" s="2">
        <v>13.1</v>
      </c>
      <c r="BC76" s="2"/>
      <c r="BD76" s="2">
        <f>1119/1.24</f>
        <v>902.41935483870964</v>
      </c>
      <c r="BE76" s="2">
        <f>1119/1180</f>
        <v>0.94830508474576269</v>
      </c>
      <c r="BF76" s="2">
        <v>2.2799999999999998</v>
      </c>
      <c r="BG76" s="2">
        <v>11.6</v>
      </c>
      <c r="BH76" s="2">
        <v>500</v>
      </c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 t="s">
        <v>531</v>
      </c>
      <c r="BY76" s="2"/>
      <c r="BZ76" s="2"/>
      <c r="CA76" s="2"/>
      <c r="CB76" s="26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6"/>
      <c r="DH76" s="2"/>
      <c r="DI76" s="26"/>
      <c r="DJ76" s="2"/>
      <c r="DK76" s="2"/>
      <c r="DL76" s="2"/>
      <c r="DM76" s="2"/>
      <c r="DN76" s="2"/>
      <c r="DO76" s="26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>
        <v>1.5</v>
      </c>
      <c r="EE76" s="26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6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>
        <v>1.77</v>
      </c>
      <c r="FZ76" s="2"/>
      <c r="GA76" s="2"/>
      <c r="GB76" s="2"/>
      <c r="GC76" s="2"/>
      <c r="GD76" s="59" t="s">
        <v>585</v>
      </c>
      <c r="GE76" s="59" t="s">
        <v>586</v>
      </c>
      <c r="GF76" s="2">
        <v>60</v>
      </c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>
        <v>95</v>
      </c>
      <c r="GT76" s="2"/>
      <c r="GU76" s="2"/>
      <c r="GV76" s="2" t="s">
        <v>587</v>
      </c>
      <c r="GW76" s="26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  <c r="IX76" s="2"/>
      <c r="IY76" s="2"/>
      <c r="IZ76" s="2"/>
      <c r="JA76" s="2"/>
      <c r="JB76" s="2"/>
      <c r="JC76" s="2"/>
      <c r="JD76" s="2"/>
      <c r="JE76" s="2"/>
      <c r="JF76" s="2"/>
      <c r="JG76" s="2"/>
      <c r="JH76" s="2"/>
      <c r="JI76" s="2"/>
      <c r="JJ76" s="2"/>
      <c r="JK76" s="2"/>
      <c r="JL76" s="7"/>
      <c r="JM76" s="2"/>
      <c r="JN76" s="2"/>
      <c r="JO76" s="2"/>
      <c r="JP76" s="2"/>
    </row>
    <row r="77" spans="1:276" x14ac:dyDescent="0.2">
      <c r="A77" s="161"/>
      <c r="B77" s="1"/>
      <c r="C77" s="2"/>
      <c r="D77" s="2"/>
      <c r="E77" s="2"/>
      <c r="F77" s="2"/>
      <c r="G77" s="2"/>
      <c r="H77" s="3"/>
      <c r="I77" s="2"/>
      <c r="J77" s="2"/>
      <c r="K77" s="2"/>
      <c r="L77" s="2"/>
      <c r="M77" s="2"/>
      <c r="N77" s="2"/>
      <c r="O77" s="2"/>
      <c r="P77" s="2"/>
      <c r="Q77" s="4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58"/>
      <c r="AI77" s="7"/>
      <c r="AJ77" s="7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6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6"/>
      <c r="DH77" s="2"/>
      <c r="DI77" s="26"/>
      <c r="DJ77" s="2"/>
      <c r="DK77" s="2"/>
      <c r="DL77" s="2"/>
      <c r="DM77" s="2"/>
      <c r="DN77" s="2"/>
      <c r="DO77" s="26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6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6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6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  <c r="IX77" s="2"/>
      <c r="IY77" s="2"/>
      <c r="IZ77" s="2"/>
      <c r="JA77" s="2"/>
      <c r="JB77" s="2"/>
      <c r="JC77" s="2"/>
      <c r="JD77" s="2"/>
      <c r="JE77" s="2"/>
      <c r="JF77" s="2"/>
      <c r="JG77" s="2"/>
      <c r="JH77" s="2"/>
      <c r="JI77" s="2"/>
      <c r="JJ77" s="2"/>
      <c r="JK77" s="2"/>
      <c r="JL77" s="7"/>
      <c r="JM77" s="2"/>
      <c r="JN77" s="2"/>
      <c r="JO77" s="2"/>
      <c r="JP77" s="2"/>
    </row>
    <row r="78" spans="1:276" x14ac:dyDescent="0.2">
      <c r="A78" s="39" t="s">
        <v>588</v>
      </c>
      <c r="B78" s="39" t="s">
        <v>589</v>
      </c>
      <c r="C78" s="15" t="s">
        <v>590</v>
      </c>
      <c r="D78" s="15">
        <v>1990</v>
      </c>
      <c r="E78" s="15">
        <v>4</v>
      </c>
      <c r="F78" s="15" t="s">
        <v>309</v>
      </c>
      <c r="G78" s="15">
        <v>10</v>
      </c>
      <c r="H78" s="45">
        <v>135</v>
      </c>
      <c r="I78" s="15">
        <v>150</v>
      </c>
      <c r="J78" s="2">
        <f>I78/H78</f>
        <v>1.1111111111111112</v>
      </c>
      <c r="K78" s="15"/>
      <c r="L78" s="15"/>
      <c r="M78" s="15"/>
      <c r="N78" s="15"/>
      <c r="O78" s="15">
        <v>18.5</v>
      </c>
      <c r="P78" s="2">
        <f>3.1415/4*H78*H78*I78/(O78-1)/1000000</f>
        <v>0.12268679464285714</v>
      </c>
      <c r="Q78" s="15"/>
      <c r="R78" s="15"/>
      <c r="S78" s="15"/>
      <c r="T78" s="15"/>
      <c r="U78" s="20">
        <v>21.47</v>
      </c>
      <c r="V78" s="15" t="s">
        <v>591</v>
      </c>
      <c r="W78" s="15">
        <v>3.71</v>
      </c>
      <c r="X78" s="15">
        <v>2600</v>
      </c>
      <c r="Y78" s="15"/>
      <c r="Z78" s="15"/>
      <c r="AA78" s="15"/>
      <c r="AB78" s="15"/>
      <c r="AC78" s="15"/>
      <c r="AD78" s="15"/>
      <c r="AE78" s="15"/>
      <c r="AF78" s="15"/>
      <c r="AG78" s="15"/>
      <c r="AH78" s="46">
        <v>1103</v>
      </c>
      <c r="AI78" s="47">
        <v>2400</v>
      </c>
      <c r="AJ78" s="47"/>
      <c r="AK78" s="15"/>
      <c r="AL78" s="15"/>
      <c r="AM78" s="15"/>
      <c r="AN78" s="15"/>
      <c r="AO78" s="15"/>
      <c r="AP78" s="15"/>
      <c r="AQ78" s="2">
        <f>AH78*AN78/AI78/(30*4/E78)/G78</f>
        <v>0</v>
      </c>
      <c r="AR78" s="2"/>
      <c r="AS78" s="2">
        <f>AQ78/P78</f>
        <v>0</v>
      </c>
      <c r="AT78" s="2"/>
      <c r="AU78" s="15"/>
      <c r="AV78" s="15"/>
      <c r="AW78" s="2">
        <f>AI78*I78/1000/30</f>
        <v>12</v>
      </c>
      <c r="AX78" s="15">
        <f>AZ78*AW78</f>
        <v>30.824134714114141</v>
      </c>
      <c r="AY78" s="2">
        <f>AH78/(3.1415/4*H78*H78*I78/1000000)/G78</f>
        <v>51.373557856856905</v>
      </c>
      <c r="AZ78" s="2">
        <f t="shared" ref="AZ78:AZ85" si="101">60*E78/2*AH78/G78*1000000/(3.1415/4*H78*H78*I78*AI78)</f>
        <v>2.5686778928428451</v>
      </c>
      <c r="BA78" s="2"/>
      <c r="BB78" s="15"/>
      <c r="BC78" s="15"/>
      <c r="BD78" s="15">
        <f>1103/3.71</f>
        <v>297.30458221024259</v>
      </c>
      <c r="BE78" s="15">
        <f>1103/2600</f>
        <v>0.42423076923076924</v>
      </c>
      <c r="BF78" s="15">
        <v>2.36</v>
      </c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 t="s">
        <v>451</v>
      </c>
      <c r="BY78" s="15"/>
      <c r="BZ78" s="15"/>
      <c r="CA78" s="15"/>
      <c r="CB78" s="22"/>
      <c r="CC78" s="15"/>
      <c r="CD78" s="15" t="s">
        <v>592</v>
      </c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5"/>
      <c r="CY78" s="15"/>
      <c r="CZ78" s="15"/>
      <c r="DA78" s="15"/>
      <c r="DB78" s="15"/>
      <c r="DC78" s="15"/>
      <c r="DD78" s="15"/>
      <c r="DE78" s="15"/>
      <c r="DF78" s="15"/>
      <c r="DG78" s="22"/>
      <c r="DH78" s="15"/>
      <c r="DI78" s="22"/>
      <c r="DJ78" s="15"/>
      <c r="DK78" s="15"/>
      <c r="DL78" s="15"/>
      <c r="DM78" s="15"/>
      <c r="DN78" s="15"/>
      <c r="DO78" s="22"/>
      <c r="DP78" s="15"/>
      <c r="DQ78" s="15"/>
      <c r="DR78" s="15"/>
      <c r="DS78" s="15"/>
      <c r="DT78" s="15"/>
      <c r="DU78" s="15"/>
      <c r="DV78" s="15"/>
      <c r="DW78" s="15"/>
      <c r="DX78" s="15"/>
      <c r="DY78" s="15"/>
      <c r="DZ78" s="15"/>
      <c r="EA78" s="15"/>
      <c r="EB78" s="15"/>
      <c r="EC78" s="15"/>
      <c r="ED78" s="15"/>
      <c r="EE78" s="22"/>
      <c r="EF78" s="15"/>
      <c r="EG78" s="15"/>
      <c r="EH78" s="15"/>
      <c r="EI78" s="15"/>
      <c r="EJ78" s="15"/>
      <c r="EK78" s="15"/>
      <c r="EL78" s="15"/>
      <c r="EM78" s="15"/>
      <c r="EN78" s="15"/>
      <c r="EO78" s="15"/>
      <c r="EP78" s="15"/>
      <c r="EQ78" s="15"/>
      <c r="ER78" s="15"/>
      <c r="ES78" s="15"/>
      <c r="ET78" s="15"/>
      <c r="EU78" s="15"/>
      <c r="EV78" s="15"/>
      <c r="EW78" s="22"/>
      <c r="EX78" s="15" t="s">
        <v>545</v>
      </c>
      <c r="EY78" s="15"/>
      <c r="EZ78" s="15"/>
      <c r="FA78" s="15"/>
      <c r="FB78" s="15"/>
      <c r="FC78" s="15"/>
      <c r="FD78" s="15"/>
      <c r="FE78" s="15"/>
      <c r="FF78" s="48"/>
      <c r="FG78" s="48"/>
      <c r="FH78" s="15"/>
      <c r="FI78" s="15"/>
      <c r="FJ78" s="15"/>
      <c r="FK78" s="15"/>
      <c r="FL78" s="15"/>
      <c r="FM78" s="15"/>
      <c r="FN78" s="15"/>
      <c r="FO78" s="15"/>
      <c r="FP78" s="15"/>
      <c r="FQ78" s="15"/>
      <c r="FR78" s="15"/>
      <c r="FS78" s="15"/>
      <c r="FT78" s="15"/>
      <c r="FU78" s="15"/>
      <c r="FV78" s="15"/>
      <c r="FW78" s="15"/>
      <c r="FX78" s="15"/>
      <c r="FY78" s="15"/>
      <c r="FZ78" s="15"/>
      <c r="GA78" s="15"/>
      <c r="GB78" s="15"/>
      <c r="GC78" s="15"/>
      <c r="GD78" s="15"/>
      <c r="GE78" s="15"/>
      <c r="GF78" s="15"/>
      <c r="GG78" s="15"/>
      <c r="GH78" s="15"/>
      <c r="GI78" s="22"/>
      <c r="GJ78" s="15"/>
      <c r="GK78" s="15"/>
      <c r="GL78" s="15"/>
      <c r="GM78" s="15"/>
      <c r="GN78" s="15"/>
      <c r="GO78" s="15"/>
      <c r="GP78" s="15"/>
      <c r="GQ78" s="15"/>
      <c r="GR78" s="15"/>
      <c r="GS78" s="15"/>
      <c r="GT78" s="15"/>
      <c r="GU78" s="15"/>
      <c r="GV78" s="15"/>
      <c r="GW78" s="22"/>
      <c r="GX78" s="15"/>
      <c r="GY78" s="15"/>
      <c r="GZ78" s="15"/>
      <c r="HA78" s="15"/>
      <c r="HB78" s="15"/>
      <c r="HC78" s="15"/>
      <c r="HD78" s="15"/>
      <c r="HE78" s="15"/>
      <c r="HF78" s="15"/>
      <c r="HG78" s="15"/>
      <c r="HH78" s="15"/>
      <c r="HI78" s="15"/>
      <c r="HJ78" s="15"/>
      <c r="HK78" s="15"/>
      <c r="HL78" s="15"/>
      <c r="HM78" s="15"/>
      <c r="HN78" s="15"/>
      <c r="HO78" s="15"/>
      <c r="HP78" s="15"/>
      <c r="HQ78" s="15"/>
      <c r="HR78" s="15"/>
      <c r="HS78" s="15"/>
      <c r="HT78" s="15"/>
      <c r="HU78" s="15"/>
      <c r="HV78" s="15"/>
      <c r="HW78" s="15"/>
      <c r="HX78" s="15"/>
      <c r="HY78" s="15"/>
      <c r="HZ78" s="15"/>
      <c r="IA78" s="15"/>
      <c r="IB78" s="15"/>
      <c r="IC78" s="15"/>
      <c r="ID78" s="15"/>
      <c r="IE78" s="15"/>
      <c r="IF78" s="15"/>
      <c r="IG78" s="15"/>
      <c r="IH78" s="15"/>
      <c r="II78" s="15"/>
      <c r="IJ78" s="15"/>
      <c r="IK78" s="15"/>
      <c r="IL78" s="15"/>
      <c r="IM78" s="15"/>
      <c r="IN78" s="15"/>
      <c r="IO78" s="15"/>
      <c r="IP78" s="15"/>
      <c r="IQ78" s="15"/>
      <c r="IR78" s="15"/>
      <c r="IS78" s="15"/>
      <c r="IT78" s="15"/>
      <c r="IU78" s="15"/>
      <c r="IV78" s="15"/>
      <c r="IW78" s="15"/>
      <c r="IX78" s="15"/>
      <c r="IY78" s="15"/>
      <c r="IZ78" s="15"/>
      <c r="JA78" s="15"/>
      <c r="JB78" s="15"/>
      <c r="JC78" s="15"/>
      <c r="JD78" s="15"/>
      <c r="JE78" s="15"/>
      <c r="JF78" s="15"/>
      <c r="JG78" s="15"/>
      <c r="JH78" s="15"/>
      <c r="JI78" s="15"/>
      <c r="JJ78" s="15"/>
      <c r="JK78" s="15"/>
      <c r="JL78" s="47"/>
      <c r="JM78" s="15"/>
      <c r="JN78" s="15"/>
      <c r="JO78" s="15"/>
      <c r="JP78" s="15"/>
    </row>
    <row r="79" spans="1:276" ht="15" x14ac:dyDescent="0.2">
      <c r="A79" s="39" t="s">
        <v>593</v>
      </c>
      <c r="B79" s="60" t="s">
        <v>594</v>
      </c>
      <c r="C79" s="61" t="s">
        <v>595</v>
      </c>
      <c r="D79" s="15">
        <v>1985</v>
      </c>
      <c r="E79" s="15">
        <v>4</v>
      </c>
      <c r="F79" s="15" t="s">
        <v>596</v>
      </c>
      <c r="G79" s="15">
        <v>12</v>
      </c>
      <c r="H79" s="45">
        <v>135</v>
      </c>
      <c r="I79" s="15">
        <v>152</v>
      </c>
      <c r="J79" s="2">
        <f>I79/H79</f>
        <v>1.125925925925926</v>
      </c>
      <c r="K79" s="15"/>
      <c r="L79" s="15"/>
      <c r="M79" s="15"/>
      <c r="N79" s="15"/>
      <c r="O79" s="15">
        <v>12</v>
      </c>
      <c r="P79" s="2">
        <f>3.1415/4*H79*H79*I79/(O79-1)/1000000</f>
        <v>0.19778598409090911</v>
      </c>
      <c r="Q79" s="15"/>
      <c r="R79" s="15"/>
      <c r="S79" s="15"/>
      <c r="T79" s="15"/>
      <c r="U79" s="20">
        <v>26.11</v>
      </c>
      <c r="V79" s="15" t="s">
        <v>584</v>
      </c>
      <c r="W79" s="15">
        <v>2.25</v>
      </c>
      <c r="X79" s="15">
        <v>2040</v>
      </c>
      <c r="Y79" s="15"/>
      <c r="Z79" s="15"/>
      <c r="AA79" s="15"/>
      <c r="AB79" s="15"/>
      <c r="AC79" s="15"/>
      <c r="AD79" s="15"/>
      <c r="AE79" s="15"/>
      <c r="AF79" s="15"/>
      <c r="AG79" s="15">
        <v>3</v>
      </c>
      <c r="AH79" s="46">
        <v>896</v>
      </c>
      <c r="AI79" s="47">
        <v>2300</v>
      </c>
      <c r="AJ79" s="47"/>
      <c r="AK79" s="15"/>
      <c r="AL79" s="15"/>
      <c r="AM79" s="15"/>
      <c r="AN79" s="15">
        <v>226</v>
      </c>
      <c r="AO79" s="15"/>
      <c r="AP79" s="15"/>
      <c r="AQ79" s="2">
        <f>AH79*AN79/AI79/(30*4/E79)/G79</f>
        <v>0.24456038647342992</v>
      </c>
      <c r="AR79" s="2"/>
      <c r="AS79" s="2">
        <f>AQ79/P79</f>
        <v>1.2364899747447307</v>
      </c>
      <c r="AT79" s="2">
        <f>AS79*AI79/120</f>
        <v>23.699391182607336</v>
      </c>
      <c r="AU79" s="15"/>
      <c r="AV79" s="15">
        <v>1.07</v>
      </c>
      <c r="AW79" s="2">
        <f>AI79*I79/1000/30</f>
        <v>11.653333333333334</v>
      </c>
      <c r="AX79" s="15">
        <f>AZ79*AW79</f>
        <v>20.866141359811326</v>
      </c>
      <c r="AY79" s="15">
        <v>34.32</v>
      </c>
      <c r="AZ79" s="2">
        <f t="shared" si="101"/>
        <v>1.7905727711508574</v>
      </c>
      <c r="BA79" s="2"/>
      <c r="BB79" s="15"/>
      <c r="BC79" s="15"/>
      <c r="BD79" s="15">
        <v>398</v>
      </c>
      <c r="BE79" s="15">
        <f>1/BF79</f>
        <v>0.43859649122807021</v>
      </c>
      <c r="BF79" s="15">
        <v>2.2799999999999998</v>
      </c>
      <c r="BG79" s="15">
        <v>11.6</v>
      </c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 t="s">
        <v>531</v>
      </c>
      <c r="BY79" s="15"/>
      <c r="BZ79" s="15"/>
      <c r="CA79" s="15"/>
      <c r="CB79" s="22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  <c r="DG79" s="22"/>
      <c r="DH79" s="15"/>
      <c r="DI79" s="22"/>
      <c r="DJ79" s="15"/>
      <c r="DK79" s="15"/>
      <c r="DL79" s="15"/>
      <c r="DM79" s="15"/>
      <c r="DN79" s="15"/>
      <c r="DO79" s="22"/>
      <c r="DP79" s="15" t="s">
        <v>544</v>
      </c>
      <c r="DQ79" s="15"/>
      <c r="DR79" s="15"/>
      <c r="DS79" s="15"/>
      <c r="DT79" s="15"/>
      <c r="DU79" s="15"/>
      <c r="DV79" s="15"/>
      <c r="DW79" s="15"/>
      <c r="DX79" s="15"/>
      <c r="DY79" s="15"/>
      <c r="DZ79" s="15"/>
      <c r="EA79" s="15"/>
      <c r="EB79" s="15"/>
      <c r="EC79" s="15"/>
      <c r="ED79" s="15"/>
      <c r="EE79" s="22"/>
      <c r="EF79" s="15"/>
      <c r="EG79" s="15"/>
      <c r="EH79" s="15"/>
      <c r="EI79" s="15"/>
      <c r="EJ79" s="15"/>
      <c r="EK79" s="15"/>
      <c r="EL79" s="15"/>
      <c r="EM79" s="15"/>
      <c r="EN79" s="15"/>
      <c r="EO79" s="15"/>
      <c r="EP79" s="15"/>
      <c r="EQ79" s="15"/>
      <c r="ER79" s="15"/>
      <c r="ES79" s="15"/>
      <c r="ET79" s="15"/>
      <c r="EU79" s="15"/>
      <c r="EV79" s="15"/>
      <c r="EW79" s="22"/>
      <c r="EX79" s="15" t="s">
        <v>545</v>
      </c>
      <c r="EY79" s="15"/>
      <c r="EZ79" s="15"/>
      <c r="FA79" s="15"/>
      <c r="FB79" s="15"/>
      <c r="FC79" s="15"/>
      <c r="FD79" s="15"/>
      <c r="FE79" s="15"/>
      <c r="FF79" s="48"/>
      <c r="FG79" s="48"/>
      <c r="FH79" s="15"/>
      <c r="FI79" s="15"/>
      <c r="FJ79" s="15"/>
      <c r="FK79" s="15"/>
      <c r="FL79" s="15"/>
      <c r="FM79" s="15"/>
      <c r="FN79" s="15"/>
      <c r="FO79" s="15"/>
      <c r="FP79" s="15"/>
      <c r="FQ79" s="15"/>
      <c r="FR79" s="15"/>
      <c r="FS79" s="15"/>
      <c r="FT79" s="15"/>
      <c r="FU79" s="15"/>
      <c r="FV79" s="15"/>
      <c r="FW79" s="15"/>
      <c r="FX79" s="15"/>
      <c r="FY79" s="15"/>
      <c r="FZ79" s="15"/>
      <c r="GA79" s="15"/>
      <c r="GB79" s="15"/>
      <c r="GC79" s="15"/>
      <c r="GD79" s="15"/>
      <c r="GE79" s="15"/>
      <c r="GF79" s="15"/>
      <c r="GG79" s="15"/>
      <c r="GH79" s="15"/>
      <c r="GI79" s="22"/>
      <c r="GJ79" s="15"/>
      <c r="GK79" s="15"/>
      <c r="GL79" s="15"/>
      <c r="GM79" s="15"/>
      <c r="GN79" s="15"/>
      <c r="GO79" s="15"/>
      <c r="GP79" s="15"/>
      <c r="GQ79" s="15"/>
      <c r="GR79" s="15"/>
      <c r="GS79" s="15"/>
      <c r="GT79" s="15"/>
      <c r="GU79" s="15"/>
      <c r="GV79" s="15"/>
      <c r="GW79" s="22"/>
      <c r="GX79" s="15"/>
      <c r="GY79" s="15"/>
      <c r="GZ79" s="15"/>
      <c r="HA79" s="15"/>
      <c r="HB79" s="15"/>
      <c r="HC79" s="15"/>
      <c r="HD79" s="15"/>
      <c r="HE79" s="15"/>
      <c r="HF79" s="15"/>
      <c r="HG79" s="15"/>
      <c r="HH79" s="15"/>
      <c r="HI79" s="15"/>
      <c r="HJ79" s="15"/>
      <c r="HK79" s="15"/>
      <c r="HL79" s="15"/>
      <c r="HM79" s="15"/>
      <c r="HN79" s="15"/>
      <c r="HO79" s="15"/>
      <c r="HP79" s="15"/>
      <c r="HQ79" s="15"/>
      <c r="HR79" s="15"/>
      <c r="HS79" s="15"/>
      <c r="HT79" s="15"/>
      <c r="HU79" s="15"/>
      <c r="HV79" s="15"/>
      <c r="HW79" s="15"/>
      <c r="HX79" s="15"/>
      <c r="HY79" s="15"/>
      <c r="HZ79" s="15"/>
      <c r="IA79" s="15"/>
      <c r="IB79" s="15"/>
      <c r="IC79" s="15"/>
      <c r="ID79" s="15"/>
      <c r="IE79" s="15"/>
      <c r="IF79" s="15"/>
      <c r="IG79" s="15"/>
      <c r="IH79" s="15"/>
      <c r="II79" s="15"/>
      <c r="IJ79" s="15"/>
      <c r="IK79" s="15"/>
      <c r="IL79" s="15"/>
      <c r="IM79" s="15"/>
      <c r="IN79" s="15"/>
      <c r="IO79" s="15"/>
      <c r="IP79" s="15"/>
      <c r="IQ79" s="15"/>
      <c r="IR79" s="15"/>
      <c r="IS79" s="15"/>
      <c r="IT79" s="15"/>
      <c r="IU79" s="15"/>
      <c r="IV79" s="15"/>
      <c r="IW79" s="15"/>
      <c r="IX79" s="15"/>
      <c r="IY79" s="15"/>
      <c r="IZ79" s="15"/>
      <c r="JA79" s="15"/>
      <c r="JB79" s="15"/>
      <c r="JC79" s="15"/>
      <c r="JD79" s="15"/>
      <c r="JE79" s="15"/>
      <c r="JF79" s="15"/>
      <c r="JG79" s="15"/>
      <c r="JH79" s="15"/>
      <c r="JI79" s="15"/>
      <c r="JJ79" s="15"/>
      <c r="JK79" s="15"/>
      <c r="JL79" s="47"/>
      <c r="JM79" s="15"/>
      <c r="JN79" s="15"/>
      <c r="JO79" s="15"/>
      <c r="JP79" s="15"/>
    </row>
    <row r="80" spans="1:276" ht="15" x14ac:dyDescent="0.2">
      <c r="A80" s="159" t="s">
        <v>597</v>
      </c>
      <c r="B80" s="60"/>
      <c r="C80" s="60"/>
      <c r="D80" s="39"/>
      <c r="E80" s="39">
        <v>4</v>
      </c>
      <c r="F80" s="39" t="s">
        <v>309</v>
      </c>
      <c r="G80" s="39">
        <v>12</v>
      </c>
      <c r="H80" s="40">
        <v>140</v>
      </c>
      <c r="I80" s="39">
        <v>165</v>
      </c>
      <c r="J80" s="1">
        <f>I80/H80</f>
        <v>1.1785714285714286</v>
      </c>
      <c r="K80" s="39"/>
      <c r="L80" s="39"/>
      <c r="M80" s="39"/>
      <c r="N80" s="39"/>
      <c r="O80" s="39">
        <v>17</v>
      </c>
      <c r="P80" s="1"/>
      <c r="Q80" s="39"/>
      <c r="R80" s="39"/>
      <c r="S80" s="39"/>
      <c r="T80" s="39"/>
      <c r="U80" s="62"/>
      <c r="V80" s="39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39"/>
      <c r="AH80" s="43">
        <v>914</v>
      </c>
      <c r="AI80" s="44">
        <v>1500</v>
      </c>
      <c r="AJ80" s="44"/>
      <c r="AK80" s="39"/>
      <c r="AL80" s="39"/>
      <c r="AM80" s="39"/>
      <c r="AN80" s="39">
        <v>195</v>
      </c>
      <c r="AO80" s="39"/>
      <c r="AP80" s="39"/>
      <c r="AQ80" s="1"/>
      <c r="AR80" s="1"/>
      <c r="AS80" s="1"/>
      <c r="AT80" s="1"/>
      <c r="AU80" s="39"/>
      <c r="AV80" s="39"/>
      <c r="AW80" s="1"/>
      <c r="AX80" s="39"/>
      <c r="AY80" s="39"/>
      <c r="AZ80" s="1">
        <f t="shared" si="101"/>
        <v>2.399041984317444</v>
      </c>
      <c r="BA80" s="1"/>
      <c r="BB80" s="39">
        <v>20</v>
      </c>
      <c r="BC80" s="39"/>
      <c r="BD80" s="39"/>
      <c r="BE80" s="39"/>
      <c r="BF80" s="39"/>
      <c r="BG80" s="39"/>
      <c r="BH80" s="39"/>
      <c r="BI80" s="39"/>
      <c r="BJ80" s="39"/>
      <c r="BK80" s="39" t="s">
        <v>598</v>
      </c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>
        <v>640</v>
      </c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  <c r="EE80" s="39"/>
      <c r="EF80" s="39"/>
      <c r="EG80" s="39"/>
      <c r="EH80" s="39"/>
      <c r="EI80" s="39"/>
      <c r="EJ80" s="39"/>
      <c r="EK80" s="39"/>
      <c r="EL80" s="39"/>
      <c r="EM80" s="39"/>
      <c r="EN80" s="39"/>
      <c r="EO80" s="39"/>
      <c r="EP80" s="39"/>
      <c r="EQ80" s="39"/>
      <c r="ER80" s="39"/>
      <c r="ES80" s="39"/>
      <c r="ET80" s="39"/>
      <c r="EU80" s="39"/>
      <c r="EV80" s="39"/>
      <c r="EW80" s="39"/>
      <c r="EX80" s="39"/>
      <c r="EY80" s="39"/>
      <c r="EZ80" s="39"/>
      <c r="FA80" s="39"/>
      <c r="FB80" s="39"/>
      <c r="FC80" s="39"/>
      <c r="FD80" s="39"/>
      <c r="FE80" s="39"/>
      <c r="FF80" s="39"/>
      <c r="FG80" s="39"/>
      <c r="FH80" s="39"/>
      <c r="FI80" s="39"/>
      <c r="FJ80" s="39"/>
      <c r="FK80" s="39"/>
      <c r="FL80" s="39"/>
      <c r="FM80" s="39"/>
      <c r="FN80" s="39"/>
      <c r="FO80" s="39"/>
      <c r="FP80" s="39"/>
      <c r="FQ80" s="39"/>
      <c r="FR80" s="39"/>
      <c r="FS80" s="39"/>
      <c r="FT80" s="39"/>
      <c r="FU80" s="39"/>
      <c r="FV80" s="39"/>
      <c r="FW80" s="39"/>
      <c r="FX80" s="39"/>
      <c r="FY80" s="39">
        <v>0.35</v>
      </c>
      <c r="FZ80" s="39"/>
      <c r="GA80" s="39"/>
      <c r="GB80" s="39"/>
      <c r="GC80" s="39"/>
      <c r="GD80" s="39"/>
      <c r="GE80" s="39"/>
      <c r="GF80" s="39"/>
      <c r="GG80" s="39"/>
      <c r="GH80" s="39"/>
      <c r="GI80" s="39"/>
      <c r="GJ80" s="39" t="s">
        <v>406</v>
      </c>
      <c r="GK80" s="39"/>
      <c r="GL80" s="39"/>
      <c r="GM80" s="39"/>
      <c r="GN80" s="39"/>
      <c r="GO80" s="39"/>
      <c r="GP80" s="39"/>
      <c r="GQ80" s="39"/>
      <c r="GR80" s="39"/>
      <c r="GS80" s="39" t="s">
        <v>599</v>
      </c>
      <c r="GT80" s="39"/>
      <c r="GU80" s="39"/>
      <c r="GV80" s="39"/>
      <c r="GW80" s="39"/>
      <c r="GX80" s="39"/>
      <c r="GY80" s="39"/>
      <c r="GZ80" s="39"/>
      <c r="HA80" s="39"/>
      <c r="HB80" s="39"/>
      <c r="HC80" s="39"/>
      <c r="HD80" s="39"/>
      <c r="HE80" s="39"/>
      <c r="HF80" s="39"/>
      <c r="HG80" s="39"/>
      <c r="HH80" s="39"/>
      <c r="HI80" s="39"/>
      <c r="HJ80" s="39"/>
      <c r="HK80" s="39"/>
      <c r="HL80" s="39"/>
      <c r="HM80" s="39"/>
      <c r="HN80" s="39"/>
      <c r="HO80" s="39"/>
      <c r="HP80" s="39"/>
      <c r="HQ80" s="39"/>
      <c r="HR80" s="39"/>
      <c r="HS80" s="39"/>
      <c r="HT80" s="39"/>
      <c r="HU80" s="39"/>
      <c r="HV80" s="39"/>
      <c r="HW80" s="39"/>
      <c r="HX80" s="39"/>
      <c r="HY80" s="39"/>
      <c r="HZ80" s="39"/>
      <c r="IA80" s="39"/>
      <c r="IB80" s="39"/>
      <c r="IC80" s="39"/>
      <c r="ID80" s="39"/>
      <c r="IE80" s="39"/>
      <c r="IF80" s="39"/>
      <c r="IG80" s="39"/>
      <c r="IH80" s="39"/>
      <c r="II80" s="39"/>
      <c r="IJ80" s="39"/>
      <c r="IK80" s="39"/>
      <c r="IL80" s="39"/>
      <c r="IM80" s="39"/>
      <c r="IN80" s="39"/>
      <c r="IO80" s="39"/>
      <c r="IP80" s="39"/>
      <c r="IQ80" s="39"/>
      <c r="IR80" s="39"/>
      <c r="IS80" s="39"/>
      <c r="IT80" s="39"/>
      <c r="IU80" s="39"/>
      <c r="IV80" s="39"/>
      <c r="IW80" s="39"/>
      <c r="IX80" s="39"/>
      <c r="IY80" s="39"/>
      <c r="IZ80" s="39"/>
      <c r="JA80" s="39"/>
      <c r="JB80" s="39"/>
      <c r="JC80" s="39"/>
      <c r="JD80" s="39"/>
      <c r="JE80" s="39"/>
      <c r="JF80" s="39"/>
      <c r="JG80" s="39"/>
      <c r="JH80" s="39"/>
      <c r="JI80" s="39"/>
      <c r="JJ80" s="39"/>
      <c r="JK80" s="39"/>
      <c r="JL80" s="44"/>
      <c r="JM80" s="39"/>
      <c r="JN80" s="39"/>
      <c r="JO80" s="39"/>
      <c r="JP80" s="39"/>
    </row>
    <row r="81" spans="1:276" x14ac:dyDescent="0.2">
      <c r="A81" s="39" t="s">
        <v>600</v>
      </c>
      <c r="B81" s="39" t="s">
        <v>601</v>
      </c>
      <c r="C81" s="15" t="s">
        <v>602</v>
      </c>
      <c r="D81" s="15">
        <v>1992</v>
      </c>
      <c r="E81" s="15">
        <v>4</v>
      </c>
      <c r="F81" s="15" t="s">
        <v>309</v>
      </c>
      <c r="G81" s="15">
        <v>8</v>
      </c>
      <c r="H81" s="45">
        <v>142</v>
      </c>
      <c r="I81" s="15">
        <v>130</v>
      </c>
      <c r="J81" s="2">
        <f>I81/H81</f>
        <v>0.91549295774647887</v>
      </c>
      <c r="K81" s="15"/>
      <c r="L81" s="15"/>
      <c r="M81" s="15"/>
      <c r="N81" s="15"/>
      <c r="O81" s="15">
        <v>7.8</v>
      </c>
      <c r="P81" s="2">
        <f>3.1415/4*H81*H81*I81/(O81-1)/1000000</f>
        <v>0.30275282279411769</v>
      </c>
      <c r="Q81" s="15"/>
      <c r="R81" s="15"/>
      <c r="S81" s="15"/>
      <c r="T81" s="15"/>
      <c r="U81" s="20">
        <v>16.47</v>
      </c>
      <c r="V81" s="15" t="s">
        <v>603</v>
      </c>
      <c r="W81" s="15">
        <v>1.6</v>
      </c>
      <c r="X81" s="15">
        <v>1700</v>
      </c>
      <c r="Y81" s="15"/>
      <c r="Z81" s="15"/>
      <c r="AA81" s="15"/>
      <c r="AB81" s="15"/>
      <c r="AC81" s="15"/>
      <c r="AD81" s="15"/>
      <c r="AE81" s="15"/>
      <c r="AF81" s="15"/>
      <c r="AG81" s="15">
        <v>7</v>
      </c>
      <c r="AH81" s="46">
        <v>1103</v>
      </c>
      <c r="AI81" s="47">
        <v>2500</v>
      </c>
      <c r="AJ81" s="47"/>
      <c r="AK81" s="15">
        <v>4580</v>
      </c>
      <c r="AL81" s="15">
        <v>2000</v>
      </c>
      <c r="AM81" s="15"/>
      <c r="AN81" s="15">
        <v>235.3</v>
      </c>
      <c r="AO81" s="15"/>
      <c r="AP81" s="15"/>
      <c r="AQ81" s="2">
        <f>AH81*AN81/AI81/(30*4/E81)/G81</f>
        <v>0.43255983333333337</v>
      </c>
      <c r="AR81" s="2"/>
      <c r="AS81" s="2">
        <f>AQ81/P81</f>
        <v>1.4287557398845094</v>
      </c>
      <c r="AT81" s="2">
        <f>AS81*AI81/120</f>
        <v>29.765744580927279</v>
      </c>
      <c r="AU81" s="15"/>
      <c r="AV81" s="15">
        <v>1.05</v>
      </c>
      <c r="AW81" s="2">
        <f>AI81*I81/1000/30</f>
        <v>10.833333333333334</v>
      </c>
      <c r="AX81" s="15">
        <f>AZ81*AW81</f>
        <v>34.825050533421582</v>
      </c>
      <c r="AY81" s="2">
        <f>AH81/(3.1415/4*H81*H81*I81/1000000)/G81</f>
        <v>66.97125102581073</v>
      </c>
      <c r="AZ81" s="2">
        <f t="shared" si="101"/>
        <v>3.2146200492389148</v>
      </c>
      <c r="BA81" s="2"/>
      <c r="BB81" s="15">
        <v>18</v>
      </c>
      <c r="BC81" s="15"/>
      <c r="BD81" s="15">
        <f>1103/1.6</f>
        <v>689.375</v>
      </c>
      <c r="BE81" s="15">
        <f>1103/1700</f>
        <v>0.64882352941176469</v>
      </c>
      <c r="BF81" s="15">
        <v>1.54</v>
      </c>
      <c r="BG81" s="15">
        <v>10.29</v>
      </c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 t="s">
        <v>604</v>
      </c>
      <c r="BY81" s="15"/>
      <c r="BZ81" s="15"/>
      <c r="CA81" s="15"/>
      <c r="CB81" s="22"/>
      <c r="CC81" s="15" t="s">
        <v>605</v>
      </c>
      <c r="CD81" s="15" t="s">
        <v>606</v>
      </c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  <c r="DG81" s="22"/>
      <c r="DH81" s="15"/>
      <c r="DI81" s="22"/>
      <c r="DJ81" s="15"/>
      <c r="DK81" s="15"/>
      <c r="DL81" s="15"/>
      <c r="DM81" s="15"/>
      <c r="DN81" s="15"/>
      <c r="DO81" s="22"/>
      <c r="DP81" s="15"/>
      <c r="DQ81" s="15"/>
      <c r="DR81" s="15"/>
      <c r="DS81" s="15"/>
      <c r="DT81" s="15"/>
      <c r="DU81" s="15"/>
      <c r="DV81" s="15"/>
      <c r="DW81" s="15"/>
      <c r="DX81" s="15"/>
      <c r="DY81" s="15"/>
      <c r="DZ81" s="15"/>
      <c r="EA81" s="15"/>
      <c r="EB81" s="15"/>
      <c r="EC81" s="15"/>
      <c r="ED81" s="15"/>
      <c r="EE81" s="22"/>
      <c r="EF81" s="15"/>
      <c r="EG81" s="15"/>
      <c r="EH81" s="15"/>
      <c r="EI81" s="15"/>
      <c r="EJ81" s="15"/>
      <c r="EK81" s="15"/>
      <c r="EL81" s="15"/>
      <c r="EM81" s="15"/>
      <c r="EN81" s="15"/>
      <c r="EO81" s="15"/>
      <c r="EP81" s="15"/>
      <c r="EQ81" s="15"/>
      <c r="ER81" s="15"/>
      <c r="ES81" s="15"/>
      <c r="ET81" s="15"/>
      <c r="EU81" s="15"/>
      <c r="EV81" s="15"/>
      <c r="EW81" s="22"/>
      <c r="EX81" s="15" t="s">
        <v>545</v>
      </c>
      <c r="EY81" s="15"/>
      <c r="EZ81" s="15"/>
      <c r="FA81" s="15"/>
      <c r="FB81" s="15"/>
      <c r="FC81" s="15"/>
      <c r="FD81" s="15"/>
      <c r="FE81" s="15"/>
      <c r="FF81" s="48"/>
      <c r="FG81" s="48"/>
      <c r="FH81" s="15"/>
      <c r="FI81" s="15"/>
      <c r="FJ81" s="15"/>
      <c r="FK81" s="15"/>
      <c r="FL81" s="15"/>
      <c r="FM81" s="15"/>
      <c r="FN81" s="15"/>
      <c r="FO81" s="15"/>
      <c r="FP81" s="15"/>
      <c r="FQ81" s="15"/>
      <c r="FR81" s="15"/>
      <c r="FS81" s="15"/>
      <c r="FT81" s="15"/>
      <c r="FU81" s="15"/>
      <c r="FV81" s="15"/>
      <c r="FW81" s="15"/>
      <c r="FX81" s="15"/>
      <c r="FY81" s="15"/>
      <c r="FZ81" s="15"/>
      <c r="GA81" s="15"/>
      <c r="GB81" s="15"/>
      <c r="GC81" s="15"/>
      <c r="GD81" s="15"/>
      <c r="GE81" s="15"/>
      <c r="GF81" s="15"/>
      <c r="GG81" s="15"/>
      <c r="GH81" s="15"/>
      <c r="GI81" s="22"/>
      <c r="GJ81" s="15"/>
      <c r="GK81" s="15"/>
      <c r="GL81" s="15"/>
      <c r="GM81" s="15"/>
      <c r="GN81" s="15"/>
      <c r="GO81" s="15"/>
      <c r="GP81" s="15"/>
      <c r="GQ81" s="15"/>
      <c r="GR81" s="15"/>
      <c r="GS81" s="15"/>
      <c r="GT81" s="15"/>
      <c r="GU81" s="15"/>
      <c r="GV81" s="15"/>
      <c r="GW81" s="22"/>
      <c r="GX81" s="15"/>
      <c r="GY81" s="15"/>
      <c r="GZ81" s="15"/>
      <c r="HA81" s="15"/>
      <c r="HB81" s="15"/>
      <c r="HC81" s="15"/>
      <c r="HD81" s="15"/>
      <c r="HE81" s="15"/>
      <c r="HF81" s="15"/>
      <c r="HG81" s="15"/>
      <c r="HH81" s="15"/>
      <c r="HI81" s="15"/>
      <c r="HJ81" s="15"/>
      <c r="HK81" s="15"/>
      <c r="HL81" s="15"/>
      <c r="HM81" s="15"/>
      <c r="HN81" s="15"/>
      <c r="HO81" s="15"/>
      <c r="HP81" s="15"/>
      <c r="HQ81" s="15"/>
      <c r="HR81" s="15"/>
      <c r="HS81" s="15"/>
      <c r="HT81" s="15"/>
      <c r="HU81" s="15"/>
      <c r="HV81" s="15"/>
      <c r="HW81" s="15"/>
      <c r="HX81" s="15"/>
      <c r="HY81" s="15"/>
      <c r="HZ81" s="15"/>
      <c r="IA81" s="15"/>
      <c r="IB81" s="15"/>
      <c r="IC81" s="15"/>
      <c r="ID81" s="15"/>
      <c r="IE81" s="15"/>
      <c r="IF81" s="15"/>
      <c r="IG81" s="15"/>
      <c r="IH81" s="15"/>
      <c r="II81" s="15"/>
      <c r="IJ81" s="15"/>
      <c r="IK81" s="15"/>
      <c r="IL81" s="15"/>
      <c r="IM81" s="15"/>
      <c r="IN81" s="15"/>
      <c r="IO81" s="15"/>
      <c r="IP81" s="15"/>
      <c r="IQ81" s="15"/>
      <c r="IR81" s="15"/>
      <c r="IS81" s="15"/>
      <c r="IT81" s="15"/>
      <c r="IU81" s="15"/>
      <c r="IV81" s="15"/>
      <c r="IW81" s="15"/>
      <c r="IX81" s="15"/>
      <c r="IY81" s="15"/>
      <c r="IZ81" s="15"/>
      <c r="JA81" s="15"/>
      <c r="JB81" s="15"/>
      <c r="JC81" s="15"/>
      <c r="JD81" s="15"/>
      <c r="JE81" s="15"/>
      <c r="JF81" s="15"/>
      <c r="JG81" s="15"/>
      <c r="JH81" s="15"/>
      <c r="JI81" s="15"/>
      <c r="JJ81" s="15"/>
      <c r="JK81" s="15"/>
      <c r="JL81" s="47"/>
      <c r="JM81" s="15"/>
      <c r="JN81" s="15"/>
      <c r="JO81" s="15"/>
      <c r="JP81" s="15"/>
    </row>
    <row r="82" spans="1:276" x14ac:dyDescent="0.2">
      <c r="A82" s="39" t="s">
        <v>607</v>
      </c>
      <c r="B82" s="39" t="s">
        <v>608</v>
      </c>
      <c r="C82" s="39"/>
      <c r="D82" s="39" t="s">
        <v>609</v>
      </c>
      <c r="E82" s="39">
        <v>4</v>
      </c>
      <c r="F82" s="39" t="s">
        <v>309</v>
      </c>
      <c r="G82" s="39">
        <v>12</v>
      </c>
      <c r="H82" s="40">
        <v>144</v>
      </c>
      <c r="I82" s="39">
        <v>140</v>
      </c>
      <c r="J82" s="1">
        <f>I82/H82</f>
        <v>0.97222222222222221</v>
      </c>
      <c r="K82" s="39"/>
      <c r="L82" s="39"/>
      <c r="M82" s="39"/>
      <c r="N82" s="39"/>
      <c r="O82" s="39">
        <v>14.5</v>
      </c>
      <c r="P82" s="1">
        <f>3.1415/4*H82*H82*I82/(O82-1)/1000000</f>
        <v>0.16888704000000002</v>
      </c>
      <c r="Q82" s="39"/>
      <c r="R82" s="39"/>
      <c r="S82" s="39"/>
      <c r="T82" s="39"/>
      <c r="U82" s="62">
        <v>27.4</v>
      </c>
      <c r="V82" s="39" t="s">
        <v>610</v>
      </c>
      <c r="W82" s="39">
        <v>1.31</v>
      </c>
      <c r="X82" s="39">
        <v>1650</v>
      </c>
      <c r="Y82" s="39"/>
      <c r="Z82" s="39"/>
      <c r="AA82" s="39"/>
      <c r="AB82" s="39"/>
      <c r="AC82" s="39"/>
      <c r="AD82" s="39"/>
      <c r="AE82" s="39"/>
      <c r="AF82" s="39"/>
      <c r="AG82" s="39">
        <v>2.8</v>
      </c>
      <c r="AH82" s="43">
        <v>1103</v>
      </c>
      <c r="AI82" s="44">
        <v>3000</v>
      </c>
      <c r="AJ82" s="44"/>
      <c r="AK82" s="39"/>
      <c r="AL82" s="39"/>
      <c r="AM82" s="39"/>
      <c r="AN82" s="39">
        <v>220</v>
      </c>
      <c r="AO82" s="39"/>
      <c r="AP82" s="39"/>
      <c r="AQ82" s="1">
        <f>AH82*AN82/AI82/(30*4/E82)/G82</f>
        <v>0.22468518518518521</v>
      </c>
      <c r="AR82" s="1"/>
      <c r="AS82" s="1">
        <f>AQ82/P82</f>
        <v>1.3303873712582397</v>
      </c>
      <c r="AT82" s="1">
        <f>AS82*AI82/120</f>
        <v>33.259684281455996</v>
      </c>
      <c r="AU82" s="39"/>
      <c r="AV82" s="39">
        <v>1.1499999999999999</v>
      </c>
      <c r="AW82" s="1">
        <f>AI82*I82/1000/30</f>
        <v>14</v>
      </c>
      <c r="AX82" s="39">
        <f>AZ82*AW82</f>
        <v>22.576270542564068</v>
      </c>
      <c r="AY82" s="1">
        <f>AH82/(3.1415/4*H82*H82*I82/1000000)/G82</f>
        <v>40.31476882600726</v>
      </c>
      <c r="AZ82" s="1">
        <f t="shared" si="101"/>
        <v>1.6125907530402905</v>
      </c>
      <c r="BA82" s="1"/>
      <c r="BB82" s="39"/>
      <c r="BC82" s="39"/>
      <c r="BD82" s="39">
        <v>842</v>
      </c>
      <c r="BE82" s="39">
        <f>1/BF82</f>
        <v>0.66666666666666663</v>
      </c>
      <c r="BF82" s="39">
        <v>1.5</v>
      </c>
      <c r="BG82" s="39">
        <v>20.91</v>
      </c>
      <c r="BH82" s="39"/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9"/>
      <c r="BU82" s="39"/>
      <c r="BV82" s="39"/>
      <c r="BW82" s="39"/>
      <c r="BX82" s="39" t="s">
        <v>604</v>
      </c>
      <c r="BY82" s="39"/>
      <c r="BZ82" s="39"/>
      <c r="CA82" s="39"/>
      <c r="CB82" s="39"/>
      <c r="CC82" s="39"/>
      <c r="CD82" s="39"/>
      <c r="CE82" s="39"/>
      <c r="CF82" s="39"/>
      <c r="CG82" s="39"/>
      <c r="CH82" s="39"/>
      <c r="CI82" s="39"/>
      <c r="CJ82" s="39"/>
      <c r="CK82" s="39"/>
      <c r="CL82" s="39"/>
      <c r="CM82" s="39"/>
      <c r="CN82" s="39"/>
      <c r="CO82" s="39"/>
      <c r="CP82" s="39"/>
      <c r="CQ82" s="39"/>
      <c r="CR82" s="39"/>
      <c r="CS82" s="39"/>
      <c r="CT82" s="39"/>
      <c r="CU82" s="39"/>
      <c r="CV82" s="39"/>
      <c r="CW82" s="39"/>
      <c r="CX82" s="39"/>
      <c r="CY82" s="39"/>
      <c r="CZ82" s="39"/>
      <c r="DA82" s="39"/>
      <c r="DB82" s="39"/>
      <c r="DC82" s="39"/>
      <c r="DD82" s="39"/>
      <c r="DE82" s="39"/>
      <c r="DF82" s="39"/>
      <c r="DG82" s="39"/>
      <c r="DH82" s="39"/>
      <c r="DI82" s="39"/>
      <c r="DJ82" s="39"/>
      <c r="DK82" s="39"/>
      <c r="DL82" s="39"/>
      <c r="DM82" s="39"/>
      <c r="DN82" s="39"/>
      <c r="DO82" s="39"/>
      <c r="DP82" s="39" t="s">
        <v>544</v>
      </c>
      <c r="DQ82" s="39"/>
      <c r="DR82" s="39"/>
      <c r="DS82" s="39"/>
      <c r="DT82" s="39"/>
      <c r="DU82" s="39"/>
      <c r="DV82" s="39"/>
      <c r="DW82" s="39"/>
      <c r="DX82" s="39"/>
      <c r="DY82" s="39"/>
      <c r="DZ82" s="39"/>
      <c r="EA82" s="39"/>
      <c r="EB82" s="39"/>
      <c r="EC82" s="39"/>
      <c r="ED82" s="39"/>
      <c r="EE82" s="39"/>
      <c r="EF82" s="39"/>
      <c r="EG82" s="39"/>
      <c r="EH82" s="39"/>
      <c r="EI82" s="39"/>
      <c r="EJ82" s="39"/>
      <c r="EK82" s="39"/>
      <c r="EL82" s="39"/>
      <c r="EM82" s="39"/>
      <c r="EN82" s="39"/>
      <c r="EO82" s="39"/>
      <c r="EP82" s="39"/>
      <c r="EQ82" s="39"/>
      <c r="ER82" s="39"/>
      <c r="ES82" s="39"/>
      <c r="ET82" s="39"/>
      <c r="EU82" s="39"/>
      <c r="EV82" s="39"/>
      <c r="EW82" s="39"/>
      <c r="EX82" s="39" t="s">
        <v>545</v>
      </c>
      <c r="EY82" s="39"/>
      <c r="EZ82" s="39"/>
      <c r="FA82" s="39"/>
      <c r="FB82" s="39"/>
      <c r="FC82" s="39"/>
      <c r="FD82" s="39"/>
      <c r="FE82" s="39"/>
      <c r="FF82" s="39"/>
      <c r="FG82" s="39"/>
      <c r="FH82" s="39"/>
      <c r="FI82" s="39"/>
      <c r="FJ82" s="39"/>
      <c r="FK82" s="39"/>
      <c r="FL82" s="39"/>
      <c r="FM82" s="39"/>
      <c r="FN82" s="39"/>
      <c r="FO82" s="39"/>
      <c r="FP82" s="39"/>
      <c r="FQ82" s="39"/>
      <c r="FR82" s="39"/>
      <c r="FS82" s="39"/>
      <c r="FT82" s="39"/>
      <c r="FU82" s="39"/>
      <c r="FV82" s="39"/>
      <c r="FW82" s="39"/>
      <c r="FX82" s="39"/>
      <c r="FY82" s="39"/>
      <c r="FZ82" s="39"/>
      <c r="GA82" s="39"/>
      <c r="GB82" s="39"/>
      <c r="GC82" s="39"/>
      <c r="GD82" s="39"/>
      <c r="GE82" s="39"/>
      <c r="GF82" s="39"/>
      <c r="GG82" s="39"/>
      <c r="GH82" s="39"/>
      <c r="GI82" s="39"/>
      <c r="GJ82" s="39"/>
      <c r="GK82" s="39"/>
      <c r="GL82" s="39"/>
      <c r="GM82" s="39"/>
      <c r="GN82" s="39"/>
      <c r="GO82" s="39"/>
      <c r="GP82" s="39"/>
      <c r="GQ82" s="39"/>
      <c r="GR82" s="39"/>
      <c r="GS82" s="39"/>
      <c r="GT82" s="39"/>
      <c r="GU82" s="39"/>
      <c r="GV82" s="39"/>
      <c r="GW82" s="39"/>
      <c r="GX82" s="39"/>
      <c r="GY82" s="39"/>
      <c r="GZ82" s="39"/>
      <c r="HA82" s="39"/>
      <c r="HB82" s="39"/>
      <c r="HC82" s="39"/>
      <c r="HD82" s="39"/>
      <c r="HE82" s="39"/>
      <c r="HF82" s="39"/>
      <c r="HG82" s="39"/>
      <c r="HH82" s="39"/>
      <c r="HI82" s="39"/>
      <c r="HJ82" s="39"/>
      <c r="HK82" s="39"/>
      <c r="HL82" s="39"/>
      <c r="HM82" s="39"/>
      <c r="HN82" s="39"/>
      <c r="HO82" s="39"/>
      <c r="HP82" s="39"/>
      <c r="HQ82" s="39"/>
      <c r="HR82" s="39"/>
      <c r="HS82" s="39"/>
      <c r="HT82" s="39"/>
      <c r="HU82" s="39"/>
      <c r="HV82" s="39"/>
      <c r="HW82" s="39"/>
      <c r="HX82" s="39"/>
      <c r="HY82" s="39"/>
      <c r="HZ82" s="39"/>
      <c r="IA82" s="39"/>
      <c r="IB82" s="39"/>
      <c r="IC82" s="39"/>
      <c r="ID82" s="39"/>
      <c r="IE82" s="39"/>
      <c r="IF82" s="39"/>
      <c r="IG82" s="39"/>
      <c r="IH82" s="39"/>
      <c r="II82" s="39"/>
      <c r="IJ82" s="39"/>
      <c r="IK82" s="39"/>
      <c r="IL82" s="39"/>
      <c r="IM82" s="39"/>
      <c r="IN82" s="39"/>
      <c r="IO82" s="39"/>
      <c r="IP82" s="39"/>
      <c r="IQ82" s="39"/>
      <c r="IR82" s="39"/>
      <c r="IS82" s="39"/>
      <c r="IT82" s="39"/>
      <c r="IU82" s="39"/>
      <c r="IV82" s="39"/>
      <c r="IW82" s="39"/>
      <c r="IX82" s="39"/>
      <c r="IY82" s="39"/>
      <c r="IZ82" s="39"/>
      <c r="JA82" s="39"/>
      <c r="JB82" s="39"/>
      <c r="JC82" s="39"/>
      <c r="JD82" s="39"/>
      <c r="JE82" s="39"/>
      <c r="JF82" s="39"/>
      <c r="JG82" s="39"/>
      <c r="JH82" s="39"/>
      <c r="JI82" s="39"/>
      <c r="JJ82" s="39"/>
      <c r="JK82" s="39"/>
      <c r="JL82" s="44"/>
      <c r="JM82" s="39"/>
      <c r="JN82" s="39"/>
      <c r="JO82" s="39"/>
      <c r="JP82" s="39"/>
    </row>
    <row r="83" spans="1:276" x14ac:dyDescent="0.2">
      <c r="A83" s="39" t="s">
        <v>611</v>
      </c>
      <c r="B83" s="39" t="s">
        <v>612</v>
      </c>
      <c r="C83" s="39"/>
      <c r="D83" s="39"/>
      <c r="E83" s="39">
        <v>4</v>
      </c>
      <c r="F83" s="39" t="s">
        <v>613</v>
      </c>
      <c r="G83" s="39">
        <v>16</v>
      </c>
      <c r="H83" s="40">
        <v>145</v>
      </c>
      <c r="I83" s="39">
        <v>185</v>
      </c>
      <c r="J83" s="1"/>
      <c r="K83" s="39"/>
      <c r="L83" s="39"/>
      <c r="M83" s="39"/>
      <c r="N83" s="39"/>
      <c r="O83" s="39"/>
      <c r="P83" s="1"/>
      <c r="Q83" s="39"/>
      <c r="R83" s="39"/>
      <c r="S83" s="39"/>
      <c r="T83" s="39"/>
      <c r="U83" s="62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43">
        <v>1487</v>
      </c>
      <c r="AI83" s="44">
        <v>1500</v>
      </c>
      <c r="AJ83" s="44"/>
      <c r="AK83" s="39"/>
      <c r="AL83" s="39"/>
      <c r="AM83" s="39"/>
      <c r="AN83" s="39"/>
      <c r="AO83" s="39"/>
      <c r="AP83" s="39"/>
      <c r="AQ83" s="1"/>
      <c r="AR83" s="1"/>
      <c r="AS83" s="1"/>
      <c r="AT83" s="1"/>
      <c r="AU83" s="39"/>
      <c r="AV83" s="39"/>
      <c r="AW83" s="1"/>
      <c r="AX83" s="39"/>
      <c r="AY83" s="1"/>
      <c r="AZ83" s="1">
        <f t="shared" si="101"/>
        <v>2.4338632170611065</v>
      </c>
      <c r="BA83" s="1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/>
      <c r="CH83" s="39"/>
      <c r="CI83" s="39"/>
      <c r="CJ83" s="39"/>
      <c r="CK83" s="39"/>
      <c r="CL83" s="39"/>
      <c r="CM83" s="39"/>
      <c r="CN83" s="39"/>
      <c r="CO83" s="39"/>
      <c r="CP83" s="39"/>
      <c r="CQ83" s="39"/>
      <c r="CR83" s="39"/>
      <c r="CS83" s="39"/>
      <c r="CT83" s="39"/>
      <c r="CU83" s="39"/>
      <c r="CV83" s="39"/>
      <c r="CW83" s="39"/>
      <c r="CX83" s="39"/>
      <c r="CY83" s="39"/>
      <c r="CZ83" s="39"/>
      <c r="DA83" s="39"/>
      <c r="DB83" s="39"/>
      <c r="DC83" s="39"/>
      <c r="DD83" s="39"/>
      <c r="DE83" s="39"/>
      <c r="DF83" s="39"/>
      <c r="DG83" s="39"/>
      <c r="DH83" s="39"/>
      <c r="DI83" s="39"/>
      <c r="DJ83" s="39"/>
      <c r="DK83" s="39"/>
      <c r="DL83" s="39"/>
      <c r="DM83" s="39"/>
      <c r="DN83" s="39"/>
      <c r="DO83" s="39"/>
      <c r="DP83" s="39"/>
      <c r="DQ83" s="39"/>
      <c r="DR83" s="39"/>
      <c r="DS83" s="39"/>
      <c r="DT83" s="39"/>
      <c r="DU83" s="39"/>
      <c r="DV83" s="39"/>
      <c r="DW83" s="39"/>
      <c r="DX83" s="39"/>
      <c r="DY83" s="39"/>
      <c r="DZ83" s="39"/>
      <c r="EA83" s="39"/>
      <c r="EB83" s="39"/>
      <c r="EC83" s="39"/>
      <c r="ED83" s="39"/>
      <c r="EE83" s="39"/>
      <c r="EF83" s="39"/>
      <c r="EG83" s="39"/>
      <c r="EH83" s="39"/>
      <c r="EI83" s="39"/>
      <c r="EJ83" s="39"/>
      <c r="EK83" s="39"/>
      <c r="EL83" s="39"/>
      <c r="EM83" s="39"/>
      <c r="EN83" s="39"/>
      <c r="EO83" s="39"/>
      <c r="EP83" s="39"/>
      <c r="EQ83" s="39"/>
      <c r="ER83" s="39"/>
      <c r="ES83" s="39"/>
      <c r="ET83" s="39"/>
      <c r="EU83" s="39"/>
      <c r="EV83" s="39"/>
      <c r="EW83" s="39"/>
      <c r="EX83" s="39"/>
      <c r="EY83" s="39"/>
      <c r="EZ83" s="39"/>
      <c r="FA83" s="39"/>
      <c r="FB83" s="39"/>
      <c r="FC83" s="39"/>
      <c r="FD83" s="39"/>
      <c r="FE83" s="39"/>
      <c r="FF83" s="39"/>
      <c r="FG83" s="39"/>
      <c r="FH83" s="39"/>
      <c r="FI83" s="39"/>
      <c r="FJ83" s="39"/>
      <c r="FK83" s="39"/>
      <c r="FL83" s="39"/>
      <c r="FM83" s="39"/>
      <c r="FN83" s="39"/>
      <c r="FO83" s="39"/>
      <c r="FP83" s="39"/>
      <c r="FQ83" s="39"/>
      <c r="FR83" s="39"/>
      <c r="FS83" s="39"/>
      <c r="FT83" s="39"/>
      <c r="FU83" s="39"/>
      <c r="FV83" s="39"/>
      <c r="FW83" s="39"/>
      <c r="FX83" s="39"/>
      <c r="FY83" s="39"/>
      <c r="FZ83" s="39"/>
      <c r="GA83" s="39"/>
      <c r="GB83" s="39"/>
      <c r="GC83" s="39"/>
      <c r="GD83" s="39"/>
      <c r="GE83" s="39"/>
      <c r="GF83" s="39"/>
      <c r="GG83" s="39"/>
      <c r="GH83" s="39"/>
      <c r="GI83" s="39"/>
      <c r="GJ83" s="39"/>
      <c r="GK83" s="39"/>
      <c r="GL83" s="39"/>
      <c r="GM83" s="39"/>
      <c r="GN83" s="39"/>
      <c r="GO83" s="39"/>
      <c r="GP83" s="39"/>
      <c r="GQ83" s="39"/>
      <c r="GR83" s="39"/>
      <c r="GS83" s="39"/>
      <c r="GT83" s="39"/>
      <c r="GU83" s="39"/>
      <c r="GV83" s="39"/>
      <c r="GW83" s="39"/>
      <c r="GX83" s="39"/>
      <c r="GY83" s="39"/>
      <c r="GZ83" s="39"/>
      <c r="HA83" s="39"/>
      <c r="HB83" s="39"/>
      <c r="HC83" s="39"/>
      <c r="HD83" s="39"/>
      <c r="HE83" s="39"/>
      <c r="HF83" s="39"/>
      <c r="HG83" s="39"/>
      <c r="HH83" s="39"/>
      <c r="HI83" s="39"/>
      <c r="HJ83" s="39"/>
      <c r="HK83" s="39"/>
      <c r="HL83" s="39"/>
      <c r="HM83" s="39"/>
      <c r="HN83" s="39"/>
      <c r="HO83" s="39"/>
      <c r="HP83" s="39"/>
      <c r="HQ83" s="39"/>
      <c r="HR83" s="39"/>
      <c r="HS83" s="39"/>
      <c r="HT83" s="39"/>
      <c r="HU83" s="39"/>
      <c r="HV83" s="39"/>
      <c r="HW83" s="39"/>
      <c r="HX83" s="39"/>
      <c r="HY83" s="39"/>
      <c r="HZ83" s="39"/>
      <c r="IA83" s="39"/>
      <c r="IB83" s="39"/>
      <c r="IC83" s="39"/>
      <c r="ID83" s="39"/>
      <c r="IE83" s="39"/>
      <c r="IF83" s="39"/>
      <c r="IG83" s="39"/>
      <c r="IH83" s="39"/>
      <c r="II83" s="39"/>
      <c r="IJ83" s="39"/>
      <c r="IK83" s="39"/>
      <c r="IL83" s="39"/>
      <c r="IM83" s="39"/>
      <c r="IN83" s="39"/>
      <c r="IO83" s="39"/>
      <c r="IP83" s="39"/>
      <c r="IQ83" s="39"/>
      <c r="IR83" s="39"/>
      <c r="IS83" s="39"/>
      <c r="IT83" s="39"/>
      <c r="IU83" s="39"/>
      <c r="IV83" s="39"/>
      <c r="IW83" s="39"/>
      <c r="IX83" s="39"/>
      <c r="IY83" s="39"/>
      <c r="IZ83" s="39"/>
      <c r="JA83" s="39"/>
      <c r="JB83" s="39"/>
      <c r="JC83" s="39"/>
      <c r="JD83" s="39"/>
      <c r="JE83" s="39"/>
      <c r="JF83" s="39"/>
      <c r="JG83" s="39"/>
      <c r="JH83" s="39"/>
      <c r="JI83" s="39"/>
      <c r="JJ83" s="39"/>
      <c r="JK83" s="39"/>
      <c r="JL83" s="44"/>
      <c r="JM83" s="39"/>
      <c r="JN83" s="39"/>
      <c r="JO83" s="39"/>
      <c r="JP83" s="39"/>
    </row>
    <row r="84" spans="1:276" ht="15.75" x14ac:dyDescent="0.2">
      <c r="A84" s="39" t="s">
        <v>307</v>
      </c>
      <c r="B84" s="39" t="s">
        <v>614</v>
      </c>
      <c r="C84" s="15" t="s">
        <v>615</v>
      </c>
      <c r="D84" s="15">
        <v>2008</v>
      </c>
      <c r="E84" s="15">
        <v>4</v>
      </c>
      <c r="F84" s="15" t="s">
        <v>309</v>
      </c>
      <c r="G84" s="15">
        <v>6</v>
      </c>
      <c r="H84" s="45">
        <v>145</v>
      </c>
      <c r="I84" s="15">
        <v>160</v>
      </c>
      <c r="J84" s="2"/>
      <c r="K84" s="15"/>
      <c r="L84" s="15"/>
      <c r="M84" s="15"/>
      <c r="N84" s="15"/>
      <c r="O84" s="15">
        <v>15.5</v>
      </c>
      <c r="P84" s="2"/>
      <c r="Q84" s="15"/>
      <c r="R84" s="15"/>
      <c r="S84" s="15"/>
      <c r="T84" s="15"/>
      <c r="U84" s="5">
        <f>3.1415/4*H84*H84*I84*G84/1000000</f>
        <v>15.852009000000001</v>
      </c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46">
        <v>330</v>
      </c>
      <c r="AI84" s="47">
        <v>1500</v>
      </c>
      <c r="AJ84" s="47"/>
      <c r="AK84" s="15"/>
      <c r="AL84" s="15"/>
      <c r="AM84" s="15"/>
      <c r="AN84" s="15">
        <v>220</v>
      </c>
      <c r="AO84" s="15"/>
      <c r="AP84" s="15">
        <v>198</v>
      </c>
      <c r="AQ84" s="2">
        <f>AH84*AN84/AI84/(30*4/E84)/G84</f>
        <v>0.2688888888888889</v>
      </c>
      <c r="AR84" s="2"/>
      <c r="AS84" s="2"/>
      <c r="AT84" s="2"/>
      <c r="AU84" s="15"/>
      <c r="AV84" s="15"/>
      <c r="AW84" s="2">
        <f>AI84*I84/1000/30</f>
        <v>8</v>
      </c>
      <c r="AX84" s="15">
        <f>AZ84*AW84</f>
        <v>13.323232405432018</v>
      </c>
      <c r="AY84" s="2">
        <f>AH84/(3.1415/4*H84*H84*I84/1000000)/G84</f>
        <v>20.817550633487528</v>
      </c>
      <c r="AZ84" s="2">
        <f t="shared" si="101"/>
        <v>1.6654040506790022</v>
      </c>
      <c r="BA84" s="2"/>
      <c r="BB84" s="15"/>
      <c r="BC84" s="15"/>
      <c r="BD84" s="15"/>
      <c r="BE84" s="15"/>
      <c r="BF84" s="15"/>
      <c r="BG84" s="15"/>
      <c r="BH84" s="15"/>
      <c r="BI84" s="15"/>
      <c r="BJ84" s="15"/>
      <c r="BK84" s="15" t="s">
        <v>616</v>
      </c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22"/>
      <c r="CC84" t="s">
        <v>617</v>
      </c>
      <c r="CD84" s="15" t="s">
        <v>555</v>
      </c>
      <c r="CE84" s="15" t="s">
        <v>618</v>
      </c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2" t="s">
        <v>619</v>
      </c>
      <c r="CX84" s="15"/>
      <c r="CY84" s="15"/>
      <c r="CZ84" s="15"/>
      <c r="DA84" s="15" t="s">
        <v>620</v>
      </c>
      <c r="DB84" s="15"/>
      <c r="DC84" s="15"/>
      <c r="DD84" s="15"/>
      <c r="DE84" s="15"/>
      <c r="DF84" s="15"/>
      <c r="DG84" s="22"/>
      <c r="DH84" s="15"/>
      <c r="DI84" s="22"/>
      <c r="DJ84" s="15"/>
      <c r="DK84" s="15"/>
      <c r="DL84" s="15"/>
      <c r="DM84" s="15"/>
      <c r="DN84" s="15"/>
      <c r="DO84" s="22"/>
      <c r="DP84" s="15"/>
      <c r="DQ84" s="15"/>
      <c r="DR84" s="15"/>
      <c r="DS84" s="15"/>
      <c r="DT84" s="15"/>
      <c r="DU84" s="15"/>
      <c r="DV84" s="15"/>
      <c r="DW84" s="15"/>
      <c r="DX84" s="15">
        <f>130/145</f>
        <v>0.89655172413793105</v>
      </c>
      <c r="DY84" s="15"/>
      <c r="DZ84" s="15"/>
      <c r="EA84" s="15"/>
      <c r="EB84" s="15"/>
      <c r="EC84" s="15"/>
      <c r="ED84" s="15"/>
      <c r="EE84" s="22"/>
      <c r="EF84" s="15"/>
      <c r="EG84" s="15"/>
      <c r="EH84" s="15"/>
      <c r="EI84" s="15"/>
      <c r="EJ84" s="15"/>
      <c r="EK84" s="15"/>
      <c r="EL84" s="15"/>
      <c r="EM84" s="15"/>
      <c r="EN84" s="15"/>
      <c r="EO84" s="15"/>
      <c r="EP84" s="15"/>
      <c r="EQ84" s="15"/>
      <c r="ER84" s="15"/>
      <c r="ES84" s="15"/>
      <c r="ET84" s="15"/>
      <c r="EU84" s="15"/>
      <c r="EV84" s="15"/>
      <c r="EW84" s="22"/>
      <c r="EX84" s="15"/>
      <c r="EY84" s="15"/>
      <c r="EZ84" s="15"/>
      <c r="FA84" s="15"/>
      <c r="FB84" s="15"/>
      <c r="FC84" s="15"/>
      <c r="FD84" s="15"/>
      <c r="FE84" s="15"/>
      <c r="FF84" s="48"/>
      <c r="FG84" s="48"/>
      <c r="FH84" s="15"/>
      <c r="FI84" s="15"/>
      <c r="FJ84" s="15"/>
      <c r="FK84" s="15"/>
      <c r="FL84" s="15"/>
      <c r="FM84" s="15"/>
      <c r="FN84" s="15"/>
      <c r="FO84" s="15"/>
      <c r="FP84" s="15"/>
      <c r="FQ84" s="15"/>
      <c r="FR84" s="15"/>
      <c r="FS84" s="15"/>
      <c r="FT84" s="15" t="s">
        <v>621</v>
      </c>
      <c r="FU84" s="15"/>
      <c r="FV84" s="15"/>
      <c r="FW84" s="15"/>
      <c r="FX84" s="15"/>
      <c r="FY84" s="15"/>
      <c r="FZ84" s="15"/>
      <c r="GA84" s="15"/>
      <c r="GB84" s="15"/>
      <c r="GC84" s="15"/>
      <c r="GD84" s="15"/>
      <c r="GE84" s="15" t="s">
        <v>622</v>
      </c>
      <c r="GF84" s="15"/>
      <c r="GG84" s="15"/>
      <c r="GH84" s="15"/>
      <c r="GI84" s="22"/>
      <c r="GJ84" s="15"/>
      <c r="GK84" s="15"/>
      <c r="GL84" s="15"/>
      <c r="GM84" s="15"/>
      <c r="GN84" s="15"/>
      <c r="GO84" s="15"/>
      <c r="GP84" s="15"/>
      <c r="GQ84" s="15"/>
      <c r="GR84" s="15"/>
      <c r="GS84" s="15"/>
      <c r="GT84" s="15"/>
      <c r="GU84" s="24">
        <v>-10</v>
      </c>
      <c r="GV84" s="15"/>
      <c r="GW84" s="22"/>
      <c r="GX84" s="15"/>
      <c r="GY84" s="15"/>
      <c r="GZ84" s="15"/>
      <c r="HA84" s="15"/>
      <c r="HB84" s="15"/>
      <c r="HC84" s="15"/>
      <c r="HD84" s="15"/>
      <c r="HE84" s="15"/>
      <c r="HF84" s="15"/>
      <c r="HG84" s="15"/>
      <c r="HH84" s="15"/>
      <c r="HI84" s="15"/>
      <c r="HJ84" s="15"/>
      <c r="HK84" s="15"/>
      <c r="HL84" s="15"/>
      <c r="HM84" s="15"/>
      <c r="HN84" s="15"/>
      <c r="HO84" s="15"/>
      <c r="HP84" s="15"/>
      <c r="HQ84" s="15"/>
      <c r="HR84" s="15"/>
      <c r="HS84" s="15"/>
      <c r="HT84" s="15"/>
      <c r="HU84" s="15"/>
      <c r="HV84" s="15"/>
      <c r="HW84" s="15"/>
      <c r="HX84" s="15"/>
      <c r="HY84" s="15"/>
      <c r="HZ84" s="15"/>
      <c r="IA84" s="15"/>
      <c r="IB84" s="15"/>
      <c r="IC84" s="15"/>
      <c r="ID84" s="15"/>
      <c r="IE84" s="15"/>
      <c r="IF84" s="15"/>
      <c r="IG84" s="15"/>
      <c r="IH84" s="15"/>
      <c r="II84" s="15"/>
      <c r="IJ84" s="15"/>
      <c r="IK84" s="15"/>
      <c r="IL84" s="15"/>
      <c r="IM84" s="15"/>
      <c r="IN84" s="15"/>
      <c r="IO84" s="15"/>
      <c r="IP84" s="15"/>
      <c r="IQ84" s="15"/>
      <c r="IR84" s="15"/>
      <c r="IS84" s="15"/>
      <c r="IT84" s="15"/>
      <c r="IU84" s="15"/>
      <c r="IV84" s="15"/>
      <c r="IW84" s="15"/>
      <c r="IX84" s="15"/>
      <c r="IY84" s="15"/>
      <c r="IZ84" s="15"/>
      <c r="JA84" s="15"/>
      <c r="JB84" s="15"/>
      <c r="JC84" s="15"/>
      <c r="JD84" s="15"/>
      <c r="JE84" s="15"/>
      <c r="JF84" s="15"/>
      <c r="JG84" s="15"/>
      <c r="JH84" s="15"/>
      <c r="JI84" s="15"/>
      <c r="JJ84" s="15"/>
      <c r="JK84" s="15"/>
      <c r="JL84" s="47"/>
      <c r="JM84" s="15"/>
      <c r="JN84" s="15"/>
      <c r="JO84" s="15"/>
      <c r="JP84" s="15"/>
    </row>
    <row r="85" spans="1:276" x14ac:dyDescent="0.2">
      <c r="A85" s="39"/>
      <c r="B85" s="39" t="s">
        <v>623</v>
      </c>
      <c r="C85" s="15"/>
      <c r="D85" s="15">
        <v>1990</v>
      </c>
      <c r="E85" s="15">
        <v>4</v>
      </c>
      <c r="F85" s="15" t="s">
        <v>596</v>
      </c>
      <c r="G85" s="15">
        <v>12</v>
      </c>
      <c r="H85" s="45">
        <v>146</v>
      </c>
      <c r="I85" s="15">
        <v>146</v>
      </c>
      <c r="J85" s="2">
        <f>I85/H85</f>
        <v>1</v>
      </c>
      <c r="K85" s="15"/>
      <c r="L85" s="15"/>
      <c r="M85" s="15"/>
      <c r="N85" s="15"/>
      <c r="O85" s="15">
        <v>14.5</v>
      </c>
      <c r="P85" s="2">
        <f>3.1415/4*H85*H85*I85/(O85-1)/1000000</f>
        <v>0.18105139340740742</v>
      </c>
      <c r="Q85" s="15"/>
      <c r="R85" s="15"/>
      <c r="S85" s="15"/>
      <c r="T85" s="15"/>
      <c r="U85" s="20">
        <v>29.3</v>
      </c>
      <c r="V85" s="15"/>
      <c r="W85" s="15">
        <v>3.6</v>
      </c>
      <c r="X85" s="15">
        <v>2310</v>
      </c>
      <c r="Y85" s="15"/>
      <c r="Z85" s="15"/>
      <c r="AA85" s="15"/>
      <c r="AB85" s="15"/>
      <c r="AC85" s="15"/>
      <c r="AD85" s="15"/>
      <c r="AE85" s="15"/>
      <c r="AF85" s="15"/>
      <c r="AG85" s="15"/>
      <c r="AH85" s="46">
        <v>896</v>
      </c>
      <c r="AI85" s="47">
        <v>2400</v>
      </c>
      <c r="AJ85" s="47"/>
      <c r="AK85" s="15"/>
      <c r="AL85" s="15"/>
      <c r="AM85" s="15"/>
      <c r="AN85" s="15">
        <v>259</v>
      </c>
      <c r="AO85" s="15"/>
      <c r="AP85" s="15"/>
      <c r="AQ85" s="2">
        <f>AH85*AN85/AI85/(30*4/E85)/G85</f>
        <v>0.26859259259259255</v>
      </c>
      <c r="AR85" s="2"/>
      <c r="AS85" s="2">
        <f>AQ85/P85</f>
        <v>1.4835157439976019</v>
      </c>
      <c r="AT85" s="2">
        <f>AS85*AI85/120</f>
        <v>29.670314879952038</v>
      </c>
      <c r="AU85" s="15"/>
      <c r="AV85" s="15"/>
      <c r="AW85" s="2">
        <f>AI85*I85/1000/30</f>
        <v>11.68</v>
      </c>
      <c r="AX85" s="15">
        <f>AZ85*AW85</f>
        <v>17.840374661407459</v>
      </c>
      <c r="AY85" s="2">
        <f>AH85/(3.1415/4*H85*H85*I85/1000000)/G85</f>
        <v>30.548586748985372</v>
      </c>
      <c r="AZ85" s="2">
        <f t="shared" si="101"/>
        <v>1.5274293374492687</v>
      </c>
      <c r="BA85" s="2"/>
      <c r="BB85" s="15"/>
      <c r="BC85" s="15"/>
      <c r="BD85" s="15">
        <v>248.9</v>
      </c>
      <c r="BE85" s="15">
        <f>1/BF85</f>
        <v>0.38759689922480617</v>
      </c>
      <c r="BF85" s="15">
        <v>2.58</v>
      </c>
      <c r="BG85" s="15">
        <v>8.1300000000000008</v>
      </c>
      <c r="BH85" s="15" t="s">
        <v>624</v>
      </c>
      <c r="BI85" s="15" t="s">
        <v>625</v>
      </c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 t="s">
        <v>626</v>
      </c>
      <c r="BY85" s="15"/>
      <c r="BZ85" s="15"/>
      <c r="CA85" s="15"/>
      <c r="CB85" s="22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15"/>
      <c r="DG85" s="22"/>
      <c r="DH85" s="15"/>
      <c r="DI85" s="22"/>
      <c r="DJ85" s="15"/>
      <c r="DK85" s="15"/>
      <c r="DL85" s="15"/>
      <c r="DM85" s="15"/>
      <c r="DN85" s="15"/>
      <c r="DO85" s="22"/>
      <c r="DP85" s="15" t="s">
        <v>544</v>
      </c>
      <c r="DQ85" s="15"/>
      <c r="DR85" s="15"/>
      <c r="DS85" s="15"/>
      <c r="DT85" s="15"/>
      <c r="DU85" s="15"/>
      <c r="DV85" s="15"/>
      <c r="DW85" s="15"/>
      <c r="DX85" s="15"/>
      <c r="DY85" s="15"/>
      <c r="DZ85" s="15"/>
      <c r="EA85" s="15"/>
      <c r="EB85" s="15"/>
      <c r="EC85" s="15"/>
      <c r="ED85" s="15"/>
      <c r="EE85" s="22"/>
      <c r="EF85" s="15"/>
      <c r="EG85" s="15"/>
      <c r="EH85" s="15"/>
      <c r="EI85" s="15"/>
      <c r="EJ85" s="15"/>
      <c r="EK85" s="15"/>
      <c r="EL85" s="15"/>
      <c r="EM85" s="15"/>
      <c r="EN85" s="15"/>
      <c r="EO85" s="15"/>
      <c r="EP85" s="15"/>
      <c r="EQ85" s="15"/>
      <c r="ER85" s="15"/>
      <c r="ES85" s="15"/>
      <c r="ET85" s="15"/>
      <c r="EU85" s="15"/>
      <c r="EV85" s="15"/>
      <c r="EW85" s="22"/>
      <c r="EX85" s="15" t="s">
        <v>545</v>
      </c>
      <c r="EY85" s="15"/>
      <c r="EZ85" s="15"/>
      <c r="FA85" s="15"/>
      <c r="FB85" s="15"/>
      <c r="FC85" s="15"/>
      <c r="FD85" s="15"/>
      <c r="FE85" s="15"/>
      <c r="FF85" s="48"/>
      <c r="FG85" s="48"/>
      <c r="FH85" s="15"/>
      <c r="FI85" s="15"/>
      <c r="FJ85" s="15"/>
      <c r="FK85" s="15"/>
      <c r="FL85" s="15"/>
      <c r="FM85" s="15"/>
      <c r="FN85" s="15"/>
      <c r="FO85" s="15"/>
      <c r="FP85" s="15"/>
      <c r="FQ85" s="15"/>
      <c r="FR85" s="15"/>
      <c r="FS85" s="15"/>
      <c r="FT85" s="15"/>
      <c r="FU85" s="15"/>
      <c r="FV85" s="15"/>
      <c r="FW85" s="15"/>
      <c r="FX85" s="15"/>
      <c r="FY85" s="15"/>
      <c r="FZ85" s="15"/>
      <c r="GA85" s="15"/>
      <c r="GB85" s="15"/>
      <c r="GC85" s="15"/>
      <c r="GD85" s="15"/>
      <c r="GE85" s="15"/>
      <c r="GF85" s="15"/>
      <c r="GG85" s="15"/>
      <c r="GH85" s="15"/>
      <c r="GI85" s="22"/>
      <c r="GJ85" s="15"/>
      <c r="GK85" s="15"/>
      <c r="GL85" s="15"/>
      <c r="GM85" s="15"/>
      <c r="GN85" s="15"/>
      <c r="GO85" s="15"/>
      <c r="GP85" s="15"/>
      <c r="GQ85" s="15"/>
      <c r="GR85" s="15"/>
      <c r="GS85" s="15"/>
      <c r="GT85" s="15"/>
      <c r="GU85" s="15"/>
      <c r="GV85" s="15"/>
      <c r="GW85" s="22"/>
      <c r="GX85" s="15"/>
      <c r="GY85" s="15"/>
      <c r="GZ85" s="15"/>
      <c r="HA85" s="15"/>
      <c r="HB85" s="15"/>
      <c r="HC85" s="15"/>
      <c r="HD85" s="15"/>
      <c r="HE85" s="15"/>
      <c r="HF85" s="15"/>
      <c r="HG85" s="15"/>
      <c r="HH85" s="15"/>
      <c r="HI85" s="15"/>
      <c r="HJ85" s="15"/>
      <c r="HK85" s="15"/>
      <c r="HL85" s="15"/>
      <c r="HM85" s="15"/>
      <c r="HN85" s="15"/>
      <c r="HO85" s="15"/>
      <c r="HP85" s="15"/>
      <c r="HQ85" s="15"/>
      <c r="HR85" s="15"/>
      <c r="HS85" s="15"/>
      <c r="HT85" s="15"/>
      <c r="HU85" s="15"/>
      <c r="HV85" s="15"/>
      <c r="HW85" s="15"/>
      <c r="HX85" s="15"/>
      <c r="HY85" s="15"/>
      <c r="HZ85" s="15"/>
      <c r="IA85" s="15"/>
      <c r="IB85" s="15"/>
      <c r="IC85" s="15"/>
      <c r="ID85" s="15"/>
      <c r="IE85" s="15"/>
      <c r="IF85" s="15"/>
      <c r="IG85" s="15"/>
      <c r="IH85" s="15"/>
      <c r="II85" s="15"/>
      <c r="IJ85" s="15"/>
      <c r="IK85" s="15"/>
      <c r="IL85" s="15"/>
      <c r="IM85" s="15"/>
      <c r="IN85" s="15"/>
      <c r="IO85" s="15"/>
      <c r="IP85" s="15"/>
      <c r="IQ85" s="15"/>
      <c r="IR85" s="15"/>
      <c r="IS85" s="15"/>
      <c r="IT85" s="15"/>
      <c r="IU85" s="15"/>
      <c r="IV85" s="15"/>
      <c r="IW85" s="15"/>
      <c r="IX85" s="15"/>
      <c r="IY85" s="15"/>
      <c r="IZ85" s="15"/>
      <c r="JA85" s="15"/>
      <c r="JB85" s="15"/>
      <c r="JC85" s="15"/>
      <c r="JD85" s="15"/>
      <c r="JE85" s="15"/>
      <c r="JF85" s="15"/>
      <c r="JG85" s="15"/>
      <c r="JH85" s="15"/>
      <c r="JI85" s="15"/>
      <c r="JJ85" s="15"/>
      <c r="JK85" s="15"/>
      <c r="JL85" s="47"/>
      <c r="JM85" s="15"/>
      <c r="JN85" s="15"/>
      <c r="JO85" s="15"/>
      <c r="JP85" s="15"/>
    </row>
    <row r="86" spans="1:276" x14ac:dyDescent="0.2">
      <c r="A86" s="39"/>
      <c r="B86" s="39" t="s">
        <v>627</v>
      </c>
      <c r="C86" s="15"/>
      <c r="D86" s="15"/>
      <c r="E86" s="15">
        <v>4</v>
      </c>
      <c r="F86" s="15"/>
      <c r="G86" s="15"/>
      <c r="H86" s="45">
        <v>150</v>
      </c>
      <c r="I86" s="15">
        <v>130</v>
      </c>
      <c r="J86" s="2"/>
      <c r="K86" s="15"/>
      <c r="L86" s="15"/>
      <c r="M86" s="15"/>
      <c r="N86" s="15"/>
      <c r="O86" s="15"/>
      <c r="P86" s="2"/>
      <c r="Q86" s="15"/>
      <c r="R86" s="15"/>
      <c r="S86" s="15"/>
      <c r="T86" s="15"/>
      <c r="U86" s="5">
        <f>3.1415/4*H86*H86*I86*G86/1000000</f>
        <v>0</v>
      </c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46">
        <v>1081</v>
      </c>
      <c r="AI86" s="47">
        <v>2600</v>
      </c>
      <c r="AJ86" s="47"/>
      <c r="AK86" s="15"/>
      <c r="AL86" s="15"/>
      <c r="AM86" s="15"/>
      <c r="AN86" s="15">
        <v>195</v>
      </c>
      <c r="AO86" s="15"/>
      <c r="AP86" s="15"/>
      <c r="AQ86" s="2" t="e">
        <f>AH86*AN86/AI86/(30*4/E86)/G86</f>
        <v>#DIV/0!</v>
      </c>
      <c r="AR86" s="2"/>
      <c r="AS86" s="2"/>
      <c r="AT86" s="2"/>
      <c r="AU86" s="15"/>
      <c r="AV86" s="15"/>
      <c r="AW86" s="2">
        <v>11.26</v>
      </c>
      <c r="AX86" s="15">
        <f>AZ86*AW86</f>
        <v>20.1554</v>
      </c>
      <c r="AY86" s="2" t="e">
        <f>AH86/(3.1415/4*H86*H86*I86/1000000)/G86</f>
        <v>#DIV/0!</v>
      </c>
      <c r="AZ86" s="2">
        <v>1.79</v>
      </c>
      <c r="BA86" s="2"/>
      <c r="BB86" s="15"/>
      <c r="BC86" s="15"/>
      <c r="BD86" s="15">
        <f>1081/1.29</f>
        <v>837.98449612403101</v>
      </c>
      <c r="BE86" s="15">
        <f>1081/1895</f>
        <v>0.57044854881266494</v>
      </c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22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22"/>
      <c r="DH86" s="15"/>
      <c r="DI86" s="22"/>
      <c r="DJ86" s="15"/>
      <c r="DK86" s="15"/>
      <c r="DL86" s="15"/>
      <c r="DM86" s="15"/>
      <c r="DN86" s="15"/>
      <c r="DO86" s="22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22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22"/>
      <c r="EX86" s="15"/>
      <c r="EY86" s="15"/>
      <c r="EZ86" s="15"/>
      <c r="FA86" s="15"/>
      <c r="FB86" s="15"/>
      <c r="FC86" s="15"/>
      <c r="FD86" s="15"/>
      <c r="FE86" s="15"/>
      <c r="FF86" s="48"/>
      <c r="FG86" s="48"/>
      <c r="FH86" s="15"/>
      <c r="FI86" s="15"/>
      <c r="FJ86" s="15"/>
      <c r="FK86" s="15"/>
      <c r="FL86" s="15"/>
      <c r="FM86" s="15"/>
      <c r="FN86" s="15"/>
      <c r="FO86" s="15"/>
      <c r="FP86" s="15"/>
      <c r="FQ86" s="15"/>
      <c r="FR86" s="15"/>
      <c r="FS86" s="15"/>
      <c r="FT86" s="15"/>
      <c r="FU86" s="15"/>
      <c r="FV86" s="15"/>
      <c r="FW86" s="15"/>
      <c r="FX86" s="15"/>
      <c r="FY86" s="15"/>
      <c r="FZ86" s="15"/>
      <c r="GA86" s="15"/>
      <c r="GB86" s="15"/>
      <c r="GC86" s="15"/>
      <c r="GD86" s="15"/>
      <c r="GE86" s="15"/>
      <c r="GF86" s="15"/>
      <c r="GG86" s="15"/>
      <c r="GH86" s="15"/>
      <c r="GI86" s="22"/>
      <c r="GJ86" s="15"/>
      <c r="GK86" s="15"/>
      <c r="GL86" s="15"/>
      <c r="GM86" s="15"/>
      <c r="GN86" s="15"/>
      <c r="GO86" s="15"/>
      <c r="GP86" s="15"/>
      <c r="GQ86" s="15"/>
      <c r="GR86" s="15"/>
      <c r="GS86" s="15"/>
      <c r="GT86" s="15"/>
      <c r="GU86" s="15"/>
      <c r="GV86" s="15"/>
      <c r="GW86" s="22"/>
      <c r="GX86" s="15"/>
      <c r="GY86" s="15"/>
      <c r="GZ86" s="15"/>
      <c r="HA86" s="15"/>
      <c r="HB86" s="15"/>
      <c r="HC86" s="15"/>
      <c r="HD86" s="15"/>
      <c r="HE86" s="15"/>
      <c r="HF86" s="15"/>
      <c r="HG86" s="15"/>
      <c r="HH86" s="15"/>
      <c r="HI86" s="15"/>
      <c r="HJ86" s="15"/>
      <c r="HK86" s="15"/>
      <c r="HL86" s="15"/>
      <c r="HM86" s="15"/>
      <c r="HN86" s="15"/>
      <c r="HO86" s="15"/>
      <c r="HP86" s="15"/>
      <c r="HQ86" s="15"/>
      <c r="HR86" s="15"/>
      <c r="HS86" s="15"/>
      <c r="HT86" s="15"/>
      <c r="HU86" s="15"/>
      <c r="HV86" s="15"/>
      <c r="HW86" s="15"/>
      <c r="HX86" s="15"/>
      <c r="HY86" s="15"/>
      <c r="HZ86" s="15"/>
      <c r="IA86" s="15"/>
      <c r="IB86" s="15"/>
      <c r="IC86" s="15"/>
      <c r="ID86" s="15"/>
      <c r="IE86" s="15"/>
      <c r="IF86" s="15"/>
      <c r="IG86" s="15"/>
      <c r="IH86" s="15"/>
      <c r="II86" s="15"/>
      <c r="IJ86" s="15"/>
      <c r="IK86" s="15"/>
      <c r="IL86" s="15"/>
      <c r="IM86" s="15"/>
      <c r="IN86" s="15"/>
      <c r="IO86" s="15"/>
      <c r="IP86" s="15"/>
      <c r="IQ86" s="15"/>
      <c r="IR86" s="15"/>
      <c r="IS86" s="15"/>
      <c r="IT86" s="15"/>
      <c r="IU86" s="15"/>
      <c r="IV86" s="15"/>
      <c r="IW86" s="15"/>
      <c r="IX86" s="15"/>
      <c r="IY86" s="15"/>
      <c r="IZ86" s="15"/>
      <c r="JA86" s="15"/>
      <c r="JB86" s="15"/>
      <c r="JC86" s="15"/>
      <c r="JD86" s="15"/>
      <c r="JE86" s="15"/>
      <c r="JF86" s="15"/>
      <c r="JG86" s="15"/>
      <c r="JH86" s="15"/>
      <c r="JI86" s="15"/>
      <c r="JJ86" s="15"/>
      <c r="JK86" s="15"/>
      <c r="JL86" s="47"/>
      <c r="JM86" s="15"/>
      <c r="JN86" s="15"/>
      <c r="JO86" s="15"/>
      <c r="JP86" s="15"/>
    </row>
    <row r="87" spans="1:276" x14ac:dyDescent="0.2">
      <c r="A87" s="39"/>
      <c r="B87" s="1" t="s">
        <v>628</v>
      </c>
      <c r="C87" s="15"/>
      <c r="D87" s="15"/>
      <c r="E87" s="15">
        <v>4</v>
      </c>
      <c r="F87" s="15"/>
      <c r="G87" s="15">
        <v>12</v>
      </c>
      <c r="H87" s="45">
        <v>150</v>
      </c>
      <c r="I87" s="15">
        <v>186</v>
      </c>
      <c r="J87" s="2"/>
      <c r="K87" s="15"/>
      <c r="L87" s="15"/>
      <c r="M87" s="15"/>
      <c r="N87" s="15"/>
      <c r="O87" s="15" t="s">
        <v>629</v>
      </c>
      <c r="P87" s="2"/>
      <c r="Q87" s="15"/>
      <c r="R87" s="15"/>
      <c r="S87" s="15"/>
      <c r="T87" s="15"/>
      <c r="U87" s="20">
        <v>38.880000000000003</v>
      </c>
      <c r="V87" s="15" t="s">
        <v>630</v>
      </c>
      <c r="W87" s="15">
        <v>1.36</v>
      </c>
      <c r="X87" s="15"/>
      <c r="Y87" s="15"/>
      <c r="Z87" s="15"/>
      <c r="AA87" s="15"/>
      <c r="AB87" s="15">
        <v>1.82</v>
      </c>
      <c r="AC87" s="15"/>
      <c r="AD87" s="15"/>
      <c r="AE87" s="15"/>
      <c r="AF87" s="15"/>
      <c r="AG87" s="15"/>
      <c r="AH87" s="46">
        <v>533</v>
      </c>
      <c r="AI87" s="47">
        <v>2000</v>
      </c>
      <c r="AJ87" s="47"/>
      <c r="AK87" s="15">
        <v>3087</v>
      </c>
      <c r="AL87" s="15" t="s">
        <v>631</v>
      </c>
      <c r="AM87" s="15"/>
      <c r="AN87" s="15" t="s">
        <v>632</v>
      </c>
      <c r="AO87" s="15"/>
      <c r="AP87" s="15"/>
      <c r="AQ87" s="2" t="e">
        <f>AH87*AN87/AI87/(30*4/E87)/G87</f>
        <v>#VALUE!</v>
      </c>
      <c r="AR87" s="2"/>
      <c r="AS87" s="2"/>
      <c r="AT87" s="2"/>
      <c r="AU87" s="15" t="s">
        <v>633</v>
      </c>
      <c r="AV87" s="15">
        <v>1.2</v>
      </c>
      <c r="AW87" s="2">
        <f>AI87*I87/1000/30</f>
        <v>12.4</v>
      </c>
      <c r="AX87" s="15">
        <f>AZ87*AW87</f>
        <v>10.416</v>
      </c>
      <c r="AY87" s="2">
        <f>AH87/(3.1415/4*H87*H87*I87/1000000)/G87</f>
        <v>13.513673689023113</v>
      </c>
      <c r="AZ87" s="2">
        <v>0.84</v>
      </c>
      <c r="BA87" s="2"/>
      <c r="BB87" s="15"/>
      <c r="BC87" s="15"/>
      <c r="BD87" s="15">
        <v>391</v>
      </c>
      <c r="BE87" s="15"/>
      <c r="BF87" s="15">
        <v>1.88</v>
      </c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 t="s">
        <v>634</v>
      </c>
      <c r="BY87" s="15"/>
      <c r="BZ87" s="15"/>
      <c r="CA87" s="15"/>
      <c r="CB87" s="22"/>
      <c r="CC87" s="15" t="s">
        <v>635</v>
      </c>
      <c r="CD87" s="15" t="s">
        <v>428</v>
      </c>
      <c r="CE87" s="15"/>
      <c r="CF87" s="15"/>
      <c r="CG87" s="15"/>
      <c r="CH87" s="15"/>
      <c r="CI87" s="15"/>
      <c r="CJ87" s="15"/>
      <c r="CK87" s="15">
        <v>3650</v>
      </c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  <c r="CW87" s="15"/>
      <c r="CX87" s="15"/>
      <c r="CY87" s="15"/>
      <c r="CZ87" s="15"/>
      <c r="DA87" s="15"/>
      <c r="DB87" s="15"/>
      <c r="DC87" s="15"/>
      <c r="DD87" s="15"/>
      <c r="DE87" s="15"/>
      <c r="DF87" s="15"/>
      <c r="DG87" s="22"/>
      <c r="DH87" s="15"/>
      <c r="DI87" s="22"/>
      <c r="DJ87" s="15"/>
      <c r="DK87" s="15"/>
      <c r="DL87" s="15"/>
      <c r="DM87" s="15"/>
      <c r="DN87" s="15"/>
      <c r="DO87" s="22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  <c r="EA87" s="15"/>
      <c r="EB87" s="15"/>
      <c r="EC87" s="15"/>
      <c r="ED87" s="15"/>
      <c r="EE87" s="22"/>
      <c r="EF87" s="15"/>
      <c r="EG87" s="15">
        <v>13</v>
      </c>
      <c r="EH87" s="15">
        <v>13</v>
      </c>
      <c r="EI87" s="15"/>
      <c r="EJ87" s="15"/>
      <c r="EK87" s="15"/>
      <c r="EL87" s="15"/>
      <c r="EM87" s="15"/>
      <c r="EN87" s="15" t="s">
        <v>636</v>
      </c>
      <c r="EO87" s="15" t="s">
        <v>637</v>
      </c>
      <c r="EP87" s="15">
        <v>100</v>
      </c>
      <c r="EQ87" s="15"/>
      <c r="ER87" s="15"/>
      <c r="ES87" s="15"/>
      <c r="ET87" s="15"/>
      <c r="EU87" s="15"/>
      <c r="EV87" s="15"/>
      <c r="EW87" s="22"/>
      <c r="EX87" s="15" t="s">
        <v>638</v>
      </c>
      <c r="EY87" s="15"/>
      <c r="EZ87" s="15"/>
      <c r="FA87" s="15"/>
      <c r="FB87" s="15"/>
      <c r="FC87" s="15"/>
      <c r="FD87" s="15"/>
      <c r="FE87" s="15"/>
      <c r="FF87" s="48"/>
      <c r="FG87" s="48"/>
      <c r="FH87" s="15"/>
      <c r="FI87" s="15"/>
      <c r="FJ87" s="15"/>
      <c r="FK87" s="15"/>
      <c r="FL87" s="15"/>
      <c r="FM87" s="15"/>
      <c r="FN87" s="15"/>
      <c r="FO87" s="15"/>
      <c r="FP87" s="15"/>
      <c r="FQ87" s="15"/>
      <c r="FR87" s="15"/>
      <c r="FS87" s="15"/>
      <c r="FT87" s="15"/>
      <c r="FU87" s="15"/>
      <c r="FV87" s="15">
        <f>0.535*2</f>
        <v>1.07</v>
      </c>
      <c r="FW87" s="15"/>
      <c r="FX87" s="15"/>
      <c r="FY87" s="15"/>
      <c r="FZ87" s="15"/>
      <c r="GA87" s="15"/>
      <c r="GB87" s="15"/>
      <c r="GC87" s="15"/>
      <c r="GD87" s="15"/>
      <c r="GE87" s="15"/>
      <c r="GF87" s="15"/>
      <c r="GG87" s="15"/>
      <c r="GH87" s="15"/>
      <c r="GI87" s="22"/>
      <c r="GJ87" s="15"/>
      <c r="GK87" s="15"/>
      <c r="GL87" s="15">
        <v>12</v>
      </c>
      <c r="GM87" s="15">
        <v>10</v>
      </c>
      <c r="GN87" s="15">
        <v>8</v>
      </c>
      <c r="GO87" s="15">
        <v>0.3</v>
      </c>
      <c r="GP87" s="15">
        <v>140</v>
      </c>
      <c r="GQ87" s="15"/>
      <c r="GR87" s="15">
        <v>21</v>
      </c>
      <c r="GS87" s="15"/>
      <c r="GT87" s="15">
        <v>29</v>
      </c>
      <c r="GU87" s="15"/>
      <c r="GV87" s="15"/>
      <c r="GW87" s="22"/>
      <c r="GX87" s="15"/>
      <c r="GY87" s="15"/>
      <c r="GZ87" s="15"/>
      <c r="HA87" s="15"/>
      <c r="HB87" s="15"/>
      <c r="HC87" s="15"/>
      <c r="HD87" s="15"/>
      <c r="HE87" s="15"/>
      <c r="HF87" s="15"/>
      <c r="HG87" s="15"/>
      <c r="HH87" s="15"/>
      <c r="HI87" s="15"/>
      <c r="HJ87" s="15"/>
      <c r="HK87" s="15"/>
      <c r="HL87" s="15"/>
      <c r="HM87" s="15"/>
      <c r="HN87" s="15"/>
      <c r="HO87" s="15"/>
      <c r="HP87" s="15"/>
      <c r="HQ87" s="15"/>
      <c r="HR87" s="15"/>
      <c r="HS87" s="15"/>
      <c r="HT87" s="15"/>
      <c r="HU87" s="15"/>
      <c r="HV87" s="15"/>
      <c r="HW87" s="15"/>
      <c r="HX87" s="15"/>
      <c r="HY87" s="15"/>
      <c r="HZ87" s="15"/>
      <c r="IA87" s="15"/>
      <c r="IB87" s="15"/>
      <c r="IC87" s="15"/>
      <c r="ID87" s="15"/>
      <c r="IE87" s="15"/>
      <c r="IF87" s="15"/>
      <c r="IG87" s="15"/>
      <c r="IH87" s="15"/>
      <c r="II87" s="15"/>
      <c r="IJ87" s="15"/>
      <c r="IK87" s="15"/>
      <c r="IL87" s="15"/>
      <c r="IM87" s="15"/>
      <c r="IN87" s="15"/>
      <c r="IO87" s="15"/>
      <c r="IP87" s="15"/>
      <c r="IQ87" s="15"/>
      <c r="IR87" s="15"/>
      <c r="IS87" s="15"/>
      <c r="IT87" s="15"/>
      <c r="IU87" s="15"/>
      <c r="IV87" s="15"/>
      <c r="IW87" s="15"/>
      <c r="IX87" s="15"/>
      <c r="IY87" s="15"/>
      <c r="IZ87" s="15"/>
      <c r="JA87" s="15"/>
      <c r="JB87" s="15"/>
      <c r="JC87" s="15"/>
      <c r="JD87" s="15"/>
      <c r="JE87" s="15"/>
      <c r="JF87" s="15"/>
      <c r="JG87" s="15"/>
      <c r="JH87" s="15"/>
      <c r="JI87" s="15"/>
      <c r="JJ87" s="15"/>
      <c r="JK87" s="15"/>
      <c r="JL87" s="47"/>
      <c r="JM87" s="15"/>
      <c r="JN87" s="15"/>
      <c r="JO87" s="15"/>
      <c r="JP87" s="15"/>
    </row>
    <row r="88" spans="1:276" x14ac:dyDescent="0.2">
      <c r="A88" s="39" t="s">
        <v>560</v>
      </c>
      <c r="B88" s="1" t="s">
        <v>639</v>
      </c>
      <c r="C88" s="15"/>
      <c r="D88" s="15"/>
      <c r="E88" s="15">
        <v>4</v>
      </c>
      <c r="F88" s="15"/>
      <c r="G88" s="15">
        <v>6</v>
      </c>
      <c r="H88" s="45">
        <v>150</v>
      </c>
      <c r="I88" s="15">
        <v>160</v>
      </c>
      <c r="J88" s="2"/>
      <c r="K88" s="15"/>
      <c r="L88" s="15">
        <v>300</v>
      </c>
      <c r="M88" s="15"/>
      <c r="N88" s="15"/>
      <c r="O88" s="15">
        <v>13.5</v>
      </c>
      <c r="P88" s="2"/>
      <c r="Q88" s="15"/>
      <c r="R88" s="15"/>
      <c r="S88" s="15"/>
      <c r="T88" s="15"/>
      <c r="U88" s="20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46">
        <v>391</v>
      </c>
      <c r="AI88" s="47">
        <v>2200</v>
      </c>
      <c r="AJ88" s="47"/>
      <c r="AK88" s="15">
        <v>1930</v>
      </c>
      <c r="AL88" s="15">
        <v>1500</v>
      </c>
      <c r="AM88" s="15"/>
      <c r="AN88" s="15">
        <v>238</v>
      </c>
      <c r="AO88" s="15"/>
      <c r="AP88" s="15"/>
      <c r="AQ88" s="2"/>
      <c r="AR88" s="2"/>
      <c r="AS88" s="2"/>
      <c r="AT88" s="2"/>
      <c r="AU88" s="15"/>
      <c r="AV88" s="15"/>
      <c r="AW88" s="2"/>
      <c r="AX88" s="15"/>
      <c r="AY88" s="2"/>
      <c r="AZ88" s="2">
        <f>60*E88/2*AH88/G88*1000000/(3.1415/4*H88*H88*I88*AI88)</f>
        <v>1.2572003659063982</v>
      </c>
      <c r="BA88" s="2"/>
      <c r="BB88" s="15" t="s">
        <v>640</v>
      </c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 t="s">
        <v>641</v>
      </c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22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  <c r="CW88" s="15" t="s">
        <v>642</v>
      </c>
      <c r="CX88" s="15"/>
      <c r="CY88" s="15"/>
      <c r="CZ88" s="15"/>
      <c r="DA88" s="15"/>
      <c r="DB88" s="15"/>
      <c r="DC88" s="15"/>
      <c r="DD88" s="15" t="s">
        <v>643</v>
      </c>
      <c r="DE88" s="15"/>
      <c r="DF88" s="15"/>
      <c r="DG88" s="22"/>
      <c r="DH88" s="15"/>
      <c r="DI88" s="22"/>
      <c r="DJ88" s="15"/>
      <c r="DK88" s="15"/>
      <c r="DL88" s="15"/>
      <c r="DM88" s="15"/>
      <c r="DN88" s="15"/>
      <c r="DO88" s="22"/>
      <c r="DP88" s="15"/>
      <c r="DQ88" s="15"/>
      <c r="DR88" s="15"/>
      <c r="DS88" s="15"/>
      <c r="DT88" s="15"/>
      <c r="DU88" s="15"/>
      <c r="DV88" s="15"/>
      <c r="DW88" s="15"/>
      <c r="DX88" s="15"/>
      <c r="DY88" s="15"/>
      <c r="DZ88" s="15"/>
      <c r="EA88" s="15"/>
      <c r="EB88" s="15"/>
      <c r="EC88" s="15"/>
      <c r="ED88" s="15"/>
      <c r="EE88" s="22"/>
      <c r="EF88" s="15"/>
      <c r="EG88" s="15"/>
      <c r="EH88" s="15"/>
      <c r="EI88" s="15"/>
      <c r="EJ88" s="15"/>
      <c r="EK88" s="15"/>
      <c r="EL88" s="15"/>
      <c r="EM88" s="15"/>
      <c r="EN88" s="15"/>
      <c r="EO88" s="15"/>
      <c r="EP88" s="15"/>
      <c r="EQ88" s="15"/>
      <c r="ER88" s="15"/>
      <c r="ES88" s="15"/>
      <c r="ET88" s="15"/>
      <c r="EU88" s="15"/>
      <c r="EV88" s="15"/>
      <c r="EW88" s="22"/>
      <c r="EX88" s="15"/>
      <c r="EY88" s="15"/>
      <c r="EZ88" s="15"/>
      <c r="FA88" s="15"/>
      <c r="FB88" s="15"/>
      <c r="FC88" s="15"/>
      <c r="FD88" s="15"/>
      <c r="FE88" s="15"/>
      <c r="FF88" s="48"/>
      <c r="FG88" s="48"/>
      <c r="FH88" s="15"/>
      <c r="FI88" s="15"/>
      <c r="FJ88" s="15"/>
      <c r="FK88" s="15"/>
      <c r="FL88" s="15"/>
      <c r="FM88" s="15"/>
      <c r="FN88" s="15"/>
      <c r="FO88" s="15"/>
      <c r="FP88" s="15"/>
      <c r="FQ88" s="15"/>
      <c r="FR88" s="15"/>
      <c r="FS88" s="15"/>
      <c r="FT88" s="15"/>
      <c r="FU88" s="15"/>
      <c r="FV88" s="15"/>
      <c r="FW88" s="15"/>
      <c r="FX88" s="15"/>
      <c r="FY88" s="15"/>
      <c r="FZ88" s="15"/>
      <c r="GA88" s="15"/>
      <c r="GB88" s="15"/>
      <c r="GC88" s="15"/>
      <c r="GD88" s="15"/>
      <c r="GE88" s="15"/>
      <c r="GF88" s="15"/>
      <c r="GG88" s="15"/>
      <c r="GH88" s="15"/>
      <c r="GI88" s="22"/>
      <c r="GJ88" s="15"/>
      <c r="GK88" s="15"/>
      <c r="GL88" s="15"/>
      <c r="GM88" s="15"/>
      <c r="GN88" s="15"/>
      <c r="GO88" s="15"/>
      <c r="GP88" s="15"/>
      <c r="GQ88" s="15"/>
      <c r="GR88" s="15"/>
      <c r="GS88" s="15"/>
      <c r="GT88" s="15"/>
      <c r="GU88" s="15"/>
      <c r="GV88" s="15"/>
      <c r="GW88" s="22"/>
      <c r="GX88" s="15"/>
      <c r="GY88" s="15"/>
      <c r="GZ88" s="15"/>
      <c r="HA88" s="15"/>
      <c r="HB88" s="15"/>
      <c r="HC88" s="15"/>
      <c r="HD88" s="15"/>
      <c r="HE88" s="15"/>
      <c r="HF88" s="15"/>
      <c r="HG88" s="15"/>
      <c r="HH88" s="15"/>
      <c r="HI88" s="15"/>
      <c r="HJ88" s="15"/>
      <c r="HK88" s="15"/>
      <c r="HL88" s="15"/>
      <c r="HM88" s="15"/>
      <c r="HN88" s="15"/>
      <c r="HO88" s="15"/>
      <c r="HP88" s="15"/>
      <c r="HQ88" s="15"/>
      <c r="HR88" s="15"/>
      <c r="HS88" s="15"/>
      <c r="HT88" s="15"/>
      <c r="HU88" s="15"/>
      <c r="HV88" s="15"/>
      <c r="HW88" s="15"/>
      <c r="HX88" s="15"/>
      <c r="HY88" s="15"/>
      <c r="HZ88" s="15"/>
      <c r="IA88" s="15"/>
      <c r="IB88" s="15"/>
      <c r="IC88" s="15"/>
      <c r="ID88" s="15"/>
      <c r="IE88" s="15"/>
      <c r="IF88" s="15"/>
      <c r="IG88" s="15"/>
      <c r="IH88" s="15"/>
      <c r="II88" s="15"/>
      <c r="IJ88" s="15"/>
      <c r="IK88" s="15"/>
      <c r="IL88" s="15"/>
      <c r="IM88" s="15"/>
      <c r="IN88" s="15"/>
      <c r="IO88" s="15"/>
      <c r="IP88" s="15"/>
      <c r="IQ88" s="15"/>
      <c r="IR88" s="15"/>
      <c r="IS88" s="15"/>
      <c r="IT88" s="15"/>
      <c r="IU88" s="15"/>
      <c r="IV88" s="15"/>
      <c r="IW88" s="15"/>
      <c r="IX88" s="15"/>
      <c r="IY88" s="15"/>
      <c r="IZ88" s="15"/>
      <c r="JA88" s="15"/>
      <c r="JB88" s="15"/>
      <c r="JC88" s="15"/>
      <c r="JD88" s="15"/>
      <c r="JE88" s="15"/>
      <c r="JF88" s="15"/>
      <c r="JG88" s="15"/>
      <c r="JH88" s="15"/>
      <c r="JI88" s="15"/>
      <c r="JJ88" s="15"/>
      <c r="JK88" s="15"/>
      <c r="JL88" s="47"/>
      <c r="JM88" s="15"/>
      <c r="JN88" s="15"/>
      <c r="JO88" s="15"/>
      <c r="JP88" s="15"/>
    </row>
    <row r="89" spans="1:276" x14ac:dyDescent="0.2">
      <c r="A89" s="39"/>
      <c r="B89" s="39" t="s">
        <v>644</v>
      </c>
      <c r="C89" s="15"/>
      <c r="D89" s="15"/>
      <c r="E89" s="15">
        <v>4</v>
      </c>
      <c r="F89" s="15"/>
      <c r="G89" s="15">
        <v>6</v>
      </c>
      <c r="H89" s="45">
        <v>150</v>
      </c>
      <c r="I89" s="15"/>
      <c r="J89" s="2"/>
      <c r="K89" s="15"/>
      <c r="L89" s="15"/>
      <c r="M89" s="15"/>
      <c r="N89" s="15"/>
      <c r="O89" s="15"/>
      <c r="P89" s="2"/>
      <c r="Q89" s="15"/>
      <c r="R89" s="15"/>
      <c r="S89" s="15"/>
      <c r="T89" s="15"/>
      <c r="U89" s="5">
        <f>3.1415/4*H89*H89*I89*G89/1000000</f>
        <v>0</v>
      </c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46"/>
      <c r="AI89" s="47">
        <v>2200</v>
      </c>
      <c r="AJ89" s="47"/>
      <c r="AK89" s="15"/>
      <c r="AL89" s="15">
        <v>1500</v>
      </c>
      <c r="AM89" s="15"/>
      <c r="AN89" s="15">
        <v>214</v>
      </c>
      <c r="AO89" s="15"/>
      <c r="AP89" s="15"/>
      <c r="AQ89" s="2">
        <f t="shared" ref="AQ89:AQ95" si="102">AH89*AN89/AI89/(30*4/E89)/G89</f>
        <v>0</v>
      </c>
      <c r="AR89" s="2"/>
      <c r="AS89" s="2"/>
      <c r="AT89" s="2"/>
      <c r="AU89" s="15"/>
      <c r="AV89" s="15"/>
      <c r="AW89" s="2">
        <f t="shared" ref="AW89:AW95" si="103">AI89*I89/1000/30</f>
        <v>0</v>
      </c>
      <c r="AX89" s="15">
        <f t="shared" ref="AX89:AX95" si="104">AZ89*AW89</f>
        <v>0</v>
      </c>
      <c r="AY89" s="2" t="e">
        <f t="shared" ref="AY89:AY95" si="105">AH89/(3.1415/4*H89*H89*I89/1000000)/G89</f>
        <v>#DIV/0!</v>
      </c>
      <c r="AZ89" s="2">
        <v>1.42</v>
      </c>
      <c r="BA89" s="2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 t="s">
        <v>312</v>
      </c>
      <c r="BY89" s="15"/>
      <c r="BZ89" s="15"/>
      <c r="CA89" s="15"/>
      <c r="CB89" s="22"/>
      <c r="CC89" s="15"/>
      <c r="CD89" s="11" t="s">
        <v>428</v>
      </c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22"/>
      <c r="DH89" s="15"/>
      <c r="DI89" s="22"/>
      <c r="DJ89" s="15"/>
      <c r="DK89" s="15"/>
      <c r="DL89" s="15"/>
      <c r="DM89" s="15"/>
      <c r="DN89" s="15"/>
      <c r="DO89" s="22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22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22"/>
      <c r="EX89" s="15"/>
      <c r="EY89" s="15"/>
      <c r="EZ89" s="15"/>
      <c r="FA89" s="15"/>
      <c r="FB89" s="15"/>
      <c r="FC89" s="15"/>
      <c r="FD89" s="15"/>
      <c r="FE89" s="15"/>
      <c r="FF89" s="48"/>
      <c r="FG89" s="48"/>
      <c r="FH89" s="15"/>
      <c r="FI89" s="15"/>
      <c r="FJ89" s="15"/>
      <c r="FK89" s="15"/>
      <c r="FL89" s="15"/>
      <c r="FM89" s="15"/>
      <c r="FN89" s="15"/>
      <c r="FO89" s="15"/>
      <c r="FP89" s="15"/>
      <c r="FQ89" s="15"/>
      <c r="FR89" s="15"/>
      <c r="FS89" s="15"/>
      <c r="FT89" s="15"/>
      <c r="FU89" s="15"/>
      <c r="FV89" s="15"/>
      <c r="FW89" s="15"/>
      <c r="FX89" s="15"/>
      <c r="FY89" s="15"/>
      <c r="FZ89" s="15"/>
      <c r="GA89" s="15"/>
      <c r="GB89" s="15"/>
      <c r="GC89" s="15"/>
      <c r="GD89" s="15"/>
      <c r="GE89" s="15"/>
      <c r="GF89" s="15"/>
      <c r="GG89" s="15"/>
      <c r="GH89" s="15"/>
      <c r="GI89" s="22"/>
      <c r="GJ89" s="15"/>
      <c r="GK89" s="15"/>
      <c r="GL89" s="15"/>
      <c r="GM89" s="15"/>
      <c r="GN89" s="15"/>
      <c r="GO89" s="15"/>
      <c r="GP89" s="15"/>
      <c r="GQ89" s="15"/>
      <c r="GR89" s="15"/>
      <c r="GS89" s="15"/>
      <c r="GT89" s="15"/>
      <c r="GU89" s="15"/>
      <c r="GV89" s="15"/>
      <c r="GW89" s="22"/>
      <c r="GX89" s="15"/>
      <c r="GY89" s="15"/>
      <c r="GZ89" s="15"/>
      <c r="HA89" s="15"/>
      <c r="HB89" s="15"/>
      <c r="HC89" s="15"/>
      <c r="HD89" s="15"/>
      <c r="HE89" s="15"/>
      <c r="HF89" s="15"/>
      <c r="HG89" s="15"/>
      <c r="HH89" s="15"/>
      <c r="HI89" s="15"/>
      <c r="HJ89" s="15"/>
      <c r="HK89" s="15"/>
      <c r="HL89" s="15"/>
      <c r="HM89" s="15"/>
      <c r="HN89" s="15"/>
      <c r="HO89" s="15"/>
      <c r="HP89" s="15"/>
      <c r="HQ89" s="15"/>
      <c r="HR89" s="15"/>
      <c r="HS89" s="15"/>
      <c r="HT89" s="15"/>
      <c r="HU89" s="15"/>
      <c r="HV89" s="15"/>
      <c r="HW89" s="15"/>
      <c r="HX89" s="15"/>
      <c r="HY89" s="15"/>
      <c r="HZ89" s="15"/>
      <c r="IA89" s="15"/>
      <c r="IB89" s="15"/>
      <c r="IC89" s="15"/>
      <c r="ID89" s="15"/>
      <c r="IE89" s="15"/>
      <c r="IF89" s="15"/>
      <c r="IG89" s="15"/>
      <c r="IH89" s="15"/>
      <c r="II89" s="15"/>
      <c r="IJ89" s="15"/>
      <c r="IK89" s="15"/>
      <c r="IL89" s="15"/>
      <c r="IM89" s="15"/>
      <c r="IN89" s="15"/>
      <c r="IO89" s="15"/>
      <c r="IP89" s="15"/>
      <c r="IQ89" s="15"/>
      <c r="IR89" s="15"/>
      <c r="IS89" s="15"/>
      <c r="IT89" s="15"/>
      <c r="IU89" s="15"/>
      <c r="IV89" s="15"/>
      <c r="IW89" s="15"/>
      <c r="IX89" s="15"/>
      <c r="IY89" s="15"/>
      <c r="IZ89" s="15"/>
      <c r="JA89" s="15"/>
      <c r="JB89" s="15"/>
      <c r="JC89" s="15"/>
      <c r="JD89" s="15"/>
      <c r="JE89" s="15"/>
      <c r="JF89" s="15"/>
      <c r="JG89" s="15"/>
      <c r="JH89" s="15"/>
      <c r="JI89" s="15"/>
      <c r="JJ89" s="15"/>
      <c r="JK89" s="15"/>
      <c r="JL89" s="47"/>
      <c r="JM89" s="15"/>
      <c r="JN89" s="15"/>
      <c r="JO89" s="15"/>
      <c r="JP89" s="15"/>
    </row>
    <row r="90" spans="1:276" x14ac:dyDescent="0.2">
      <c r="A90" s="39" t="s">
        <v>560</v>
      </c>
      <c r="B90" s="39" t="s">
        <v>645</v>
      </c>
      <c r="C90" s="15"/>
      <c r="D90" s="15">
        <v>1994</v>
      </c>
      <c r="E90" s="15">
        <v>4</v>
      </c>
      <c r="F90" s="15"/>
      <c r="G90" s="15">
        <v>8</v>
      </c>
      <c r="H90" s="45">
        <v>150</v>
      </c>
      <c r="I90" s="15">
        <v>160</v>
      </c>
      <c r="J90" s="2">
        <f>I90/H90</f>
        <v>1.0666666666666667</v>
      </c>
      <c r="K90" s="15"/>
      <c r="L90" s="15">
        <v>300</v>
      </c>
      <c r="M90" s="15"/>
      <c r="N90" s="15"/>
      <c r="O90" s="15">
        <v>13</v>
      </c>
      <c r="P90" s="2">
        <f t="shared" ref="P90:P95" si="106">3.1415/4*H90*H90*I90/(O90-1)/1000000</f>
        <v>0.2356125</v>
      </c>
      <c r="Q90" s="15">
        <f>184/150</f>
        <v>1.2266666666666666</v>
      </c>
      <c r="R90" s="15"/>
      <c r="S90" s="15"/>
      <c r="T90" s="15"/>
      <c r="U90" s="20">
        <f>3.14/4*(H90*H90)*I90*G90/1000000</f>
        <v>22.608000000000001</v>
      </c>
      <c r="V90" s="15"/>
      <c r="W90" s="15"/>
      <c r="X90" s="15"/>
      <c r="Y90" s="15"/>
      <c r="Z90" s="15"/>
      <c r="AA90" s="15"/>
      <c r="AB90" s="15"/>
      <c r="AC90" s="24" t="s">
        <v>646</v>
      </c>
      <c r="AD90" s="24" t="s">
        <v>647</v>
      </c>
      <c r="AE90" s="15"/>
      <c r="AF90" s="15"/>
      <c r="AG90" s="15" t="s">
        <v>648</v>
      </c>
      <c r="AH90" s="46">
        <v>540</v>
      </c>
      <c r="AI90" s="47">
        <v>2200</v>
      </c>
      <c r="AJ90" s="47"/>
      <c r="AK90" s="15">
        <v>2860</v>
      </c>
      <c r="AL90" s="15" t="s">
        <v>649</v>
      </c>
      <c r="AM90" s="15"/>
      <c r="AN90" s="15" t="s">
        <v>650</v>
      </c>
      <c r="AO90" s="15"/>
      <c r="AP90" s="15"/>
      <c r="AQ90" s="2" t="e">
        <f t="shared" si="102"/>
        <v>#VALUE!</v>
      </c>
      <c r="AR90" s="2"/>
      <c r="AS90" s="2" t="e">
        <f t="shared" ref="AS90:AS95" si="107">AQ90/P90</f>
        <v>#VALUE!</v>
      </c>
      <c r="AT90" s="2" t="e">
        <f>AS90*AI90/120</f>
        <v>#VALUE!</v>
      </c>
      <c r="AU90" s="15"/>
      <c r="AV90" s="15">
        <v>1.2</v>
      </c>
      <c r="AW90" s="2">
        <f t="shared" si="103"/>
        <v>11.733333333333333</v>
      </c>
      <c r="AX90" s="15">
        <f t="shared" si="104"/>
        <v>15.279325163138626</v>
      </c>
      <c r="AY90" s="2">
        <f t="shared" si="105"/>
        <v>23.873945567404107</v>
      </c>
      <c r="AZ90" s="2">
        <f t="shared" ref="AZ90:AZ97" si="108">60*E90/2*AH90/G90*1000000/(3.1415/4*H90*H90*I90*AI90)</f>
        <v>1.3022152127674966</v>
      </c>
      <c r="BA90" s="2"/>
      <c r="BB90" s="15" t="s">
        <v>651</v>
      </c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 t="s">
        <v>652</v>
      </c>
      <c r="BR90" s="15"/>
      <c r="BS90" s="15"/>
      <c r="BT90" s="15">
        <v>90</v>
      </c>
      <c r="BU90" s="15">
        <v>14</v>
      </c>
      <c r="BV90" s="15"/>
      <c r="BW90" s="15"/>
      <c r="BX90" s="15" t="s">
        <v>634</v>
      </c>
      <c r="BY90" s="15" t="s">
        <v>653</v>
      </c>
      <c r="BZ90" s="15">
        <v>1</v>
      </c>
      <c r="CA90" s="15">
        <v>4</v>
      </c>
      <c r="CB90" s="22"/>
      <c r="CC90" s="15"/>
      <c r="CD90" s="15" t="s">
        <v>654</v>
      </c>
      <c r="CE90" s="15"/>
      <c r="CF90" s="15"/>
      <c r="CG90" s="15"/>
      <c r="CH90" s="15"/>
      <c r="CI90" s="15">
        <v>112.4</v>
      </c>
      <c r="CJ90" s="15"/>
      <c r="CK90" s="15"/>
      <c r="CL90" s="15"/>
      <c r="CM90" s="15">
        <v>97.4</v>
      </c>
      <c r="CN90" s="15"/>
      <c r="CO90" s="15"/>
      <c r="CP90" s="15"/>
      <c r="CQ90" s="15"/>
      <c r="CR90" s="15"/>
      <c r="CS90" s="15"/>
      <c r="CT90" s="15"/>
      <c r="CU90" s="15"/>
      <c r="CV90" s="15"/>
      <c r="CW90" s="15" t="s">
        <v>655</v>
      </c>
      <c r="CX90" s="15"/>
      <c r="CY90" s="15"/>
      <c r="CZ90" s="15"/>
      <c r="DA90" s="15" t="s">
        <v>656</v>
      </c>
      <c r="DB90" s="15"/>
      <c r="DC90" s="15" t="s">
        <v>657</v>
      </c>
      <c r="DD90" s="15"/>
      <c r="DE90" s="15"/>
      <c r="DF90" s="15"/>
      <c r="DG90" s="22"/>
      <c r="DH90" s="15"/>
      <c r="DI90" s="22"/>
      <c r="DJ90" s="15"/>
      <c r="DK90" s="15"/>
      <c r="DL90" s="15"/>
      <c r="DM90" s="15"/>
      <c r="DN90" s="15"/>
      <c r="DO90" s="22"/>
      <c r="DP90" s="15"/>
      <c r="DQ90" s="15"/>
      <c r="DR90" s="15"/>
      <c r="DS90" s="15"/>
      <c r="DT90" s="15"/>
      <c r="DU90" s="15"/>
      <c r="DV90" s="15"/>
      <c r="DW90" s="15"/>
      <c r="DX90" s="15"/>
      <c r="DY90" s="15"/>
      <c r="DZ90" s="15"/>
      <c r="EA90" s="15"/>
      <c r="EB90" s="15">
        <f>SQRT((3.14*EG90*COS(EK90/180*3.14)*(EI90+EG90*SIN(EK90/180*3.14)*COS(EK90/180*3.14))*2)*4/3.14)</f>
        <v>67.547212172002219</v>
      </c>
      <c r="EC90" s="15"/>
      <c r="ED90" s="15"/>
      <c r="EE90" s="22"/>
      <c r="EF90" s="24">
        <v>4</v>
      </c>
      <c r="EG90" s="24">
        <v>13.7</v>
      </c>
      <c r="EH90" s="24">
        <v>13.7</v>
      </c>
      <c r="EI90" s="15">
        <v>52</v>
      </c>
      <c r="EJ90" s="15">
        <v>48</v>
      </c>
      <c r="EK90" s="15">
        <v>45</v>
      </c>
      <c r="EL90" s="15">
        <v>45</v>
      </c>
      <c r="EM90" s="15"/>
      <c r="EN90" s="15" t="s">
        <v>658</v>
      </c>
      <c r="EO90" s="15" t="s">
        <v>659</v>
      </c>
      <c r="EP90" s="15">
        <v>100</v>
      </c>
      <c r="EQ90" s="15"/>
      <c r="ER90" s="15"/>
      <c r="ES90" s="15"/>
      <c r="ET90" s="15"/>
      <c r="EU90" s="15"/>
      <c r="EV90" s="15"/>
      <c r="EW90" s="22"/>
      <c r="EX90" s="15"/>
      <c r="EY90" s="15"/>
      <c r="EZ90" s="15"/>
      <c r="FA90" s="15"/>
      <c r="FB90" s="15"/>
      <c r="FC90" s="15"/>
      <c r="FD90" s="15"/>
      <c r="FE90" s="15"/>
      <c r="FF90" s="48"/>
      <c r="FG90" s="48"/>
      <c r="FH90" s="15"/>
      <c r="FI90" s="15"/>
      <c r="FJ90" s="15"/>
      <c r="FK90" s="15"/>
      <c r="FL90" s="15"/>
      <c r="FM90" s="15"/>
      <c r="FN90" s="15"/>
      <c r="FO90" s="15"/>
      <c r="FP90" s="15"/>
      <c r="FQ90" s="15"/>
      <c r="FR90" s="15"/>
      <c r="FS90" s="15"/>
      <c r="FT90" s="15"/>
      <c r="FU90" s="15">
        <v>1.93</v>
      </c>
      <c r="FV90" s="15"/>
      <c r="FW90" s="15"/>
      <c r="FX90" s="15"/>
      <c r="FY90" s="15"/>
      <c r="FZ90" s="15"/>
      <c r="GA90" s="15"/>
      <c r="GB90" s="15"/>
      <c r="GC90" s="15"/>
      <c r="GD90" s="15"/>
      <c r="GE90" s="15"/>
      <c r="GF90" s="15"/>
      <c r="GG90" s="15"/>
      <c r="GH90" s="15"/>
      <c r="GI90" s="22"/>
      <c r="GJ90" s="15"/>
      <c r="GK90" s="15"/>
      <c r="GL90" s="15"/>
      <c r="GM90" s="15"/>
      <c r="GN90" s="15"/>
      <c r="GO90" s="15"/>
      <c r="GP90" s="15"/>
      <c r="GQ90" s="15"/>
      <c r="GR90" s="15"/>
      <c r="GS90" s="15"/>
      <c r="GT90" s="15">
        <v>34</v>
      </c>
      <c r="GU90" s="15"/>
      <c r="GV90" s="15"/>
      <c r="GW90" s="22"/>
      <c r="GX90" s="15"/>
      <c r="GY90" s="15"/>
      <c r="GZ90" s="15"/>
      <c r="HA90" s="15"/>
      <c r="HB90" s="15"/>
      <c r="HC90" s="15"/>
      <c r="HD90" s="15"/>
      <c r="HE90" s="15"/>
      <c r="HF90" s="15"/>
      <c r="HG90" s="15"/>
      <c r="HH90" s="15"/>
      <c r="HI90" s="15"/>
      <c r="HJ90" s="15"/>
      <c r="HK90" s="15"/>
      <c r="HL90" s="15"/>
      <c r="HM90" s="15"/>
      <c r="HN90" s="15"/>
      <c r="HO90" s="15"/>
      <c r="HP90" s="15"/>
      <c r="HQ90" s="15"/>
      <c r="HR90" s="15"/>
      <c r="HS90" s="15"/>
      <c r="HT90" s="15"/>
      <c r="HU90" s="15"/>
      <c r="HV90" s="15"/>
      <c r="HW90" s="15"/>
      <c r="HX90" s="15"/>
      <c r="HY90" s="15"/>
      <c r="HZ90" s="15"/>
      <c r="IA90" s="15"/>
      <c r="IB90" s="15"/>
      <c r="IC90" s="15"/>
      <c r="ID90" s="15"/>
      <c r="IE90" s="15"/>
      <c r="IF90" s="15"/>
      <c r="IG90" s="15"/>
      <c r="IH90" s="15"/>
      <c r="II90" s="15"/>
      <c r="IJ90" s="15"/>
      <c r="IK90" s="15"/>
      <c r="IL90" s="15"/>
      <c r="IM90" s="15"/>
      <c r="IN90" s="15"/>
      <c r="IO90" s="15"/>
      <c r="IP90" s="15"/>
      <c r="IQ90" s="15"/>
      <c r="IR90" s="15"/>
      <c r="IS90" s="15"/>
      <c r="IT90" s="15"/>
      <c r="IU90" s="15"/>
      <c r="IV90" s="15"/>
      <c r="IW90" s="15"/>
      <c r="IX90" s="15"/>
      <c r="IY90" s="15"/>
      <c r="IZ90" s="15"/>
      <c r="JA90" s="15"/>
      <c r="JB90" s="15"/>
      <c r="JC90" s="15"/>
      <c r="JD90" s="15"/>
      <c r="JE90" s="15"/>
      <c r="JF90" s="15"/>
      <c r="JG90" s="15"/>
      <c r="JH90" s="15"/>
      <c r="JI90" s="15"/>
      <c r="JJ90" s="15"/>
      <c r="JK90" s="15"/>
      <c r="JL90" s="47"/>
      <c r="JM90" s="15"/>
      <c r="JN90" s="15"/>
      <c r="JO90" s="15"/>
      <c r="JP90" s="15"/>
    </row>
    <row r="91" spans="1:276" x14ac:dyDescent="0.2">
      <c r="A91" s="39" t="s">
        <v>560</v>
      </c>
      <c r="B91" s="39" t="s">
        <v>660</v>
      </c>
      <c r="C91" s="15"/>
      <c r="D91" s="15"/>
      <c r="E91" s="15">
        <v>4</v>
      </c>
      <c r="F91" s="15"/>
      <c r="G91" s="15">
        <v>8</v>
      </c>
      <c r="H91" s="45">
        <v>150</v>
      </c>
      <c r="I91" s="15">
        <v>160</v>
      </c>
      <c r="J91" s="2">
        <f>I91/H91</f>
        <v>1.0666666666666667</v>
      </c>
      <c r="K91" s="15"/>
      <c r="L91" s="15">
        <v>300</v>
      </c>
      <c r="M91" s="15"/>
      <c r="N91" s="15"/>
      <c r="O91" s="15">
        <v>13</v>
      </c>
      <c r="P91" s="2">
        <f t="shared" si="106"/>
        <v>0.2356125</v>
      </c>
      <c r="Q91" s="15">
        <f>184/150</f>
        <v>1.2266666666666666</v>
      </c>
      <c r="R91" s="15"/>
      <c r="S91" s="15"/>
      <c r="T91" s="15"/>
      <c r="U91" s="20">
        <f>3.14/4*(H91*H91)*I91*G91/1000000</f>
        <v>22.608000000000001</v>
      </c>
      <c r="V91" s="15"/>
      <c r="W91" s="15"/>
      <c r="X91" s="15"/>
      <c r="Y91" s="15"/>
      <c r="Z91" s="15"/>
      <c r="AA91" s="15"/>
      <c r="AB91" s="15"/>
      <c r="AC91" s="24">
        <v>2.36</v>
      </c>
      <c r="AD91" s="24">
        <v>58</v>
      </c>
      <c r="AE91" s="15"/>
      <c r="AF91" s="15"/>
      <c r="AG91" s="15"/>
      <c r="AH91" s="46">
        <v>588</v>
      </c>
      <c r="AI91" s="47">
        <v>2200</v>
      </c>
      <c r="AJ91" s="47"/>
      <c r="AK91" s="15">
        <v>2860</v>
      </c>
      <c r="AL91" s="15" t="s">
        <v>649</v>
      </c>
      <c r="AM91" s="15"/>
      <c r="AN91" s="15">
        <v>220.7</v>
      </c>
      <c r="AO91" s="15"/>
      <c r="AP91" s="15"/>
      <c r="AQ91" s="2">
        <f t="shared" si="102"/>
        <v>0.24577954545454542</v>
      </c>
      <c r="AR91" s="2"/>
      <c r="AS91" s="2">
        <f t="shared" si="107"/>
        <v>1.0431515537356695</v>
      </c>
      <c r="AT91" s="2">
        <f>AS91*AI91/120</f>
        <v>19.124445151820609</v>
      </c>
      <c r="AU91" s="15"/>
      <c r="AV91" s="15">
        <v>1.2</v>
      </c>
      <c r="AW91" s="2">
        <f t="shared" si="103"/>
        <v>11.733333333333333</v>
      </c>
      <c r="AX91" s="15">
        <f t="shared" si="104"/>
        <v>16.63748739986206</v>
      </c>
      <c r="AY91" s="2">
        <f t="shared" si="105"/>
        <v>25.996074062284471</v>
      </c>
      <c r="AZ91" s="2">
        <f t="shared" si="108"/>
        <v>1.4179676761246076</v>
      </c>
      <c r="BA91" s="2"/>
      <c r="BB91" s="15" t="s">
        <v>661</v>
      </c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 t="s">
        <v>634</v>
      </c>
      <c r="BY91" s="15"/>
      <c r="BZ91" s="15"/>
      <c r="CA91" s="15"/>
      <c r="CB91" s="22"/>
      <c r="CC91" s="15" t="s">
        <v>662</v>
      </c>
      <c r="CD91" s="15" t="s">
        <v>654</v>
      </c>
      <c r="CE91" s="15"/>
      <c r="CF91" s="15"/>
      <c r="CG91" s="15"/>
      <c r="CH91" s="15"/>
      <c r="CI91" s="15"/>
      <c r="CJ91" s="15"/>
      <c r="CK91" s="15">
        <v>2300</v>
      </c>
      <c r="CL91" s="15"/>
      <c r="CM91" s="15"/>
      <c r="CN91" s="15"/>
      <c r="CO91" s="15"/>
      <c r="CP91" s="15"/>
      <c r="CQ91" s="15"/>
      <c r="CR91" s="15">
        <v>108</v>
      </c>
      <c r="CS91" s="15"/>
      <c r="CT91" s="15"/>
      <c r="CU91" s="15"/>
      <c r="CV91" s="15"/>
      <c r="CW91" s="15"/>
      <c r="CX91" s="15"/>
      <c r="CY91" s="15"/>
      <c r="CZ91" s="15"/>
      <c r="DA91" s="2"/>
      <c r="DB91" s="15"/>
      <c r="DC91" s="15"/>
      <c r="DD91" s="15"/>
      <c r="DE91" s="15"/>
      <c r="DF91" s="15"/>
      <c r="DG91" s="22"/>
      <c r="DH91" s="15"/>
      <c r="DI91" s="22"/>
      <c r="DJ91" s="15"/>
      <c r="DK91" s="15"/>
      <c r="DL91" s="15"/>
      <c r="DM91" s="15"/>
      <c r="DN91" s="15"/>
      <c r="DO91" s="22"/>
      <c r="DP91" s="15"/>
      <c r="DQ91" s="15"/>
      <c r="DR91" s="15"/>
      <c r="DS91" s="15"/>
      <c r="DT91" s="15"/>
      <c r="DU91" s="15"/>
      <c r="DV91" s="15"/>
      <c r="DW91" s="15"/>
      <c r="DX91" s="15"/>
      <c r="DY91" s="15"/>
      <c r="DZ91" s="15"/>
      <c r="EA91" s="15"/>
      <c r="EB91" s="15"/>
      <c r="EC91" s="15"/>
      <c r="ED91" s="15"/>
      <c r="EE91" s="22"/>
      <c r="EF91" s="15"/>
      <c r="EG91" s="15"/>
      <c r="EH91" s="15"/>
      <c r="EI91" s="15"/>
      <c r="EJ91" s="15"/>
      <c r="EK91" s="15"/>
      <c r="EL91" s="15"/>
      <c r="EM91" s="15"/>
      <c r="EN91" s="15" t="s">
        <v>658</v>
      </c>
      <c r="EO91" s="15" t="s">
        <v>659</v>
      </c>
      <c r="EP91" s="15">
        <v>100</v>
      </c>
      <c r="EQ91" s="15"/>
      <c r="ER91" s="15"/>
      <c r="ES91" s="15"/>
      <c r="ET91" s="15"/>
      <c r="EU91" s="15"/>
      <c r="EV91" s="15"/>
      <c r="EW91" s="22"/>
      <c r="EX91" s="15" t="s">
        <v>663</v>
      </c>
      <c r="EY91" s="15"/>
      <c r="EZ91" s="15"/>
      <c r="FA91" s="15"/>
      <c r="FB91" s="15"/>
      <c r="FC91" s="15"/>
      <c r="FD91" s="15"/>
      <c r="FE91" s="15"/>
      <c r="FF91" s="48"/>
      <c r="FG91" s="48"/>
      <c r="FH91" s="15"/>
      <c r="FI91" s="15"/>
      <c r="FJ91" s="15"/>
      <c r="FK91" s="15"/>
      <c r="FL91" s="15"/>
      <c r="FM91" s="15"/>
      <c r="FN91" s="15"/>
      <c r="FO91" s="15"/>
      <c r="FP91" s="15"/>
      <c r="FQ91" s="15"/>
      <c r="FR91" s="15"/>
      <c r="FS91" s="15"/>
      <c r="FT91" s="15"/>
      <c r="FU91" s="15">
        <v>2.12</v>
      </c>
      <c r="FV91" s="15"/>
      <c r="FW91" s="15"/>
      <c r="FX91" s="15"/>
      <c r="FY91" s="15"/>
      <c r="FZ91" s="15"/>
      <c r="GA91" s="15"/>
      <c r="GB91" s="15"/>
      <c r="GC91" s="15"/>
      <c r="GD91" s="15"/>
      <c r="GE91" s="15"/>
      <c r="GF91" s="15"/>
      <c r="GG91" s="15"/>
      <c r="GH91" s="15"/>
      <c r="GI91" s="22"/>
      <c r="GJ91" s="15"/>
      <c r="GK91" s="15" t="s">
        <v>664</v>
      </c>
      <c r="GL91" s="15">
        <v>14</v>
      </c>
      <c r="GM91" s="15"/>
      <c r="GN91" s="15">
        <v>10</v>
      </c>
      <c r="GO91" s="15">
        <v>0.3</v>
      </c>
      <c r="GP91" s="15">
        <v>150</v>
      </c>
      <c r="GQ91" s="15"/>
      <c r="GR91" s="15"/>
      <c r="GS91" s="15"/>
      <c r="GT91" s="15">
        <v>34</v>
      </c>
      <c r="GU91" s="15"/>
      <c r="GV91" s="15"/>
      <c r="GW91" s="22"/>
      <c r="GX91" s="15"/>
      <c r="GY91" s="15"/>
      <c r="GZ91" s="15"/>
      <c r="HA91" s="15"/>
      <c r="HB91" s="15"/>
      <c r="HC91" s="15"/>
      <c r="HD91" s="15"/>
      <c r="HE91" s="15"/>
      <c r="HF91" s="15"/>
      <c r="HG91" s="15"/>
      <c r="HH91" s="15"/>
      <c r="HI91" s="15"/>
      <c r="HJ91" s="15"/>
      <c r="HK91" s="15"/>
      <c r="HL91" s="15"/>
      <c r="HM91" s="15"/>
      <c r="HN91" s="15"/>
      <c r="HO91" s="15"/>
      <c r="HP91" s="15"/>
      <c r="HQ91" s="15"/>
      <c r="HR91" s="15"/>
      <c r="HS91" s="15"/>
      <c r="HT91" s="15"/>
      <c r="HU91" s="15"/>
      <c r="HV91" s="15"/>
      <c r="HW91" s="15"/>
      <c r="HX91" s="15"/>
      <c r="HY91" s="15"/>
      <c r="HZ91" s="15"/>
      <c r="IA91" s="15"/>
      <c r="IB91" s="15"/>
      <c r="IC91" s="15"/>
      <c r="ID91" s="15"/>
      <c r="IE91" s="15"/>
      <c r="IF91" s="15"/>
      <c r="IG91" s="15"/>
      <c r="IH91" s="15"/>
      <c r="II91" s="15"/>
      <c r="IJ91" s="15"/>
      <c r="IK91" s="15"/>
      <c r="IL91" s="15"/>
      <c r="IM91" s="15"/>
      <c r="IN91" s="15"/>
      <c r="IO91" s="15"/>
      <c r="IP91" s="15"/>
      <c r="IQ91" s="15"/>
      <c r="IR91" s="15"/>
      <c r="IS91" s="15"/>
      <c r="IT91" s="15"/>
      <c r="IU91" s="15"/>
      <c r="IV91" s="15"/>
      <c r="IW91" s="15"/>
      <c r="IX91" s="15"/>
      <c r="IY91" s="15"/>
      <c r="IZ91" s="15"/>
      <c r="JA91" s="15"/>
      <c r="JB91" s="15"/>
      <c r="JC91" s="15"/>
      <c r="JD91" s="15"/>
      <c r="JE91" s="15"/>
      <c r="JF91" s="15"/>
      <c r="JG91" s="15"/>
      <c r="JH91" s="15"/>
      <c r="JI91" s="15"/>
      <c r="JJ91" s="15"/>
      <c r="JK91" s="15"/>
      <c r="JL91" s="47"/>
      <c r="JM91" s="15"/>
      <c r="JN91" s="15"/>
      <c r="JO91" s="15"/>
      <c r="JP91" s="15"/>
    </row>
    <row r="92" spans="1:276" x14ac:dyDescent="0.2">
      <c r="A92" s="39" t="s">
        <v>560</v>
      </c>
      <c r="B92" s="39" t="s">
        <v>660</v>
      </c>
      <c r="C92" s="15"/>
      <c r="D92" s="15"/>
      <c r="E92" s="15">
        <v>4</v>
      </c>
      <c r="F92" s="15"/>
      <c r="G92" s="15">
        <v>8</v>
      </c>
      <c r="H92" s="45">
        <v>150</v>
      </c>
      <c r="I92" s="15">
        <v>160</v>
      </c>
      <c r="J92" s="2">
        <f>I92/H92</f>
        <v>1.0666666666666667</v>
      </c>
      <c r="K92" s="15"/>
      <c r="L92" s="15">
        <v>300</v>
      </c>
      <c r="M92" s="15"/>
      <c r="N92" s="15"/>
      <c r="O92" s="15">
        <v>13</v>
      </c>
      <c r="P92" s="2">
        <f t="shared" si="106"/>
        <v>0.2356125</v>
      </c>
      <c r="Q92" s="15">
        <f>184/150</f>
        <v>1.2266666666666666</v>
      </c>
      <c r="R92" s="15"/>
      <c r="S92" s="15"/>
      <c r="T92" s="15"/>
      <c r="U92" s="20">
        <f>3.14/4*(H92*H92)*I92*G92/1000000</f>
        <v>22.608000000000001</v>
      </c>
      <c r="V92" s="15"/>
      <c r="W92" s="15"/>
      <c r="X92" s="15"/>
      <c r="Y92" s="15"/>
      <c r="Z92" s="15"/>
      <c r="AA92" s="15"/>
      <c r="AB92" s="15"/>
      <c r="AC92" s="24">
        <v>2.36</v>
      </c>
      <c r="AD92" s="24">
        <v>58</v>
      </c>
      <c r="AE92" s="15"/>
      <c r="AF92" s="15"/>
      <c r="AG92" s="15"/>
      <c r="AH92" s="46">
        <v>588</v>
      </c>
      <c r="AI92" s="47">
        <v>2200</v>
      </c>
      <c r="AJ92" s="47"/>
      <c r="AK92" s="15">
        <v>2860</v>
      </c>
      <c r="AL92" s="15" t="s">
        <v>649</v>
      </c>
      <c r="AM92" s="15"/>
      <c r="AN92" s="15">
        <v>220.7</v>
      </c>
      <c r="AO92" s="15"/>
      <c r="AP92" s="15"/>
      <c r="AQ92" s="2">
        <f t="shared" si="102"/>
        <v>0.24577954545454542</v>
      </c>
      <c r="AR92" s="2"/>
      <c r="AS92" s="2">
        <f t="shared" si="107"/>
        <v>1.0431515537356695</v>
      </c>
      <c r="AT92" s="2">
        <f>AS92*AI92/120</f>
        <v>19.124445151820609</v>
      </c>
      <c r="AU92" s="15"/>
      <c r="AV92" s="15">
        <v>1.2</v>
      </c>
      <c r="AW92" s="2">
        <f t="shared" si="103"/>
        <v>11.733333333333333</v>
      </c>
      <c r="AX92" s="15">
        <f t="shared" si="104"/>
        <v>16.63748739986206</v>
      </c>
      <c r="AY92" s="2">
        <f t="shared" si="105"/>
        <v>25.996074062284471</v>
      </c>
      <c r="AZ92" s="2">
        <f t="shared" si="108"/>
        <v>1.4179676761246076</v>
      </c>
      <c r="BA92" s="2"/>
      <c r="BB92" s="15" t="s">
        <v>661</v>
      </c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 t="s">
        <v>634</v>
      </c>
      <c r="BY92" s="15"/>
      <c r="BZ92" s="15"/>
      <c r="CA92" s="15"/>
      <c r="CB92" s="22"/>
      <c r="CC92" s="15" t="s">
        <v>662</v>
      </c>
      <c r="CD92" s="15" t="s">
        <v>665</v>
      </c>
      <c r="CE92" s="15"/>
      <c r="CF92" s="15"/>
      <c r="CG92" s="15"/>
      <c r="CH92" s="15"/>
      <c r="CI92" s="15"/>
      <c r="CJ92" s="15"/>
      <c r="CK92" s="15">
        <v>2300</v>
      </c>
      <c r="CL92" s="15"/>
      <c r="CM92" s="15"/>
      <c r="CN92" s="15"/>
      <c r="CO92" s="15"/>
      <c r="CP92" s="15"/>
      <c r="CQ92" s="15"/>
      <c r="CR92" s="15">
        <v>108</v>
      </c>
      <c r="CS92" s="15"/>
      <c r="CT92" s="15"/>
      <c r="CU92" s="15"/>
      <c r="CV92" s="15"/>
      <c r="CW92" s="15"/>
      <c r="CX92" s="15"/>
      <c r="CY92" s="15"/>
      <c r="CZ92" s="15"/>
      <c r="DA92" s="24">
        <v>50</v>
      </c>
      <c r="DB92" s="15"/>
      <c r="DC92" s="15"/>
      <c r="DD92" s="15"/>
      <c r="DE92" s="15"/>
      <c r="DF92" s="15"/>
      <c r="DG92" s="22"/>
      <c r="DH92" s="15"/>
      <c r="DI92" s="22"/>
      <c r="DJ92" s="15"/>
      <c r="DK92" s="15"/>
      <c r="DL92" s="15"/>
      <c r="DM92" s="15"/>
      <c r="DN92" s="15"/>
      <c r="DO92" s="22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5"/>
      <c r="EA92" s="15"/>
      <c r="EB92" s="15"/>
      <c r="EC92" s="15"/>
      <c r="ED92" s="15"/>
      <c r="EE92" s="22"/>
      <c r="EF92" s="15"/>
      <c r="EG92" s="15"/>
      <c r="EH92" s="15"/>
      <c r="EI92" s="15"/>
      <c r="EJ92" s="15"/>
      <c r="EK92" s="15"/>
      <c r="EL92" s="15"/>
      <c r="EM92" s="15"/>
      <c r="EN92" s="15" t="s">
        <v>658</v>
      </c>
      <c r="EO92" s="15" t="s">
        <v>659</v>
      </c>
      <c r="EP92" s="15">
        <v>100</v>
      </c>
      <c r="EQ92" s="15"/>
      <c r="ER92" s="15"/>
      <c r="ES92" s="15"/>
      <c r="ET92" s="15"/>
      <c r="EU92" s="15"/>
      <c r="EV92" s="15"/>
      <c r="EW92" s="22"/>
      <c r="EX92" s="15" t="s">
        <v>663</v>
      </c>
      <c r="EY92" s="15"/>
      <c r="EZ92" s="15"/>
      <c r="FA92" s="15"/>
      <c r="FB92" s="15"/>
      <c r="FC92" s="15"/>
      <c r="FD92" s="15"/>
      <c r="FE92" s="15"/>
      <c r="FF92" s="48"/>
      <c r="FG92" s="48"/>
      <c r="FH92" s="15"/>
      <c r="FI92" s="15"/>
      <c r="FJ92" s="15"/>
      <c r="FK92" s="15"/>
      <c r="FL92" s="15"/>
      <c r="FM92" s="15"/>
      <c r="FN92" s="15"/>
      <c r="FO92" s="15"/>
      <c r="FP92" s="15"/>
      <c r="FQ92" s="15"/>
      <c r="FR92" s="15"/>
      <c r="FS92" s="15"/>
      <c r="FT92" s="15"/>
      <c r="FU92" s="15">
        <v>2.12</v>
      </c>
      <c r="FV92" s="15"/>
      <c r="FW92" s="15"/>
      <c r="FX92" s="15"/>
      <c r="FY92" s="15"/>
      <c r="FZ92" s="15"/>
      <c r="GA92" s="15"/>
      <c r="GB92" s="15"/>
      <c r="GC92" s="15"/>
      <c r="GD92" s="15"/>
      <c r="GE92" s="15"/>
      <c r="GF92" s="15"/>
      <c r="GG92" s="15"/>
      <c r="GH92" s="15"/>
      <c r="GI92" s="22"/>
      <c r="GJ92" s="15"/>
      <c r="GK92" s="15" t="s">
        <v>664</v>
      </c>
      <c r="GL92" s="15">
        <v>14</v>
      </c>
      <c r="GM92" s="15"/>
      <c r="GN92" s="15">
        <v>10</v>
      </c>
      <c r="GO92" s="15">
        <v>0.3</v>
      </c>
      <c r="GP92" s="15">
        <v>150</v>
      </c>
      <c r="GQ92" s="15"/>
      <c r="GR92" s="15"/>
      <c r="GS92" s="15"/>
      <c r="GT92" s="15"/>
      <c r="GU92" s="15"/>
      <c r="GV92" s="15"/>
      <c r="GW92" s="22"/>
      <c r="GX92" s="15"/>
      <c r="GY92" s="15"/>
      <c r="GZ92" s="15"/>
      <c r="HA92" s="15"/>
      <c r="HB92" s="15"/>
      <c r="HC92" s="15"/>
      <c r="HD92" s="15"/>
      <c r="HE92" s="15"/>
      <c r="HF92" s="15"/>
      <c r="HG92" s="15"/>
      <c r="HH92" s="15"/>
      <c r="HI92" s="15"/>
      <c r="HJ92" s="15"/>
      <c r="HK92" s="15"/>
      <c r="HL92" s="15"/>
      <c r="HM92" s="15"/>
      <c r="HN92" s="15"/>
      <c r="HO92" s="15"/>
      <c r="HP92" s="15"/>
      <c r="HQ92" s="15"/>
      <c r="HR92" s="15"/>
      <c r="HS92" s="15"/>
      <c r="HT92" s="15"/>
      <c r="HU92" s="15"/>
      <c r="HV92" s="15"/>
      <c r="HW92" s="15"/>
      <c r="HX92" s="15"/>
      <c r="HY92" s="15"/>
      <c r="HZ92" s="15"/>
      <c r="IA92" s="15"/>
      <c r="IB92" s="15"/>
      <c r="IC92" s="15"/>
      <c r="ID92" s="15"/>
      <c r="IE92" s="15"/>
      <c r="IF92" s="15"/>
      <c r="IG92" s="15"/>
      <c r="IH92" s="15"/>
      <c r="II92" s="15"/>
      <c r="IJ92" s="15"/>
      <c r="IK92" s="15"/>
      <c r="IL92" s="15"/>
      <c r="IM92" s="15"/>
      <c r="IN92" s="15"/>
      <c r="IO92" s="15"/>
      <c r="IP92" s="15"/>
      <c r="IQ92" s="15"/>
      <c r="IR92" s="15"/>
      <c r="IS92" s="15"/>
      <c r="IT92" s="15"/>
      <c r="IU92" s="15"/>
      <c r="IV92" s="15"/>
      <c r="IW92" s="15"/>
      <c r="IX92" s="15"/>
      <c r="IY92" s="15"/>
      <c r="IZ92" s="15"/>
      <c r="JA92" s="15"/>
      <c r="JB92" s="15"/>
      <c r="JC92" s="15"/>
      <c r="JD92" s="15"/>
      <c r="JE92" s="15"/>
      <c r="JF92" s="15"/>
      <c r="JG92" s="15"/>
      <c r="JH92" s="15"/>
      <c r="JI92" s="15"/>
      <c r="JJ92" s="15"/>
      <c r="JK92" s="15"/>
      <c r="JL92" s="47"/>
      <c r="JM92" s="15"/>
      <c r="JN92" s="15"/>
      <c r="JO92" s="15"/>
      <c r="JP92" s="15"/>
    </row>
    <row r="93" spans="1:276" x14ac:dyDescent="0.2">
      <c r="A93" s="39" t="s">
        <v>560</v>
      </c>
      <c r="B93" s="39" t="s">
        <v>666</v>
      </c>
      <c r="C93" s="15" t="s">
        <v>582</v>
      </c>
      <c r="D93" s="15"/>
      <c r="E93" s="15">
        <v>4</v>
      </c>
      <c r="F93" s="15"/>
      <c r="G93" s="15">
        <v>12</v>
      </c>
      <c r="H93" s="45">
        <v>150</v>
      </c>
      <c r="I93" s="15">
        <v>160</v>
      </c>
      <c r="J93" s="2">
        <f>I93/H93</f>
        <v>1.0666666666666667</v>
      </c>
      <c r="K93" s="15"/>
      <c r="L93" s="15">
        <v>300</v>
      </c>
      <c r="M93" s="15"/>
      <c r="N93" s="15"/>
      <c r="O93" s="15">
        <v>13</v>
      </c>
      <c r="P93" s="2">
        <f t="shared" si="106"/>
        <v>0.2356125</v>
      </c>
      <c r="Q93" s="15"/>
      <c r="R93" s="15"/>
      <c r="S93" s="15"/>
      <c r="T93" s="15"/>
      <c r="U93" s="5">
        <f>3.1415/4*H93*H93*I93*G93/1000000</f>
        <v>33.928199999999997</v>
      </c>
      <c r="V93" s="15"/>
      <c r="W93" s="15"/>
      <c r="X93" s="15"/>
      <c r="Y93" s="15"/>
      <c r="Z93" s="15"/>
      <c r="AA93" s="15"/>
      <c r="AB93" s="15"/>
      <c r="AC93" s="15" t="s">
        <v>667</v>
      </c>
      <c r="AD93" s="15"/>
      <c r="AE93" s="15"/>
      <c r="AF93" s="15"/>
      <c r="AG93" s="15">
        <v>3.4</v>
      </c>
      <c r="AH93" s="46">
        <v>1103</v>
      </c>
      <c r="AI93" s="47">
        <v>2200</v>
      </c>
      <c r="AJ93" s="47"/>
      <c r="AK93" s="15"/>
      <c r="AL93" s="15">
        <v>1500</v>
      </c>
      <c r="AM93" s="15"/>
      <c r="AN93" s="15">
        <v>213.7</v>
      </c>
      <c r="AO93" s="15"/>
      <c r="AP93" s="15"/>
      <c r="AQ93" s="2">
        <f t="shared" si="102"/>
        <v>0.2976150252525252</v>
      </c>
      <c r="AR93" s="2"/>
      <c r="AS93" s="2">
        <f t="shared" si="107"/>
        <v>1.2631546511858462</v>
      </c>
      <c r="AT93" s="2">
        <f>AS93*AI93/120</f>
        <v>23.157835271740513</v>
      </c>
      <c r="AU93" s="15"/>
      <c r="AV93" s="15">
        <v>1.2</v>
      </c>
      <c r="AW93" s="2">
        <f t="shared" si="103"/>
        <v>11.733333333333333</v>
      </c>
      <c r="AX93" s="15">
        <f t="shared" si="104"/>
        <v>20.806290932027046</v>
      </c>
      <c r="AY93" s="2">
        <f t="shared" si="105"/>
        <v>32.509829581292259</v>
      </c>
      <c r="AZ93" s="2">
        <f t="shared" si="108"/>
        <v>1.7732634317068505</v>
      </c>
      <c r="BA93" s="2"/>
      <c r="BB93" s="15">
        <v>15.8</v>
      </c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>
        <v>91</v>
      </c>
      <c r="BR93" s="15"/>
      <c r="BS93" s="15"/>
      <c r="BT93" s="15"/>
      <c r="BU93" s="15"/>
      <c r="BV93" s="15"/>
      <c r="BW93" s="15"/>
      <c r="BX93" s="15"/>
      <c r="BY93" s="15">
        <v>14768523</v>
      </c>
      <c r="BZ93" s="15"/>
      <c r="CA93" s="15"/>
      <c r="CB93" s="15"/>
      <c r="CC93" s="15" t="s">
        <v>668</v>
      </c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 t="s">
        <v>669</v>
      </c>
      <c r="CW93" s="15" t="s">
        <v>670</v>
      </c>
      <c r="CX93" s="15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5"/>
      <c r="EA93" s="15"/>
      <c r="EB93" s="15"/>
      <c r="EC93" s="15"/>
      <c r="ED93" s="15"/>
      <c r="EE93" s="15"/>
      <c r="EF93" s="15">
        <v>4</v>
      </c>
      <c r="EG93" s="15"/>
      <c r="EH93" s="15"/>
      <c r="EI93" s="15">
        <v>52</v>
      </c>
      <c r="EJ93" s="15">
        <v>48</v>
      </c>
      <c r="EK93" s="15"/>
      <c r="EL93" s="15"/>
      <c r="EM93" s="15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15"/>
      <c r="EZ93" s="15"/>
      <c r="FA93" s="15"/>
      <c r="FB93" s="15"/>
      <c r="FC93" s="15"/>
      <c r="FD93" s="15"/>
      <c r="FE93" s="15"/>
      <c r="FF93" s="15"/>
      <c r="FG93" s="15"/>
      <c r="FH93" s="15"/>
      <c r="FI93" s="15"/>
      <c r="FJ93" s="15"/>
      <c r="FK93" s="15"/>
      <c r="FL93" s="15"/>
      <c r="FM93" s="15"/>
      <c r="FN93" s="15"/>
      <c r="FO93" s="15"/>
      <c r="FP93" s="15"/>
      <c r="FQ93" s="15"/>
      <c r="FR93" s="15"/>
      <c r="FS93" s="15"/>
      <c r="FT93" s="15"/>
      <c r="FU93" s="15" t="s">
        <v>671</v>
      </c>
      <c r="FV93" s="15"/>
      <c r="FW93" s="15"/>
      <c r="FX93" s="15"/>
      <c r="FY93" s="15"/>
      <c r="FZ93" s="15"/>
      <c r="GA93" s="15"/>
      <c r="GB93" s="15"/>
      <c r="GC93" s="15"/>
      <c r="GD93" s="15"/>
      <c r="GE93" s="15"/>
      <c r="GF93" s="15"/>
      <c r="GG93" s="15"/>
      <c r="GH93" s="15"/>
      <c r="GI93" s="15"/>
      <c r="GJ93" s="15"/>
      <c r="GK93" s="15"/>
      <c r="GL93" s="15"/>
      <c r="GM93" s="15"/>
      <c r="GN93" s="15"/>
      <c r="GO93" s="15"/>
      <c r="GP93" s="15"/>
      <c r="GQ93" s="15"/>
      <c r="GR93" s="15"/>
      <c r="GS93" s="15"/>
      <c r="GT93" s="15"/>
      <c r="GU93" s="15"/>
      <c r="GV93" s="15"/>
      <c r="GW93" s="15"/>
      <c r="GX93" s="15"/>
      <c r="GY93" s="15"/>
      <c r="GZ93" s="15"/>
      <c r="HA93" s="15"/>
      <c r="HB93" s="15"/>
      <c r="HC93" s="15"/>
      <c r="HD93" s="15"/>
      <c r="HE93" s="15"/>
      <c r="HF93" s="15"/>
      <c r="HG93" s="15"/>
      <c r="HH93" s="15"/>
      <c r="HI93" s="15"/>
      <c r="HJ93" s="15"/>
      <c r="HK93" s="15"/>
      <c r="HL93" s="15"/>
      <c r="HM93" s="15"/>
      <c r="HN93" s="15"/>
      <c r="HO93" s="15"/>
      <c r="HP93" s="15"/>
      <c r="HQ93" s="15"/>
      <c r="HR93" s="15"/>
      <c r="HS93" s="15"/>
      <c r="HT93" s="15"/>
      <c r="HU93" s="15"/>
      <c r="HV93" s="15"/>
      <c r="HW93" s="15"/>
      <c r="HX93" s="15"/>
      <c r="HY93" s="15"/>
      <c r="HZ93" s="15"/>
      <c r="IA93" s="15"/>
      <c r="IB93" s="15"/>
      <c r="IC93" s="15"/>
      <c r="ID93" s="15"/>
      <c r="IE93" s="15"/>
      <c r="IF93" s="15"/>
      <c r="IG93" s="15"/>
      <c r="IH93" s="15"/>
      <c r="II93" s="15"/>
      <c r="IJ93" s="15"/>
      <c r="IK93" s="15"/>
      <c r="IL93" s="15"/>
      <c r="IM93" s="15"/>
      <c r="IN93" s="15"/>
      <c r="IO93" s="15"/>
      <c r="IP93" s="15"/>
      <c r="IQ93" s="15"/>
      <c r="IR93" s="15"/>
      <c r="IS93" s="15"/>
      <c r="IT93" s="15"/>
      <c r="IU93" s="15"/>
      <c r="IV93" s="15"/>
      <c r="IW93" s="15"/>
      <c r="IX93" s="15"/>
      <c r="IY93" s="15"/>
      <c r="IZ93" s="15"/>
      <c r="JA93" s="15"/>
      <c r="JB93" s="15"/>
      <c r="JC93" s="15"/>
      <c r="JD93" s="15"/>
      <c r="JE93" s="15"/>
      <c r="JF93" s="15"/>
      <c r="JG93" s="15"/>
      <c r="JH93" s="15"/>
      <c r="JI93" s="15"/>
      <c r="JJ93" s="15"/>
      <c r="JK93" s="15"/>
      <c r="JL93" s="47"/>
      <c r="JM93" s="15"/>
      <c r="JN93" s="15"/>
      <c r="JO93" s="15"/>
      <c r="JP93" s="15"/>
    </row>
    <row r="94" spans="1:276" ht="15.75" x14ac:dyDescent="0.2">
      <c r="A94" s="39" t="s">
        <v>560</v>
      </c>
      <c r="B94" s="39" t="s">
        <v>672</v>
      </c>
      <c r="C94" s="15"/>
      <c r="D94" s="15">
        <v>2010</v>
      </c>
      <c r="E94" s="15">
        <v>4</v>
      </c>
      <c r="F94" s="15" t="s">
        <v>309</v>
      </c>
      <c r="G94" s="15">
        <v>12</v>
      </c>
      <c r="H94" s="45">
        <v>150</v>
      </c>
      <c r="I94" s="15">
        <v>160</v>
      </c>
      <c r="J94" s="2"/>
      <c r="K94" s="15"/>
      <c r="L94" s="15">
        <v>300</v>
      </c>
      <c r="M94" s="15"/>
      <c r="N94" s="15"/>
      <c r="O94" s="15">
        <v>13.5</v>
      </c>
      <c r="P94" s="2">
        <f t="shared" si="106"/>
        <v>0.226188</v>
      </c>
      <c r="Q94" s="15">
        <f>184/150</f>
        <v>1.2266666666666666</v>
      </c>
      <c r="R94" s="15"/>
      <c r="S94" s="15"/>
      <c r="T94" s="15"/>
      <c r="U94" s="20">
        <f>3.14/4*(H94*H94)*I94*G94/1000000</f>
        <v>33.911999999999999</v>
      </c>
      <c r="V94" s="15"/>
      <c r="W94" s="15"/>
      <c r="X94" s="15"/>
      <c r="Y94" s="15"/>
      <c r="Z94" s="28" t="s">
        <v>673</v>
      </c>
      <c r="AA94" s="15"/>
      <c r="AB94" s="15"/>
      <c r="AC94" s="15">
        <v>2.9</v>
      </c>
      <c r="AD94" s="15">
        <v>60</v>
      </c>
      <c r="AE94" s="15"/>
      <c r="AF94" s="15"/>
      <c r="AG94" s="15"/>
      <c r="AH94" s="46">
        <v>1470</v>
      </c>
      <c r="AI94" s="47">
        <v>2400</v>
      </c>
      <c r="AJ94" s="47"/>
      <c r="AK94" s="15"/>
      <c r="AL94" s="15"/>
      <c r="AM94" s="15"/>
      <c r="AN94" s="15">
        <v>224.8</v>
      </c>
      <c r="AO94" s="15"/>
      <c r="AP94" s="15"/>
      <c r="AQ94" s="2">
        <f t="shared" si="102"/>
        <v>0.38247222222222227</v>
      </c>
      <c r="AR94" s="2"/>
      <c r="AS94" s="2">
        <f t="shared" si="107"/>
        <v>1.6909483359958188</v>
      </c>
      <c r="AT94" s="2">
        <f>AS94*AI94/120</f>
        <v>33.818966719916375</v>
      </c>
      <c r="AU94" s="15">
        <v>800</v>
      </c>
      <c r="AV94" s="15">
        <v>1.2</v>
      </c>
      <c r="AW94" s="2">
        <f t="shared" si="103"/>
        <v>12.8</v>
      </c>
      <c r="AX94" s="15">
        <f t="shared" si="104"/>
        <v>27.729145666436768</v>
      </c>
      <c r="AY94" s="2">
        <f t="shared" si="105"/>
        <v>43.326790103807447</v>
      </c>
      <c r="AZ94" s="2">
        <f t="shared" si="108"/>
        <v>2.1663395051903724</v>
      </c>
      <c r="BA94" s="2"/>
      <c r="BB94" s="15">
        <v>15</v>
      </c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 t="s">
        <v>634</v>
      </c>
      <c r="BY94" s="28" t="s">
        <v>674</v>
      </c>
      <c r="BZ94" s="28"/>
      <c r="CA94" s="28"/>
      <c r="CB94" s="22"/>
      <c r="CC94" s="15" t="s">
        <v>675</v>
      </c>
      <c r="CD94" s="15"/>
      <c r="CE94" s="15" t="s">
        <v>676</v>
      </c>
      <c r="CF94" s="15"/>
      <c r="CG94" s="15">
        <v>130</v>
      </c>
      <c r="CH94" s="15">
        <v>90</v>
      </c>
      <c r="CI94" s="15">
        <v>92</v>
      </c>
      <c r="CJ94" s="15">
        <v>123.6</v>
      </c>
      <c r="CK94" s="15"/>
      <c r="CL94" s="15"/>
      <c r="CM94" s="15"/>
      <c r="CN94" s="15">
        <v>87.12</v>
      </c>
      <c r="CO94" s="15"/>
      <c r="CP94" s="15">
        <v>5961</v>
      </c>
      <c r="CQ94" s="15"/>
      <c r="CR94" s="15"/>
      <c r="CS94" s="15"/>
      <c r="CT94" s="15"/>
      <c r="CU94" s="15" t="s">
        <v>677</v>
      </c>
      <c r="CV94" s="25">
        <v>3.3999999999999998E-3</v>
      </c>
      <c r="CW94" s="15"/>
      <c r="CX94" s="15"/>
      <c r="CY94" s="15"/>
      <c r="CZ94" s="15"/>
      <c r="DA94" s="24">
        <v>60.1</v>
      </c>
      <c r="DB94" s="15"/>
      <c r="DC94" s="15"/>
      <c r="DD94" s="15"/>
      <c r="DE94" s="15"/>
      <c r="DF94" s="15"/>
      <c r="DG94" s="22"/>
      <c r="DH94" s="15"/>
      <c r="DI94" s="22"/>
      <c r="DJ94" s="15"/>
      <c r="DK94" s="15">
        <v>0.04</v>
      </c>
      <c r="DL94" s="15"/>
      <c r="DM94" s="15"/>
      <c r="DN94" s="15"/>
      <c r="DO94" s="22"/>
      <c r="DP94" s="15"/>
      <c r="DQ94" s="15"/>
      <c r="DR94" s="15"/>
      <c r="DS94" s="15"/>
      <c r="DT94" s="15"/>
      <c r="DU94" s="15">
        <v>49</v>
      </c>
      <c r="DV94" s="15">
        <f>48.5/150</f>
        <v>0.32333333333333331</v>
      </c>
      <c r="DW94" s="15" t="s">
        <v>678</v>
      </c>
      <c r="DX94" s="15">
        <f>127.5/150</f>
        <v>0.85</v>
      </c>
      <c r="DY94" s="15"/>
      <c r="DZ94" s="15"/>
      <c r="EA94" s="15"/>
      <c r="EB94" s="15"/>
      <c r="EC94" s="15"/>
      <c r="ED94" s="15">
        <v>1</v>
      </c>
      <c r="EE94" s="22"/>
      <c r="EF94" s="15"/>
      <c r="EG94" s="15">
        <v>13.7027</v>
      </c>
      <c r="EH94" s="15">
        <v>13.7027</v>
      </c>
      <c r="EI94" s="15">
        <v>54</v>
      </c>
      <c r="EJ94" s="15">
        <v>50</v>
      </c>
      <c r="EK94" s="15">
        <v>45</v>
      </c>
      <c r="EL94" s="15">
        <v>45</v>
      </c>
      <c r="EM94" s="15"/>
      <c r="EN94" s="15" t="s">
        <v>658</v>
      </c>
      <c r="EO94" s="15" t="s">
        <v>659</v>
      </c>
      <c r="EP94" s="15">
        <v>100</v>
      </c>
      <c r="EQ94" s="15">
        <v>0.68</v>
      </c>
      <c r="ER94" s="15">
        <v>0.68</v>
      </c>
      <c r="ES94" s="15" t="s">
        <v>676</v>
      </c>
      <c r="ET94" s="15" t="s">
        <v>676</v>
      </c>
      <c r="EU94" s="15"/>
      <c r="EV94" s="15"/>
      <c r="EW94" s="22"/>
      <c r="EX94" s="15"/>
      <c r="EY94" s="15"/>
      <c r="EZ94" s="15"/>
      <c r="FA94" s="15"/>
      <c r="FB94" s="15"/>
      <c r="FC94" s="15"/>
      <c r="FD94" s="15"/>
      <c r="FE94" s="15"/>
      <c r="FF94" s="48"/>
      <c r="FG94" s="48"/>
      <c r="FH94" s="15"/>
      <c r="FI94" s="15"/>
      <c r="FJ94" s="15"/>
      <c r="FK94" s="15"/>
      <c r="FL94" s="15"/>
      <c r="FM94" s="15"/>
      <c r="FN94" s="15"/>
      <c r="FO94" s="15"/>
      <c r="FP94" s="15"/>
      <c r="FQ94" s="15"/>
      <c r="FR94" s="15"/>
      <c r="FS94" s="15"/>
      <c r="FT94" s="15"/>
      <c r="FU94" s="15" t="s">
        <v>679</v>
      </c>
      <c r="FV94" s="15"/>
      <c r="FW94" s="15"/>
      <c r="FX94" s="15"/>
      <c r="FY94" s="15"/>
      <c r="FZ94" s="15"/>
      <c r="GA94" s="15"/>
      <c r="GB94" s="15"/>
      <c r="GC94" s="15"/>
      <c r="GD94" s="15">
        <v>23</v>
      </c>
      <c r="GE94" s="15"/>
      <c r="GF94" s="15"/>
      <c r="GG94" s="15"/>
      <c r="GH94" s="15"/>
      <c r="GI94" s="22"/>
      <c r="GJ94" s="15"/>
      <c r="GK94" s="15"/>
      <c r="GL94" s="15"/>
      <c r="GM94" s="15"/>
      <c r="GN94" s="15"/>
      <c r="GO94" s="15"/>
      <c r="GP94" s="15"/>
      <c r="GQ94" s="15"/>
      <c r="GR94" s="15"/>
      <c r="GS94" s="15"/>
      <c r="GT94" s="15">
        <v>26</v>
      </c>
      <c r="GU94" s="15"/>
      <c r="GV94" s="15"/>
      <c r="GW94" s="22"/>
      <c r="GX94" s="15"/>
      <c r="GY94" s="15"/>
      <c r="GZ94" s="15"/>
      <c r="HA94" s="15"/>
      <c r="HB94" s="15"/>
      <c r="HC94" s="15"/>
      <c r="HD94" s="15"/>
      <c r="HE94" s="15"/>
      <c r="HF94" s="15"/>
      <c r="HG94" s="15"/>
      <c r="HH94" s="15"/>
      <c r="HI94" s="15"/>
      <c r="HJ94" s="15"/>
      <c r="HK94" s="15"/>
      <c r="HL94" s="15"/>
      <c r="HM94" s="15"/>
      <c r="HN94" s="15"/>
      <c r="HO94" s="15"/>
      <c r="HP94" s="15"/>
      <c r="HQ94" s="15"/>
      <c r="HR94" s="15"/>
      <c r="HS94" s="15"/>
      <c r="HT94" s="15"/>
      <c r="HU94" s="15"/>
      <c r="HV94" s="15"/>
      <c r="HW94" s="15"/>
      <c r="HX94" s="15"/>
      <c r="HY94" s="15"/>
      <c r="HZ94" s="15"/>
      <c r="IA94" s="15"/>
      <c r="IB94" s="15"/>
      <c r="IC94" s="15"/>
      <c r="ID94" s="15"/>
      <c r="IE94" s="15"/>
      <c r="IF94" s="15"/>
      <c r="IG94" s="15"/>
      <c r="IH94" s="15"/>
      <c r="II94" s="15"/>
      <c r="IJ94" s="15"/>
      <c r="IK94" s="15"/>
      <c r="IL94" s="15"/>
      <c r="IM94" s="15"/>
      <c r="IN94" s="15"/>
      <c r="IO94" s="15"/>
      <c r="IP94" s="15"/>
      <c r="IQ94" s="15"/>
      <c r="IR94" s="15"/>
      <c r="IS94" s="15"/>
      <c r="IT94" s="15"/>
      <c r="IU94" s="15"/>
      <c r="IV94" s="15"/>
      <c r="IW94" s="15"/>
      <c r="IX94" s="15"/>
      <c r="IY94" s="15"/>
      <c r="IZ94" s="15"/>
      <c r="JA94" s="15"/>
      <c r="JB94" s="15"/>
      <c r="JC94" s="15"/>
      <c r="JD94" s="15"/>
      <c r="JE94" s="15"/>
      <c r="JF94" s="15"/>
      <c r="JG94" s="15"/>
      <c r="JH94" s="15"/>
      <c r="JI94" s="15"/>
      <c r="JJ94" s="15"/>
      <c r="JK94" s="15"/>
      <c r="JL94" s="47"/>
      <c r="JM94" s="15"/>
      <c r="JN94" s="15"/>
      <c r="JO94" s="15"/>
      <c r="JP94" s="15"/>
    </row>
    <row r="95" spans="1:276" x14ac:dyDescent="0.2">
      <c r="A95" s="39" t="s">
        <v>680</v>
      </c>
      <c r="B95" s="39" t="s">
        <v>627</v>
      </c>
      <c r="C95" s="15"/>
      <c r="D95" s="15">
        <v>1995</v>
      </c>
      <c r="E95" s="15">
        <v>4</v>
      </c>
      <c r="F95" s="15" t="s">
        <v>596</v>
      </c>
      <c r="G95" s="15">
        <v>12</v>
      </c>
      <c r="H95" s="45">
        <v>150</v>
      </c>
      <c r="I95" s="15">
        <v>130</v>
      </c>
      <c r="J95" s="2">
        <f>I95/H95</f>
        <v>0.8666666666666667</v>
      </c>
      <c r="K95" s="15"/>
      <c r="L95" s="15"/>
      <c r="M95" s="15"/>
      <c r="N95" s="15"/>
      <c r="O95" s="15"/>
      <c r="P95" s="2">
        <f t="shared" si="106"/>
        <v>-2.297221875</v>
      </c>
      <c r="Q95" s="15"/>
      <c r="R95" s="15"/>
      <c r="S95" s="15"/>
      <c r="T95" s="15"/>
      <c r="U95" s="20">
        <v>27.56</v>
      </c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 t="s">
        <v>681</v>
      </c>
      <c r="AH95" s="46">
        <v>1081</v>
      </c>
      <c r="AI95" s="47">
        <v>2600</v>
      </c>
      <c r="AJ95" s="47"/>
      <c r="AK95" s="15"/>
      <c r="AL95" s="15"/>
      <c r="AM95" s="15"/>
      <c r="AN95" s="15">
        <v>195</v>
      </c>
      <c r="AO95" s="15"/>
      <c r="AP95" s="15"/>
      <c r="AQ95" s="2">
        <f t="shared" si="102"/>
        <v>0.22520833333333334</v>
      </c>
      <c r="AR95" s="2"/>
      <c r="AS95" s="2">
        <f t="shared" si="107"/>
        <v>-9.8035081323319437E-2</v>
      </c>
      <c r="AT95" s="2"/>
      <c r="AU95" s="15"/>
      <c r="AV95" s="15"/>
      <c r="AW95" s="2">
        <f t="shared" si="103"/>
        <v>11.266666666666667</v>
      </c>
      <c r="AX95" s="15">
        <f t="shared" si="104"/>
        <v>20.39129691525044</v>
      </c>
      <c r="AY95" s="2">
        <f t="shared" si="105"/>
        <v>39.214032529327774</v>
      </c>
      <c r="AZ95" s="2">
        <f t="shared" si="108"/>
        <v>1.8098784244305124</v>
      </c>
      <c r="BA95" s="2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 t="s">
        <v>531</v>
      </c>
      <c r="BY95" s="15"/>
      <c r="BZ95" s="15"/>
      <c r="CA95" s="15"/>
      <c r="CB95" s="22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  <c r="DG95" s="22"/>
      <c r="DH95" s="15"/>
      <c r="DI95" s="22"/>
      <c r="DJ95" s="15"/>
      <c r="DK95" s="15"/>
      <c r="DL95" s="15"/>
      <c r="DM95" s="15"/>
      <c r="DN95" s="15"/>
      <c r="DO95" s="22"/>
      <c r="DP95" s="15" t="s">
        <v>544</v>
      </c>
      <c r="DQ95" s="15"/>
      <c r="DR95" s="15"/>
      <c r="DS95" s="15"/>
      <c r="DT95" s="15"/>
      <c r="DU95" s="15"/>
      <c r="DV95" s="15"/>
      <c r="DW95" s="15"/>
      <c r="DX95" s="15"/>
      <c r="DY95" s="15"/>
      <c r="DZ95" s="15"/>
      <c r="EA95" s="15"/>
      <c r="EB95" s="15"/>
      <c r="EC95" s="15"/>
      <c r="ED95" s="15"/>
      <c r="EE95" s="22"/>
      <c r="EF95" s="15"/>
      <c r="EG95" s="15"/>
      <c r="EH95" s="15"/>
      <c r="EI95" s="15"/>
      <c r="EJ95" s="15"/>
      <c r="EK95" s="15"/>
      <c r="EL95" s="15"/>
      <c r="EM95" s="15"/>
      <c r="EN95" s="15"/>
      <c r="EO95" s="15"/>
      <c r="EP95" s="15"/>
      <c r="EQ95" s="15"/>
      <c r="ER95" s="15"/>
      <c r="ES95" s="15"/>
      <c r="ET95" s="15"/>
      <c r="EU95" s="15"/>
      <c r="EV95" s="15"/>
      <c r="EW95" s="22"/>
      <c r="EX95" s="15" t="s">
        <v>545</v>
      </c>
      <c r="EY95" s="15"/>
      <c r="EZ95" s="15"/>
      <c r="FA95" s="15"/>
      <c r="FB95" s="15"/>
      <c r="FC95" s="15"/>
      <c r="FD95" s="15"/>
      <c r="FE95" s="15"/>
      <c r="FF95" s="48"/>
      <c r="FG95" s="48"/>
      <c r="FH95" s="15"/>
      <c r="FI95" s="15"/>
      <c r="FJ95" s="15"/>
      <c r="FK95" s="15"/>
      <c r="FL95" s="15"/>
      <c r="FM95" s="15"/>
      <c r="FN95" s="15"/>
      <c r="FO95" s="15"/>
      <c r="FP95" s="15"/>
      <c r="FQ95" s="15"/>
      <c r="FR95" s="15"/>
      <c r="FS95" s="15"/>
      <c r="FT95" s="15"/>
      <c r="FU95" s="15"/>
      <c r="FV95" s="15"/>
      <c r="FW95" s="15"/>
      <c r="FX95" s="15"/>
      <c r="FY95" s="15"/>
      <c r="FZ95" s="15"/>
      <c r="GA95" s="15"/>
      <c r="GB95" s="15"/>
      <c r="GC95" s="15"/>
      <c r="GD95" s="15"/>
      <c r="GE95" s="15"/>
      <c r="GF95" s="15"/>
      <c r="GG95" s="15"/>
      <c r="GH95" s="15"/>
      <c r="GI95" s="22"/>
      <c r="GJ95" s="15"/>
      <c r="GK95" s="15"/>
      <c r="GL95" s="15"/>
      <c r="GM95" s="15"/>
      <c r="GN95" s="15"/>
      <c r="GO95" s="15"/>
      <c r="GP95" s="15"/>
      <c r="GQ95" s="15"/>
      <c r="GR95" s="15"/>
      <c r="GS95" s="15"/>
      <c r="GT95" s="15"/>
      <c r="GU95" s="15"/>
      <c r="GV95" s="15"/>
      <c r="GW95" s="22"/>
      <c r="GX95" s="15"/>
      <c r="GY95" s="15"/>
      <c r="GZ95" s="15"/>
      <c r="HA95" s="15"/>
      <c r="HB95" s="15"/>
      <c r="HC95" s="15"/>
      <c r="HD95" s="15"/>
      <c r="HE95" s="15"/>
      <c r="HF95" s="15"/>
      <c r="HG95" s="15"/>
      <c r="HH95" s="15"/>
      <c r="HI95" s="15"/>
      <c r="HJ95" s="15"/>
      <c r="HK95" s="15"/>
      <c r="HL95" s="15"/>
      <c r="HM95" s="15"/>
      <c r="HN95" s="15"/>
      <c r="HO95" s="15"/>
      <c r="HP95" s="15"/>
      <c r="HQ95" s="15"/>
      <c r="HR95" s="15"/>
      <c r="HS95" s="15"/>
      <c r="HT95" s="15"/>
      <c r="HU95" s="15"/>
      <c r="HV95" s="15"/>
      <c r="HW95" s="15"/>
      <c r="HX95" s="15"/>
      <c r="HY95" s="15"/>
      <c r="HZ95" s="15"/>
      <c r="IA95" s="15"/>
      <c r="IB95" s="15"/>
      <c r="IC95" s="15"/>
      <c r="ID95" s="15"/>
      <c r="IE95" s="15"/>
      <c r="IF95" s="15"/>
      <c r="IG95" s="15"/>
      <c r="IH95" s="15"/>
      <c r="II95" s="15"/>
      <c r="IJ95" s="15"/>
      <c r="IK95" s="15"/>
      <c r="IL95" s="15"/>
      <c r="IM95" s="15"/>
      <c r="IN95" s="15"/>
      <c r="IO95" s="15"/>
      <c r="IP95" s="15"/>
      <c r="IQ95" s="15"/>
      <c r="IR95" s="15"/>
      <c r="IS95" s="15"/>
      <c r="IT95" s="15"/>
      <c r="IU95" s="15"/>
      <c r="IV95" s="15"/>
      <c r="IW95" s="15"/>
      <c r="IX95" s="15"/>
      <c r="IY95" s="15"/>
      <c r="IZ95" s="15"/>
      <c r="JA95" s="15"/>
      <c r="JB95" s="15"/>
      <c r="JC95" s="15"/>
      <c r="JD95" s="15"/>
      <c r="JE95" s="15"/>
      <c r="JF95" s="15"/>
      <c r="JG95" s="15"/>
      <c r="JH95" s="15"/>
      <c r="JI95" s="15"/>
      <c r="JJ95" s="15"/>
      <c r="JK95" s="15"/>
      <c r="JL95" s="47"/>
      <c r="JM95" s="15"/>
      <c r="JN95" s="15"/>
      <c r="JO95" s="15"/>
      <c r="JP95" s="15"/>
    </row>
    <row r="96" spans="1:276" x14ac:dyDescent="0.2">
      <c r="A96" s="39" t="s">
        <v>682</v>
      </c>
      <c r="B96" s="39" t="s">
        <v>683</v>
      </c>
      <c r="C96" s="15" t="s">
        <v>1274</v>
      </c>
      <c r="D96" s="15"/>
      <c r="E96" s="15">
        <v>4</v>
      </c>
      <c r="F96" s="15" t="s">
        <v>309</v>
      </c>
      <c r="G96" s="15">
        <v>5</v>
      </c>
      <c r="H96" s="45">
        <v>160</v>
      </c>
      <c r="I96" s="15">
        <v>240</v>
      </c>
      <c r="J96" s="2"/>
      <c r="K96" s="15"/>
      <c r="L96" s="15"/>
      <c r="M96" s="15"/>
      <c r="N96" s="15"/>
      <c r="O96" s="15"/>
      <c r="P96" s="2"/>
      <c r="Q96" s="15"/>
      <c r="R96" s="15"/>
      <c r="S96" s="15"/>
      <c r="T96" s="15"/>
      <c r="U96" s="20"/>
      <c r="V96" s="15" t="s">
        <v>685</v>
      </c>
      <c r="W96" s="15"/>
      <c r="X96" s="15">
        <v>9500</v>
      </c>
      <c r="Y96" s="15"/>
      <c r="Z96" s="15"/>
      <c r="AA96" s="15"/>
      <c r="AB96" s="15"/>
      <c r="AC96" s="15"/>
      <c r="AD96" s="15"/>
      <c r="AE96" s="15"/>
      <c r="AF96" s="15"/>
      <c r="AG96" s="15"/>
      <c r="AH96" s="46">
        <v>500</v>
      </c>
      <c r="AI96" s="47">
        <v>1200</v>
      </c>
      <c r="AJ96" s="47"/>
      <c r="AK96" s="15"/>
      <c r="AL96" s="15"/>
      <c r="AM96" s="15"/>
      <c r="AN96" s="15"/>
      <c r="AO96" s="15"/>
      <c r="AP96" s="15"/>
      <c r="AQ96" s="2"/>
      <c r="AR96" s="2"/>
      <c r="AS96" s="2"/>
      <c r="AT96" s="2"/>
      <c r="AU96" s="15"/>
      <c r="AV96" s="15"/>
      <c r="AW96" s="2"/>
      <c r="AX96" s="15"/>
      <c r="AY96" s="2"/>
      <c r="AZ96" s="2">
        <f t="shared" si="108"/>
        <v>2.072391108281606</v>
      </c>
      <c r="BA96" s="2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22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5"/>
      <c r="CX96" s="15"/>
      <c r="CY96" s="15"/>
      <c r="CZ96" s="15"/>
      <c r="DA96" s="15"/>
      <c r="DB96" s="15"/>
      <c r="DC96" s="15"/>
      <c r="DD96" s="15"/>
      <c r="DE96" s="15"/>
      <c r="DF96" s="15"/>
      <c r="DG96" s="22"/>
      <c r="DH96" s="15"/>
      <c r="DI96" s="22"/>
      <c r="DJ96" s="15"/>
      <c r="DK96" s="15"/>
      <c r="DL96" s="15"/>
      <c r="DM96" s="15"/>
      <c r="DN96" s="15"/>
      <c r="DO96" s="22"/>
      <c r="DP96" s="15"/>
      <c r="DQ96" s="15"/>
      <c r="DR96" s="15"/>
      <c r="DS96" s="15"/>
      <c r="DT96" s="15"/>
      <c r="DU96" s="15"/>
      <c r="DV96" s="15"/>
      <c r="DW96" s="15"/>
      <c r="DX96" s="15"/>
      <c r="DY96" s="15"/>
      <c r="DZ96" s="15"/>
      <c r="EA96" s="15"/>
      <c r="EB96" s="15"/>
      <c r="EC96" s="15"/>
      <c r="ED96" s="15"/>
      <c r="EE96" s="22"/>
      <c r="EF96" s="15"/>
      <c r="EG96" s="15"/>
      <c r="EH96" s="15"/>
      <c r="EI96" s="15"/>
      <c r="EJ96" s="15"/>
      <c r="EK96" s="15"/>
      <c r="EL96" s="15"/>
      <c r="EM96" s="15"/>
      <c r="EN96" s="15"/>
      <c r="EO96" s="15"/>
      <c r="EP96" s="15"/>
      <c r="EQ96" s="15"/>
      <c r="ER96" s="15"/>
      <c r="ES96" s="15"/>
      <c r="ET96" s="15"/>
      <c r="EU96" s="15"/>
      <c r="EV96" s="15"/>
      <c r="EW96" s="22"/>
      <c r="EX96" s="15"/>
      <c r="EY96" s="15"/>
      <c r="EZ96" s="15"/>
      <c r="FA96" s="15"/>
      <c r="FB96" s="15"/>
      <c r="FC96" s="15"/>
      <c r="FD96" s="15"/>
      <c r="FE96" s="15"/>
      <c r="FF96" s="48"/>
      <c r="FG96" s="48"/>
      <c r="FH96" s="15"/>
      <c r="FI96" s="15"/>
      <c r="FJ96" s="15"/>
      <c r="FK96" s="15"/>
      <c r="FL96" s="15"/>
      <c r="FM96" s="15"/>
      <c r="FN96" s="15"/>
      <c r="FO96" s="15"/>
      <c r="FP96" s="15"/>
      <c r="FQ96" s="15"/>
      <c r="FR96" s="15"/>
      <c r="FS96" s="15"/>
      <c r="FT96" s="15"/>
      <c r="FU96" s="15"/>
      <c r="FV96" s="15"/>
      <c r="FW96" s="15"/>
      <c r="FX96" s="15"/>
      <c r="FY96" s="15"/>
      <c r="FZ96" s="15"/>
      <c r="GA96" s="15"/>
      <c r="GB96" s="15"/>
      <c r="GC96" s="15"/>
      <c r="GD96" s="15"/>
      <c r="GE96" s="15"/>
      <c r="GF96" s="15"/>
      <c r="GG96" s="15"/>
      <c r="GH96" s="15"/>
      <c r="GI96" s="22"/>
      <c r="GJ96" s="15"/>
      <c r="GK96" s="15"/>
      <c r="GL96" s="15"/>
      <c r="GM96" s="15"/>
      <c r="GN96" s="15"/>
      <c r="GO96" s="15"/>
      <c r="GP96" s="15"/>
      <c r="GQ96" s="15"/>
      <c r="GR96" s="15"/>
      <c r="GS96" s="15"/>
      <c r="GT96" s="15"/>
      <c r="GU96" s="15"/>
      <c r="GV96" s="15"/>
      <c r="GW96" s="22"/>
      <c r="GX96" s="15"/>
      <c r="GY96" s="15"/>
      <c r="GZ96" s="15"/>
      <c r="HA96" s="15"/>
      <c r="HB96" s="15"/>
      <c r="HC96" s="15"/>
      <c r="HD96" s="15"/>
      <c r="HE96" s="15"/>
      <c r="HF96" s="15"/>
      <c r="HG96" s="15"/>
      <c r="HH96" s="15"/>
      <c r="HI96" s="15"/>
      <c r="HJ96" s="15"/>
      <c r="HK96" s="15"/>
      <c r="HL96" s="15"/>
      <c r="HM96" s="15"/>
      <c r="HN96" s="15"/>
      <c r="HO96" s="15"/>
      <c r="HP96" s="15"/>
      <c r="HQ96" s="15"/>
      <c r="HR96" s="15"/>
      <c r="HS96" s="15"/>
      <c r="HT96" s="15"/>
      <c r="HU96" s="15"/>
      <c r="HV96" s="15"/>
      <c r="HW96" s="15"/>
      <c r="HX96" s="15"/>
      <c r="HY96" s="15"/>
      <c r="HZ96" s="15"/>
      <c r="IA96" s="15"/>
      <c r="IB96" s="15"/>
      <c r="IC96" s="15"/>
      <c r="ID96" s="15"/>
      <c r="IE96" s="15"/>
      <c r="IF96" s="15"/>
      <c r="IG96" s="15"/>
      <c r="IH96" s="15"/>
      <c r="II96" s="15"/>
      <c r="IJ96" s="15"/>
      <c r="IK96" s="15"/>
      <c r="IL96" s="15"/>
      <c r="IM96" s="15"/>
      <c r="IN96" s="15"/>
      <c r="IO96" s="15"/>
      <c r="IP96" s="15"/>
      <c r="IQ96" s="15"/>
      <c r="IR96" s="15"/>
      <c r="IS96" s="15"/>
      <c r="IT96" s="15"/>
      <c r="IU96" s="15"/>
      <c r="IV96" s="15"/>
      <c r="IW96" s="15"/>
      <c r="IX96" s="15"/>
      <c r="IY96" s="15"/>
      <c r="IZ96" s="15"/>
      <c r="JA96" s="15"/>
      <c r="JB96" s="15"/>
      <c r="JC96" s="15"/>
      <c r="JD96" s="15"/>
      <c r="JE96" s="15"/>
      <c r="JF96" s="15"/>
      <c r="JG96" s="15"/>
      <c r="JH96" s="15"/>
      <c r="JI96" s="15"/>
      <c r="JJ96" s="15"/>
      <c r="JK96" s="15"/>
      <c r="JL96" s="47"/>
      <c r="JM96" s="15"/>
      <c r="JN96" s="15"/>
      <c r="JO96" s="15"/>
      <c r="JP96" s="15"/>
    </row>
    <row r="97" spans="1:276" x14ac:dyDescent="0.2">
      <c r="A97" s="39" t="s">
        <v>686</v>
      </c>
      <c r="B97" s="39" t="s">
        <v>687</v>
      </c>
      <c r="C97" s="15"/>
      <c r="D97" s="15"/>
      <c r="E97" s="15"/>
      <c r="F97" s="15"/>
      <c r="G97" s="15"/>
      <c r="H97" s="45">
        <v>160</v>
      </c>
      <c r="I97" s="15">
        <v>200</v>
      </c>
      <c r="J97" s="2"/>
      <c r="K97" s="15"/>
      <c r="L97" s="15"/>
      <c r="M97" s="15"/>
      <c r="N97" s="15"/>
      <c r="O97" s="15">
        <v>13.5</v>
      </c>
      <c r="P97" s="2"/>
      <c r="Q97" s="15"/>
      <c r="R97" s="15"/>
      <c r="S97" s="15"/>
      <c r="T97" s="15"/>
      <c r="U97" s="5">
        <f>3.1415/4*H97*H97*I97*G97/1000000</f>
        <v>0</v>
      </c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46"/>
      <c r="AI97" s="47"/>
      <c r="AJ97" s="47"/>
      <c r="AK97" s="15"/>
      <c r="AL97" s="15"/>
      <c r="AM97" s="15"/>
      <c r="AN97" s="15">
        <v>213.3</v>
      </c>
      <c r="AO97" s="15"/>
      <c r="AP97" s="15"/>
      <c r="AQ97" s="2" t="e">
        <f>AH97*AN97/AI97/(30*4/E97)/G97</f>
        <v>#DIV/0!</v>
      </c>
      <c r="AR97" s="2"/>
      <c r="AS97" s="2"/>
      <c r="AT97" s="2"/>
      <c r="AU97" s="15"/>
      <c r="AV97" s="15"/>
      <c r="AW97" s="2">
        <f>AI97*I97/1000/30</f>
        <v>0</v>
      </c>
      <c r="AX97" s="15" t="e">
        <f>AZ97*AW97</f>
        <v>#DIV/0!</v>
      </c>
      <c r="AY97" s="2" t="e">
        <f>AH97/(3.1415/4*H97*H97*I97/1000000)/G97</f>
        <v>#DIV/0!</v>
      </c>
      <c r="AZ97" s="2" t="e">
        <f t="shared" si="108"/>
        <v>#DIV/0!</v>
      </c>
      <c r="BA97" s="2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22"/>
      <c r="CC97" s="2"/>
      <c r="CD97" s="15" t="s">
        <v>428</v>
      </c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  <c r="DD97" s="15"/>
      <c r="DE97" s="15"/>
      <c r="DF97" s="15"/>
      <c r="DG97" s="22"/>
      <c r="DH97" s="15"/>
      <c r="DI97" s="22"/>
      <c r="DJ97" s="15"/>
      <c r="DK97" s="15"/>
      <c r="DL97" s="15"/>
      <c r="DM97" s="15"/>
      <c r="DN97" s="15"/>
      <c r="DO97" s="22"/>
      <c r="DP97" s="15"/>
      <c r="DQ97" s="15"/>
      <c r="DR97" s="15"/>
      <c r="DS97" s="15"/>
      <c r="DT97" s="15"/>
      <c r="DU97" s="15"/>
      <c r="DV97" s="15"/>
      <c r="DW97" s="15"/>
      <c r="DX97" s="15"/>
      <c r="DY97" s="15"/>
      <c r="DZ97" s="15"/>
      <c r="EA97" s="15"/>
      <c r="EB97" s="15"/>
      <c r="EC97" s="15"/>
      <c r="ED97" s="15"/>
      <c r="EE97" s="22"/>
      <c r="EF97" s="15"/>
      <c r="EG97" s="15"/>
      <c r="EH97" s="15"/>
      <c r="EI97" s="15"/>
      <c r="EJ97" s="15"/>
      <c r="EK97" s="15"/>
      <c r="EL97" s="15"/>
      <c r="EM97" s="15"/>
      <c r="EN97" s="15" t="s">
        <v>688</v>
      </c>
      <c r="EO97" s="15" t="s">
        <v>689</v>
      </c>
      <c r="EP97" s="15">
        <v>110</v>
      </c>
      <c r="EQ97" s="15"/>
      <c r="ER97" s="15"/>
      <c r="ES97" s="15"/>
      <c r="ET97" s="15"/>
      <c r="EU97" s="15"/>
      <c r="EV97" s="15"/>
      <c r="EW97" s="22"/>
      <c r="EX97" s="15"/>
      <c r="EY97" s="15"/>
      <c r="EZ97" s="15"/>
      <c r="FA97" s="15"/>
      <c r="FB97" s="15"/>
      <c r="FC97" s="15"/>
      <c r="FD97" s="15"/>
      <c r="FE97" s="15"/>
      <c r="FF97" s="48"/>
      <c r="FG97" s="48"/>
      <c r="FH97" s="15"/>
      <c r="FI97" s="15"/>
      <c r="FJ97" s="15"/>
      <c r="FK97" s="15"/>
      <c r="FL97" s="15"/>
      <c r="FM97" s="15"/>
      <c r="FN97" s="15"/>
      <c r="FO97" s="15"/>
      <c r="FP97" s="15"/>
      <c r="FQ97" s="15"/>
      <c r="FR97" s="15"/>
      <c r="FS97" s="15"/>
      <c r="FT97" s="15"/>
      <c r="FU97" s="15"/>
      <c r="FV97" s="15"/>
      <c r="FW97" s="15"/>
      <c r="FX97" s="15"/>
      <c r="FY97" s="15"/>
      <c r="FZ97" s="15"/>
      <c r="GA97" s="15"/>
      <c r="GB97" s="15"/>
      <c r="GC97" s="15"/>
      <c r="GD97" s="15"/>
      <c r="GE97" s="15"/>
      <c r="GF97" s="15"/>
      <c r="GG97" s="15"/>
      <c r="GH97" s="15"/>
      <c r="GI97" s="22"/>
      <c r="GJ97" s="15"/>
      <c r="GK97" s="15"/>
      <c r="GL97" s="15"/>
      <c r="GM97" s="15"/>
      <c r="GN97" s="15"/>
      <c r="GO97" s="15"/>
      <c r="GP97" s="15"/>
      <c r="GQ97" s="15"/>
      <c r="GR97" s="15"/>
      <c r="GS97" s="15"/>
      <c r="GT97" s="15"/>
      <c r="GU97" s="15"/>
      <c r="GV97" s="15"/>
      <c r="GW97" s="22"/>
      <c r="GX97" s="15"/>
      <c r="GY97" s="15"/>
      <c r="GZ97" s="15"/>
      <c r="HA97" s="15"/>
      <c r="HB97" s="15"/>
      <c r="HC97" s="15"/>
      <c r="HD97" s="15"/>
      <c r="HE97" s="15"/>
      <c r="HF97" s="15"/>
      <c r="HG97" s="15"/>
      <c r="HH97" s="15"/>
      <c r="HI97" s="15"/>
      <c r="HJ97" s="15"/>
      <c r="HK97" s="15"/>
      <c r="HL97" s="15"/>
      <c r="HM97" s="15"/>
      <c r="HN97" s="15"/>
      <c r="HO97" s="15"/>
      <c r="HP97" s="15"/>
      <c r="HQ97" s="15"/>
      <c r="HR97" s="15"/>
      <c r="HS97" s="15"/>
      <c r="HT97" s="15"/>
      <c r="HU97" s="15"/>
      <c r="HV97" s="15"/>
      <c r="HW97" s="15"/>
      <c r="HX97" s="15"/>
      <c r="HY97" s="15"/>
      <c r="HZ97" s="15"/>
      <c r="IA97" s="15"/>
      <c r="IB97" s="15"/>
      <c r="IC97" s="15"/>
      <c r="ID97" s="15"/>
      <c r="IE97" s="15"/>
      <c r="IF97" s="15"/>
      <c r="IG97" s="15"/>
      <c r="IH97" s="15"/>
      <c r="II97" s="15"/>
      <c r="IJ97" s="15"/>
      <c r="IK97" s="15"/>
      <c r="IL97" s="15"/>
      <c r="IM97" s="15"/>
      <c r="IN97" s="15"/>
      <c r="IO97" s="15"/>
      <c r="IP97" s="15"/>
      <c r="IQ97" s="15"/>
      <c r="IR97" s="15"/>
      <c r="IS97" s="15"/>
      <c r="IT97" s="15"/>
      <c r="IU97" s="15"/>
      <c r="IV97" s="15"/>
      <c r="IW97" s="15"/>
      <c r="IX97" s="15"/>
      <c r="IY97" s="15"/>
      <c r="IZ97" s="15"/>
      <c r="JA97" s="15"/>
      <c r="JB97" s="15"/>
      <c r="JC97" s="15"/>
      <c r="JD97" s="15"/>
      <c r="JE97" s="15"/>
      <c r="JF97" s="15"/>
      <c r="JG97" s="15"/>
      <c r="JH97" s="15"/>
      <c r="JI97" s="15"/>
      <c r="JJ97" s="15"/>
      <c r="JK97" s="15"/>
      <c r="JL97" s="47"/>
      <c r="JM97" s="15"/>
      <c r="JN97" s="15"/>
      <c r="JO97" s="15"/>
      <c r="JP97" s="15"/>
    </row>
    <row r="98" spans="1:276" x14ac:dyDescent="0.2">
      <c r="A98" s="39"/>
      <c r="B98" s="39" t="s">
        <v>690</v>
      </c>
      <c r="C98" s="15"/>
      <c r="D98" s="15"/>
      <c r="E98" s="15">
        <v>4</v>
      </c>
      <c r="F98" s="15"/>
      <c r="G98" s="15">
        <v>8</v>
      </c>
      <c r="H98" s="45">
        <v>165</v>
      </c>
      <c r="I98" s="15"/>
      <c r="J98" s="2"/>
      <c r="K98" s="15"/>
      <c r="L98" s="15"/>
      <c r="M98" s="15"/>
      <c r="N98" s="15"/>
      <c r="O98" s="15"/>
      <c r="P98" s="2"/>
      <c r="Q98" s="15"/>
      <c r="R98" s="15"/>
      <c r="S98" s="15"/>
      <c r="T98" s="15"/>
      <c r="U98" s="5">
        <f>3.1415/4*H98*H98*I98*G98/1000000</f>
        <v>0</v>
      </c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46">
        <v>678</v>
      </c>
      <c r="AI98" s="47">
        <v>2400</v>
      </c>
      <c r="AJ98" s="47"/>
      <c r="AK98" s="15"/>
      <c r="AL98" s="15">
        <v>1650</v>
      </c>
      <c r="AM98" s="15"/>
      <c r="AN98" s="15">
        <v>247.3</v>
      </c>
      <c r="AO98" s="15"/>
      <c r="AP98" s="15"/>
      <c r="AQ98" s="2">
        <f>AH98*AN98/AI98/(30*4/E98)/G98</f>
        <v>0.29109270833333334</v>
      </c>
      <c r="AR98" s="2"/>
      <c r="AS98" s="2"/>
      <c r="AT98" s="2"/>
      <c r="AU98" s="15"/>
      <c r="AV98" s="15"/>
      <c r="AW98" s="2">
        <f>AI98*I98/1000/30</f>
        <v>0</v>
      </c>
      <c r="AX98" s="15">
        <f>AZ98*AW98</f>
        <v>0</v>
      </c>
      <c r="AY98" s="2" t="e">
        <f>AH98/(3.1415/4*H98*H98*I98/1000000)/G98</f>
        <v>#DIV/0!</v>
      </c>
      <c r="AZ98" s="2">
        <v>1.28</v>
      </c>
      <c r="BA98" s="2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22"/>
      <c r="CC98" s="15"/>
      <c r="CD98" s="15" t="s">
        <v>420</v>
      </c>
      <c r="CE98" s="15">
        <v>706</v>
      </c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5"/>
      <c r="CX98" s="15"/>
      <c r="CY98" s="15"/>
      <c r="CZ98" s="15"/>
      <c r="DA98" s="15"/>
      <c r="DB98" s="15"/>
      <c r="DC98" s="15"/>
      <c r="DD98" s="15"/>
      <c r="DE98" s="15"/>
      <c r="DF98" s="15"/>
      <c r="DG98" s="22"/>
      <c r="DH98" s="15"/>
      <c r="DI98" s="22"/>
      <c r="DJ98" s="15"/>
      <c r="DK98" s="15"/>
      <c r="DL98" s="15"/>
      <c r="DM98" s="15"/>
      <c r="DN98" s="15"/>
      <c r="DO98" s="22"/>
      <c r="DP98" s="15"/>
      <c r="DQ98" s="15"/>
      <c r="DR98" s="15"/>
      <c r="DS98" s="15"/>
      <c r="DT98" s="15"/>
      <c r="DU98" s="15"/>
      <c r="DV98" s="15"/>
      <c r="DW98" s="15"/>
      <c r="DX98" s="15"/>
      <c r="DY98" s="15"/>
      <c r="DZ98" s="15"/>
      <c r="EA98" s="15"/>
      <c r="EB98" s="15"/>
      <c r="EC98" s="15"/>
      <c r="ED98" s="15"/>
      <c r="EE98" s="22"/>
      <c r="EF98" s="15"/>
      <c r="EG98" s="15"/>
      <c r="EH98" s="15"/>
      <c r="EI98" s="15"/>
      <c r="EJ98" s="15"/>
      <c r="EK98" s="15"/>
      <c r="EL98" s="15"/>
      <c r="EM98" s="15"/>
      <c r="EN98" s="15"/>
      <c r="EO98" s="15"/>
      <c r="EP98" s="15"/>
      <c r="EQ98" s="15"/>
      <c r="ER98" s="15"/>
      <c r="ES98" s="15"/>
      <c r="ET98" s="15"/>
      <c r="EU98" s="15"/>
      <c r="EV98" s="15"/>
      <c r="EW98" s="22"/>
      <c r="EX98" s="15"/>
      <c r="EY98" s="15"/>
      <c r="EZ98" s="15"/>
      <c r="FA98" s="15"/>
      <c r="FB98" s="15"/>
      <c r="FC98" s="15"/>
      <c r="FD98" s="15"/>
      <c r="FE98" s="15"/>
      <c r="FF98" s="48"/>
      <c r="FG98" s="48"/>
      <c r="FH98" s="15"/>
      <c r="FI98" s="15"/>
      <c r="FJ98" s="15"/>
      <c r="FK98" s="15"/>
      <c r="FL98" s="15"/>
      <c r="FM98" s="15"/>
      <c r="FN98" s="15"/>
      <c r="FO98" s="15"/>
      <c r="FP98" s="15"/>
      <c r="FQ98" s="15"/>
      <c r="FR98" s="15"/>
      <c r="FS98" s="15"/>
      <c r="FT98" s="15"/>
      <c r="FU98" s="15">
        <v>1.75</v>
      </c>
      <c r="FV98" s="15"/>
      <c r="FW98" s="15"/>
      <c r="FX98" s="15"/>
      <c r="FY98" s="15"/>
      <c r="FZ98" s="15"/>
      <c r="GA98" s="15"/>
      <c r="GB98" s="15"/>
      <c r="GC98" s="15"/>
      <c r="GD98" s="15"/>
      <c r="GE98" s="15"/>
      <c r="GF98" s="15"/>
      <c r="GG98" s="15"/>
      <c r="GH98" s="15"/>
      <c r="GI98" s="22"/>
      <c r="GJ98" s="15"/>
      <c r="GK98" s="15"/>
      <c r="GL98" s="15"/>
      <c r="GM98" s="15"/>
      <c r="GN98" s="15"/>
      <c r="GO98" s="15"/>
      <c r="GP98" s="15"/>
      <c r="GQ98" s="15"/>
      <c r="GR98" s="15"/>
      <c r="GS98" s="15"/>
      <c r="GT98" s="15"/>
      <c r="GU98" s="15"/>
      <c r="GV98" s="15"/>
      <c r="GW98" s="22"/>
      <c r="GX98" s="15"/>
      <c r="GY98" s="15"/>
      <c r="GZ98" s="15"/>
      <c r="HA98" s="15"/>
      <c r="HB98" s="15"/>
      <c r="HC98" s="15"/>
      <c r="HD98" s="15"/>
      <c r="HE98" s="15"/>
      <c r="HF98" s="15"/>
      <c r="HG98" s="15"/>
      <c r="HH98" s="15"/>
      <c r="HI98" s="15"/>
      <c r="HJ98" s="15"/>
      <c r="HK98" s="15"/>
      <c r="HL98" s="15"/>
      <c r="HM98" s="15"/>
      <c r="HN98" s="15"/>
      <c r="HO98" s="15"/>
      <c r="HP98" s="15"/>
      <c r="HQ98" s="15"/>
      <c r="HR98" s="15"/>
      <c r="HS98" s="15"/>
      <c r="HT98" s="15"/>
      <c r="HU98" s="15"/>
      <c r="HV98" s="15"/>
      <c r="HW98" s="15"/>
      <c r="HX98" s="15"/>
      <c r="HY98" s="15"/>
      <c r="HZ98" s="15"/>
      <c r="IA98" s="15"/>
      <c r="IB98" s="15"/>
      <c r="IC98" s="15"/>
      <c r="ID98" s="15"/>
      <c r="IE98" s="15"/>
      <c r="IF98" s="15"/>
      <c r="IG98" s="15"/>
      <c r="IH98" s="15"/>
      <c r="II98" s="15"/>
      <c r="IJ98" s="15"/>
      <c r="IK98" s="15"/>
      <c r="IL98" s="15"/>
      <c r="IM98" s="15"/>
      <c r="IN98" s="15"/>
      <c r="IO98" s="15"/>
      <c r="IP98" s="15"/>
      <c r="IQ98" s="15"/>
      <c r="IR98" s="15"/>
      <c r="IS98" s="15"/>
      <c r="IT98" s="15"/>
      <c r="IU98" s="15"/>
      <c r="IV98" s="15"/>
      <c r="IW98" s="15"/>
      <c r="IX98" s="15"/>
      <c r="IY98" s="15"/>
      <c r="IZ98" s="15"/>
      <c r="JA98" s="15"/>
      <c r="JB98" s="15"/>
      <c r="JC98" s="15"/>
      <c r="JD98" s="15"/>
      <c r="JE98" s="15"/>
      <c r="JF98" s="15"/>
      <c r="JG98" s="15"/>
      <c r="JH98" s="15"/>
      <c r="JI98" s="15"/>
      <c r="JJ98" s="15"/>
      <c r="JK98" s="15"/>
      <c r="JL98" s="47"/>
      <c r="JM98" s="15"/>
      <c r="JN98" s="15"/>
      <c r="JO98" s="15"/>
      <c r="JP98" s="15"/>
    </row>
    <row r="99" spans="1:276" x14ac:dyDescent="0.2">
      <c r="A99" s="39"/>
      <c r="B99" s="39" t="s">
        <v>691</v>
      </c>
      <c r="C99" s="15"/>
      <c r="D99" s="15" t="s">
        <v>692</v>
      </c>
      <c r="E99" s="15">
        <v>4</v>
      </c>
      <c r="F99" s="15"/>
      <c r="G99" s="15"/>
      <c r="H99" s="45">
        <v>165</v>
      </c>
      <c r="I99" s="15">
        <v>185</v>
      </c>
      <c r="J99" s="2">
        <f>I99/H99</f>
        <v>1.1212121212121211</v>
      </c>
      <c r="K99" s="15"/>
      <c r="L99" s="15"/>
      <c r="M99" s="15"/>
      <c r="N99" s="15"/>
      <c r="O99" s="15">
        <v>15.4</v>
      </c>
      <c r="P99" s="2">
        <f>3.1415/4*H99*H99*I99/(O99-1)/1000000</f>
        <v>0.27469717773437502</v>
      </c>
      <c r="Q99" s="15"/>
      <c r="R99" s="15"/>
      <c r="S99" s="15"/>
      <c r="T99" s="15"/>
      <c r="U99" s="5">
        <f>3.1415/4*H99*H99*I99*G99/1000000</f>
        <v>0</v>
      </c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46"/>
      <c r="AI99" s="47">
        <v>1500</v>
      </c>
      <c r="AJ99" s="47"/>
      <c r="AK99" s="15"/>
      <c r="AL99" s="15"/>
      <c r="AM99" s="15"/>
      <c r="AN99" s="15">
        <v>202</v>
      </c>
      <c r="AO99" s="15"/>
      <c r="AP99" s="15"/>
      <c r="AQ99" s="2" t="e">
        <f>AH99*AN99/AI99/(30*4/E99)/G99</f>
        <v>#DIV/0!</v>
      </c>
      <c r="AR99" s="2"/>
      <c r="AS99" s="2" t="e">
        <f>AQ99/P99</f>
        <v>#DIV/0!</v>
      </c>
      <c r="AT99" s="2"/>
      <c r="AU99" s="15"/>
      <c r="AV99" s="15"/>
      <c r="AW99" s="2">
        <f>AI99*I99/1000/30</f>
        <v>9.25</v>
      </c>
      <c r="AX99" s="15">
        <f>AZ99*AW99</f>
        <v>20.535</v>
      </c>
      <c r="AY99" s="2" t="e">
        <f>AH99/(3.1415/4*H99*H99*I99/1000000)/G99</f>
        <v>#DIV/0!</v>
      </c>
      <c r="AZ99" s="2">
        <v>2.2200000000000002</v>
      </c>
      <c r="BA99" s="2"/>
      <c r="BB99" s="15">
        <v>12</v>
      </c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22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15"/>
      <c r="DG99" s="22"/>
      <c r="DH99" s="15"/>
      <c r="DI99" s="22"/>
      <c r="DJ99" s="15"/>
      <c r="DK99" s="15"/>
      <c r="DL99" s="15"/>
      <c r="DM99" s="15"/>
      <c r="DN99" s="15"/>
      <c r="DO99" s="22"/>
      <c r="DP99" s="15" t="s">
        <v>693</v>
      </c>
      <c r="DQ99" s="15"/>
      <c r="DR99" s="15"/>
      <c r="DS99" s="15"/>
      <c r="DT99" s="15"/>
      <c r="DU99" s="15"/>
      <c r="DV99" s="15"/>
      <c r="DW99" s="15"/>
      <c r="DX99" s="15"/>
      <c r="DY99" s="15"/>
      <c r="DZ99" s="15"/>
      <c r="EA99" s="15"/>
      <c r="EB99" s="15"/>
      <c r="EC99" s="15"/>
      <c r="ED99" s="15"/>
      <c r="EE99" s="22"/>
      <c r="EF99" s="15"/>
      <c r="EG99" s="15"/>
      <c r="EH99" s="15"/>
      <c r="EI99" s="15"/>
      <c r="EJ99" s="15"/>
      <c r="EK99" s="15"/>
      <c r="EL99" s="15"/>
      <c r="EM99" s="15"/>
      <c r="EN99" s="15"/>
      <c r="EO99" s="15"/>
      <c r="EP99" s="15"/>
      <c r="EQ99" s="15"/>
      <c r="ER99" s="15"/>
      <c r="ES99" s="15"/>
      <c r="ET99" s="15"/>
      <c r="EU99" s="15"/>
      <c r="EV99" s="15"/>
      <c r="EW99" s="22"/>
      <c r="EX99" s="15" t="s">
        <v>694</v>
      </c>
      <c r="EY99" s="15"/>
      <c r="EZ99" s="15"/>
      <c r="FA99" s="15"/>
      <c r="FB99" s="15"/>
      <c r="FC99" s="15"/>
      <c r="FD99" s="15"/>
      <c r="FE99" s="15"/>
      <c r="FF99" s="48"/>
      <c r="FG99" s="48"/>
      <c r="FH99" s="15"/>
      <c r="FI99" s="15"/>
      <c r="FJ99" s="15"/>
      <c r="FK99" s="15"/>
      <c r="FL99" s="15"/>
      <c r="FM99" s="15"/>
      <c r="FN99" s="15"/>
      <c r="FO99" s="15"/>
      <c r="FP99" s="15"/>
      <c r="FQ99" s="15"/>
      <c r="FR99" s="15"/>
      <c r="FS99" s="15">
        <v>1.91</v>
      </c>
      <c r="FT99" s="15"/>
      <c r="FU99" s="15"/>
      <c r="FV99" s="15"/>
      <c r="FW99" s="15"/>
      <c r="FX99" s="15"/>
      <c r="FY99" s="15"/>
      <c r="FZ99" s="15"/>
      <c r="GA99" s="15"/>
      <c r="GB99" s="15"/>
      <c r="GC99" s="15"/>
      <c r="GD99" s="15">
        <v>7.5</v>
      </c>
      <c r="GE99" s="15"/>
      <c r="GF99" s="15"/>
      <c r="GG99" s="15"/>
      <c r="GH99" s="15"/>
      <c r="GI99" s="22"/>
      <c r="GJ99" s="15"/>
      <c r="GK99" s="15"/>
      <c r="GL99" s="15"/>
      <c r="GM99" s="15"/>
      <c r="GN99" s="15">
        <v>7</v>
      </c>
      <c r="GO99" s="15">
        <v>0.4</v>
      </c>
      <c r="GP99" s="15"/>
      <c r="GQ99" s="15"/>
      <c r="GR99" s="15"/>
      <c r="GS99" s="15"/>
      <c r="GT99" s="15"/>
      <c r="GU99" s="15">
        <v>16</v>
      </c>
      <c r="GV99" s="15"/>
      <c r="GW99" s="22"/>
      <c r="GX99" s="15"/>
      <c r="GY99" s="15"/>
      <c r="GZ99" s="15"/>
      <c r="HA99" s="15"/>
      <c r="HB99" s="15"/>
      <c r="HC99" s="15"/>
      <c r="HD99" s="15"/>
      <c r="HE99" s="15"/>
      <c r="HF99" s="15"/>
      <c r="HG99" s="15"/>
      <c r="HH99" s="15"/>
      <c r="HI99" s="15"/>
      <c r="HJ99" s="15"/>
      <c r="HK99" s="15"/>
      <c r="HL99" s="15"/>
      <c r="HM99" s="15"/>
      <c r="HN99" s="15"/>
      <c r="HO99" s="15"/>
      <c r="HP99" s="15"/>
      <c r="HQ99" s="15"/>
      <c r="HR99" s="15"/>
      <c r="HS99" s="15"/>
      <c r="HT99" s="15"/>
      <c r="HU99" s="15"/>
      <c r="HV99" s="15"/>
      <c r="HW99" s="15"/>
      <c r="HX99" s="15"/>
      <c r="HY99" s="15"/>
      <c r="HZ99" s="15"/>
      <c r="IA99" s="15"/>
      <c r="IB99" s="15"/>
      <c r="IC99" s="15"/>
      <c r="ID99" s="15"/>
      <c r="IE99" s="15"/>
      <c r="IF99" s="15"/>
      <c r="IG99" s="15"/>
      <c r="IH99" s="15"/>
      <c r="II99" s="15"/>
      <c r="IJ99" s="15"/>
      <c r="IK99" s="15"/>
      <c r="IL99" s="15"/>
      <c r="IM99" s="15"/>
      <c r="IN99" s="15"/>
      <c r="IO99" s="15"/>
      <c r="IP99" s="15"/>
      <c r="IQ99" s="15"/>
      <c r="IR99" s="15"/>
      <c r="IS99" s="15"/>
      <c r="IT99" s="15"/>
      <c r="IU99" s="15"/>
      <c r="IV99" s="15"/>
      <c r="IW99" s="15"/>
      <c r="IX99" s="15"/>
      <c r="IY99" s="15"/>
      <c r="IZ99" s="15"/>
      <c r="JA99" s="15"/>
      <c r="JB99" s="15"/>
      <c r="JC99" s="15"/>
      <c r="JD99" s="15"/>
      <c r="JE99" s="15"/>
      <c r="JF99" s="15"/>
      <c r="JG99" s="15"/>
      <c r="JH99" s="15"/>
      <c r="JI99" s="15"/>
      <c r="JJ99" s="15"/>
      <c r="JK99" s="15"/>
      <c r="JL99" s="47"/>
      <c r="JM99" s="15"/>
      <c r="JN99" s="15"/>
      <c r="JO99" s="15"/>
      <c r="JP99" s="15"/>
    </row>
    <row r="100" spans="1:276" ht="15.75" x14ac:dyDescent="0.2">
      <c r="A100" s="39"/>
      <c r="B100" s="39" t="s">
        <v>695</v>
      </c>
      <c r="C100" s="39" t="s">
        <v>696</v>
      </c>
      <c r="D100" s="39"/>
      <c r="E100" s="39">
        <v>4</v>
      </c>
      <c r="F100" s="39"/>
      <c r="G100" s="39">
        <v>16</v>
      </c>
      <c r="H100" s="40">
        <v>165</v>
      </c>
      <c r="I100" s="39">
        <v>185</v>
      </c>
      <c r="J100" s="1">
        <f>I100/H100</f>
        <v>1.1212121212121211</v>
      </c>
      <c r="K100" s="39">
        <v>92.5</v>
      </c>
      <c r="L100" s="39">
        <v>341</v>
      </c>
      <c r="M100" s="39"/>
      <c r="N100" s="39"/>
      <c r="O100" s="39">
        <v>15.3</v>
      </c>
      <c r="P100" s="1">
        <f>3.1415/4*H100*H100*I100/(O100-1)/1000000</f>
        <v>0.27661813701923083</v>
      </c>
      <c r="Q100" s="39"/>
      <c r="R100" s="39"/>
      <c r="S100" s="39"/>
      <c r="T100" s="39"/>
      <c r="U100" s="62">
        <f>3.14/4*(H100*H100)*I100*G100/1000000</f>
        <v>63.260010000000001</v>
      </c>
      <c r="V100" s="39"/>
      <c r="W100" s="39"/>
      <c r="X100" s="39"/>
      <c r="Y100" s="39"/>
      <c r="Z100" s="39">
        <v>21.263000000000002</v>
      </c>
      <c r="AA100" s="63">
        <v>69</v>
      </c>
      <c r="AB100" s="63"/>
      <c r="AC100" s="39">
        <v>1.96</v>
      </c>
      <c r="AD100" s="39"/>
      <c r="AE100" s="39"/>
      <c r="AF100" s="39"/>
      <c r="AG100" s="39">
        <v>1.96</v>
      </c>
      <c r="AH100" s="43">
        <v>1000</v>
      </c>
      <c r="AI100" s="44">
        <v>1800</v>
      </c>
      <c r="AJ100" s="44"/>
      <c r="AK100" s="39"/>
      <c r="AL100" s="39"/>
      <c r="AM100" s="39"/>
      <c r="AN100" s="39">
        <v>233</v>
      </c>
      <c r="AO100" s="39"/>
      <c r="AP100" s="39"/>
      <c r="AQ100" s="1">
        <f>AH100*AN100/AI100/(30*4/E100)/G100</f>
        <v>0.26967592592592593</v>
      </c>
      <c r="AR100" s="1"/>
      <c r="AS100" s="1">
        <f>AQ100/P100</f>
        <v>0.97490326857048326</v>
      </c>
      <c r="AT100" s="1"/>
      <c r="AU100" s="39"/>
      <c r="AV100" s="39"/>
      <c r="AW100" s="1">
        <f>AI100*I100/1000/30</f>
        <v>11.1</v>
      </c>
      <c r="AX100" s="39">
        <f>AZ100*AW100</f>
        <v>11.692168015869777</v>
      </c>
      <c r="AY100" s="1">
        <f>AH100/(3.1415/4*H100*H100*I100/1000000)/G100</f>
        <v>15.800227048472673</v>
      </c>
      <c r="AZ100" s="1">
        <f>60*E100/2*AH100/G100*1000000/(3.1415/4*H100*H100*I100*AI100)</f>
        <v>1.0533484698981781</v>
      </c>
      <c r="BA100" s="1"/>
      <c r="BB100" s="39"/>
      <c r="BC100" s="39"/>
      <c r="BD100" s="39"/>
      <c r="BE100" s="39"/>
      <c r="BF100" s="39"/>
      <c r="BG100" s="39"/>
      <c r="BH100" s="39"/>
      <c r="BI100" s="39"/>
      <c r="BJ100" s="39"/>
      <c r="BK100" s="64"/>
      <c r="BL100" s="63" t="s">
        <v>697</v>
      </c>
      <c r="BM100" s="63"/>
      <c r="BN100" s="63" t="s">
        <v>698</v>
      </c>
      <c r="BO100" s="63"/>
      <c r="BP100" s="63"/>
      <c r="BQ100" s="39"/>
      <c r="BR100" s="39"/>
      <c r="BS100" s="39"/>
      <c r="BT100" s="39"/>
      <c r="BU100" s="39"/>
      <c r="BV100" s="39"/>
      <c r="BW100" s="39"/>
      <c r="BX100" s="39"/>
      <c r="BY100" s="39"/>
      <c r="BZ100" s="39"/>
      <c r="CA100" s="39"/>
      <c r="CB100" s="39"/>
      <c r="CC100" s="39"/>
      <c r="CD100" s="63"/>
      <c r="CE100" s="63"/>
      <c r="CF100" s="63"/>
      <c r="CG100" s="63"/>
      <c r="CH100" s="63"/>
      <c r="CI100" s="63"/>
      <c r="CJ100" s="63"/>
      <c r="CK100" s="63"/>
      <c r="CL100" s="63"/>
      <c r="CM100" s="63"/>
      <c r="CN100" s="63"/>
      <c r="CO100" s="63"/>
      <c r="CP100" s="63"/>
      <c r="CQ100" s="63"/>
      <c r="CR100" s="63"/>
      <c r="CS100" s="63"/>
      <c r="CT100" s="63"/>
      <c r="CU100" s="63"/>
      <c r="CV100" s="63"/>
      <c r="CW100" s="39"/>
      <c r="CX100" s="39"/>
      <c r="CY100" s="39"/>
      <c r="CZ100" s="39"/>
      <c r="DA100" s="41">
        <v>66.400000000000006</v>
      </c>
      <c r="DB100" s="39"/>
      <c r="DC100" s="39"/>
      <c r="DD100" s="39"/>
      <c r="DE100" s="39"/>
      <c r="DF100" s="39"/>
      <c r="DG100" s="39"/>
      <c r="DH100" s="39"/>
      <c r="DI100" s="39"/>
      <c r="DJ100" s="39"/>
      <c r="DK100" s="39"/>
      <c r="DL100" s="39"/>
      <c r="DM100" s="39"/>
      <c r="DN100" s="39"/>
      <c r="DO100" s="39"/>
      <c r="DP100" s="39"/>
      <c r="DQ100" s="39"/>
      <c r="DR100" s="39"/>
      <c r="DS100" s="39"/>
      <c r="DT100" s="39"/>
      <c r="DU100" s="39"/>
      <c r="DV100" s="39"/>
      <c r="DW100" s="39"/>
      <c r="DX100" s="39"/>
      <c r="DY100" s="39"/>
      <c r="DZ100" s="39"/>
      <c r="EA100" s="39"/>
      <c r="EB100" s="39"/>
      <c r="EC100" s="39"/>
      <c r="ED100" s="39"/>
      <c r="EE100" s="39"/>
      <c r="EF100" s="39">
        <v>4</v>
      </c>
      <c r="EG100" s="39">
        <f>7.5*1.76</f>
        <v>13.2</v>
      </c>
      <c r="EH100" s="39">
        <f>7.5*1.814</f>
        <v>13.605</v>
      </c>
      <c r="EI100" s="39">
        <v>57</v>
      </c>
      <c r="EJ100" s="39">
        <v>54</v>
      </c>
      <c r="EK100" s="39">
        <v>45</v>
      </c>
      <c r="EL100" s="39">
        <v>45</v>
      </c>
      <c r="EM100" s="39"/>
      <c r="EN100" s="39" t="s">
        <v>699</v>
      </c>
      <c r="EO100" s="39" t="s">
        <v>700</v>
      </c>
      <c r="EP100" s="39">
        <v>64</v>
      </c>
      <c r="EQ100" s="63"/>
      <c r="ER100" s="63"/>
      <c r="ES100" s="63">
        <v>1.76</v>
      </c>
      <c r="ET100" s="63">
        <v>1.8140000000000001</v>
      </c>
      <c r="EU100" s="63"/>
      <c r="EV100" s="63"/>
      <c r="EW100" s="39"/>
      <c r="EX100" s="39"/>
      <c r="EY100" s="39"/>
      <c r="EZ100" s="39"/>
      <c r="FA100" s="39"/>
      <c r="FB100" s="39"/>
      <c r="FC100" s="39"/>
      <c r="FD100" s="39"/>
      <c r="FE100" s="39"/>
      <c r="FF100" s="39"/>
      <c r="FG100" s="39"/>
      <c r="FH100" s="39"/>
      <c r="FI100" s="39"/>
      <c r="FJ100" s="39"/>
      <c r="FK100" s="39"/>
      <c r="FL100" s="39"/>
      <c r="FM100" s="39"/>
      <c r="FN100" s="39"/>
      <c r="FO100" s="39"/>
      <c r="FP100" s="39"/>
      <c r="FQ100" s="39"/>
      <c r="FR100" s="39"/>
      <c r="FS100" s="39"/>
      <c r="FT100" s="39"/>
      <c r="FU100" s="39"/>
      <c r="FV100" s="39"/>
      <c r="FW100" s="39"/>
      <c r="FX100" s="39"/>
      <c r="FY100" s="39"/>
      <c r="FZ100" s="39"/>
      <c r="GA100" s="39"/>
      <c r="GB100" s="39"/>
      <c r="GC100" s="39"/>
      <c r="GD100" s="39"/>
      <c r="GE100" s="39"/>
      <c r="GF100" s="39"/>
      <c r="GG100" s="39"/>
      <c r="GH100" s="39"/>
      <c r="GI100" s="39"/>
      <c r="GJ100" s="39"/>
      <c r="GK100" s="39"/>
      <c r="GL100" s="39"/>
      <c r="GM100" s="39"/>
      <c r="GN100" s="39"/>
      <c r="GO100" s="39"/>
      <c r="GP100" s="57"/>
      <c r="GQ100" s="57"/>
      <c r="GR100" s="39"/>
      <c r="GS100" s="57" t="s">
        <v>701</v>
      </c>
      <c r="GT100" s="57" t="s">
        <v>702</v>
      </c>
      <c r="GU100" s="1"/>
      <c r="GV100" s="39"/>
      <c r="GW100" s="39"/>
      <c r="GX100" s="39"/>
      <c r="GY100" s="65">
        <f>E100</f>
        <v>4</v>
      </c>
      <c r="GZ100" s="1">
        <f>AI100</f>
        <v>1800</v>
      </c>
      <c r="HA100" s="1">
        <f>AW100</f>
        <v>11.1</v>
      </c>
      <c r="HB100" s="1">
        <f>U100</f>
        <v>63.260010000000001</v>
      </c>
      <c r="HC100" s="66">
        <f>AH100</f>
        <v>1000</v>
      </c>
      <c r="HD100" s="42">
        <f>HC100*1000*30/3.14/GZ100</f>
        <v>5307.8556263269638</v>
      </c>
      <c r="HE100" s="39">
        <f>HC100*1000/HN100/(GZ100/60/GY100*2)/(3.1415/4*(HO100/1000)^2*(HP100/1000))/100000</f>
        <v>10.533484698981782</v>
      </c>
      <c r="HF100" s="39">
        <f>27.65502+6.01295*HE100</f>
        <v>90.992336820742509</v>
      </c>
      <c r="HG100" s="39"/>
      <c r="HH100" s="39">
        <f>((HO100/1000)^(-0.1778)*(0.0855*GZ100*(HP100/1000)/30+0.0789*HE100/0.98-0.214)*0.98)*(GY100-2)/2+((HO100/1000)^(-0.1988)*(0.0829*GZ100*(HP100/1000)/30+0.08295*HE100/0.98-0.3)*0.98)*(4-GY100)/2</f>
        <v>2.1373054986614139</v>
      </c>
      <c r="HI100" s="39">
        <f>0.4+0.004*HF100+0.09*HA100+0.0009*HA100^2</f>
        <v>1.87385834728297</v>
      </c>
      <c r="HJ100" s="39">
        <f>HE100/(HE100+HH100)</f>
        <v>0.83132026769262113</v>
      </c>
      <c r="HK100" s="39">
        <f>HE100/(HE100+HI100)</f>
        <v>0.84897182738514687</v>
      </c>
      <c r="HL100" s="39">
        <v>0.87</v>
      </c>
      <c r="HM100" s="39">
        <v>8</v>
      </c>
      <c r="HN100" s="39">
        <f>G100</f>
        <v>16</v>
      </c>
      <c r="HO100" s="62">
        <f>H100</f>
        <v>165</v>
      </c>
      <c r="HP100" s="39">
        <f>I100</f>
        <v>185</v>
      </c>
      <c r="HQ100" s="67">
        <f>AN100</f>
        <v>233</v>
      </c>
      <c r="HR100" s="39">
        <v>830</v>
      </c>
      <c r="HS100" s="39">
        <f>HQ100*HC100/(GZ100*60/(GY100/2))/HN100</f>
        <v>0.26967592592592593</v>
      </c>
      <c r="HT100" s="39">
        <f>IA100*100000*3.1415/4*(HO100/1000)^2*(HP100/1000)/287/(IC100+273.15)*(ID100/100)*1000</f>
        <v>8.4449255036441713</v>
      </c>
      <c r="HU100" s="39">
        <v>35</v>
      </c>
      <c r="HV100" s="39">
        <v>140</v>
      </c>
      <c r="HW100" s="39">
        <v>0.6</v>
      </c>
      <c r="HX100" s="39">
        <v>6</v>
      </c>
      <c r="HY100" s="39">
        <f>(HS100/1000)/(SQRT(2*(HV100-10)*1000000*HR100)*3.14/4*(HW100/1000)^2*HX100*HU100/6/GZ100)</f>
        <v>0.10564495479470069</v>
      </c>
      <c r="HZ100" s="39">
        <f>HT100/HS100/14.3</f>
        <v>2.1898663330677883</v>
      </c>
      <c r="IA100" s="67">
        <v>2.2000000000000002</v>
      </c>
      <c r="IB100" s="39">
        <f>IA100+0.04</f>
        <v>2.2400000000000002</v>
      </c>
      <c r="IC100" s="39">
        <v>50</v>
      </c>
      <c r="ID100" s="67">
        <v>90</v>
      </c>
      <c r="IE100" s="67">
        <v>1.02</v>
      </c>
      <c r="IF100" s="39">
        <f>3.1415/4*(HO100/1000)^2*(HP100/1000)*(ID100/100)*IA100*100000/287/(273.15+IC100)*GZ100/60/GY100*2*HM100*IE100</f>
        <v>1.0336588816460466</v>
      </c>
      <c r="IG100" s="39">
        <f>IF100*(1+1/(HZ100*14.3*IE100))</f>
        <v>1.0660199927571579</v>
      </c>
      <c r="IH100" s="39">
        <v>1</v>
      </c>
      <c r="II100" s="39">
        <f>273+25</f>
        <v>298</v>
      </c>
      <c r="IJ100" s="39">
        <v>298</v>
      </c>
      <c r="IK100" s="39">
        <v>1</v>
      </c>
      <c r="IL100" s="39">
        <v>298</v>
      </c>
      <c r="IM100" s="39">
        <v>1</v>
      </c>
      <c r="IN100" s="39">
        <f>IF100*SQRT(IL100/IJ100)/(IM100/IK100)</f>
        <v>1.0336588816460466</v>
      </c>
      <c r="IO100" s="39">
        <f>IF100*SQRT(IL100)/IM100</f>
        <v>17.843718886894493</v>
      </c>
      <c r="IP100" s="39">
        <f>IN100*287*IJ100/(IK100*100000)</f>
        <v>0.88404709511659774</v>
      </c>
      <c r="IQ100" s="39">
        <f>IB100/IM100</f>
        <v>2.2400000000000002</v>
      </c>
      <c r="IR100" s="39">
        <f>((IQ100^(0.4/1.4)-1)/(IS100/100)+1)*IL100-273.15</f>
        <v>123.85127086793415</v>
      </c>
      <c r="IS100" s="39">
        <v>78</v>
      </c>
      <c r="IT100" s="39">
        <v>0.61</v>
      </c>
      <c r="IU100" s="39">
        <v>1</v>
      </c>
      <c r="IV100" s="39">
        <v>2</v>
      </c>
      <c r="IW100" s="39">
        <f>IV100*6*GZ100/1000</f>
        <v>21.6</v>
      </c>
      <c r="IX100" s="39">
        <f>(HZ100*HQ100/1000*HL100)^0.5*(IC100+273.15)^1.5*(GZ100*HP100/1000/30)^0.78*(0.5+HO100/HP100/2)/(HO100/1000*GZ100)/(HO100/1000*IA100/10)^0.22</f>
        <v>167.12251687719254</v>
      </c>
      <c r="IY100" s="39">
        <f>(1.028-0.00096*IX100)*(GY100-2)/2+(0.986-0.00025*IX100)*(4-GY100)/2</f>
        <v>0.86756238379789519</v>
      </c>
      <c r="IZ100" s="39">
        <v>1.044</v>
      </c>
      <c r="JA100" s="39">
        <f>(IY100*JM100-3600/(HQ100*HL100/1000)+HZ100*IE100*0.495*JN100*(273.15+IC100))/((HZ100*IE100-1+1.034)*0.495*JO100)-273.15</f>
        <v>576.85886136665442</v>
      </c>
      <c r="JB100" s="39">
        <v>576</v>
      </c>
      <c r="JC100" s="39">
        <f>IZ100/(1-1.4/0.4/1.025*287/286*IL100/(JA100+273.15)*((IQ100)^(0.4/1.4)-1)*(0.33/1.33)/IT100/IU100)^(1.33/0.33)</f>
        <v>1.8016502443972922</v>
      </c>
      <c r="JD100" s="39">
        <f>SQRT(IG100/SQRT(2*1.33/0.33*((IZ100/JC100)^(2/1.33)-(IZ100/JC100)^(2.33/1.33)))/JC100*SQRT(286*(JA100+273.15))/10*4/3.1415)*10</f>
        <v>74.443142533274752</v>
      </c>
      <c r="JE100" s="39">
        <f>IB100-JC100</f>
        <v>0.43834975560270806</v>
      </c>
      <c r="JF100" s="39" t="e">
        <f>#REF!*HO100</f>
        <v>#REF!</v>
      </c>
      <c r="JG100" s="39" t="e">
        <f>IG100/(3.14/4*(JF100/1000)^2)/(JC100*100000/289/(273+JA100))</f>
        <v>#REF!</v>
      </c>
      <c r="JH100" s="39">
        <v>1</v>
      </c>
      <c r="JI100" s="39" t="e">
        <f>JH100*(JC100*100000/289/(273+JA100))*JG100^2/2/100000</f>
        <v>#REF!</v>
      </c>
      <c r="JJ100" s="39" t="e">
        <f>HQ100*JI100/HE100</f>
        <v>#REF!</v>
      </c>
      <c r="JK100" s="39" t="e">
        <f>JD100/JF100</f>
        <v>#REF!</v>
      </c>
      <c r="JL100" s="44">
        <f>HA100*(HO100/JD100)^2*HM100*ID100/100*IE100*IT100*11/11/(JD100/1000)/7800</f>
        <v>0.42071178090182842</v>
      </c>
      <c r="JM100" s="41">
        <v>42496</v>
      </c>
      <c r="JN100" s="41">
        <f>27.59+0.0025*(IC100+273.15)</f>
        <v>28.397874999999999</v>
      </c>
      <c r="JO100" s="41">
        <f>8.314+(20.47+(HZ100*IE100-1)*19.26)/(HZ100*IE100)+(3.6+(HZ100*IE100-1)*2.51)/(HZ100*IE100*1000)*(273.15+JB100)</f>
        <v>30.661452028229867</v>
      </c>
      <c r="JP100" s="39"/>
    </row>
    <row r="101" spans="1:276" ht="15.75" x14ac:dyDescent="0.2">
      <c r="A101" s="162" t="s">
        <v>703</v>
      </c>
      <c r="B101" s="162" t="s">
        <v>704</v>
      </c>
      <c r="C101" s="15"/>
      <c r="D101" s="15"/>
      <c r="E101" s="15"/>
      <c r="F101" s="15"/>
      <c r="G101" s="15"/>
      <c r="H101" s="45"/>
      <c r="I101" s="15"/>
      <c r="J101" s="2"/>
      <c r="K101" s="15"/>
      <c r="L101" s="15"/>
      <c r="M101" s="15"/>
      <c r="N101" s="15"/>
      <c r="O101" s="15"/>
      <c r="P101" s="2"/>
      <c r="Q101" s="15"/>
      <c r="R101" s="15"/>
      <c r="S101" s="15"/>
      <c r="T101" s="15"/>
      <c r="U101" s="20"/>
      <c r="V101" s="15"/>
      <c r="W101" s="15"/>
      <c r="X101" s="15"/>
      <c r="Y101" s="15"/>
      <c r="Z101" s="15"/>
      <c r="AA101" s="68"/>
      <c r="AB101" s="68"/>
      <c r="AC101" s="15"/>
      <c r="AD101" s="15"/>
      <c r="AE101" s="15"/>
      <c r="AF101" s="15"/>
      <c r="AG101" s="15"/>
      <c r="AH101" s="46"/>
      <c r="AI101" s="47"/>
      <c r="AJ101" s="47"/>
      <c r="AK101" s="15"/>
      <c r="AL101" s="15"/>
      <c r="AM101" s="15"/>
      <c r="AN101" s="15"/>
      <c r="AO101" s="15"/>
      <c r="AP101" s="15"/>
      <c r="AQ101" s="2"/>
      <c r="AR101" s="2"/>
      <c r="AS101" s="2"/>
      <c r="AT101" s="2"/>
      <c r="AU101" s="15"/>
      <c r="AV101" s="15"/>
      <c r="AW101" s="2"/>
      <c r="AX101" s="15"/>
      <c r="AY101" s="2"/>
      <c r="AZ101" s="2"/>
      <c r="BA101" s="2"/>
      <c r="BB101" s="15"/>
      <c r="BC101" s="15"/>
      <c r="BD101" s="15"/>
      <c r="BE101" s="15"/>
      <c r="BF101" s="15"/>
      <c r="BG101" s="15"/>
      <c r="BH101" s="15"/>
      <c r="BI101" s="15"/>
      <c r="BJ101" s="15"/>
      <c r="BK101" s="69"/>
      <c r="BL101" s="68"/>
      <c r="BM101" s="68"/>
      <c r="BN101" s="68"/>
      <c r="BO101" s="68"/>
      <c r="BP101" s="68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22"/>
      <c r="CC101" s="15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68"/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  <c r="DG101" s="22"/>
      <c r="DH101" s="15"/>
      <c r="DI101" s="22"/>
      <c r="DJ101" s="15"/>
      <c r="DK101" s="15"/>
      <c r="DL101" s="15"/>
      <c r="DM101" s="15"/>
      <c r="DN101" s="15"/>
      <c r="DO101" s="22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5"/>
      <c r="EA101" s="15"/>
      <c r="EB101" s="15"/>
      <c r="EC101" s="15"/>
      <c r="ED101" s="15"/>
      <c r="EE101" s="22"/>
      <c r="EF101" s="15"/>
      <c r="EG101" s="15"/>
      <c r="EH101" s="15"/>
      <c r="EI101" s="15"/>
      <c r="EJ101" s="15"/>
      <c r="EK101" s="15"/>
      <c r="EL101" s="15"/>
      <c r="EM101" s="15"/>
      <c r="EN101" s="15"/>
      <c r="EO101" s="15"/>
      <c r="EP101" s="15"/>
      <c r="EQ101" s="68"/>
      <c r="ER101" s="68"/>
      <c r="ES101" s="68"/>
      <c r="ET101" s="68"/>
      <c r="EU101" s="68"/>
      <c r="EV101" s="68"/>
      <c r="EW101" s="22"/>
      <c r="EX101" s="15"/>
      <c r="EY101" s="15"/>
      <c r="EZ101" s="15"/>
      <c r="FA101" s="15"/>
      <c r="FB101" s="15"/>
      <c r="FC101" s="15"/>
      <c r="FD101" s="15"/>
      <c r="FE101" s="15"/>
      <c r="FF101" s="48"/>
      <c r="FG101" s="48"/>
      <c r="FH101" s="15"/>
      <c r="FI101" s="15"/>
      <c r="FJ101" s="15"/>
      <c r="FK101" s="15"/>
      <c r="FL101" s="15"/>
      <c r="FM101" s="15"/>
      <c r="FN101" s="15"/>
      <c r="FO101" s="15"/>
      <c r="FP101" s="15"/>
      <c r="FQ101" s="15"/>
      <c r="FR101" s="15"/>
      <c r="FS101" s="15"/>
      <c r="FT101" s="15"/>
      <c r="FU101" s="15"/>
      <c r="FV101" s="15"/>
      <c r="FW101" s="15"/>
      <c r="FX101" s="15"/>
      <c r="FY101" s="15"/>
      <c r="FZ101" s="15"/>
      <c r="GA101" s="15"/>
      <c r="GB101" s="15"/>
      <c r="GC101" s="15"/>
      <c r="GD101" s="15"/>
      <c r="GE101" s="15"/>
      <c r="GF101" s="15"/>
      <c r="GG101" s="15"/>
      <c r="GH101" s="15"/>
      <c r="GI101" s="22"/>
      <c r="GJ101" s="15"/>
      <c r="GK101" s="15"/>
      <c r="GL101" s="15"/>
      <c r="GM101" s="15"/>
      <c r="GN101" s="15"/>
      <c r="GO101" s="15"/>
      <c r="GP101" s="28"/>
      <c r="GQ101" s="28"/>
      <c r="GR101" s="15"/>
      <c r="GS101" s="28"/>
      <c r="GT101" s="28"/>
      <c r="GU101" s="2"/>
      <c r="GV101" s="15"/>
      <c r="GW101" s="22"/>
      <c r="GX101" s="15"/>
      <c r="GY101" s="15"/>
      <c r="GZ101" s="15"/>
      <c r="HA101" s="15"/>
      <c r="HB101" s="15"/>
      <c r="HC101" s="15"/>
      <c r="HD101" s="15"/>
      <c r="HE101" s="15"/>
      <c r="HF101" s="15"/>
      <c r="HG101" s="15"/>
      <c r="HH101" s="15"/>
      <c r="HI101" s="15"/>
      <c r="HJ101" s="15"/>
      <c r="HK101" s="15"/>
      <c r="HL101" s="15"/>
      <c r="HM101" s="15"/>
      <c r="HN101" s="15"/>
      <c r="HO101" s="15"/>
      <c r="HP101" s="15"/>
      <c r="HQ101" s="15"/>
      <c r="HR101" s="15"/>
      <c r="HS101" s="15"/>
      <c r="HT101" s="15"/>
      <c r="HU101" s="15"/>
      <c r="HV101" s="15"/>
      <c r="HW101" s="15"/>
      <c r="HX101" s="15"/>
      <c r="HY101" s="15"/>
      <c r="HZ101" s="15"/>
      <c r="IA101" s="15"/>
      <c r="IB101" s="15"/>
      <c r="IC101" s="15"/>
      <c r="ID101" s="15"/>
      <c r="IE101" s="15"/>
      <c r="IF101" s="15"/>
      <c r="IG101" s="15"/>
      <c r="IH101" s="15"/>
      <c r="II101" s="15"/>
      <c r="IJ101" s="15"/>
      <c r="IK101" s="15"/>
      <c r="IL101" s="15"/>
      <c r="IM101" s="15"/>
      <c r="IN101" s="15"/>
      <c r="IO101" s="15"/>
      <c r="IP101" s="15"/>
      <c r="IQ101" s="15"/>
      <c r="IR101" s="15"/>
      <c r="IS101" s="15"/>
      <c r="IT101" s="15"/>
      <c r="IU101" s="15"/>
      <c r="IV101" s="15"/>
      <c r="IW101" s="15"/>
      <c r="IX101" s="15"/>
      <c r="IY101" s="15"/>
      <c r="IZ101" s="15"/>
      <c r="JA101" s="15"/>
      <c r="JB101" s="15"/>
      <c r="JC101" s="15"/>
      <c r="JD101" s="15"/>
      <c r="JE101" s="15"/>
      <c r="JF101" s="15"/>
      <c r="JG101" s="15"/>
      <c r="JH101" s="15"/>
      <c r="JI101" s="15"/>
      <c r="JJ101" s="15"/>
      <c r="JK101" s="15"/>
      <c r="JL101" s="47"/>
      <c r="JM101" s="15"/>
      <c r="JN101" s="15"/>
      <c r="JO101" s="15"/>
      <c r="JP101" s="15"/>
    </row>
    <row r="102" spans="1:276" ht="15.75" x14ac:dyDescent="0.2">
      <c r="A102" s="162"/>
      <c r="B102" s="162"/>
      <c r="C102" s="15"/>
      <c r="D102" s="15"/>
      <c r="E102" s="15"/>
      <c r="F102" s="15"/>
      <c r="G102" s="15"/>
      <c r="H102" s="45"/>
      <c r="I102" s="15"/>
      <c r="J102" s="2"/>
      <c r="K102" s="15"/>
      <c r="L102" s="15"/>
      <c r="M102" s="15"/>
      <c r="N102" s="15"/>
      <c r="O102" s="15"/>
      <c r="P102" s="2"/>
      <c r="Q102" s="15"/>
      <c r="R102" s="15"/>
      <c r="S102" s="15"/>
      <c r="T102" s="15"/>
      <c r="U102" s="20"/>
      <c r="V102" s="15"/>
      <c r="W102" s="15"/>
      <c r="X102" s="15"/>
      <c r="Y102" s="15"/>
      <c r="Z102" s="15"/>
      <c r="AA102" s="68"/>
      <c r="AB102" s="68"/>
      <c r="AC102" s="15"/>
      <c r="AD102" s="15"/>
      <c r="AE102" s="15"/>
      <c r="AF102" s="15"/>
      <c r="AG102" s="15"/>
      <c r="AH102" s="46"/>
      <c r="AI102" s="47"/>
      <c r="AJ102" s="47"/>
      <c r="AK102" s="15"/>
      <c r="AL102" s="15"/>
      <c r="AM102" s="15"/>
      <c r="AN102" s="15"/>
      <c r="AO102" s="15"/>
      <c r="AP102" s="15"/>
      <c r="AQ102" s="2"/>
      <c r="AR102" s="2"/>
      <c r="AS102" s="2"/>
      <c r="AT102" s="2"/>
      <c r="AU102" s="15"/>
      <c r="AV102" s="15"/>
      <c r="AW102" s="2"/>
      <c r="AX102" s="15"/>
      <c r="AY102" s="2"/>
      <c r="AZ102" s="2"/>
      <c r="BA102" s="2"/>
      <c r="BB102" s="15"/>
      <c r="BC102" s="15"/>
      <c r="BD102" s="15"/>
      <c r="BE102" s="15"/>
      <c r="BF102" s="15"/>
      <c r="BG102" s="15"/>
      <c r="BH102" s="15"/>
      <c r="BI102" s="15"/>
      <c r="BJ102" s="15"/>
      <c r="BK102" s="69"/>
      <c r="BL102" s="68"/>
      <c r="BM102" s="68"/>
      <c r="BN102" s="68"/>
      <c r="BO102" s="68"/>
      <c r="BP102" s="68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22"/>
      <c r="CC102" s="15"/>
      <c r="CD102" s="68"/>
      <c r="CE102" s="68"/>
      <c r="CF102" s="68"/>
      <c r="CG102" s="68"/>
      <c r="CH102" s="68"/>
      <c r="CI102" s="68"/>
      <c r="CJ102" s="68"/>
      <c r="CK102" s="68"/>
      <c r="CL102" s="68"/>
      <c r="CM102" s="68"/>
      <c r="CN102" s="68"/>
      <c r="CO102" s="68"/>
      <c r="CP102" s="68"/>
      <c r="CQ102" s="68"/>
      <c r="CR102" s="68"/>
      <c r="CS102" s="68"/>
      <c r="CT102" s="68"/>
      <c r="CU102" s="68"/>
      <c r="CV102" s="68"/>
      <c r="CW102" s="15"/>
      <c r="CX102" s="15"/>
      <c r="CY102" s="15"/>
      <c r="CZ102" s="15"/>
      <c r="DA102" s="15"/>
      <c r="DB102" s="15"/>
      <c r="DC102" s="15"/>
      <c r="DD102" s="15"/>
      <c r="DE102" s="15"/>
      <c r="DF102" s="15"/>
      <c r="DG102" s="22"/>
      <c r="DH102" s="15"/>
      <c r="DI102" s="22"/>
      <c r="DJ102" s="15"/>
      <c r="DK102" s="15"/>
      <c r="DL102" s="15"/>
      <c r="DM102" s="15"/>
      <c r="DN102" s="15"/>
      <c r="DO102" s="22"/>
      <c r="DP102" s="15"/>
      <c r="DQ102" s="15"/>
      <c r="DR102" s="15"/>
      <c r="DS102" s="15"/>
      <c r="DT102" s="15"/>
      <c r="DU102" s="15"/>
      <c r="DV102" s="15"/>
      <c r="DW102" s="15"/>
      <c r="DX102" s="15"/>
      <c r="DY102" s="15"/>
      <c r="DZ102" s="15"/>
      <c r="EA102" s="15"/>
      <c r="EB102" s="15"/>
      <c r="EC102" s="15"/>
      <c r="ED102" s="15"/>
      <c r="EE102" s="22"/>
      <c r="EF102" s="15"/>
      <c r="EG102" s="15"/>
      <c r="EH102" s="15"/>
      <c r="EI102" s="15"/>
      <c r="EJ102" s="15"/>
      <c r="EK102" s="15"/>
      <c r="EL102" s="15"/>
      <c r="EM102" s="15"/>
      <c r="EN102" s="15"/>
      <c r="EO102" s="15"/>
      <c r="EP102" s="15"/>
      <c r="EQ102" s="68"/>
      <c r="ER102" s="68"/>
      <c r="ES102" s="68"/>
      <c r="ET102" s="68"/>
      <c r="EU102" s="68"/>
      <c r="EV102" s="68"/>
      <c r="EW102" s="22"/>
      <c r="EX102" s="15"/>
      <c r="EY102" s="15"/>
      <c r="EZ102" s="15"/>
      <c r="FA102" s="15"/>
      <c r="FB102" s="15"/>
      <c r="FC102" s="15"/>
      <c r="FD102" s="15"/>
      <c r="FE102" s="15"/>
      <c r="FF102" s="48"/>
      <c r="FG102" s="48"/>
      <c r="FH102" s="15"/>
      <c r="FI102" s="15"/>
      <c r="FJ102" s="15"/>
      <c r="FK102" s="15"/>
      <c r="FL102" s="15"/>
      <c r="FM102" s="15"/>
      <c r="FN102" s="15"/>
      <c r="FO102" s="15"/>
      <c r="FP102" s="15"/>
      <c r="FQ102" s="15"/>
      <c r="FR102" s="15"/>
      <c r="FS102" s="15"/>
      <c r="FT102" s="15"/>
      <c r="FU102" s="15"/>
      <c r="FV102" s="15"/>
      <c r="FW102" s="15"/>
      <c r="FX102" s="15"/>
      <c r="FY102" s="15"/>
      <c r="FZ102" s="15"/>
      <c r="GA102" s="15"/>
      <c r="GB102" s="15"/>
      <c r="GC102" s="15"/>
      <c r="GD102" s="15"/>
      <c r="GE102" s="15"/>
      <c r="GF102" s="15"/>
      <c r="GG102" s="15"/>
      <c r="GH102" s="15"/>
      <c r="GI102" s="22"/>
      <c r="GJ102" s="15"/>
      <c r="GK102" s="15"/>
      <c r="GL102" s="15"/>
      <c r="GM102" s="15"/>
      <c r="GN102" s="15"/>
      <c r="GO102" s="15"/>
      <c r="GP102" s="28"/>
      <c r="GQ102" s="28"/>
      <c r="GR102" s="15"/>
      <c r="GS102" s="28"/>
      <c r="GT102" s="28"/>
      <c r="GU102" s="2"/>
      <c r="GV102" s="15"/>
      <c r="GW102" s="22"/>
      <c r="GX102" s="15"/>
      <c r="GY102" s="15"/>
      <c r="GZ102" s="15"/>
      <c r="HA102" s="15"/>
      <c r="HB102" s="15"/>
      <c r="HC102" s="15"/>
      <c r="HD102" s="15"/>
      <c r="HE102" s="15"/>
      <c r="HF102" s="15"/>
      <c r="HG102" s="15"/>
      <c r="HH102" s="15"/>
      <c r="HI102" s="15"/>
      <c r="HJ102" s="15"/>
      <c r="HK102" s="15"/>
      <c r="HL102" s="15"/>
      <c r="HM102" s="15"/>
      <c r="HN102" s="15"/>
      <c r="HO102" s="15"/>
      <c r="HP102" s="15"/>
      <c r="HQ102" s="15"/>
      <c r="HR102" s="15"/>
      <c r="HS102" s="15"/>
      <c r="HT102" s="15"/>
      <c r="HU102" s="15"/>
      <c r="HV102" s="15"/>
      <c r="HW102" s="15"/>
      <c r="HX102" s="15"/>
      <c r="HY102" s="15"/>
      <c r="HZ102" s="15"/>
      <c r="IA102" s="15"/>
      <c r="IB102" s="15"/>
      <c r="IC102" s="15"/>
      <c r="ID102" s="15"/>
      <c r="IE102" s="15"/>
      <c r="IF102" s="15"/>
      <c r="IG102" s="15"/>
      <c r="IH102" s="15"/>
      <c r="II102" s="15"/>
      <c r="IJ102" s="15"/>
      <c r="IK102" s="15"/>
      <c r="IL102" s="15"/>
      <c r="IM102" s="15"/>
      <c r="IN102" s="15"/>
      <c r="IO102" s="15"/>
      <c r="IP102" s="15"/>
      <c r="IQ102" s="15"/>
      <c r="IR102" s="15"/>
      <c r="IS102" s="15"/>
      <c r="IT102" s="15"/>
      <c r="IU102" s="15"/>
      <c r="IV102" s="15"/>
      <c r="IW102" s="15"/>
      <c r="IX102" s="15"/>
      <c r="IY102" s="15"/>
      <c r="IZ102" s="15"/>
      <c r="JA102" s="15"/>
      <c r="JB102" s="15"/>
      <c r="JC102" s="15"/>
      <c r="JD102" s="15"/>
      <c r="JE102" s="15"/>
      <c r="JF102" s="15"/>
      <c r="JG102" s="15"/>
      <c r="JH102" s="15"/>
      <c r="JI102" s="15"/>
      <c r="JJ102" s="15"/>
      <c r="JK102" s="15"/>
      <c r="JL102" s="47"/>
      <c r="JM102" s="15"/>
      <c r="JN102" s="15"/>
      <c r="JO102" s="15"/>
      <c r="JP102" s="15"/>
    </row>
    <row r="103" spans="1:276" ht="15.75" x14ac:dyDescent="0.2">
      <c r="A103" s="162"/>
      <c r="B103" s="162"/>
      <c r="C103" s="15"/>
      <c r="D103" s="15"/>
      <c r="E103" s="15"/>
      <c r="F103" s="15"/>
      <c r="G103" s="15"/>
      <c r="H103" s="45"/>
      <c r="I103" s="15"/>
      <c r="J103" s="2"/>
      <c r="K103" s="15"/>
      <c r="L103" s="15"/>
      <c r="M103" s="15"/>
      <c r="N103" s="15"/>
      <c r="O103" s="15"/>
      <c r="P103" s="2"/>
      <c r="Q103" s="15"/>
      <c r="R103" s="15"/>
      <c r="S103" s="15"/>
      <c r="T103" s="15"/>
      <c r="U103" s="20"/>
      <c r="V103" s="15"/>
      <c r="W103" s="15"/>
      <c r="X103" s="15"/>
      <c r="Y103" s="15"/>
      <c r="Z103" s="15"/>
      <c r="AA103" s="68"/>
      <c r="AB103" s="68"/>
      <c r="AC103" s="15"/>
      <c r="AD103" s="15"/>
      <c r="AE103" s="15"/>
      <c r="AF103" s="15"/>
      <c r="AG103" s="15"/>
      <c r="AH103" s="46"/>
      <c r="AI103" s="47"/>
      <c r="AJ103" s="47"/>
      <c r="AK103" s="15"/>
      <c r="AL103" s="15"/>
      <c r="AM103" s="15"/>
      <c r="AN103" s="15"/>
      <c r="AO103" s="15"/>
      <c r="AP103" s="15"/>
      <c r="AQ103" s="2"/>
      <c r="AR103" s="2"/>
      <c r="AS103" s="2"/>
      <c r="AT103" s="2"/>
      <c r="AU103" s="15"/>
      <c r="AV103" s="15"/>
      <c r="AW103" s="2"/>
      <c r="AX103" s="15"/>
      <c r="AY103" s="2"/>
      <c r="AZ103" s="2"/>
      <c r="BA103" s="2"/>
      <c r="BB103" s="15"/>
      <c r="BC103" s="15"/>
      <c r="BD103" s="15"/>
      <c r="BE103" s="15"/>
      <c r="BF103" s="15"/>
      <c r="BG103" s="15"/>
      <c r="BH103" s="15"/>
      <c r="BI103" s="15"/>
      <c r="BJ103" s="15"/>
      <c r="BK103" s="69"/>
      <c r="BL103" s="68"/>
      <c r="BM103" s="68"/>
      <c r="BN103" s="68"/>
      <c r="BO103" s="68"/>
      <c r="BP103" s="68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22"/>
      <c r="CC103" s="15"/>
      <c r="CD103" s="68"/>
      <c r="CE103" s="68"/>
      <c r="CF103" s="68"/>
      <c r="CG103" s="68"/>
      <c r="CH103" s="68"/>
      <c r="CI103" s="68"/>
      <c r="CJ103" s="68"/>
      <c r="CK103" s="68"/>
      <c r="CL103" s="68"/>
      <c r="CM103" s="68"/>
      <c r="CN103" s="68"/>
      <c r="CO103" s="68"/>
      <c r="CP103" s="68"/>
      <c r="CQ103" s="68"/>
      <c r="CR103" s="68"/>
      <c r="CS103" s="68"/>
      <c r="CT103" s="68"/>
      <c r="CU103" s="68"/>
      <c r="CV103" s="68"/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  <c r="DG103" s="22"/>
      <c r="DH103" s="15"/>
      <c r="DI103" s="22"/>
      <c r="DJ103" s="15"/>
      <c r="DK103" s="15"/>
      <c r="DL103" s="15"/>
      <c r="DM103" s="15"/>
      <c r="DN103" s="15"/>
      <c r="DO103" s="22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5"/>
      <c r="EA103" s="15"/>
      <c r="EB103" s="15"/>
      <c r="EC103" s="15"/>
      <c r="ED103" s="15"/>
      <c r="EE103" s="22"/>
      <c r="EF103" s="15"/>
      <c r="EG103" s="15"/>
      <c r="EH103" s="15"/>
      <c r="EI103" s="15"/>
      <c r="EJ103" s="15"/>
      <c r="EK103" s="15"/>
      <c r="EL103" s="15"/>
      <c r="EM103" s="15"/>
      <c r="EN103" s="15"/>
      <c r="EO103" s="15"/>
      <c r="EP103" s="15"/>
      <c r="EQ103" s="68"/>
      <c r="ER103" s="68"/>
      <c r="ES103" s="68"/>
      <c r="ET103" s="68"/>
      <c r="EU103" s="68"/>
      <c r="EV103" s="68"/>
      <c r="EW103" s="22"/>
      <c r="EX103" s="15"/>
      <c r="EY103" s="15"/>
      <c r="EZ103" s="15"/>
      <c r="FA103" s="15"/>
      <c r="FB103" s="15"/>
      <c r="FC103" s="15"/>
      <c r="FD103" s="15"/>
      <c r="FE103" s="15"/>
      <c r="FF103" s="48"/>
      <c r="FG103" s="48"/>
      <c r="FH103" s="15"/>
      <c r="FI103" s="15"/>
      <c r="FJ103" s="15"/>
      <c r="FK103" s="15"/>
      <c r="FL103" s="15"/>
      <c r="FM103" s="15"/>
      <c r="FN103" s="15"/>
      <c r="FO103" s="15"/>
      <c r="FP103" s="15"/>
      <c r="FQ103" s="15"/>
      <c r="FR103" s="15"/>
      <c r="FS103" s="15"/>
      <c r="FT103" s="15"/>
      <c r="FU103" s="15"/>
      <c r="FV103" s="15"/>
      <c r="FW103" s="15"/>
      <c r="FX103" s="15"/>
      <c r="FY103" s="15"/>
      <c r="FZ103" s="15"/>
      <c r="GA103" s="15"/>
      <c r="GB103" s="15"/>
      <c r="GC103" s="15"/>
      <c r="GD103" s="15"/>
      <c r="GE103" s="15"/>
      <c r="GF103" s="15"/>
      <c r="GG103" s="15"/>
      <c r="GH103" s="15"/>
      <c r="GI103" s="22"/>
      <c r="GJ103" s="15"/>
      <c r="GK103" s="15"/>
      <c r="GL103" s="15"/>
      <c r="GM103" s="15"/>
      <c r="GN103" s="15"/>
      <c r="GO103" s="15"/>
      <c r="GP103" s="28"/>
      <c r="GQ103" s="28"/>
      <c r="GR103" s="15"/>
      <c r="GS103" s="28"/>
      <c r="GT103" s="28"/>
      <c r="GU103" s="2"/>
      <c r="GV103" s="15"/>
      <c r="GW103" s="22"/>
      <c r="GX103" s="15"/>
      <c r="GY103" s="15"/>
      <c r="GZ103" s="15"/>
      <c r="HA103" s="15"/>
      <c r="HB103" s="15"/>
      <c r="HC103" s="15"/>
      <c r="HD103" s="15"/>
      <c r="HE103" s="15"/>
      <c r="HF103" s="15"/>
      <c r="HG103" s="15"/>
      <c r="HH103" s="15"/>
      <c r="HI103" s="15"/>
      <c r="HJ103" s="15"/>
      <c r="HK103" s="15"/>
      <c r="HL103" s="15"/>
      <c r="HM103" s="15"/>
      <c r="HN103" s="15"/>
      <c r="HO103" s="15"/>
      <c r="HP103" s="15"/>
      <c r="HQ103" s="15"/>
      <c r="HR103" s="15"/>
      <c r="HS103" s="15"/>
      <c r="HT103" s="15"/>
      <c r="HU103" s="15"/>
      <c r="HV103" s="15"/>
      <c r="HW103" s="15"/>
      <c r="HX103" s="15"/>
      <c r="HY103" s="15"/>
      <c r="HZ103" s="15"/>
      <c r="IA103" s="15"/>
      <c r="IB103" s="15"/>
      <c r="IC103" s="15"/>
      <c r="ID103" s="15"/>
      <c r="IE103" s="15"/>
      <c r="IF103" s="15"/>
      <c r="IG103" s="15"/>
      <c r="IH103" s="15"/>
      <c r="II103" s="15"/>
      <c r="IJ103" s="15"/>
      <c r="IK103" s="15"/>
      <c r="IL103" s="15"/>
      <c r="IM103" s="15"/>
      <c r="IN103" s="15"/>
      <c r="IO103" s="15"/>
      <c r="IP103" s="15"/>
      <c r="IQ103" s="15"/>
      <c r="IR103" s="15"/>
      <c r="IS103" s="15"/>
      <c r="IT103" s="15"/>
      <c r="IU103" s="15"/>
      <c r="IV103" s="15"/>
      <c r="IW103" s="15"/>
      <c r="IX103" s="15"/>
      <c r="IY103" s="15"/>
      <c r="IZ103" s="15"/>
      <c r="JA103" s="15"/>
      <c r="JB103" s="15"/>
      <c r="JC103" s="15"/>
      <c r="JD103" s="15"/>
      <c r="JE103" s="15"/>
      <c r="JF103" s="15"/>
      <c r="JG103" s="15"/>
      <c r="JH103" s="15"/>
      <c r="JI103" s="15"/>
      <c r="JJ103" s="15"/>
      <c r="JK103" s="15"/>
      <c r="JL103" s="47"/>
      <c r="JM103" s="15"/>
      <c r="JN103" s="15"/>
      <c r="JO103" s="15"/>
      <c r="JP103" s="15"/>
    </row>
    <row r="104" spans="1:276" ht="15.75" x14ac:dyDescent="0.2">
      <c r="A104" s="162"/>
      <c r="B104" s="162"/>
      <c r="C104" s="15"/>
      <c r="D104" s="15"/>
      <c r="E104" s="15"/>
      <c r="F104" s="15"/>
      <c r="G104" s="15"/>
      <c r="H104" s="45"/>
      <c r="I104" s="15"/>
      <c r="J104" s="2"/>
      <c r="K104" s="15"/>
      <c r="L104" s="15"/>
      <c r="M104" s="15"/>
      <c r="N104" s="15"/>
      <c r="O104" s="15"/>
      <c r="P104" s="2"/>
      <c r="Q104" s="15"/>
      <c r="R104" s="15"/>
      <c r="S104" s="15"/>
      <c r="T104" s="15"/>
      <c r="U104" s="20"/>
      <c r="V104" s="15"/>
      <c r="W104" s="15"/>
      <c r="X104" s="15"/>
      <c r="Y104" s="15"/>
      <c r="Z104" s="15"/>
      <c r="AA104" s="68"/>
      <c r="AB104" s="68"/>
      <c r="AC104" s="15"/>
      <c r="AD104" s="15"/>
      <c r="AE104" s="15"/>
      <c r="AF104" s="15"/>
      <c r="AG104" s="15"/>
      <c r="AH104" s="46"/>
      <c r="AI104" s="47"/>
      <c r="AJ104" s="47"/>
      <c r="AK104" s="15"/>
      <c r="AL104" s="15"/>
      <c r="AM104" s="15"/>
      <c r="AN104" s="15"/>
      <c r="AO104" s="15"/>
      <c r="AP104" s="15"/>
      <c r="AQ104" s="2"/>
      <c r="AR104" s="2"/>
      <c r="AS104" s="2"/>
      <c r="AT104" s="2"/>
      <c r="AU104" s="15"/>
      <c r="AV104" s="15"/>
      <c r="AW104" s="2"/>
      <c r="AX104" s="15"/>
      <c r="AY104" s="2"/>
      <c r="AZ104" s="2"/>
      <c r="BA104" s="2"/>
      <c r="BB104" s="15"/>
      <c r="BC104" s="15"/>
      <c r="BD104" s="15"/>
      <c r="BE104" s="15"/>
      <c r="BF104" s="15"/>
      <c r="BG104" s="15"/>
      <c r="BH104" s="15"/>
      <c r="BI104" s="15"/>
      <c r="BJ104" s="15"/>
      <c r="BK104" s="69"/>
      <c r="BL104" s="68"/>
      <c r="BM104" s="68"/>
      <c r="BN104" s="68"/>
      <c r="BO104" s="68"/>
      <c r="BP104" s="68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22"/>
      <c r="CC104" s="15"/>
      <c r="CD104" s="68"/>
      <c r="CE104" s="68"/>
      <c r="CF104" s="68"/>
      <c r="CG104" s="68"/>
      <c r="CH104" s="68"/>
      <c r="CI104" s="68"/>
      <c r="CJ104" s="68"/>
      <c r="CK104" s="68"/>
      <c r="CL104" s="68"/>
      <c r="CM104" s="68"/>
      <c r="CN104" s="68"/>
      <c r="CO104" s="68"/>
      <c r="CP104" s="68"/>
      <c r="CQ104" s="68"/>
      <c r="CR104" s="68"/>
      <c r="CS104" s="68"/>
      <c r="CT104" s="68"/>
      <c r="CU104" s="68"/>
      <c r="CV104" s="68"/>
      <c r="CW104" s="15"/>
      <c r="CX104" s="15"/>
      <c r="CY104" s="15"/>
      <c r="CZ104" s="15"/>
      <c r="DA104" s="15"/>
      <c r="DB104" s="15"/>
      <c r="DC104" s="15"/>
      <c r="DD104" s="15"/>
      <c r="DE104" s="15"/>
      <c r="DF104" s="15"/>
      <c r="DG104" s="22"/>
      <c r="DH104" s="15"/>
      <c r="DI104" s="22"/>
      <c r="DJ104" s="15"/>
      <c r="DK104" s="15"/>
      <c r="DL104" s="15"/>
      <c r="DM104" s="15"/>
      <c r="DN104" s="15"/>
      <c r="DO104" s="22"/>
      <c r="DP104" s="15"/>
      <c r="DQ104" s="15"/>
      <c r="DR104" s="15"/>
      <c r="DS104" s="15"/>
      <c r="DT104" s="15"/>
      <c r="DU104" s="15"/>
      <c r="DV104" s="15"/>
      <c r="DW104" s="15"/>
      <c r="DX104" s="15"/>
      <c r="DY104" s="15"/>
      <c r="DZ104" s="15"/>
      <c r="EA104" s="15"/>
      <c r="EB104" s="15"/>
      <c r="EC104" s="15"/>
      <c r="ED104" s="15"/>
      <c r="EE104" s="22"/>
      <c r="EF104" s="15"/>
      <c r="EG104" s="15"/>
      <c r="EH104" s="15"/>
      <c r="EI104" s="15"/>
      <c r="EJ104" s="15"/>
      <c r="EK104" s="15"/>
      <c r="EL104" s="15"/>
      <c r="EM104" s="15"/>
      <c r="EN104" s="15"/>
      <c r="EO104" s="15"/>
      <c r="EP104" s="15"/>
      <c r="EQ104" s="68"/>
      <c r="ER104" s="68"/>
      <c r="ES104" s="68"/>
      <c r="ET104" s="68"/>
      <c r="EU104" s="68"/>
      <c r="EV104" s="68"/>
      <c r="EW104" s="22"/>
      <c r="EX104" s="15"/>
      <c r="EY104" s="15"/>
      <c r="EZ104" s="15"/>
      <c r="FA104" s="15"/>
      <c r="FB104" s="15"/>
      <c r="FC104" s="15"/>
      <c r="FD104" s="15"/>
      <c r="FE104" s="15"/>
      <c r="FF104" s="48"/>
      <c r="FG104" s="48"/>
      <c r="FH104" s="15"/>
      <c r="FI104" s="15"/>
      <c r="FJ104" s="15"/>
      <c r="FK104" s="15"/>
      <c r="FL104" s="15"/>
      <c r="FM104" s="15"/>
      <c r="FN104" s="15"/>
      <c r="FO104" s="15"/>
      <c r="FP104" s="15"/>
      <c r="FQ104" s="15"/>
      <c r="FR104" s="15"/>
      <c r="FS104" s="15"/>
      <c r="FT104" s="15"/>
      <c r="FU104" s="15"/>
      <c r="FV104" s="15"/>
      <c r="FW104" s="15"/>
      <c r="FX104" s="15"/>
      <c r="FY104" s="15"/>
      <c r="FZ104" s="15"/>
      <c r="GA104" s="15"/>
      <c r="GB104" s="15"/>
      <c r="GC104" s="15"/>
      <c r="GD104" s="15"/>
      <c r="GE104" s="15"/>
      <c r="GF104" s="15"/>
      <c r="GG104" s="15"/>
      <c r="GH104" s="15"/>
      <c r="GI104" s="22"/>
      <c r="GJ104" s="15"/>
      <c r="GK104" s="15"/>
      <c r="GL104" s="15"/>
      <c r="GM104" s="15"/>
      <c r="GN104" s="15"/>
      <c r="GO104" s="15"/>
      <c r="GP104" s="28"/>
      <c r="GQ104" s="28"/>
      <c r="GR104" s="15"/>
      <c r="GS104" s="28"/>
      <c r="GT104" s="28"/>
      <c r="GU104" s="2"/>
      <c r="GV104" s="15"/>
      <c r="GW104" s="22"/>
      <c r="GX104" s="15"/>
      <c r="GY104" s="15"/>
      <c r="GZ104" s="15"/>
      <c r="HA104" s="15"/>
      <c r="HB104" s="15"/>
      <c r="HC104" s="15"/>
      <c r="HD104" s="15"/>
      <c r="HE104" s="15"/>
      <c r="HF104" s="15"/>
      <c r="HG104" s="15"/>
      <c r="HH104" s="15"/>
      <c r="HI104" s="15"/>
      <c r="HJ104" s="15"/>
      <c r="HK104" s="15"/>
      <c r="HL104" s="15"/>
      <c r="HM104" s="15"/>
      <c r="HN104" s="15"/>
      <c r="HO104" s="15"/>
      <c r="HP104" s="15"/>
      <c r="HQ104" s="15"/>
      <c r="HR104" s="15"/>
      <c r="HS104" s="15"/>
      <c r="HT104" s="15"/>
      <c r="HU104" s="15"/>
      <c r="HV104" s="15"/>
      <c r="HW104" s="15"/>
      <c r="HX104" s="15"/>
      <c r="HY104" s="15"/>
      <c r="HZ104" s="15"/>
      <c r="IA104" s="15"/>
      <c r="IB104" s="15"/>
      <c r="IC104" s="15"/>
      <c r="ID104" s="15"/>
      <c r="IE104" s="15"/>
      <c r="IF104" s="15"/>
      <c r="IG104" s="15"/>
      <c r="IH104" s="15"/>
      <c r="II104" s="15"/>
      <c r="IJ104" s="15"/>
      <c r="IK104" s="15"/>
      <c r="IL104" s="15"/>
      <c r="IM104" s="15"/>
      <c r="IN104" s="15"/>
      <c r="IO104" s="15"/>
      <c r="IP104" s="15"/>
      <c r="IQ104" s="15"/>
      <c r="IR104" s="15"/>
      <c r="IS104" s="15"/>
      <c r="IT104" s="15"/>
      <c r="IU104" s="15"/>
      <c r="IV104" s="15"/>
      <c r="IW104" s="15"/>
      <c r="IX104" s="15"/>
      <c r="IY104" s="15"/>
      <c r="IZ104" s="15"/>
      <c r="JA104" s="15"/>
      <c r="JB104" s="15"/>
      <c r="JC104" s="15"/>
      <c r="JD104" s="15"/>
      <c r="JE104" s="15"/>
      <c r="JF104" s="15"/>
      <c r="JG104" s="15"/>
      <c r="JH104" s="15"/>
      <c r="JI104" s="15"/>
      <c r="JJ104" s="15"/>
      <c r="JK104" s="15"/>
      <c r="JL104" s="47"/>
      <c r="JM104" s="15"/>
      <c r="JN104" s="15"/>
      <c r="JO104" s="15"/>
      <c r="JP104" s="15"/>
    </row>
    <row r="105" spans="1:276" ht="15.75" x14ac:dyDescent="0.2">
      <c r="A105" s="162"/>
      <c r="B105" s="162"/>
      <c r="C105" s="15"/>
      <c r="D105" s="15"/>
      <c r="E105" s="15"/>
      <c r="F105" s="15"/>
      <c r="G105" s="15"/>
      <c r="H105" s="45"/>
      <c r="I105" s="15"/>
      <c r="J105" s="2"/>
      <c r="K105" s="15"/>
      <c r="L105" s="15"/>
      <c r="M105" s="15"/>
      <c r="N105" s="15"/>
      <c r="O105" s="15"/>
      <c r="P105" s="2"/>
      <c r="Q105" s="15"/>
      <c r="R105" s="15"/>
      <c r="S105" s="15"/>
      <c r="T105" s="15"/>
      <c r="U105" s="20"/>
      <c r="V105" s="15"/>
      <c r="W105" s="15"/>
      <c r="X105" s="15"/>
      <c r="Y105" s="15"/>
      <c r="Z105" s="15"/>
      <c r="AA105" s="68"/>
      <c r="AB105" s="68"/>
      <c r="AC105" s="15"/>
      <c r="AD105" s="15"/>
      <c r="AE105" s="15"/>
      <c r="AF105" s="15"/>
      <c r="AG105" s="15"/>
      <c r="AH105" s="46"/>
      <c r="AI105" s="47"/>
      <c r="AJ105" s="47"/>
      <c r="AK105" s="15"/>
      <c r="AL105" s="15"/>
      <c r="AM105" s="15"/>
      <c r="AN105" s="15"/>
      <c r="AO105" s="15"/>
      <c r="AP105" s="15"/>
      <c r="AQ105" s="2"/>
      <c r="AR105" s="2"/>
      <c r="AS105" s="2"/>
      <c r="AT105" s="2"/>
      <c r="AU105" s="15"/>
      <c r="AV105" s="15"/>
      <c r="AW105" s="2"/>
      <c r="AX105" s="15"/>
      <c r="AY105" s="2"/>
      <c r="AZ105" s="2"/>
      <c r="BA105" s="2"/>
      <c r="BB105" s="15"/>
      <c r="BC105" s="15"/>
      <c r="BD105" s="15"/>
      <c r="BE105" s="15"/>
      <c r="BF105" s="15"/>
      <c r="BG105" s="15"/>
      <c r="BH105" s="15"/>
      <c r="BI105" s="15"/>
      <c r="BJ105" s="15"/>
      <c r="BK105" s="69"/>
      <c r="BL105" s="68"/>
      <c r="BM105" s="68"/>
      <c r="BN105" s="68"/>
      <c r="BO105" s="68"/>
      <c r="BP105" s="68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22"/>
      <c r="CC105" s="15"/>
      <c r="CD105" s="68"/>
      <c r="CE105" s="68"/>
      <c r="CF105" s="68"/>
      <c r="CG105" s="68"/>
      <c r="CH105" s="68"/>
      <c r="CI105" s="68"/>
      <c r="CJ105" s="68"/>
      <c r="CK105" s="68"/>
      <c r="CL105" s="68"/>
      <c r="CM105" s="68"/>
      <c r="CN105" s="68"/>
      <c r="CO105" s="68"/>
      <c r="CP105" s="68"/>
      <c r="CQ105" s="68"/>
      <c r="CR105" s="68"/>
      <c r="CS105" s="68"/>
      <c r="CT105" s="68"/>
      <c r="CU105" s="68"/>
      <c r="CV105" s="68"/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  <c r="DG105" s="22"/>
      <c r="DH105" s="15"/>
      <c r="DI105" s="22"/>
      <c r="DJ105" s="15"/>
      <c r="DK105" s="15"/>
      <c r="DL105" s="15"/>
      <c r="DM105" s="15"/>
      <c r="DN105" s="15"/>
      <c r="DO105" s="22"/>
      <c r="DP105" s="15"/>
      <c r="DQ105" s="15"/>
      <c r="DR105" s="15"/>
      <c r="DS105" s="15"/>
      <c r="DT105" s="15"/>
      <c r="DU105" s="15"/>
      <c r="DV105" s="15"/>
      <c r="DW105" s="15"/>
      <c r="DX105" s="15"/>
      <c r="DY105" s="15"/>
      <c r="DZ105" s="15"/>
      <c r="EA105" s="15"/>
      <c r="EB105" s="15"/>
      <c r="EC105" s="15"/>
      <c r="ED105" s="15"/>
      <c r="EE105" s="22"/>
      <c r="EF105" s="15"/>
      <c r="EG105" s="15"/>
      <c r="EH105" s="15"/>
      <c r="EI105" s="15"/>
      <c r="EJ105" s="15"/>
      <c r="EK105" s="15"/>
      <c r="EL105" s="15"/>
      <c r="EM105" s="15"/>
      <c r="EN105" s="15"/>
      <c r="EO105" s="15"/>
      <c r="EP105" s="15"/>
      <c r="EQ105" s="68"/>
      <c r="ER105" s="68"/>
      <c r="ES105" s="68"/>
      <c r="ET105" s="68"/>
      <c r="EU105" s="68"/>
      <c r="EV105" s="68"/>
      <c r="EW105" s="22"/>
      <c r="EX105" s="15"/>
      <c r="EY105" s="15"/>
      <c r="EZ105" s="15"/>
      <c r="FA105" s="15"/>
      <c r="FB105" s="15"/>
      <c r="FC105" s="15"/>
      <c r="FD105" s="15"/>
      <c r="FE105" s="15"/>
      <c r="FF105" s="48"/>
      <c r="FG105" s="48"/>
      <c r="FH105" s="15"/>
      <c r="FI105" s="15"/>
      <c r="FJ105" s="15"/>
      <c r="FK105" s="15"/>
      <c r="FL105" s="15"/>
      <c r="FM105" s="15"/>
      <c r="FN105" s="15"/>
      <c r="FO105" s="15"/>
      <c r="FP105" s="15"/>
      <c r="FQ105" s="15"/>
      <c r="FR105" s="15"/>
      <c r="FS105" s="15"/>
      <c r="FT105" s="15"/>
      <c r="FU105" s="15"/>
      <c r="FV105" s="15"/>
      <c r="FW105" s="15"/>
      <c r="FX105" s="15"/>
      <c r="FY105" s="15"/>
      <c r="FZ105" s="15"/>
      <c r="GA105" s="15"/>
      <c r="GB105" s="15"/>
      <c r="GC105" s="15"/>
      <c r="GD105" s="15"/>
      <c r="GE105" s="15"/>
      <c r="GF105" s="15"/>
      <c r="GG105" s="15"/>
      <c r="GH105" s="15"/>
      <c r="GI105" s="22"/>
      <c r="GJ105" s="15"/>
      <c r="GK105" s="15"/>
      <c r="GL105" s="15"/>
      <c r="GM105" s="15"/>
      <c r="GN105" s="15"/>
      <c r="GO105" s="15"/>
      <c r="GP105" s="28"/>
      <c r="GQ105" s="28"/>
      <c r="GR105" s="15"/>
      <c r="GS105" s="28"/>
      <c r="GT105" s="28"/>
      <c r="GU105" s="2"/>
      <c r="GV105" s="15"/>
      <c r="GW105" s="22"/>
      <c r="GX105" s="15"/>
      <c r="GY105" s="15"/>
      <c r="GZ105" s="15"/>
      <c r="HA105" s="15"/>
      <c r="HB105" s="15"/>
      <c r="HC105" s="15"/>
      <c r="HD105" s="15"/>
      <c r="HE105" s="15"/>
      <c r="HF105" s="15"/>
      <c r="HG105" s="15"/>
      <c r="HH105" s="15"/>
      <c r="HI105" s="15"/>
      <c r="HJ105" s="15"/>
      <c r="HK105" s="15"/>
      <c r="HL105" s="15"/>
      <c r="HM105" s="15"/>
      <c r="HN105" s="15"/>
      <c r="HO105" s="15"/>
      <c r="HP105" s="15"/>
      <c r="HQ105" s="15"/>
      <c r="HR105" s="15"/>
      <c r="HS105" s="15"/>
      <c r="HT105" s="15"/>
      <c r="HU105" s="15"/>
      <c r="HV105" s="15"/>
      <c r="HW105" s="15"/>
      <c r="HX105" s="15"/>
      <c r="HY105" s="15"/>
      <c r="HZ105" s="15"/>
      <c r="IA105" s="15"/>
      <c r="IB105" s="15"/>
      <c r="IC105" s="15"/>
      <c r="ID105" s="15"/>
      <c r="IE105" s="15"/>
      <c r="IF105" s="15"/>
      <c r="IG105" s="15"/>
      <c r="IH105" s="15"/>
      <c r="II105" s="15"/>
      <c r="IJ105" s="15"/>
      <c r="IK105" s="15"/>
      <c r="IL105" s="15"/>
      <c r="IM105" s="15"/>
      <c r="IN105" s="15"/>
      <c r="IO105" s="15"/>
      <c r="IP105" s="15"/>
      <c r="IQ105" s="15"/>
      <c r="IR105" s="15"/>
      <c r="IS105" s="15"/>
      <c r="IT105" s="15"/>
      <c r="IU105" s="15"/>
      <c r="IV105" s="15"/>
      <c r="IW105" s="15"/>
      <c r="IX105" s="15"/>
      <c r="IY105" s="15"/>
      <c r="IZ105" s="15"/>
      <c r="JA105" s="15"/>
      <c r="JB105" s="15"/>
      <c r="JC105" s="15"/>
      <c r="JD105" s="15"/>
      <c r="JE105" s="15"/>
      <c r="JF105" s="15"/>
      <c r="JG105" s="15"/>
      <c r="JH105" s="15"/>
      <c r="JI105" s="15"/>
      <c r="JJ105" s="15"/>
      <c r="JK105" s="15"/>
      <c r="JL105" s="47"/>
      <c r="JM105" s="15"/>
      <c r="JN105" s="15"/>
      <c r="JO105" s="15"/>
      <c r="JP105" s="15"/>
    </row>
    <row r="106" spans="1:276" ht="15.75" x14ac:dyDescent="0.2">
      <c r="A106" s="162"/>
      <c r="B106" s="162"/>
      <c r="C106" s="39"/>
      <c r="D106" s="39"/>
      <c r="E106" s="39">
        <v>4</v>
      </c>
      <c r="F106" s="39"/>
      <c r="G106" s="39">
        <v>16</v>
      </c>
      <c r="H106" s="40">
        <v>165</v>
      </c>
      <c r="I106" s="39">
        <v>185</v>
      </c>
      <c r="J106" s="1"/>
      <c r="K106" s="39"/>
      <c r="L106" s="39">
        <v>341</v>
      </c>
      <c r="M106" s="39"/>
      <c r="N106" s="39"/>
      <c r="O106" s="39">
        <v>15.5</v>
      </c>
      <c r="P106" s="1"/>
      <c r="Q106" s="39"/>
      <c r="R106" s="39"/>
      <c r="S106" s="39"/>
      <c r="T106" s="39"/>
      <c r="U106" s="62">
        <f>3.14/4*(H106*H106)*I106*G106/1000000</f>
        <v>63.260010000000001</v>
      </c>
      <c r="V106" s="39"/>
      <c r="W106" s="39"/>
      <c r="X106" s="39"/>
      <c r="Y106" s="39"/>
      <c r="Z106" s="39"/>
      <c r="AA106" s="63"/>
      <c r="AB106" s="63"/>
      <c r="AC106" s="39"/>
      <c r="AD106" s="39"/>
      <c r="AE106" s="39"/>
      <c r="AF106" s="39"/>
      <c r="AG106" s="39">
        <v>2.6</v>
      </c>
      <c r="AH106" s="43">
        <v>1380</v>
      </c>
      <c r="AI106" s="44">
        <v>1500</v>
      </c>
      <c r="AJ106" s="44"/>
      <c r="AK106" s="39"/>
      <c r="AL106" s="39"/>
      <c r="AM106" s="39"/>
      <c r="AN106" s="39">
        <v>211.3</v>
      </c>
      <c r="AO106" s="39"/>
      <c r="AP106" s="39"/>
      <c r="AQ106" s="1">
        <f>AH106*AN106/AI106/(30*4/E106)/G106</f>
        <v>0.40499166666666664</v>
      </c>
      <c r="AR106" s="1"/>
      <c r="AS106" s="1"/>
      <c r="AT106" s="1"/>
      <c r="AU106" s="39"/>
      <c r="AV106" s="39"/>
      <c r="AW106" s="1">
        <f t="shared" ref="AW106:AW111" si="109">AI106*I106/1000/30</f>
        <v>9.25</v>
      </c>
      <c r="AX106" s="39">
        <f t="shared" ref="AX106:AX111" si="110">AZ106*AW106</f>
        <v>16.135191861900292</v>
      </c>
      <c r="AY106" s="1">
        <f t="shared" ref="AY106:AY111" si="111">AH106/(3.1415/4*H106*H106*I106/1000000)/G106</f>
        <v>21.804313326892288</v>
      </c>
      <c r="AZ106" s="1">
        <f>60*E106/2*AH106/G106*1000000/(3.1415/4*H106*H106*I106*AI106)</f>
        <v>1.7443450661513831</v>
      </c>
      <c r="BA106" s="1"/>
      <c r="BB106" s="39"/>
      <c r="BC106" s="39"/>
      <c r="BD106" s="39"/>
      <c r="BE106" s="39"/>
      <c r="BF106" s="39"/>
      <c r="BG106" s="39"/>
      <c r="BH106" s="39"/>
      <c r="BI106" s="39"/>
      <c r="BJ106" s="39"/>
      <c r="BK106" s="64"/>
      <c r="BL106" s="63"/>
      <c r="BM106" s="63"/>
      <c r="BN106" s="63"/>
      <c r="BO106" s="63"/>
      <c r="BP106" s="63"/>
      <c r="BQ106" s="39"/>
      <c r="BR106" s="39"/>
      <c r="BS106" s="39"/>
      <c r="BT106" s="39"/>
      <c r="BU106" s="39"/>
      <c r="BV106" s="39"/>
      <c r="BW106" s="39"/>
      <c r="BX106" s="39" t="s">
        <v>451</v>
      </c>
      <c r="BY106" s="39" t="s">
        <v>705</v>
      </c>
      <c r="BZ106" s="39"/>
      <c r="CA106" s="39"/>
      <c r="CB106" s="39"/>
      <c r="CC106" s="39" t="s">
        <v>706</v>
      </c>
      <c r="CD106" s="63"/>
      <c r="CE106" s="63" t="s">
        <v>707</v>
      </c>
      <c r="CF106" s="63"/>
      <c r="CG106" s="63"/>
      <c r="CH106" s="63">
        <v>100</v>
      </c>
      <c r="CI106" s="63">
        <v>96</v>
      </c>
      <c r="CJ106" s="63">
        <v>133.6</v>
      </c>
      <c r="CK106" s="63"/>
      <c r="CL106" s="63"/>
      <c r="CM106" s="63"/>
      <c r="CN106" s="63"/>
      <c r="CO106" s="63"/>
      <c r="CP106" s="63"/>
      <c r="CQ106" s="63"/>
      <c r="CR106" s="63"/>
      <c r="CS106" s="63"/>
      <c r="CT106" s="63">
        <v>1</v>
      </c>
      <c r="CU106" s="63" t="s">
        <v>708</v>
      </c>
      <c r="CV106" s="1"/>
      <c r="CW106" s="39"/>
      <c r="CX106" s="39"/>
      <c r="CY106" s="39">
        <v>76</v>
      </c>
      <c r="CZ106" s="39"/>
      <c r="DA106" s="41">
        <v>57.5</v>
      </c>
      <c r="DB106" s="39"/>
      <c r="DC106" s="39"/>
      <c r="DD106" s="39"/>
      <c r="DE106" s="39"/>
      <c r="DF106" s="39"/>
      <c r="DG106" s="39"/>
      <c r="DH106" s="39"/>
      <c r="DI106" s="39"/>
      <c r="DJ106" s="39"/>
      <c r="DK106" s="39"/>
      <c r="DL106" s="39"/>
      <c r="DM106" s="39"/>
      <c r="DN106" s="39"/>
      <c r="DO106" s="39"/>
      <c r="DP106" s="39"/>
      <c r="DQ106" s="39"/>
      <c r="DR106" s="39"/>
      <c r="DS106" s="39"/>
      <c r="DT106" s="39"/>
      <c r="DU106" s="39"/>
      <c r="DV106" s="39"/>
      <c r="DW106" s="39"/>
      <c r="DX106" s="39">
        <f>131/165</f>
        <v>0.79393939393939394</v>
      </c>
      <c r="DY106" s="39"/>
      <c r="DZ106" s="39">
        <f>76/165</f>
        <v>0.46060606060606063</v>
      </c>
      <c r="EA106" s="39"/>
      <c r="EB106" s="39"/>
      <c r="EC106" s="39"/>
      <c r="ED106" s="39"/>
      <c r="EE106" s="39"/>
      <c r="EF106" s="39">
        <v>4</v>
      </c>
      <c r="EG106" s="39">
        <f>7.5*1.76</f>
        <v>13.2</v>
      </c>
      <c r="EH106" s="39">
        <f>7.5*1.814</f>
        <v>13.605</v>
      </c>
      <c r="EI106" s="39">
        <v>57</v>
      </c>
      <c r="EJ106" s="39">
        <v>54</v>
      </c>
      <c r="EK106" s="39">
        <v>45</v>
      </c>
      <c r="EL106" s="39">
        <v>45</v>
      </c>
      <c r="EM106" s="39"/>
      <c r="EN106" s="39" t="s">
        <v>699</v>
      </c>
      <c r="EO106" s="39" t="s">
        <v>700</v>
      </c>
      <c r="EP106" s="39">
        <v>64</v>
      </c>
      <c r="EQ106" s="63">
        <v>0.3</v>
      </c>
      <c r="ER106" s="63">
        <v>0.45</v>
      </c>
      <c r="ES106" s="63">
        <v>1.76</v>
      </c>
      <c r="ET106" s="63">
        <v>1.8140000000000001</v>
      </c>
      <c r="EU106" s="63"/>
      <c r="EV106" s="63"/>
      <c r="EW106" s="39"/>
      <c r="EX106" s="39"/>
      <c r="EY106" s="39"/>
      <c r="EZ106" s="39"/>
      <c r="FA106" s="39"/>
      <c r="FB106" s="39"/>
      <c r="FC106" s="39"/>
      <c r="FD106" s="39"/>
      <c r="FE106" s="39"/>
      <c r="FF106" s="39"/>
      <c r="FG106" s="39"/>
      <c r="FH106" s="39"/>
      <c r="FI106" s="39"/>
      <c r="FJ106" s="39"/>
      <c r="FK106" s="39"/>
      <c r="FL106" s="39"/>
      <c r="FM106" s="39"/>
      <c r="FN106" s="39"/>
      <c r="FO106" s="39"/>
      <c r="FP106" s="39"/>
      <c r="FQ106" s="39"/>
      <c r="FR106" s="39"/>
      <c r="FS106" s="39"/>
      <c r="FT106" s="39"/>
      <c r="FU106" s="39"/>
      <c r="FV106" s="39"/>
      <c r="FW106" s="39"/>
      <c r="FX106" s="39"/>
      <c r="FY106" s="39"/>
      <c r="FZ106" s="39"/>
      <c r="GA106" s="39"/>
      <c r="GB106" s="39"/>
      <c r="GC106" s="39"/>
      <c r="GD106" s="39"/>
      <c r="GE106" s="39"/>
      <c r="GF106" s="39"/>
      <c r="GG106" s="39"/>
      <c r="GH106" s="39"/>
      <c r="GI106" s="39"/>
      <c r="GJ106" s="39"/>
      <c r="GK106" s="39"/>
      <c r="GL106" s="39"/>
      <c r="GM106" s="39"/>
      <c r="GN106" s="39">
        <v>7</v>
      </c>
      <c r="GO106" s="39">
        <v>0.4</v>
      </c>
      <c r="GP106" s="57">
        <v>155</v>
      </c>
      <c r="GQ106" s="57"/>
      <c r="GR106" s="39"/>
      <c r="GS106" s="57">
        <v>30</v>
      </c>
      <c r="GT106" s="57">
        <v>14</v>
      </c>
      <c r="GU106" s="1"/>
      <c r="GV106" s="39"/>
      <c r="GW106" s="39"/>
      <c r="GX106" s="39"/>
      <c r="GY106" s="65">
        <f>E106</f>
        <v>4</v>
      </c>
      <c r="GZ106" s="1">
        <f>AI106</f>
        <v>1500</v>
      </c>
      <c r="HA106" s="1">
        <f>AW106</f>
        <v>9.25</v>
      </c>
      <c r="HB106" s="1">
        <f>U106</f>
        <v>63.260010000000001</v>
      </c>
      <c r="HC106" s="66">
        <f>AH106</f>
        <v>1380</v>
      </c>
      <c r="HD106" s="42">
        <f>HC106*1000*30/3.14/GZ106</f>
        <v>8789.8089171974516</v>
      </c>
      <c r="HE106" s="39">
        <f>HC106*1000/HN106/(GZ106/60/GY106*2)/(3.1415/4*(HO106/1000)^2*(HP106/1000))/100000</f>
        <v>17.443450661513833</v>
      </c>
      <c r="HF106" s="39">
        <f>27.65502+6.01295*HE106</f>
        <v>132.5416166551496</v>
      </c>
      <c r="HG106" s="39"/>
      <c r="HH106" s="39">
        <f>((HO106/1000)^(-0.1778)*(0.0855*GZ106*(HP106/1000)/30+0.0789*HE106/0.98-0.214)*0.98)*(GY106-2)/2+((HO106/1000)^(-0.1988)*(0.0829*GZ106*(HP106/1000)/30+0.08295*HE106/0.98-0.3)*0.98)*(4-GY106)/2</f>
        <v>2.6748342736380812</v>
      </c>
      <c r="HI106" s="39">
        <f>0.4+0.004*HF106+0.09*HA106+0.0009*HA106^2</f>
        <v>1.8396727166205984</v>
      </c>
      <c r="HJ106" s="39">
        <f>HE106/(HE106+HH106)</f>
        <v>0.86704461725937465</v>
      </c>
      <c r="HK106" s="39">
        <f>HE106/(HE106+HI106)</f>
        <v>0.90459674604858653</v>
      </c>
      <c r="HL106" s="39">
        <v>0.9</v>
      </c>
      <c r="HM106" s="39">
        <v>8</v>
      </c>
      <c r="HN106" s="39">
        <f>G106</f>
        <v>16</v>
      </c>
      <c r="HO106" s="62">
        <f>H106</f>
        <v>165</v>
      </c>
      <c r="HP106" s="39">
        <f>I106</f>
        <v>185</v>
      </c>
      <c r="HQ106" s="67">
        <f>AN106</f>
        <v>211.3</v>
      </c>
      <c r="HR106" s="39">
        <v>830</v>
      </c>
      <c r="HS106" s="39">
        <f>HQ106*HC106/(GZ106*60/(GY106/2))/HN106</f>
        <v>0.40499166666666669</v>
      </c>
      <c r="HT106" s="39">
        <f>IA106*100000*3.1415/4*(HO106/1000)^2*(HP106/1000)/287/(IC106+273.15)*(ID106/100)*1000</f>
        <v>12.667388255466259</v>
      </c>
      <c r="HU106" s="39">
        <v>35</v>
      </c>
      <c r="HV106" s="39">
        <v>140</v>
      </c>
      <c r="HW106" s="39">
        <v>0.6</v>
      </c>
      <c r="HX106" s="39">
        <v>6</v>
      </c>
      <c r="HY106" s="39">
        <f>(HS106/1000)/(SQRT(2*(HV106-10)*1000000*HR106)*3.14/4*(HW106/1000)^2*HX106*HU106/6/GZ106)</f>
        <v>0.13221216716054057</v>
      </c>
      <c r="HZ106" s="39">
        <f>HT106/HS106/14.3</f>
        <v>2.1872828985026898</v>
      </c>
      <c r="IA106" s="67">
        <v>3.3</v>
      </c>
      <c r="IB106" s="39">
        <f>IA106+0.04</f>
        <v>3.34</v>
      </c>
      <c r="IC106" s="39">
        <v>50</v>
      </c>
      <c r="ID106" s="67">
        <v>90</v>
      </c>
      <c r="IE106" s="67">
        <v>1.1200000000000001</v>
      </c>
      <c r="IF106" s="39">
        <f>3.1415/4*(HO106/1000)^2*(HP106/1000)*(ID106/100)*IA106*100000/287/(273.15+IC106)*GZ106/60/GY106*2*HM106*IE106</f>
        <v>1.4187474846122208</v>
      </c>
      <c r="IG106" s="39">
        <f>IF106*(1+1/(HZ106*14.3*IE106))</f>
        <v>1.4592466512788875</v>
      </c>
      <c r="IH106" s="39">
        <v>1</v>
      </c>
      <c r="II106" s="39">
        <f>273+25</f>
        <v>298</v>
      </c>
      <c r="IJ106" s="39">
        <v>298</v>
      </c>
      <c r="IK106" s="39">
        <v>1</v>
      </c>
      <c r="IL106" s="39">
        <v>298</v>
      </c>
      <c r="IM106" s="39">
        <v>1</v>
      </c>
      <c r="IN106" s="39">
        <f>IF106*SQRT(IL106/IJ106)/(IM106/IK106)</f>
        <v>1.4187474846122208</v>
      </c>
      <c r="IO106" s="39">
        <f>IF106*SQRT(IL106)/IM106</f>
        <v>24.491378864364989</v>
      </c>
      <c r="IP106" s="39">
        <f>IN106*287*IJ106/(IK106*100000)</f>
        <v>1.213397973689448</v>
      </c>
      <c r="IQ106" s="39">
        <f>IB106/IM106</f>
        <v>3.34</v>
      </c>
      <c r="IR106" s="39">
        <f>((IQ106^(0.4/1.4)-1)/(IS106/100)+1)*IL106-273.15</f>
        <v>182.0156350300532</v>
      </c>
      <c r="IS106" s="39">
        <v>78</v>
      </c>
      <c r="IT106" s="39">
        <v>0.61</v>
      </c>
      <c r="IU106" s="39">
        <v>1</v>
      </c>
      <c r="IV106" s="39">
        <v>2</v>
      </c>
      <c r="IW106" s="39">
        <f>IV106*6*GZ106/1000</f>
        <v>18</v>
      </c>
      <c r="IX106" s="39">
        <f>(HZ106*HQ106/1000*HL106)^0.5*(IC106+273.15)^1.5*(GZ106*HP106/1000/30)^0.78*(0.5+HO106/HP106/2)/(HO106/1000*GZ106)/(HO106/1000*IA106/10)^0.22</f>
        <v>154.02522659476551</v>
      </c>
      <c r="IY106" s="39">
        <f>(1.028-0.00096*IX106)*(GY106-2)/2+(0.986-0.00025*IX106)*(4-GY106)/2</f>
        <v>0.88013578246902513</v>
      </c>
      <c r="IZ106" s="39">
        <v>1.044</v>
      </c>
      <c r="JA106" s="39">
        <f>(IY106*JM106-3600/(HQ106*HL106/1000)+HZ106*IE106*0.495*JN106*(273.15+IC106))/((HZ106*IE106-1+1.034)*0.495*JO106)-273.15</f>
        <v>518.657784256696</v>
      </c>
      <c r="JB106" s="39">
        <v>518</v>
      </c>
      <c r="JC106" s="39">
        <f>IZ106/(1-1.4/0.4/1.025*287/286*IL106/(JA106+273.15)*((IQ106)^(0.4/1.4)-1)*(0.33/1.33)/IT106/IU106)^(1.33/0.33)</f>
        <v>2.7807563450965351</v>
      </c>
      <c r="JD106" s="39">
        <f>SQRT(IG106/SQRT(2*1.33/0.33*((IZ106/JC106)^(2/1.33)-(IZ106/JC106)^(2.33/1.33)))/JC106*SQRT(286*(JA106+273.15))/10*4/3.1415)*10</f>
        <v>70.964463746072738</v>
      </c>
      <c r="JE106" s="39">
        <f>IB106-JC106</f>
        <v>0.55924365490346473</v>
      </c>
      <c r="JF106" s="39" t="e">
        <f>#REF!*HO106</f>
        <v>#REF!</v>
      </c>
      <c r="JG106" s="39" t="e">
        <f>IG106/(3.14/4*(JF106/1000)^2)/(JC106*100000/289/(273+JA106))</f>
        <v>#REF!</v>
      </c>
      <c r="JH106" s="39">
        <v>1</v>
      </c>
      <c r="JI106" s="39" t="e">
        <f>JH106*(JC106*100000/289/(273+JA106))*JG106^2/2/100000</f>
        <v>#REF!</v>
      </c>
      <c r="JJ106" s="39" t="e">
        <f>HQ106*JI106/HE106</f>
        <v>#REF!</v>
      </c>
      <c r="JK106" s="39" t="e">
        <f>JD106/JF106</f>
        <v>#REF!</v>
      </c>
      <c r="JL106" s="44">
        <f>HA106*(HO106/JD106)^2*HM106*ID106/100*IE106*IT106*11/11/(JD106/1000)/7800</f>
        <v>0.44439851258890262</v>
      </c>
      <c r="JM106" s="41">
        <v>42496</v>
      </c>
      <c r="JN106" s="41">
        <f>27.59+0.0025*(IC106+273.15)</f>
        <v>28.397874999999999</v>
      </c>
      <c r="JO106" s="41">
        <f>8.314+(20.47+(HZ106*IE106-1)*19.26)/(HZ106*IE106)+(3.6+(HZ106*IE106-1)*2.51)/(HZ106*IE106*1000)*(273.15+JB106)</f>
        <v>30.405729028178058</v>
      </c>
      <c r="JP106" s="39"/>
    </row>
    <row r="107" spans="1:276" x14ac:dyDescent="0.2">
      <c r="A107" s="39"/>
      <c r="B107" s="39" t="s">
        <v>709</v>
      </c>
      <c r="C107" s="15"/>
      <c r="D107" s="15"/>
      <c r="E107" s="15">
        <v>4</v>
      </c>
      <c r="F107" s="15"/>
      <c r="G107" s="15"/>
      <c r="H107" s="45">
        <v>165</v>
      </c>
      <c r="I107" s="15">
        <v>190</v>
      </c>
      <c r="J107" s="2">
        <f>I107/H107</f>
        <v>1.1515151515151516</v>
      </c>
      <c r="K107" s="15"/>
      <c r="L107" s="15"/>
      <c r="M107" s="15"/>
      <c r="N107" s="15"/>
      <c r="O107" s="15">
        <v>13.7</v>
      </c>
      <c r="P107" s="2">
        <f>3.1415/4*H107*H107*I107/(O107-1)/1000000</f>
        <v>0.31988571112204728</v>
      </c>
      <c r="Q107" s="15"/>
      <c r="R107" s="15"/>
      <c r="S107" s="15"/>
      <c r="T107" s="15"/>
      <c r="U107" s="20">
        <f>3.14/4*(H107*H107)*I107*G107/1000000</f>
        <v>0</v>
      </c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46"/>
      <c r="AI107" s="47">
        <v>2100</v>
      </c>
      <c r="AJ107" s="47"/>
      <c r="AK107" s="15"/>
      <c r="AL107" s="15"/>
      <c r="AM107" s="15"/>
      <c r="AN107" s="15">
        <v>193</v>
      </c>
      <c r="AO107" s="15"/>
      <c r="AP107" s="15"/>
      <c r="AQ107" s="2" t="e">
        <f>AH107*AN107/AI107/(30*4/E107)/G107</f>
        <v>#DIV/0!</v>
      </c>
      <c r="AR107" s="2"/>
      <c r="AS107" s="2" t="e">
        <f>AQ107/P107</f>
        <v>#DIV/0!</v>
      </c>
      <c r="AT107" s="2"/>
      <c r="AU107" s="15"/>
      <c r="AV107" s="15"/>
      <c r="AW107" s="2">
        <f t="shared" si="109"/>
        <v>13.3</v>
      </c>
      <c r="AX107" s="15">
        <f t="shared" si="110"/>
        <v>31.787000000000003</v>
      </c>
      <c r="AY107" s="2" t="e">
        <f t="shared" si="111"/>
        <v>#DIV/0!</v>
      </c>
      <c r="AZ107" s="15">
        <v>2.39</v>
      </c>
      <c r="BA107" s="15"/>
      <c r="BB107" s="15">
        <v>20</v>
      </c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22"/>
      <c r="CC107" s="15"/>
      <c r="CD107" s="15" t="s">
        <v>710</v>
      </c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22"/>
      <c r="DH107" s="15"/>
      <c r="DI107" s="22"/>
      <c r="DJ107" s="15"/>
      <c r="DK107" s="15"/>
      <c r="DL107" s="15"/>
      <c r="DM107" s="15"/>
      <c r="DN107" s="15"/>
      <c r="DO107" s="22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  <c r="EA107" s="15"/>
      <c r="EB107" s="15"/>
      <c r="EC107" s="15"/>
      <c r="ED107" s="15"/>
      <c r="EE107" s="22"/>
      <c r="EF107" s="15"/>
      <c r="EG107" s="15"/>
      <c r="EH107" s="15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15"/>
      <c r="EU107" s="15"/>
      <c r="EV107" s="15"/>
      <c r="EW107" s="22"/>
      <c r="EX107" s="15"/>
      <c r="EY107" s="15"/>
      <c r="EZ107" s="15"/>
      <c r="FA107" s="15"/>
      <c r="FB107" s="15"/>
      <c r="FC107" s="15"/>
      <c r="FD107" s="15"/>
      <c r="FE107" s="15"/>
      <c r="FF107" s="48"/>
      <c r="FG107" s="48"/>
      <c r="FH107" s="15"/>
      <c r="FI107" s="15"/>
      <c r="FJ107" s="15"/>
      <c r="FK107" s="15"/>
      <c r="FL107" s="15"/>
      <c r="FM107" s="15"/>
      <c r="FN107" s="15"/>
      <c r="FO107" s="15"/>
      <c r="FP107" s="15"/>
      <c r="FQ107" s="15"/>
      <c r="FR107" s="15"/>
      <c r="FS107" s="15"/>
      <c r="FT107" s="15"/>
      <c r="FU107" s="15"/>
      <c r="FV107" s="15"/>
      <c r="FW107" s="15"/>
      <c r="FX107" s="15"/>
      <c r="FY107" s="15"/>
      <c r="FZ107" s="15"/>
      <c r="GA107" s="15"/>
      <c r="GB107" s="15"/>
      <c r="GC107" s="15"/>
      <c r="GD107" s="15"/>
      <c r="GE107" s="15"/>
      <c r="GF107" s="15"/>
      <c r="GG107" s="15"/>
      <c r="GH107" s="15"/>
      <c r="GI107" s="22"/>
      <c r="GJ107" s="15"/>
      <c r="GK107" s="15"/>
      <c r="GL107" s="15"/>
      <c r="GM107" s="15"/>
      <c r="GN107" s="15"/>
      <c r="GO107" s="15"/>
      <c r="GP107" s="15"/>
      <c r="GQ107" s="15"/>
      <c r="GR107" s="15"/>
      <c r="GS107" s="15">
        <v>140</v>
      </c>
      <c r="GT107" s="15"/>
      <c r="GU107" s="15"/>
      <c r="GV107" s="15"/>
      <c r="GW107" s="22"/>
      <c r="GX107" s="15"/>
      <c r="GY107" s="15"/>
      <c r="GZ107" s="15"/>
      <c r="HA107" s="15"/>
      <c r="HB107" s="15"/>
      <c r="HC107" s="15"/>
      <c r="HD107" s="15"/>
      <c r="HE107" s="15"/>
      <c r="HF107" s="15"/>
      <c r="HG107" s="15"/>
      <c r="HH107" s="15"/>
      <c r="HI107" s="15"/>
      <c r="HJ107" s="15"/>
      <c r="HK107" s="15"/>
      <c r="HL107" s="15"/>
      <c r="HM107" s="15"/>
      <c r="HN107" s="15"/>
      <c r="HO107" s="15"/>
      <c r="HP107" s="15"/>
      <c r="HQ107" s="15"/>
      <c r="HR107" s="15"/>
      <c r="HS107" s="15"/>
      <c r="HT107" s="15"/>
      <c r="HU107" s="15"/>
      <c r="HV107" s="15"/>
      <c r="HW107" s="15"/>
      <c r="HX107" s="15"/>
      <c r="HY107" s="15"/>
      <c r="HZ107" s="15"/>
      <c r="IA107" s="15"/>
      <c r="IB107" s="15"/>
      <c r="IC107" s="15"/>
      <c r="ID107" s="15"/>
      <c r="IE107" s="15"/>
      <c r="IF107" s="15"/>
      <c r="IG107" s="15"/>
      <c r="IH107" s="15"/>
      <c r="II107" s="15"/>
      <c r="IJ107" s="15"/>
      <c r="IK107" s="15"/>
      <c r="IL107" s="15"/>
      <c r="IM107" s="15"/>
      <c r="IN107" s="15"/>
      <c r="IO107" s="15"/>
      <c r="IP107" s="15"/>
      <c r="IQ107" s="15"/>
      <c r="IR107" s="15"/>
      <c r="IS107" s="15"/>
      <c r="IT107" s="15"/>
      <c r="IU107" s="15"/>
      <c r="IV107" s="15"/>
      <c r="IW107" s="15"/>
      <c r="IX107" s="15"/>
      <c r="IY107" s="15"/>
      <c r="IZ107" s="15"/>
      <c r="JA107" s="15"/>
      <c r="JB107" s="15"/>
      <c r="JC107" s="15"/>
      <c r="JD107" s="15"/>
      <c r="JE107" s="15"/>
      <c r="JF107" s="15"/>
      <c r="JG107" s="15"/>
      <c r="JH107" s="15"/>
      <c r="JI107" s="15"/>
      <c r="JJ107" s="15"/>
      <c r="JK107" s="15"/>
      <c r="JL107" s="47"/>
      <c r="JM107" s="15"/>
      <c r="JN107" s="15"/>
      <c r="JO107" s="15"/>
      <c r="JP107" s="15"/>
    </row>
    <row r="108" spans="1:276" x14ac:dyDescent="0.2">
      <c r="A108" s="39"/>
      <c r="B108" s="39" t="s">
        <v>711</v>
      </c>
      <c r="C108" s="15" t="s">
        <v>712</v>
      </c>
      <c r="D108" s="15"/>
      <c r="E108" s="15">
        <v>4</v>
      </c>
      <c r="F108" s="15"/>
      <c r="G108" s="15">
        <v>16</v>
      </c>
      <c r="H108" s="45">
        <v>165</v>
      </c>
      <c r="I108" s="15">
        <v>190</v>
      </c>
      <c r="J108" s="2"/>
      <c r="K108" s="15"/>
      <c r="L108" s="15"/>
      <c r="M108" s="15"/>
      <c r="N108" s="15"/>
      <c r="O108" s="15">
        <v>16.5</v>
      </c>
      <c r="P108" s="2">
        <f>3.1415/4*H108*H108*I108/(O108-1)/1000000</f>
        <v>0.26209990524193549</v>
      </c>
      <c r="Q108" s="15"/>
      <c r="R108" s="15"/>
      <c r="S108" s="15"/>
      <c r="T108" s="15"/>
      <c r="U108" s="20">
        <f>3.14/4*(H108*H108)*I108*G108/1000000</f>
        <v>64.969740000000002</v>
      </c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46">
        <v>2000</v>
      </c>
      <c r="AI108" s="47">
        <v>1800</v>
      </c>
      <c r="AJ108" s="47"/>
      <c r="AK108" s="15"/>
      <c r="AL108" s="15"/>
      <c r="AM108" s="15"/>
      <c r="AN108" s="15">
        <v>195</v>
      </c>
      <c r="AO108" s="15"/>
      <c r="AP108" s="15"/>
      <c r="AQ108" s="2">
        <f>AH108*AN108/AI108/(30*4/E108)/G108</f>
        <v>0.4513888888888889</v>
      </c>
      <c r="AR108" s="2"/>
      <c r="AS108" s="2">
        <f>AQ108/P108</f>
        <v>1.7222016485363747</v>
      </c>
      <c r="AT108" s="2">
        <f>AS108*AI108/120</f>
        <v>25.833024728045622</v>
      </c>
      <c r="AU108" s="15"/>
      <c r="AV108" s="15"/>
      <c r="AW108" s="2">
        <f t="shared" si="109"/>
        <v>11.4</v>
      </c>
      <c r="AX108" s="15">
        <f t="shared" si="110"/>
        <v>23.369999999999997</v>
      </c>
      <c r="AY108" s="2">
        <f t="shared" si="111"/>
        <v>30.768863199657314</v>
      </c>
      <c r="AZ108" s="15">
        <v>2.0499999999999998</v>
      </c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 t="s">
        <v>451</v>
      </c>
      <c r="BY108" s="15"/>
      <c r="BZ108" s="15"/>
      <c r="CA108" s="15"/>
      <c r="CB108" s="22"/>
      <c r="CC108" s="15"/>
      <c r="CD108" s="15" t="s">
        <v>713</v>
      </c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  <c r="CU108" s="15"/>
      <c r="CV108" s="15"/>
      <c r="CW108" s="15"/>
      <c r="CX108" s="15"/>
      <c r="CY108" s="15"/>
      <c r="CZ108" s="15" t="s">
        <v>714</v>
      </c>
      <c r="DA108" s="15"/>
      <c r="DB108" s="15"/>
      <c r="DC108" s="15"/>
      <c r="DD108" s="15"/>
      <c r="DE108" s="15"/>
      <c r="DF108" s="15"/>
      <c r="DG108" s="22"/>
      <c r="DH108" s="15"/>
      <c r="DI108" s="22"/>
      <c r="DJ108" s="15"/>
      <c r="DK108" s="15"/>
      <c r="DL108" s="15"/>
      <c r="DM108" s="15"/>
      <c r="DN108" s="15"/>
      <c r="DO108" s="22"/>
      <c r="DP108" s="15"/>
      <c r="DQ108" s="15"/>
      <c r="DR108" s="15"/>
      <c r="DS108" s="15"/>
      <c r="DT108" s="15"/>
      <c r="DU108" s="15"/>
      <c r="DV108" s="15"/>
      <c r="DW108" s="15"/>
      <c r="DX108" s="15"/>
      <c r="DY108" s="15"/>
      <c r="DZ108" s="15"/>
      <c r="EA108" s="15"/>
      <c r="EB108" s="15"/>
      <c r="EC108" s="15"/>
      <c r="ED108" s="15"/>
      <c r="EE108" s="22"/>
      <c r="EF108" s="15"/>
      <c r="EG108" s="15"/>
      <c r="EH108" s="15"/>
      <c r="EI108" s="15"/>
      <c r="EJ108" s="15"/>
      <c r="EK108" s="15"/>
      <c r="EL108" s="15"/>
      <c r="EM108" s="15"/>
      <c r="EN108" s="15"/>
      <c r="EO108" s="15"/>
      <c r="EP108" s="15"/>
      <c r="EQ108" s="15"/>
      <c r="ER108" s="15"/>
      <c r="ES108" s="15"/>
      <c r="ET108" s="15"/>
      <c r="EU108" s="15"/>
      <c r="EV108" s="15"/>
      <c r="EW108" s="22"/>
      <c r="EX108" s="15"/>
      <c r="EY108" s="15"/>
      <c r="EZ108" s="15"/>
      <c r="FA108" s="15"/>
      <c r="FB108" s="15"/>
      <c r="FC108" s="15"/>
      <c r="FD108" s="15"/>
      <c r="FE108" s="15"/>
      <c r="FF108" s="48"/>
      <c r="FG108" s="48"/>
      <c r="FH108" s="15"/>
      <c r="FI108" s="15"/>
      <c r="FJ108" s="15"/>
      <c r="FK108" s="15"/>
      <c r="FL108" s="15"/>
      <c r="FM108" s="15"/>
      <c r="FN108" s="15"/>
      <c r="FO108" s="15"/>
      <c r="FP108" s="15"/>
      <c r="FQ108" s="15"/>
      <c r="FR108" s="15"/>
      <c r="FS108" s="15"/>
      <c r="FT108" s="15"/>
      <c r="FU108" s="15"/>
      <c r="FV108" s="15"/>
      <c r="FW108" s="15"/>
      <c r="FX108" s="15"/>
      <c r="FY108" s="15"/>
      <c r="FZ108" s="15"/>
      <c r="GA108" s="15"/>
      <c r="GB108" s="15"/>
      <c r="GC108" s="15"/>
      <c r="GD108" s="15"/>
      <c r="GE108" s="15"/>
      <c r="GF108" s="15"/>
      <c r="GG108" s="15"/>
      <c r="GH108" s="15"/>
      <c r="GI108" s="22"/>
      <c r="GJ108" s="15" t="s">
        <v>715</v>
      </c>
      <c r="GK108" s="15"/>
      <c r="GL108" s="15"/>
      <c r="GM108" s="15"/>
      <c r="GN108" s="15"/>
      <c r="GO108" s="15"/>
      <c r="GP108" s="15"/>
      <c r="GQ108" s="15"/>
      <c r="GR108" s="15"/>
      <c r="GS108" s="70">
        <v>140</v>
      </c>
      <c r="GT108" s="15"/>
      <c r="GU108" s="15"/>
      <c r="GV108" s="15"/>
      <c r="GW108" s="22"/>
      <c r="GX108" s="15"/>
      <c r="GY108" s="15"/>
      <c r="GZ108" s="15"/>
      <c r="HA108" s="15"/>
      <c r="HB108" s="15"/>
      <c r="HC108" s="15"/>
      <c r="HD108" s="15"/>
      <c r="HE108" s="15"/>
      <c r="HF108" s="15"/>
      <c r="HG108" s="15"/>
      <c r="HH108" s="15"/>
      <c r="HI108" s="15"/>
      <c r="HJ108" s="15"/>
      <c r="HK108" s="15"/>
      <c r="HL108" s="15"/>
      <c r="HM108" s="15"/>
      <c r="HN108" s="15"/>
      <c r="HO108" s="15"/>
      <c r="HP108" s="15"/>
      <c r="HQ108" s="15"/>
      <c r="HR108" s="15"/>
      <c r="HS108" s="15"/>
      <c r="HT108" s="15"/>
      <c r="HU108" s="15"/>
      <c r="HV108" s="15"/>
      <c r="HW108" s="15"/>
      <c r="HX108" s="15"/>
      <c r="HY108" s="15"/>
      <c r="HZ108" s="15"/>
      <c r="IA108" s="15"/>
      <c r="IB108" s="15"/>
      <c r="IC108" s="15"/>
      <c r="ID108" s="15"/>
      <c r="IE108" s="15"/>
      <c r="IF108" s="15"/>
      <c r="IG108" s="15"/>
      <c r="IH108" s="15"/>
      <c r="II108" s="15"/>
      <c r="IJ108" s="15"/>
      <c r="IK108" s="15"/>
      <c r="IL108" s="15"/>
      <c r="IM108" s="15"/>
      <c r="IN108" s="15"/>
      <c r="IO108" s="15"/>
      <c r="IP108" s="15"/>
      <c r="IQ108" s="15"/>
      <c r="IR108" s="15"/>
      <c r="IS108" s="15"/>
      <c r="IT108" s="15"/>
      <c r="IU108" s="15"/>
      <c r="IV108" s="15"/>
      <c r="IW108" s="15"/>
      <c r="IX108" s="15"/>
      <c r="IY108" s="15"/>
      <c r="IZ108" s="15"/>
      <c r="JA108" s="15"/>
      <c r="JB108" s="15"/>
      <c r="JC108" s="15"/>
      <c r="JD108" s="15"/>
      <c r="JE108" s="15"/>
      <c r="JF108" s="15"/>
      <c r="JG108" s="15"/>
      <c r="JH108" s="15"/>
      <c r="JI108" s="15"/>
      <c r="JJ108" s="15"/>
      <c r="JK108" s="15"/>
      <c r="JL108" s="47"/>
      <c r="JM108" s="15"/>
      <c r="JN108" s="15"/>
      <c r="JO108" s="15"/>
      <c r="JP108" s="15"/>
    </row>
    <row r="109" spans="1:276" x14ac:dyDescent="0.2">
      <c r="A109" s="39"/>
      <c r="B109" s="39" t="s">
        <v>716</v>
      </c>
      <c r="C109" s="15" t="s">
        <v>712</v>
      </c>
      <c r="D109" s="15">
        <v>1997</v>
      </c>
      <c r="E109" s="15">
        <v>4</v>
      </c>
      <c r="F109" s="15"/>
      <c r="G109" s="15">
        <v>20</v>
      </c>
      <c r="H109" s="45">
        <v>165</v>
      </c>
      <c r="I109" s="15">
        <v>210</v>
      </c>
      <c r="J109" s="2">
        <f>I109/H109</f>
        <v>1.2727272727272727</v>
      </c>
      <c r="K109" s="15"/>
      <c r="L109" s="15"/>
      <c r="M109" s="15"/>
      <c r="N109" s="15"/>
      <c r="O109" s="15">
        <v>13.7</v>
      </c>
      <c r="P109" s="2">
        <f>3.1415/4*H109*H109*I109/(O109-1)/1000000</f>
        <v>0.35355789124015746</v>
      </c>
      <c r="Q109" s="15"/>
      <c r="R109" s="15"/>
      <c r="S109" s="15"/>
      <c r="T109" s="15"/>
      <c r="U109" s="20">
        <v>89.81</v>
      </c>
      <c r="V109" s="70" t="s">
        <v>717</v>
      </c>
      <c r="W109" s="15"/>
      <c r="X109" s="70" t="s">
        <v>718</v>
      </c>
      <c r="Y109" s="15"/>
      <c r="Z109" s="15"/>
      <c r="AA109" s="15"/>
      <c r="AB109" s="15"/>
      <c r="AC109" s="15"/>
      <c r="AD109" s="15"/>
      <c r="AE109" s="15"/>
      <c r="AF109" s="15"/>
      <c r="AG109" s="15"/>
      <c r="AH109" s="46">
        <v>2700</v>
      </c>
      <c r="AI109" s="47">
        <v>1800</v>
      </c>
      <c r="AJ109" s="47"/>
      <c r="AK109" s="15"/>
      <c r="AL109" s="15"/>
      <c r="AM109" s="15"/>
      <c r="AN109" s="70">
        <v>212</v>
      </c>
      <c r="AO109" s="70"/>
      <c r="AP109" s="70"/>
      <c r="AQ109" s="2">
        <f>AH109*AN109/AI109/(30*4/E109)/G109</f>
        <v>0.53</v>
      </c>
      <c r="AR109" s="2"/>
      <c r="AS109" s="2">
        <f>AQ109/P109</f>
        <v>1.4990472936156094</v>
      </c>
      <c r="AT109" s="2">
        <f>AS109*AI109/120</f>
        <v>22.485709404234139</v>
      </c>
      <c r="AU109" s="15"/>
      <c r="AV109" s="15"/>
      <c r="AW109" s="2">
        <f t="shared" si="109"/>
        <v>12.6</v>
      </c>
      <c r="AX109" s="15">
        <f t="shared" si="110"/>
        <v>30.114000000000001</v>
      </c>
      <c r="AY109" s="2">
        <f t="shared" si="111"/>
        <v>30.065574897950864</v>
      </c>
      <c r="AZ109" s="15">
        <v>2.39</v>
      </c>
      <c r="BA109" s="15"/>
      <c r="BB109" s="15">
        <v>20</v>
      </c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22"/>
      <c r="CC109" s="15"/>
      <c r="CD109" s="15" t="s">
        <v>719</v>
      </c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22"/>
      <c r="DH109" s="15"/>
      <c r="DI109" s="22"/>
      <c r="DJ109" s="15"/>
      <c r="DK109" s="15"/>
      <c r="DL109" s="15"/>
      <c r="DM109" s="15"/>
      <c r="DN109" s="15"/>
      <c r="DO109" s="22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22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22"/>
      <c r="EX109" s="15"/>
      <c r="EY109" s="15"/>
      <c r="EZ109" s="15"/>
      <c r="FA109" s="15"/>
      <c r="FB109" s="15"/>
      <c r="FC109" s="15"/>
      <c r="FD109" s="15"/>
      <c r="FE109" s="15"/>
      <c r="FF109" s="48"/>
      <c r="FG109" s="48"/>
      <c r="FH109" s="15"/>
      <c r="FI109" s="15"/>
      <c r="FJ109" s="15"/>
      <c r="FK109" s="15"/>
      <c r="FL109" s="15"/>
      <c r="FM109" s="15"/>
      <c r="FN109" s="15"/>
      <c r="FO109" s="15"/>
      <c r="FP109" s="15"/>
      <c r="FQ109" s="15"/>
      <c r="FR109" s="15"/>
      <c r="FS109" s="15"/>
      <c r="FT109" s="15"/>
      <c r="FU109" s="15"/>
      <c r="FV109" s="15"/>
      <c r="FW109" s="15"/>
      <c r="FX109" s="15"/>
      <c r="FY109" s="15"/>
      <c r="FZ109" s="15"/>
      <c r="GA109" s="15"/>
      <c r="GB109" s="15"/>
      <c r="GC109" s="15"/>
      <c r="GD109" s="15"/>
      <c r="GE109" s="15"/>
      <c r="GF109" s="15"/>
      <c r="GG109" s="15"/>
      <c r="GH109" s="15"/>
      <c r="GI109" s="22"/>
      <c r="GJ109" s="15" t="s">
        <v>715</v>
      </c>
      <c r="GK109" s="15"/>
      <c r="GL109" s="15"/>
      <c r="GM109" s="15"/>
      <c r="GN109" s="15"/>
      <c r="GO109" s="15"/>
      <c r="GP109" s="70"/>
      <c r="GQ109" s="70"/>
      <c r="GR109" s="15"/>
      <c r="GS109" s="70">
        <v>140</v>
      </c>
      <c r="GT109" s="70"/>
      <c r="GU109" s="15"/>
      <c r="GV109" s="15"/>
      <c r="GW109" s="22"/>
      <c r="GX109" s="15"/>
      <c r="GY109" s="15"/>
      <c r="GZ109" s="15"/>
      <c r="HA109" s="15"/>
      <c r="HB109" s="15"/>
      <c r="HC109" s="15"/>
      <c r="HD109" s="15"/>
      <c r="HE109" s="15"/>
      <c r="HF109" s="15"/>
      <c r="HG109" s="15"/>
      <c r="HH109" s="15"/>
      <c r="HI109" s="15"/>
      <c r="HJ109" s="15"/>
      <c r="HK109" s="15"/>
      <c r="HL109" s="15"/>
      <c r="HM109" s="15"/>
      <c r="HN109" s="15"/>
      <c r="HO109" s="15"/>
      <c r="HP109" s="15"/>
      <c r="HQ109" s="15"/>
      <c r="HR109" s="15"/>
      <c r="HS109" s="15"/>
      <c r="HT109" s="15"/>
      <c r="HU109" s="15"/>
      <c r="HV109" s="15"/>
      <c r="HW109" s="15"/>
      <c r="HX109" s="15"/>
      <c r="HY109" s="15"/>
      <c r="HZ109" s="15"/>
      <c r="IA109" s="15"/>
      <c r="IB109" s="15"/>
      <c r="IC109" s="15"/>
      <c r="ID109" s="15"/>
      <c r="IE109" s="15"/>
      <c r="IF109" s="15"/>
      <c r="IG109" s="15"/>
      <c r="IH109" s="15"/>
      <c r="II109" s="15"/>
      <c r="IJ109" s="15"/>
      <c r="IK109" s="15"/>
      <c r="IL109" s="15"/>
      <c r="IM109" s="15"/>
      <c r="IN109" s="15"/>
      <c r="IO109" s="15"/>
      <c r="IP109" s="15"/>
      <c r="IQ109" s="15"/>
      <c r="IR109" s="15"/>
      <c r="IS109" s="15"/>
      <c r="IT109" s="15"/>
      <c r="IU109" s="15"/>
      <c r="IV109" s="15"/>
      <c r="IW109" s="15"/>
      <c r="IX109" s="15"/>
      <c r="IY109" s="15"/>
      <c r="IZ109" s="15"/>
      <c r="JA109" s="15"/>
      <c r="JB109" s="15"/>
      <c r="JC109" s="15"/>
      <c r="JD109" s="15"/>
      <c r="JE109" s="15"/>
      <c r="JF109" s="15"/>
      <c r="JG109" s="15"/>
      <c r="JH109" s="15"/>
      <c r="JI109" s="15"/>
      <c r="JJ109" s="15"/>
      <c r="JK109" s="15"/>
      <c r="JL109" s="47"/>
      <c r="JM109" s="15"/>
      <c r="JN109" s="15"/>
      <c r="JO109" s="15"/>
      <c r="JP109" s="15"/>
    </row>
    <row r="110" spans="1:276" x14ac:dyDescent="0.2">
      <c r="A110" s="71" t="s">
        <v>721</v>
      </c>
      <c r="B110" s="39" t="s">
        <v>720</v>
      </c>
      <c r="D110" s="65">
        <v>2010</v>
      </c>
      <c r="E110" s="65">
        <v>4</v>
      </c>
      <c r="F110" s="65"/>
      <c r="G110" s="1">
        <v>16</v>
      </c>
      <c r="H110" s="3">
        <v>170</v>
      </c>
      <c r="I110" s="1">
        <v>210</v>
      </c>
      <c r="J110" s="1"/>
      <c r="K110" s="1"/>
      <c r="L110" s="1">
        <v>341</v>
      </c>
      <c r="M110" s="1"/>
      <c r="N110" s="1"/>
      <c r="O110" s="1">
        <v>16.5</v>
      </c>
      <c r="P110" s="1"/>
      <c r="Q110" s="71">
        <v>235</v>
      </c>
      <c r="R110" s="65"/>
      <c r="S110" s="65"/>
      <c r="T110" s="65"/>
      <c r="U110" s="62">
        <f>3.14/4*(H110*H110)*I110*G110/1000000</f>
        <v>76.226640000000003</v>
      </c>
      <c r="V110" s="65"/>
      <c r="W110" s="65"/>
      <c r="X110" s="65"/>
      <c r="Y110" s="1"/>
      <c r="Z110" s="1"/>
      <c r="AA110" s="1"/>
      <c r="AB110" s="1"/>
      <c r="AC110" s="65"/>
      <c r="AD110" s="65"/>
      <c r="AE110" s="65"/>
      <c r="AF110" s="65"/>
      <c r="AG110" s="65"/>
      <c r="AH110" s="52">
        <v>2280</v>
      </c>
      <c r="AI110" s="53">
        <v>1800</v>
      </c>
      <c r="AJ110" s="53"/>
      <c r="AK110" s="1"/>
      <c r="AL110" s="1"/>
      <c r="AM110" s="51"/>
      <c r="AN110" s="1">
        <v>202</v>
      </c>
      <c r="AO110" s="1"/>
      <c r="AP110" s="1"/>
      <c r="AQ110" s="1"/>
      <c r="AR110" s="1"/>
      <c r="AS110" s="1"/>
      <c r="AT110" s="1"/>
      <c r="AU110" s="1"/>
      <c r="AV110" s="65"/>
      <c r="AW110" s="1">
        <f t="shared" si="109"/>
        <v>12.6</v>
      </c>
      <c r="AX110" s="39">
        <f t="shared" si="110"/>
        <v>30.114000000000001</v>
      </c>
      <c r="AY110" s="1">
        <f t="shared" si="111"/>
        <v>29.896521059856848</v>
      </c>
      <c r="AZ110" s="39">
        <v>2.39</v>
      </c>
      <c r="BA110" s="1"/>
      <c r="BB110" s="51" t="s">
        <v>722</v>
      </c>
      <c r="BC110" s="1"/>
      <c r="BD110" s="1"/>
      <c r="BE110" s="1"/>
      <c r="BF110" s="65"/>
      <c r="BG110" s="65"/>
      <c r="BH110" s="65"/>
      <c r="BI110" s="65"/>
      <c r="BJ110" s="65"/>
      <c r="BK110" s="1"/>
      <c r="BL110" s="65"/>
      <c r="BM110" s="65"/>
      <c r="BN110" s="65"/>
      <c r="BO110" s="65"/>
      <c r="BP110" s="65"/>
      <c r="BQ110" s="65"/>
      <c r="BR110" s="65"/>
      <c r="BS110" s="65"/>
      <c r="BT110" s="65"/>
      <c r="BU110" s="65"/>
      <c r="BV110" s="65"/>
      <c r="BW110" s="1"/>
      <c r="BX110" s="71" t="s">
        <v>356</v>
      </c>
      <c r="BY110" s="39" t="s">
        <v>723</v>
      </c>
      <c r="BZ110" s="72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65"/>
      <c r="CX110" s="65"/>
      <c r="CY110" s="65"/>
      <c r="CZ110" s="65"/>
      <c r="DA110" s="65"/>
      <c r="DB110" s="65"/>
      <c r="DC110" s="65"/>
      <c r="DD110" s="65"/>
      <c r="DE110" s="65"/>
      <c r="DF110" s="65"/>
      <c r="DG110" s="1"/>
      <c r="DH110" s="65"/>
      <c r="DI110" s="1"/>
      <c r="DJ110" s="1"/>
      <c r="DK110" s="1"/>
      <c r="DL110" s="1"/>
      <c r="DM110" s="1"/>
      <c r="DN110" s="1"/>
      <c r="DO110" s="1"/>
      <c r="DP110" s="65"/>
      <c r="DQ110" s="65"/>
      <c r="DR110" s="65"/>
      <c r="DS110" s="65"/>
      <c r="DT110" s="65"/>
      <c r="DU110" s="65"/>
      <c r="DV110" s="65"/>
      <c r="DW110" s="65"/>
      <c r="DX110" s="65"/>
      <c r="DY110" s="65"/>
      <c r="DZ110" s="65"/>
      <c r="EA110" s="65"/>
      <c r="EB110" s="65"/>
      <c r="EC110" s="65"/>
      <c r="ED110" s="65"/>
      <c r="EE110" s="1"/>
      <c r="EF110" s="65"/>
      <c r="EG110" s="65"/>
      <c r="EH110" s="65"/>
      <c r="EI110" s="65"/>
      <c r="EJ110" s="65"/>
      <c r="EK110" s="1"/>
      <c r="EL110" s="1"/>
      <c r="EM110" s="65"/>
      <c r="EN110" s="65"/>
      <c r="EO110" s="65"/>
      <c r="EP110" s="1"/>
      <c r="EQ110" s="65"/>
      <c r="ER110" s="65"/>
      <c r="ES110" s="1"/>
      <c r="ET110" s="1"/>
      <c r="EU110" s="1"/>
      <c r="EV110" s="1"/>
      <c r="EW110" s="1"/>
      <c r="EX110" s="65"/>
      <c r="EY110" s="65"/>
      <c r="EZ110" s="65"/>
      <c r="FA110" s="65"/>
      <c r="FB110" s="65"/>
      <c r="FC110" s="65"/>
      <c r="FD110" s="65"/>
      <c r="FE110" s="65"/>
      <c r="FF110" s="1"/>
      <c r="FG110" s="1"/>
      <c r="FH110" s="65"/>
      <c r="FI110" s="65"/>
      <c r="FJ110" s="65"/>
      <c r="FK110" s="65"/>
      <c r="FL110" s="65"/>
      <c r="FM110" s="65"/>
      <c r="FN110" s="65"/>
      <c r="FO110" s="1"/>
      <c r="FP110" s="1"/>
      <c r="FQ110" s="65"/>
      <c r="FR110" s="65"/>
      <c r="FS110" s="65"/>
      <c r="FT110" s="65"/>
      <c r="FU110" s="65"/>
      <c r="FV110" s="65"/>
      <c r="FW110" s="65"/>
      <c r="FX110" s="65"/>
      <c r="FY110" s="65"/>
      <c r="FZ110" s="65"/>
      <c r="GA110" s="65"/>
      <c r="GB110" s="65"/>
      <c r="GC110" s="65"/>
      <c r="GD110" s="65"/>
      <c r="GE110" s="65"/>
      <c r="GF110" s="65"/>
      <c r="GG110" s="65"/>
      <c r="GH110" s="65"/>
      <c r="GI110" s="1"/>
      <c r="GJ110" s="65"/>
      <c r="GK110" s="65"/>
      <c r="GL110" s="65"/>
      <c r="GM110" s="65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65"/>
      <c r="GY110" s="65">
        <f>E110</f>
        <v>4</v>
      </c>
      <c r="GZ110" s="1">
        <f>AI110</f>
        <v>1800</v>
      </c>
      <c r="HA110" s="1">
        <f>AW110</f>
        <v>12.6</v>
      </c>
      <c r="HB110" s="1">
        <f>U110</f>
        <v>76.226640000000003</v>
      </c>
      <c r="HC110" s="66">
        <f>AH110</f>
        <v>2280</v>
      </c>
      <c r="HD110" s="42">
        <f>HC110*1000*30/3.14/GZ110</f>
        <v>12101.910828025477</v>
      </c>
      <c r="HE110" s="39">
        <f>HC110*1000/HN110/(GZ110/60/GY110*2)/(3.1415/4*(HO110/1000)^2*(HP110/1000))/100000</f>
        <v>19.931014039904561</v>
      </c>
      <c r="HF110" s="39">
        <f>27.65502+6.01295*HE110</f>
        <v>147.49921087124412</v>
      </c>
      <c r="HG110" s="39"/>
      <c r="HH110" s="39">
        <f>((HO110/1000)^(-0.1778)*(0.0855*GZ110*(HP110/1000)/30+0.0789*HE110/0.98-0.214)*0.98)*(GY110-2)/2+((HO110/1000)^(-0.1988)*(0.0829*GZ110*(HP110/1000)/30+0.08295*HE110/0.98-0.3)*0.98)*(4-GY110)/2</f>
        <v>3.314275570211807</v>
      </c>
      <c r="HI110" s="39">
        <f>0.4+0.004*HF110+0.09*HA110+0.0009*HA110^2</f>
        <v>2.2668808434849765</v>
      </c>
      <c r="HJ110" s="39">
        <f>HE110/(HE110+HH110)</f>
        <v>0.85742162709947778</v>
      </c>
      <c r="HK110" s="39">
        <f>HE110/(HE110+HI110)</f>
        <v>0.89787856662114118</v>
      </c>
      <c r="HL110" s="39">
        <v>0.89</v>
      </c>
      <c r="HM110" s="39">
        <v>8</v>
      </c>
      <c r="HN110" s="39">
        <f>G110</f>
        <v>16</v>
      </c>
      <c r="HO110" s="62">
        <f>H110</f>
        <v>170</v>
      </c>
      <c r="HP110" s="39">
        <f>I110</f>
        <v>210</v>
      </c>
      <c r="HQ110" s="67">
        <f>AN110</f>
        <v>202</v>
      </c>
      <c r="HR110" s="39">
        <v>830</v>
      </c>
      <c r="HS110" s="39">
        <f>HQ110*HC110/(GZ110*60/(GY110/2))/HN110</f>
        <v>0.5330555555555555</v>
      </c>
      <c r="HT110" s="39">
        <f>IA110*100000*3.1415/4*(HO110/1000)^2*(HP110/1000)/287/(IC110+273.15)*(ID110/100)*1000</f>
        <v>15.60306509851576</v>
      </c>
      <c r="HU110" s="39">
        <v>25</v>
      </c>
      <c r="HV110" s="39">
        <v>140</v>
      </c>
      <c r="HW110" s="39">
        <v>0.21</v>
      </c>
      <c r="HX110" s="39">
        <v>6</v>
      </c>
      <c r="HY110" s="39">
        <f>(HS110/1000)/(SQRT(2*(HV110-10)*1000000*HR110)*3.14/4*(HW110/1000)^2*HX110*HU110/6/GZ110)</f>
        <v>2.3865525631022613</v>
      </c>
      <c r="HZ110" s="39">
        <f>HT110/HS110/14.3</f>
        <v>2.0469225432337188</v>
      </c>
      <c r="IA110" s="67">
        <v>3.3</v>
      </c>
      <c r="IB110" s="39">
        <f>IA110+0.04</f>
        <v>3.34</v>
      </c>
      <c r="IC110" s="39">
        <v>50</v>
      </c>
      <c r="ID110" s="67">
        <v>92</v>
      </c>
      <c r="IE110" s="67">
        <v>1.05</v>
      </c>
      <c r="IF110" s="39">
        <f>3.1415/4*(HO110/1000)^2*(HP110/1000)*(ID110/100)*IA110*100000/287/(273.15+IC110)*GZ110/60/GY110*2*HM110*IE110</f>
        <v>1.9659862024129855</v>
      </c>
      <c r="IG110" s="39">
        <f>IF110*(1+1/(HZ110*14.3*IE110))</f>
        <v>2.0299528690796524</v>
      </c>
      <c r="IH110" s="39">
        <v>1</v>
      </c>
      <c r="II110" s="39">
        <f>273+25</f>
        <v>298</v>
      </c>
      <c r="IJ110" s="39">
        <v>298</v>
      </c>
      <c r="IK110" s="39">
        <v>1</v>
      </c>
      <c r="IL110" s="39">
        <v>298</v>
      </c>
      <c r="IM110" s="39">
        <v>1</v>
      </c>
      <c r="IN110" s="39">
        <f>IF110*SQRT(IL110/IJ110)/(IM110/IK110)</f>
        <v>1.9659862024129855</v>
      </c>
      <c r="IO110" s="39">
        <f>IF110*SQRT(IL110)/IM110</f>
        <v>33.938183818927513</v>
      </c>
      <c r="IP110" s="39">
        <f>IN110*287*IJ110/(IK110*100000)</f>
        <v>1.6814293594757299</v>
      </c>
      <c r="IQ110" s="39">
        <f>IB110/IM110</f>
        <v>3.34</v>
      </c>
      <c r="IR110" s="39">
        <f>((IQ110^(0.4/1.4)-1)/(IS110/100)+1)*IL110-273.15</f>
        <v>182.0156350300532</v>
      </c>
      <c r="IS110" s="39">
        <v>78</v>
      </c>
      <c r="IT110" s="39">
        <v>0.6</v>
      </c>
      <c r="IU110" s="39">
        <v>1</v>
      </c>
      <c r="IV110" s="39">
        <v>2</v>
      </c>
      <c r="IW110" s="39">
        <f>IV110*6*GZ110/1000</f>
        <v>21.6</v>
      </c>
      <c r="IX110" s="39">
        <f>(HZ110*HQ110/1000*HL110)^0.5*(IC110+273.15)^1.5*(GZ110*HP110/1000/30)^0.78*(0.5+HO110/HP110/2)/(HO110/1000*GZ110)/(HO110/1000*IA110/10)^0.22</f>
        <v>141.69603845576245</v>
      </c>
      <c r="IY110" s="39">
        <f>(1.028-0.00096*IX110)*(GY110-2)/2+(0.986-0.00025*IX110)*(4-GY110)/2</f>
        <v>0.89197180308246804</v>
      </c>
      <c r="IZ110" s="39">
        <v>1.044</v>
      </c>
      <c r="JA110" s="39">
        <f>(IY110*JM110-3600/(HQ110*HL110/1000)+HZ110*IE110*0.495*JN110*(273.15+IC110))/((HZ110*IE110-1+1.034)*0.495*JO110)-273.15</f>
        <v>561.38578895021681</v>
      </c>
      <c r="JB110" s="39">
        <v>560</v>
      </c>
      <c r="JC110" s="39">
        <f>IZ110/(1-1.4/0.4/1.025*287/286*IL110/(JA110+273.15)*((IQ110)^(0.4/1.4)-1)*(0.33/1.33)/IT110/IU110)^(1.33/0.33)</f>
        <v>2.6742515634220902</v>
      </c>
      <c r="JD110" s="39">
        <f>SQRT(IG110/SQRT(2*1.33/0.33*((IZ110/JC110)^(2/1.33)-(IZ110/JC110)^(2.33/1.33)))/JC110*SQRT(286*(JA110+273.15))/10*4/3.1415)*10</f>
        <v>85.98875236341199</v>
      </c>
      <c r="JE110" s="39">
        <f>IB110-JC110</f>
        <v>0.66574843657790961</v>
      </c>
      <c r="JF110" s="39">
        <v>135</v>
      </c>
      <c r="JG110" s="39">
        <f>IG110/(3.14/4*(JF110/1000)^2)/(JC110*100000/289/(273+JA110))</f>
        <v>127.94144281908341</v>
      </c>
      <c r="JH110" s="39">
        <v>1</v>
      </c>
      <c r="JI110" s="39">
        <f>JH110*(JC110*100000/289/(273+JA110))*JG110^2/2/100000</f>
        <v>9.0767423807078418E-2</v>
      </c>
      <c r="JJ110" s="39">
        <f>HQ110*JI110/HE110</f>
        <v>0.91992407272006693</v>
      </c>
      <c r="JK110" s="39">
        <f>JD110/JF110</f>
        <v>0.63695372121045923</v>
      </c>
      <c r="JL110" s="44">
        <f>HA110*(HO110/JD110)^2*HM110*ID110/100*IE110*IT110*11/11/(JD110/1000)/7800</f>
        <v>0.34046087103996198</v>
      </c>
      <c r="JM110" s="41">
        <v>42496</v>
      </c>
      <c r="JN110" s="41">
        <f>27.59+0.0025*(IC110+273.15)</f>
        <v>28.397874999999999</v>
      </c>
      <c r="JO110" s="41">
        <f>8.314+(20.47+(HZ110*IE110-1)*19.26)/(HZ110*IE110)+(3.6+(HZ110*IE110-1)*2.51)/(HZ110*IE110*1000)*(273.15+JB110)</f>
        <v>30.650720097799908</v>
      </c>
      <c r="JP110" s="65"/>
    </row>
    <row r="111" spans="1:276" x14ac:dyDescent="0.2">
      <c r="A111" s="39" t="s">
        <v>724</v>
      </c>
      <c r="B111" s="71" t="s">
        <v>725</v>
      </c>
      <c r="C111" s="15" t="s">
        <v>726</v>
      </c>
      <c r="D111" s="15"/>
      <c r="E111" s="15">
        <v>4</v>
      </c>
      <c r="F111" s="15"/>
      <c r="G111" s="15">
        <v>6</v>
      </c>
      <c r="H111" s="45">
        <v>170</v>
      </c>
      <c r="I111" s="15">
        <v>200</v>
      </c>
      <c r="J111" s="4"/>
      <c r="K111" s="15"/>
      <c r="L111" s="15">
        <v>400</v>
      </c>
      <c r="M111" s="15"/>
      <c r="N111" s="15"/>
      <c r="O111" s="15">
        <v>14.5</v>
      </c>
      <c r="P111" s="4"/>
      <c r="Q111" s="15">
        <f>235/170</f>
        <v>1.3823529411764706</v>
      </c>
      <c r="R111" s="15"/>
      <c r="S111" s="15"/>
      <c r="T111" s="15"/>
      <c r="U111" s="20">
        <f>3.14/4*(H111*H111)*I111*G111/1000000</f>
        <v>27.223800000000001</v>
      </c>
      <c r="V111" s="70"/>
      <c r="W111" s="15"/>
      <c r="X111" s="70"/>
      <c r="Y111" s="15"/>
      <c r="Z111" s="15"/>
      <c r="AA111" s="15"/>
      <c r="AB111" s="15">
        <v>1.95</v>
      </c>
      <c r="AC111" s="15"/>
      <c r="AD111" s="15">
        <v>45</v>
      </c>
      <c r="AE111" s="15"/>
      <c r="AF111" s="15"/>
      <c r="AG111" s="15"/>
      <c r="AH111" s="11">
        <v>330</v>
      </c>
      <c r="AI111" s="47">
        <v>1000</v>
      </c>
      <c r="AJ111" s="47"/>
      <c r="AK111" s="15"/>
      <c r="AL111" s="15"/>
      <c r="AM111" s="15"/>
      <c r="AN111" s="70">
        <v>200</v>
      </c>
      <c r="AO111" s="70"/>
      <c r="AP111" s="70"/>
      <c r="AQ111" s="2">
        <f>AH111*AN111/AI111/(30*4/E111)/G111</f>
        <v>0.3666666666666667</v>
      </c>
      <c r="AR111" s="2"/>
      <c r="AS111" s="4"/>
      <c r="AT111" s="4"/>
      <c r="AU111" s="15"/>
      <c r="AV111" s="15"/>
      <c r="AW111" s="2">
        <f t="shared" si="109"/>
        <v>6.666666666666667</v>
      </c>
      <c r="AX111" s="15">
        <f t="shared" si="110"/>
        <v>9.6927668278272723</v>
      </c>
      <c r="AY111" s="2">
        <f t="shared" si="111"/>
        <v>12.115958534784092</v>
      </c>
      <c r="AZ111" s="2">
        <f>60*E111/2*AH111/G111*1000000/(3.1415/4*H111*H111*I111*AI111)</f>
        <v>1.4539150241740908</v>
      </c>
      <c r="BA111" s="15"/>
      <c r="BB111" s="15">
        <v>12</v>
      </c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>
        <v>88</v>
      </c>
      <c r="BR111" s="15"/>
      <c r="BS111" s="15"/>
      <c r="BT111" s="15"/>
      <c r="BU111" s="15"/>
      <c r="BV111" s="15"/>
      <c r="BW111" s="15"/>
      <c r="BX111" s="15"/>
      <c r="BY111" s="15" t="s">
        <v>499</v>
      </c>
      <c r="BZ111" s="15"/>
      <c r="CA111" s="15"/>
      <c r="CB111" s="22"/>
      <c r="CC111" s="73" t="s">
        <v>727</v>
      </c>
      <c r="CD111" s="15" t="s">
        <v>428</v>
      </c>
      <c r="CE111" s="15"/>
      <c r="CF111" s="15"/>
      <c r="CG111" s="15">
        <v>89.2</v>
      </c>
      <c r="CH111" s="15">
        <v>75.900000000000006</v>
      </c>
      <c r="CI111" s="15">
        <v>75.5</v>
      </c>
      <c r="CJ111" s="15">
        <v>99.64</v>
      </c>
      <c r="CK111" s="15"/>
      <c r="CL111" s="15"/>
      <c r="CM111" s="15"/>
      <c r="CN111" s="15"/>
      <c r="CO111" s="15"/>
      <c r="CP111" s="15"/>
      <c r="CQ111" s="15"/>
      <c r="CR111" s="15"/>
      <c r="CS111" s="15"/>
      <c r="CT111" s="15">
        <v>2</v>
      </c>
      <c r="CU111" s="15" t="s">
        <v>708</v>
      </c>
      <c r="CV111" s="15"/>
      <c r="CW111" s="15">
        <v>500</v>
      </c>
      <c r="CX111" s="15"/>
      <c r="CY111" s="15"/>
      <c r="CZ111" s="15">
        <v>78</v>
      </c>
      <c r="DA111" s="15">
        <v>53</v>
      </c>
      <c r="DB111" s="15"/>
      <c r="DC111" s="15"/>
      <c r="DD111" s="15"/>
      <c r="DE111" s="15"/>
      <c r="DF111" s="15"/>
      <c r="DG111" s="22"/>
      <c r="DH111" s="15"/>
      <c r="DI111" s="22"/>
      <c r="DJ111" s="15"/>
      <c r="DK111" s="15">
        <v>2.5000000000000001E-2</v>
      </c>
      <c r="DL111" s="15">
        <v>80</v>
      </c>
      <c r="DM111" s="15"/>
      <c r="DN111" s="15"/>
      <c r="DO111" s="22"/>
      <c r="DP111" s="15"/>
      <c r="DQ111" s="15"/>
      <c r="DR111" s="15"/>
      <c r="DS111" s="15"/>
      <c r="DT111" s="15"/>
      <c r="DU111" s="15"/>
      <c r="DV111" s="15"/>
      <c r="DW111" s="15"/>
      <c r="DX111" s="15">
        <f>172/170</f>
        <v>1.0117647058823529</v>
      </c>
      <c r="DY111" s="15"/>
      <c r="DZ111" s="15">
        <f>85.3/170</f>
        <v>0.50176470588235289</v>
      </c>
      <c r="EA111" s="15"/>
      <c r="EB111" s="15"/>
      <c r="EC111" s="15"/>
      <c r="ED111" s="15">
        <v>1.43</v>
      </c>
      <c r="EE111" s="22"/>
      <c r="EF111" s="15"/>
      <c r="EG111" s="15"/>
      <c r="EH111" s="15"/>
      <c r="EI111" s="15">
        <v>56</v>
      </c>
      <c r="EJ111" s="15">
        <v>56</v>
      </c>
      <c r="EK111" s="15">
        <v>30</v>
      </c>
      <c r="EL111" s="15">
        <v>45</v>
      </c>
      <c r="EM111" s="15"/>
      <c r="EN111" s="15" t="s">
        <v>728</v>
      </c>
      <c r="EO111" s="15" t="s">
        <v>729</v>
      </c>
      <c r="EP111" s="15">
        <v>100</v>
      </c>
      <c r="EQ111" s="15"/>
      <c r="ER111" s="15"/>
      <c r="ES111" s="15"/>
      <c r="ET111" s="15"/>
      <c r="EU111" s="15"/>
      <c r="EV111" s="15"/>
      <c r="EW111" s="22"/>
      <c r="EX111" s="15"/>
      <c r="EY111" s="15"/>
      <c r="EZ111" s="15"/>
      <c r="FA111" s="15"/>
      <c r="FB111" s="15"/>
      <c r="FC111" s="15"/>
      <c r="FD111" s="15"/>
      <c r="FE111" s="15"/>
      <c r="FF111" s="15"/>
      <c r="FG111" s="15"/>
      <c r="FH111" s="15"/>
      <c r="FI111" s="15"/>
      <c r="FJ111" s="15"/>
      <c r="FK111" s="15"/>
      <c r="FL111" s="15"/>
      <c r="FM111" s="15"/>
      <c r="FN111" s="15"/>
      <c r="FO111" s="15"/>
      <c r="FP111" s="15"/>
      <c r="FQ111" s="15"/>
      <c r="FR111" s="15"/>
      <c r="FS111" s="15"/>
      <c r="FT111" s="15"/>
      <c r="FU111" s="15"/>
      <c r="FV111" s="15"/>
      <c r="FW111" s="15"/>
      <c r="FX111" s="15"/>
      <c r="FY111" s="15"/>
      <c r="FZ111" s="15"/>
      <c r="GA111" s="15"/>
      <c r="GB111" s="15"/>
      <c r="GC111" s="15"/>
      <c r="GD111" s="15"/>
      <c r="GE111" s="15"/>
      <c r="GF111" s="15"/>
      <c r="GG111" s="15"/>
      <c r="GH111" s="15"/>
      <c r="GI111" s="15"/>
      <c r="GJ111" s="15"/>
      <c r="GK111" s="15"/>
      <c r="GL111" s="15"/>
      <c r="GM111" s="15"/>
      <c r="GN111" s="15"/>
      <c r="GO111" s="15"/>
      <c r="GP111" s="70"/>
      <c r="GQ111" s="70"/>
      <c r="GR111" s="15"/>
      <c r="GS111" s="70"/>
      <c r="GT111" s="70"/>
      <c r="GU111" s="15"/>
      <c r="GV111" s="15"/>
      <c r="GW111" s="22"/>
      <c r="GX111" s="15"/>
      <c r="GY111" s="15"/>
      <c r="GZ111" s="15"/>
      <c r="HA111" s="15"/>
      <c r="HB111" s="15"/>
      <c r="HC111" s="15"/>
      <c r="HD111" s="15"/>
      <c r="HE111" s="15"/>
      <c r="HF111" s="15"/>
      <c r="HG111" s="15"/>
      <c r="HH111" s="15"/>
      <c r="HI111" s="15"/>
      <c r="HJ111" s="15"/>
      <c r="HK111" s="15"/>
      <c r="HL111" s="15"/>
      <c r="HM111" s="15"/>
      <c r="HN111" s="15"/>
      <c r="HO111" s="15"/>
      <c r="HP111" s="15"/>
      <c r="HQ111" s="15"/>
      <c r="HR111" s="15"/>
      <c r="HS111" s="15"/>
      <c r="HT111" s="15"/>
      <c r="HU111" s="15"/>
      <c r="HV111" s="15"/>
      <c r="HW111" s="15"/>
      <c r="HX111" s="15"/>
      <c r="HY111" s="15"/>
      <c r="HZ111" s="15"/>
      <c r="IA111" s="15"/>
      <c r="IB111" s="15"/>
      <c r="IC111" s="15"/>
      <c r="ID111" s="15"/>
      <c r="IE111" s="15"/>
      <c r="IF111" s="15"/>
      <c r="IG111" s="15"/>
      <c r="IH111" s="15"/>
      <c r="II111" s="15"/>
      <c r="IJ111" s="15"/>
      <c r="IK111" s="15"/>
      <c r="IL111" s="15"/>
      <c r="IM111" s="15"/>
      <c r="IN111" s="15"/>
      <c r="IO111" s="15"/>
      <c r="IP111" s="15"/>
      <c r="IQ111" s="15"/>
      <c r="IR111" s="15"/>
      <c r="IS111" s="15"/>
      <c r="IT111" s="15"/>
      <c r="IU111" s="15"/>
      <c r="IV111" s="15"/>
      <c r="IW111" s="15"/>
      <c r="IX111" s="15"/>
      <c r="IY111" s="15"/>
      <c r="IZ111" s="15"/>
      <c r="JA111" s="15"/>
      <c r="JB111" s="15"/>
      <c r="JC111" s="15"/>
      <c r="JD111" s="15"/>
      <c r="JE111" s="15"/>
      <c r="JF111" s="15"/>
      <c r="JG111" s="15"/>
      <c r="JH111" s="15"/>
      <c r="JI111" s="15"/>
      <c r="JJ111" s="15"/>
      <c r="JK111" s="15"/>
      <c r="JL111" s="47"/>
      <c r="JM111" s="15"/>
      <c r="JN111" s="15"/>
      <c r="JO111" s="15"/>
      <c r="JP111" s="15"/>
    </row>
    <row r="112" spans="1:276" x14ac:dyDescent="0.2">
      <c r="A112" s="162" t="s">
        <v>724</v>
      </c>
      <c r="B112" s="162" t="s">
        <v>730</v>
      </c>
      <c r="C112" s="15"/>
      <c r="D112" s="15"/>
      <c r="E112" s="15"/>
      <c r="F112" s="15"/>
      <c r="G112" s="15"/>
      <c r="H112" s="45"/>
      <c r="I112" s="15"/>
      <c r="J112" s="4"/>
      <c r="K112" s="15"/>
      <c r="L112" s="15"/>
      <c r="M112" s="15"/>
      <c r="N112" s="15"/>
      <c r="O112" s="15"/>
      <c r="P112" s="4"/>
      <c r="Q112" s="15"/>
      <c r="R112" s="15"/>
      <c r="S112" s="15"/>
      <c r="T112" s="15"/>
      <c r="U112" s="15"/>
      <c r="V112" s="70"/>
      <c r="W112" s="15"/>
      <c r="X112" s="70"/>
      <c r="Y112" s="15"/>
      <c r="Z112" s="15"/>
      <c r="AA112" s="15"/>
      <c r="AB112" s="15"/>
      <c r="AC112" s="15"/>
      <c r="AD112" s="15"/>
      <c r="AE112" s="15"/>
      <c r="AF112" s="15"/>
      <c r="AG112" s="15"/>
      <c r="AH112" s="11"/>
      <c r="AI112" s="47"/>
      <c r="AJ112" s="47"/>
      <c r="AK112" s="15"/>
      <c r="AL112" s="15"/>
      <c r="AM112" s="15"/>
      <c r="AN112" s="70"/>
      <c r="AO112" s="70"/>
      <c r="AP112" s="70"/>
      <c r="AQ112" s="4"/>
      <c r="AR112" s="4"/>
      <c r="AS112" s="4"/>
      <c r="AT112" s="4"/>
      <c r="AU112" s="15"/>
      <c r="AV112" s="15"/>
      <c r="AW112" s="4"/>
      <c r="AX112" s="15"/>
      <c r="AY112" s="4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73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15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15"/>
      <c r="EZ112" s="15"/>
      <c r="FA112" s="15"/>
      <c r="FB112" s="15"/>
      <c r="FC112" s="15"/>
      <c r="FD112" s="15"/>
      <c r="FE112" s="15"/>
      <c r="FF112" s="15"/>
      <c r="FG112" s="15"/>
      <c r="FH112" s="15"/>
      <c r="FI112" s="15"/>
      <c r="FJ112" s="15"/>
      <c r="FK112" s="15"/>
      <c r="FL112" s="15"/>
      <c r="FM112" s="15"/>
      <c r="FN112" s="15"/>
      <c r="FO112" s="15"/>
      <c r="FP112" s="15"/>
      <c r="FQ112" s="15"/>
      <c r="FR112" s="15"/>
      <c r="FS112" s="15"/>
      <c r="FT112" s="15"/>
      <c r="FU112" s="15"/>
      <c r="FV112" s="15"/>
      <c r="FW112" s="15"/>
      <c r="FX112" s="15"/>
      <c r="FY112" s="15"/>
      <c r="FZ112" s="15"/>
      <c r="GA112" s="15"/>
      <c r="GB112" s="15"/>
      <c r="GC112" s="15"/>
      <c r="GD112" s="15"/>
      <c r="GE112" s="15"/>
      <c r="GF112" s="15"/>
      <c r="GG112" s="15"/>
      <c r="GH112" s="15"/>
      <c r="GI112" s="15"/>
      <c r="GJ112" s="15"/>
      <c r="GK112" s="15"/>
      <c r="GL112" s="15"/>
      <c r="GM112" s="15"/>
      <c r="GN112" s="15"/>
      <c r="GO112" s="15"/>
      <c r="GP112" s="70"/>
      <c r="GQ112" s="70"/>
      <c r="GR112" s="15"/>
      <c r="GS112" s="70"/>
      <c r="GT112" s="70"/>
      <c r="GU112" s="15"/>
      <c r="GV112" s="15"/>
      <c r="GW112" s="15"/>
      <c r="GX112" s="15"/>
      <c r="GY112" s="15"/>
      <c r="GZ112" s="15"/>
      <c r="HA112" s="15"/>
      <c r="HB112" s="15"/>
      <c r="HC112" s="15"/>
      <c r="HD112" s="15"/>
      <c r="HE112" s="15"/>
      <c r="HF112" s="15"/>
      <c r="HG112" s="15"/>
      <c r="HH112" s="15"/>
      <c r="HI112" s="15"/>
      <c r="HJ112" s="15"/>
      <c r="HK112" s="15"/>
      <c r="HL112" s="15"/>
      <c r="HM112" s="15"/>
      <c r="HN112" s="15"/>
      <c r="HO112" s="15"/>
      <c r="HP112" s="15"/>
      <c r="HQ112" s="15"/>
      <c r="HR112" s="15"/>
      <c r="HS112" s="15"/>
      <c r="HT112" s="15"/>
      <c r="HU112" s="15"/>
      <c r="HV112" s="15"/>
      <c r="HW112" s="15"/>
      <c r="HX112" s="15"/>
      <c r="HY112" s="15"/>
      <c r="HZ112" s="15"/>
      <c r="IA112" s="15"/>
      <c r="IB112" s="15"/>
      <c r="IC112" s="15"/>
      <c r="ID112" s="15"/>
      <c r="IE112" s="15"/>
      <c r="IF112" s="15"/>
      <c r="IG112" s="15"/>
      <c r="IH112" s="15"/>
      <c r="II112" s="15"/>
      <c r="IJ112" s="15"/>
      <c r="IK112" s="15"/>
      <c r="IL112" s="15"/>
      <c r="IM112" s="15"/>
      <c r="IN112" s="15"/>
      <c r="IO112" s="15"/>
      <c r="IP112" s="15"/>
      <c r="IQ112" s="15"/>
      <c r="IR112" s="15"/>
      <c r="IS112" s="15"/>
      <c r="IT112" s="15"/>
      <c r="IU112" s="15"/>
      <c r="IV112" s="15"/>
      <c r="IW112" s="15"/>
      <c r="IX112" s="15"/>
      <c r="IY112" s="15"/>
      <c r="IZ112" s="15"/>
      <c r="JA112" s="15"/>
      <c r="JB112" s="15"/>
      <c r="JC112" s="15"/>
      <c r="JD112" s="15"/>
      <c r="JE112" s="15"/>
      <c r="JF112" s="15"/>
      <c r="JG112" s="15"/>
      <c r="JH112" s="15"/>
      <c r="JI112" s="15"/>
      <c r="JJ112" s="15"/>
      <c r="JK112" s="15"/>
      <c r="JL112" s="47"/>
      <c r="JM112" s="15"/>
      <c r="JN112" s="15"/>
      <c r="JO112" s="15"/>
      <c r="JP112" s="15"/>
    </row>
    <row r="113" spans="1:276" x14ac:dyDescent="0.2">
      <c r="A113" s="162"/>
      <c r="B113" s="162"/>
      <c r="C113" s="15"/>
      <c r="D113" s="15"/>
      <c r="E113" s="15"/>
      <c r="F113" s="15"/>
      <c r="G113" s="15"/>
      <c r="H113" s="45"/>
      <c r="I113" s="15"/>
      <c r="J113" s="4"/>
      <c r="K113" s="15"/>
      <c r="L113" s="15"/>
      <c r="M113" s="15"/>
      <c r="N113" s="15"/>
      <c r="O113" s="15"/>
      <c r="P113" s="4"/>
      <c r="Q113" s="15"/>
      <c r="R113" s="15"/>
      <c r="S113" s="15"/>
      <c r="T113" s="15"/>
      <c r="U113" s="15"/>
      <c r="V113" s="70"/>
      <c r="W113" s="15"/>
      <c r="X113" s="70"/>
      <c r="Y113" s="15"/>
      <c r="Z113" s="15"/>
      <c r="AA113" s="15"/>
      <c r="AB113" s="15"/>
      <c r="AC113" s="15"/>
      <c r="AD113" s="15"/>
      <c r="AE113" s="15"/>
      <c r="AF113" s="15"/>
      <c r="AG113" s="15"/>
      <c r="AH113" s="11"/>
      <c r="AI113" s="47"/>
      <c r="AJ113" s="47"/>
      <c r="AK113" s="15"/>
      <c r="AL113" s="15"/>
      <c r="AM113" s="15"/>
      <c r="AN113" s="70"/>
      <c r="AO113" s="70"/>
      <c r="AP113" s="70"/>
      <c r="AQ113" s="4"/>
      <c r="AR113" s="4"/>
      <c r="AS113" s="4"/>
      <c r="AT113" s="4"/>
      <c r="AU113" s="15"/>
      <c r="AV113" s="15"/>
      <c r="AW113" s="4"/>
      <c r="AX113" s="15"/>
      <c r="AY113" s="4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73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5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5"/>
      <c r="DU113" s="15"/>
      <c r="DV113" s="15"/>
      <c r="DW113" s="15"/>
      <c r="DX113" s="15"/>
      <c r="DY113" s="15"/>
      <c r="DZ113" s="15"/>
      <c r="EA113" s="15"/>
      <c r="EB113" s="15"/>
      <c r="EC113" s="15"/>
      <c r="ED113" s="15"/>
      <c r="EE113" s="15"/>
      <c r="EF113" s="15"/>
      <c r="EG113" s="15"/>
      <c r="EH113" s="15"/>
      <c r="EI113" s="15"/>
      <c r="EJ113" s="15"/>
      <c r="EK113" s="15"/>
      <c r="EL113" s="15"/>
      <c r="EM113" s="15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15"/>
      <c r="EZ113" s="15"/>
      <c r="FA113" s="15"/>
      <c r="FB113" s="15"/>
      <c r="FC113" s="15"/>
      <c r="FD113" s="15"/>
      <c r="FE113" s="15"/>
      <c r="FF113" s="15"/>
      <c r="FG113" s="15"/>
      <c r="FH113" s="15"/>
      <c r="FI113" s="15"/>
      <c r="FJ113" s="15"/>
      <c r="FK113" s="15"/>
      <c r="FL113" s="15"/>
      <c r="FM113" s="15"/>
      <c r="FN113" s="15"/>
      <c r="FO113" s="15"/>
      <c r="FP113" s="15"/>
      <c r="FQ113" s="15"/>
      <c r="FR113" s="15"/>
      <c r="FS113" s="15"/>
      <c r="FT113" s="15"/>
      <c r="FU113" s="15"/>
      <c r="FV113" s="15"/>
      <c r="FW113" s="15"/>
      <c r="FX113" s="15"/>
      <c r="FY113" s="15"/>
      <c r="FZ113" s="15"/>
      <c r="GA113" s="15"/>
      <c r="GB113" s="15"/>
      <c r="GC113" s="15"/>
      <c r="GD113" s="15"/>
      <c r="GE113" s="15"/>
      <c r="GF113" s="15"/>
      <c r="GG113" s="15"/>
      <c r="GH113" s="15"/>
      <c r="GI113" s="15"/>
      <c r="GJ113" s="15"/>
      <c r="GK113" s="15"/>
      <c r="GL113" s="15"/>
      <c r="GM113" s="15"/>
      <c r="GN113" s="15"/>
      <c r="GO113" s="15"/>
      <c r="GP113" s="70"/>
      <c r="GQ113" s="70"/>
      <c r="GR113" s="15"/>
      <c r="GS113" s="70"/>
      <c r="GT113" s="70"/>
      <c r="GU113" s="15"/>
      <c r="GV113" s="15"/>
      <c r="GW113" s="15"/>
      <c r="GX113" s="15"/>
      <c r="GY113" s="15"/>
      <c r="GZ113" s="15"/>
      <c r="HA113" s="15"/>
      <c r="HB113" s="15"/>
      <c r="HC113" s="15"/>
      <c r="HD113" s="15"/>
      <c r="HE113" s="15"/>
      <c r="HF113" s="15"/>
      <c r="HG113" s="15"/>
      <c r="HH113" s="15"/>
      <c r="HI113" s="15"/>
      <c r="HJ113" s="15"/>
      <c r="HK113" s="15"/>
      <c r="HL113" s="15"/>
      <c r="HM113" s="15"/>
      <c r="HN113" s="15"/>
      <c r="HO113" s="15"/>
      <c r="HP113" s="15"/>
      <c r="HQ113" s="15"/>
      <c r="HR113" s="15"/>
      <c r="HS113" s="15"/>
      <c r="HT113" s="15"/>
      <c r="HU113" s="15"/>
      <c r="HV113" s="15"/>
      <c r="HW113" s="15"/>
      <c r="HX113" s="15"/>
      <c r="HY113" s="15"/>
      <c r="HZ113" s="15"/>
      <c r="IA113" s="15"/>
      <c r="IB113" s="15"/>
      <c r="IC113" s="15"/>
      <c r="ID113" s="15"/>
      <c r="IE113" s="15"/>
      <c r="IF113" s="15"/>
      <c r="IG113" s="15"/>
      <c r="IH113" s="15"/>
      <c r="II113" s="15"/>
      <c r="IJ113" s="15"/>
      <c r="IK113" s="15"/>
      <c r="IL113" s="15"/>
      <c r="IM113" s="15"/>
      <c r="IN113" s="15"/>
      <c r="IO113" s="15"/>
      <c r="IP113" s="15"/>
      <c r="IQ113" s="15"/>
      <c r="IR113" s="15"/>
      <c r="IS113" s="15"/>
      <c r="IT113" s="15"/>
      <c r="IU113" s="15"/>
      <c r="IV113" s="15"/>
      <c r="IW113" s="15"/>
      <c r="IX113" s="15"/>
      <c r="IY113" s="15"/>
      <c r="IZ113" s="15"/>
      <c r="JA113" s="15"/>
      <c r="JB113" s="15"/>
      <c r="JC113" s="15"/>
      <c r="JD113" s="15"/>
      <c r="JE113" s="15"/>
      <c r="JF113" s="15"/>
      <c r="JG113" s="15"/>
      <c r="JH113" s="15"/>
      <c r="JI113" s="15"/>
      <c r="JJ113" s="15"/>
      <c r="JK113" s="15"/>
      <c r="JL113" s="47"/>
      <c r="JM113" s="15"/>
      <c r="JN113" s="15"/>
      <c r="JO113" s="15"/>
      <c r="JP113" s="15"/>
    </row>
    <row r="114" spans="1:276" x14ac:dyDescent="0.2">
      <c r="A114" s="162"/>
      <c r="B114" s="162"/>
      <c r="C114" s="15"/>
      <c r="D114" s="15"/>
      <c r="E114" s="15"/>
      <c r="F114" s="15"/>
      <c r="G114" s="15"/>
      <c r="H114" s="45"/>
      <c r="I114" s="15"/>
      <c r="J114" s="4"/>
      <c r="K114" s="15"/>
      <c r="L114" s="15"/>
      <c r="M114" s="15"/>
      <c r="N114" s="15"/>
      <c r="O114" s="15"/>
      <c r="P114" s="4"/>
      <c r="Q114" s="15"/>
      <c r="R114" s="15"/>
      <c r="S114" s="15"/>
      <c r="T114" s="15"/>
      <c r="U114" s="15"/>
      <c r="V114" s="70"/>
      <c r="W114" s="15"/>
      <c r="X114" s="70"/>
      <c r="Y114" s="15"/>
      <c r="Z114" s="15"/>
      <c r="AA114" s="15"/>
      <c r="AB114" s="15"/>
      <c r="AC114" s="15"/>
      <c r="AD114" s="15"/>
      <c r="AE114" s="15"/>
      <c r="AF114" s="15"/>
      <c r="AG114" s="15"/>
      <c r="AH114" s="11"/>
      <c r="AI114" s="47"/>
      <c r="AJ114" s="47"/>
      <c r="AK114" s="15"/>
      <c r="AL114" s="15"/>
      <c r="AM114" s="15"/>
      <c r="AN114" s="70"/>
      <c r="AO114" s="70"/>
      <c r="AP114" s="70"/>
      <c r="AQ114" s="4"/>
      <c r="AR114" s="4"/>
      <c r="AS114" s="4"/>
      <c r="AT114" s="4"/>
      <c r="AU114" s="15"/>
      <c r="AV114" s="15"/>
      <c r="AW114" s="4"/>
      <c r="AX114" s="15"/>
      <c r="AY114" s="4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73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5"/>
      <c r="DH114" s="15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15"/>
      <c r="DU114" s="15"/>
      <c r="DV114" s="15"/>
      <c r="DW114" s="15"/>
      <c r="DX114" s="15"/>
      <c r="DY114" s="15"/>
      <c r="DZ114" s="15"/>
      <c r="EA114" s="15"/>
      <c r="EB114" s="15"/>
      <c r="EC114" s="15"/>
      <c r="ED114" s="15"/>
      <c r="EE114" s="15"/>
      <c r="EF114" s="15"/>
      <c r="EG114" s="15"/>
      <c r="EH114" s="15"/>
      <c r="EI114" s="15"/>
      <c r="EJ114" s="15"/>
      <c r="EK114" s="15"/>
      <c r="EL114" s="15"/>
      <c r="EM114" s="15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15"/>
      <c r="EZ114" s="15"/>
      <c r="FA114" s="15"/>
      <c r="FB114" s="15"/>
      <c r="FC114" s="15"/>
      <c r="FD114" s="15"/>
      <c r="FE114" s="15"/>
      <c r="FF114" s="15"/>
      <c r="FG114" s="15"/>
      <c r="FH114" s="15"/>
      <c r="FI114" s="15"/>
      <c r="FJ114" s="15"/>
      <c r="FK114" s="15"/>
      <c r="FL114" s="15"/>
      <c r="FM114" s="15"/>
      <c r="FN114" s="15"/>
      <c r="FO114" s="15"/>
      <c r="FP114" s="15"/>
      <c r="FQ114" s="15"/>
      <c r="FR114" s="15"/>
      <c r="FS114" s="15"/>
      <c r="FT114" s="15"/>
      <c r="FU114" s="15"/>
      <c r="FV114" s="15"/>
      <c r="FW114" s="15"/>
      <c r="FX114" s="15"/>
      <c r="FY114" s="15"/>
      <c r="FZ114" s="15"/>
      <c r="GA114" s="15"/>
      <c r="GB114" s="15"/>
      <c r="GC114" s="15"/>
      <c r="GD114" s="15"/>
      <c r="GE114" s="15"/>
      <c r="GF114" s="15"/>
      <c r="GG114" s="15"/>
      <c r="GH114" s="15"/>
      <c r="GI114" s="15"/>
      <c r="GJ114" s="15"/>
      <c r="GK114" s="15"/>
      <c r="GL114" s="15"/>
      <c r="GM114" s="15"/>
      <c r="GN114" s="15"/>
      <c r="GO114" s="15"/>
      <c r="GP114" s="70"/>
      <c r="GQ114" s="70"/>
      <c r="GR114" s="15"/>
      <c r="GS114" s="70"/>
      <c r="GT114" s="70"/>
      <c r="GU114" s="15"/>
      <c r="GV114" s="15"/>
      <c r="GW114" s="15"/>
      <c r="GX114" s="15"/>
      <c r="GY114" s="15"/>
      <c r="GZ114" s="15"/>
      <c r="HA114" s="15"/>
      <c r="HB114" s="15"/>
      <c r="HC114" s="15"/>
      <c r="HD114" s="15"/>
      <c r="HE114" s="15"/>
      <c r="HF114" s="15"/>
      <c r="HG114" s="15"/>
      <c r="HH114" s="15"/>
      <c r="HI114" s="15"/>
      <c r="HJ114" s="15"/>
      <c r="HK114" s="15"/>
      <c r="HL114" s="15"/>
      <c r="HM114" s="15"/>
      <c r="HN114" s="15"/>
      <c r="HO114" s="15"/>
      <c r="HP114" s="15"/>
      <c r="HQ114" s="15"/>
      <c r="HR114" s="15"/>
      <c r="HS114" s="15"/>
      <c r="HT114" s="15"/>
      <c r="HU114" s="15"/>
      <c r="HV114" s="15"/>
      <c r="HW114" s="15"/>
      <c r="HX114" s="15"/>
      <c r="HY114" s="15"/>
      <c r="HZ114" s="15"/>
      <c r="IA114" s="15"/>
      <c r="IB114" s="15"/>
      <c r="IC114" s="15"/>
      <c r="ID114" s="15"/>
      <c r="IE114" s="15"/>
      <c r="IF114" s="15"/>
      <c r="IG114" s="15"/>
      <c r="IH114" s="15"/>
      <c r="II114" s="15"/>
      <c r="IJ114" s="15"/>
      <c r="IK114" s="15"/>
      <c r="IL114" s="15"/>
      <c r="IM114" s="15"/>
      <c r="IN114" s="15"/>
      <c r="IO114" s="15"/>
      <c r="IP114" s="15"/>
      <c r="IQ114" s="15"/>
      <c r="IR114" s="15"/>
      <c r="IS114" s="15"/>
      <c r="IT114" s="15"/>
      <c r="IU114" s="15"/>
      <c r="IV114" s="15"/>
      <c r="IW114" s="15"/>
      <c r="IX114" s="15"/>
      <c r="IY114" s="15"/>
      <c r="IZ114" s="15"/>
      <c r="JA114" s="15"/>
      <c r="JB114" s="15"/>
      <c r="JC114" s="15"/>
      <c r="JD114" s="15"/>
      <c r="JE114" s="15"/>
      <c r="JF114" s="15"/>
      <c r="JG114" s="15"/>
      <c r="JH114" s="15"/>
      <c r="JI114" s="15"/>
      <c r="JJ114" s="15"/>
      <c r="JK114" s="15"/>
      <c r="JL114" s="47"/>
      <c r="JM114" s="15"/>
      <c r="JN114" s="15"/>
      <c r="JO114" s="15"/>
      <c r="JP114" s="15"/>
    </row>
    <row r="115" spans="1:276" x14ac:dyDescent="0.2">
      <c r="A115" s="162"/>
      <c r="B115" s="162"/>
      <c r="C115" s="15"/>
      <c r="D115" s="15"/>
      <c r="E115" s="15"/>
      <c r="F115" s="15"/>
      <c r="G115" s="15"/>
      <c r="H115" s="45"/>
      <c r="I115" s="15"/>
      <c r="J115" s="4"/>
      <c r="K115" s="15"/>
      <c r="L115" s="15"/>
      <c r="M115" s="15"/>
      <c r="N115" s="15"/>
      <c r="O115" s="15"/>
      <c r="P115" s="4"/>
      <c r="Q115" s="15"/>
      <c r="R115" s="15"/>
      <c r="S115" s="15"/>
      <c r="T115" s="15"/>
      <c r="U115" s="15"/>
      <c r="V115" s="70"/>
      <c r="W115" s="15"/>
      <c r="X115" s="70"/>
      <c r="Y115" s="15"/>
      <c r="Z115" s="15"/>
      <c r="AA115" s="15"/>
      <c r="AB115" s="15"/>
      <c r="AC115" s="15"/>
      <c r="AD115" s="15"/>
      <c r="AE115" s="15"/>
      <c r="AF115" s="15"/>
      <c r="AG115" s="15"/>
      <c r="AH115" s="11"/>
      <c r="AI115" s="47"/>
      <c r="AJ115" s="47"/>
      <c r="AK115" s="15"/>
      <c r="AL115" s="15"/>
      <c r="AM115" s="15"/>
      <c r="AN115" s="70"/>
      <c r="AO115" s="70"/>
      <c r="AP115" s="70"/>
      <c r="AQ115" s="4"/>
      <c r="AR115" s="4"/>
      <c r="AS115" s="4"/>
      <c r="AT115" s="4"/>
      <c r="AU115" s="15"/>
      <c r="AV115" s="15"/>
      <c r="AW115" s="4"/>
      <c r="AX115" s="15"/>
      <c r="AY115" s="4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73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15"/>
      <c r="EZ115" s="15"/>
      <c r="FA115" s="15"/>
      <c r="FB115" s="15"/>
      <c r="FC115" s="15"/>
      <c r="FD115" s="15"/>
      <c r="FE115" s="15"/>
      <c r="FF115" s="15"/>
      <c r="FG115" s="15"/>
      <c r="FH115" s="15"/>
      <c r="FI115" s="15"/>
      <c r="FJ115" s="15"/>
      <c r="FK115" s="15"/>
      <c r="FL115" s="15"/>
      <c r="FM115" s="15"/>
      <c r="FN115" s="15"/>
      <c r="FO115" s="15"/>
      <c r="FP115" s="15"/>
      <c r="FQ115" s="15"/>
      <c r="FR115" s="15"/>
      <c r="FS115" s="15"/>
      <c r="FT115" s="15"/>
      <c r="FU115" s="15"/>
      <c r="FV115" s="15"/>
      <c r="FW115" s="15"/>
      <c r="FX115" s="15"/>
      <c r="FY115" s="15"/>
      <c r="FZ115" s="15"/>
      <c r="GA115" s="15"/>
      <c r="GB115" s="15"/>
      <c r="GC115" s="15"/>
      <c r="GD115" s="15"/>
      <c r="GE115" s="15"/>
      <c r="GF115" s="15"/>
      <c r="GG115" s="15"/>
      <c r="GH115" s="15"/>
      <c r="GI115" s="15"/>
      <c r="GJ115" s="15"/>
      <c r="GK115" s="15"/>
      <c r="GL115" s="15"/>
      <c r="GM115" s="15"/>
      <c r="GN115" s="15"/>
      <c r="GO115" s="15"/>
      <c r="GP115" s="70"/>
      <c r="GQ115" s="70"/>
      <c r="GR115" s="15"/>
      <c r="GS115" s="70"/>
      <c r="GT115" s="70"/>
      <c r="GU115" s="15"/>
      <c r="GV115" s="15"/>
      <c r="GW115" s="15"/>
      <c r="GX115" s="15"/>
      <c r="GY115" s="15"/>
      <c r="GZ115" s="15"/>
      <c r="HA115" s="15"/>
      <c r="HB115" s="15"/>
      <c r="HC115" s="15"/>
      <c r="HD115" s="15"/>
      <c r="HE115" s="15"/>
      <c r="HF115" s="15"/>
      <c r="HG115" s="15"/>
      <c r="HH115" s="15"/>
      <c r="HI115" s="15"/>
      <c r="HJ115" s="15"/>
      <c r="HK115" s="15"/>
      <c r="HL115" s="15"/>
      <c r="HM115" s="15"/>
      <c r="HN115" s="15"/>
      <c r="HO115" s="15"/>
      <c r="HP115" s="15"/>
      <c r="HQ115" s="15"/>
      <c r="HR115" s="15"/>
      <c r="HS115" s="15"/>
      <c r="HT115" s="15"/>
      <c r="HU115" s="15"/>
      <c r="HV115" s="15"/>
      <c r="HW115" s="15"/>
      <c r="HX115" s="15"/>
      <c r="HY115" s="15"/>
      <c r="HZ115" s="15"/>
      <c r="IA115" s="15"/>
      <c r="IB115" s="15"/>
      <c r="IC115" s="15"/>
      <c r="ID115" s="15"/>
      <c r="IE115" s="15"/>
      <c r="IF115" s="15"/>
      <c r="IG115" s="15"/>
      <c r="IH115" s="15"/>
      <c r="II115" s="15"/>
      <c r="IJ115" s="15"/>
      <c r="IK115" s="15"/>
      <c r="IL115" s="15"/>
      <c r="IM115" s="15"/>
      <c r="IN115" s="15"/>
      <c r="IO115" s="15"/>
      <c r="IP115" s="15"/>
      <c r="IQ115" s="15"/>
      <c r="IR115" s="15"/>
      <c r="IS115" s="15"/>
      <c r="IT115" s="15"/>
      <c r="IU115" s="15"/>
      <c r="IV115" s="15"/>
      <c r="IW115" s="15"/>
      <c r="IX115" s="15"/>
      <c r="IY115" s="15"/>
      <c r="IZ115" s="15"/>
      <c r="JA115" s="15"/>
      <c r="JB115" s="15"/>
      <c r="JC115" s="15"/>
      <c r="JD115" s="15"/>
      <c r="JE115" s="15"/>
      <c r="JF115" s="15"/>
      <c r="JG115" s="15"/>
      <c r="JH115" s="15"/>
      <c r="JI115" s="15"/>
      <c r="JJ115" s="15"/>
      <c r="JK115" s="15"/>
      <c r="JL115" s="47"/>
      <c r="JM115" s="15"/>
      <c r="JN115" s="15"/>
      <c r="JO115" s="15"/>
      <c r="JP115" s="15"/>
    </row>
    <row r="116" spans="1:276" x14ac:dyDescent="0.2">
      <c r="A116" s="162"/>
      <c r="B116" s="162"/>
      <c r="C116" s="15"/>
      <c r="D116" s="15"/>
      <c r="E116" s="15"/>
      <c r="F116" s="15"/>
      <c r="G116" s="15"/>
      <c r="H116" s="45"/>
      <c r="I116" s="15"/>
      <c r="J116" s="4"/>
      <c r="K116" s="15"/>
      <c r="L116" s="15"/>
      <c r="M116" s="15"/>
      <c r="N116" s="15"/>
      <c r="O116" s="15"/>
      <c r="P116" s="4"/>
      <c r="Q116" s="15"/>
      <c r="R116" s="15"/>
      <c r="S116" s="15"/>
      <c r="T116" s="15"/>
      <c r="U116" s="15"/>
      <c r="V116" s="70"/>
      <c r="W116" s="15"/>
      <c r="X116" s="70"/>
      <c r="Y116" s="15"/>
      <c r="Z116" s="15"/>
      <c r="AA116" s="15"/>
      <c r="AB116" s="15"/>
      <c r="AC116" s="15"/>
      <c r="AD116" s="15"/>
      <c r="AE116" s="15"/>
      <c r="AF116" s="15"/>
      <c r="AG116" s="15"/>
      <c r="AH116" s="11"/>
      <c r="AI116" s="47"/>
      <c r="AJ116" s="47"/>
      <c r="AK116" s="15"/>
      <c r="AL116" s="15"/>
      <c r="AM116" s="15"/>
      <c r="AN116" s="70"/>
      <c r="AO116" s="70"/>
      <c r="AP116" s="70"/>
      <c r="AQ116" s="4"/>
      <c r="AR116" s="4"/>
      <c r="AS116" s="4"/>
      <c r="AT116" s="4"/>
      <c r="AU116" s="15"/>
      <c r="AV116" s="15"/>
      <c r="AW116" s="4"/>
      <c r="AX116" s="15"/>
      <c r="AY116" s="4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73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  <c r="DG116" s="15"/>
      <c r="DH116" s="15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15"/>
      <c r="DU116" s="15"/>
      <c r="DV116" s="15"/>
      <c r="DW116" s="15"/>
      <c r="DX116" s="15"/>
      <c r="DY116" s="15"/>
      <c r="DZ116" s="15"/>
      <c r="EA116" s="15"/>
      <c r="EB116" s="15"/>
      <c r="EC116" s="15"/>
      <c r="ED116" s="15"/>
      <c r="EE116" s="15"/>
      <c r="EF116" s="15"/>
      <c r="EG116" s="15"/>
      <c r="EH116" s="15"/>
      <c r="EI116" s="15"/>
      <c r="EJ116" s="15"/>
      <c r="EK116" s="15"/>
      <c r="EL116" s="15"/>
      <c r="EM116" s="15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15"/>
      <c r="EZ116" s="15"/>
      <c r="FA116" s="15"/>
      <c r="FB116" s="15"/>
      <c r="FC116" s="15"/>
      <c r="FD116" s="15"/>
      <c r="FE116" s="15"/>
      <c r="FF116" s="15"/>
      <c r="FG116" s="15"/>
      <c r="FH116" s="15"/>
      <c r="FI116" s="15"/>
      <c r="FJ116" s="15"/>
      <c r="FK116" s="15"/>
      <c r="FL116" s="15"/>
      <c r="FM116" s="15"/>
      <c r="FN116" s="15"/>
      <c r="FO116" s="15"/>
      <c r="FP116" s="15"/>
      <c r="FQ116" s="15"/>
      <c r="FR116" s="15"/>
      <c r="FS116" s="15"/>
      <c r="FT116" s="15"/>
      <c r="FU116" s="15"/>
      <c r="FV116" s="15"/>
      <c r="FW116" s="15"/>
      <c r="FX116" s="15"/>
      <c r="FY116" s="15"/>
      <c r="FZ116" s="15"/>
      <c r="GA116" s="15"/>
      <c r="GB116" s="15"/>
      <c r="GC116" s="15"/>
      <c r="GD116" s="15"/>
      <c r="GE116" s="15"/>
      <c r="GF116" s="15"/>
      <c r="GG116" s="15"/>
      <c r="GH116" s="15"/>
      <c r="GI116" s="15"/>
      <c r="GJ116" s="15"/>
      <c r="GK116" s="15"/>
      <c r="GL116" s="15"/>
      <c r="GM116" s="15"/>
      <c r="GN116" s="15"/>
      <c r="GO116" s="15"/>
      <c r="GP116" s="70"/>
      <c r="GQ116" s="70"/>
      <c r="GR116" s="15"/>
      <c r="GS116" s="70"/>
      <c r="GT116" s="70"/>
      <c r="GU116" s="15"/>
      <c r="GV116" s="15"/>
      <c r="GW116" s="15"/>
      <c r="GX116" s="15"/>
      <c r="GY116" s="15"/>
      <c r="GZ116" s="15"/>
      <c r="HA116" s="15"/>
      <c r="HB116" s="15"/>
      <c r="HC116" s="15"/>
      <c r="HD116" s="15"/>
      <c r="HE116" s="15"/>
      <c r="HF116" s="15"/>
      <c r="HG116" s="15"/>
      <c r="HH116" s="15"/>
      <c r="HI116" s="15"/>
      <c r="HJ116" s="15"/>
      <c r="HK116" s="15"/>
      <c r="HL116" s="15"/>
      <c r="HM116" s="15"/>
      <c r="HN116" s="15"/>
      <c r="HO116" s="15"/>
      <c r="HP116" s="15"/>
      <c r="HQ116" s="15"/>
      <c r="HR116" s="15"/>
      <c r="HS116" s="15"/>
      <c r="HT116" s="15"/>
      <c r="HU116" s="15"/>
      <c r="HV116" s="15"/>
      <c r="HW116" s="15"/>
      <c r="HX116" s="15"/>
      <c r="HY116" s="15"/>
      <c r="HZ116" s="15"/>
      <c r="IA116" s="15"/>
      <c r="IB116" s="15"/>
      <c r="IC116" s="15"/>
      <c r="ID116" s="15"/>
      <c r="IE116" s="15"/>
      <c r="IF116" s="15"/>
      <c r="IG116" s="15"/>
      <c r="IH116" s="15"/>
      <c r="II116" s="15"/>
      <c r="IJ116" s="15"/>
      <c r="IK116" s="15"/>
      <c r="IL116" s="15"/>
      <c r="IM116" s="15"/>
      <c r="IN116" s="15"/>
      <c r="IO116" s="15"/>
      <c r="IP116" s="15"/>
      <c r="IQ116" s="15"/>
      <c r="IR116" s="15"/>
      <c r="IS116" s="15"/>
      <c r="IT116" s="15"/>
      <c r="IU116" s="15"/>
      <c r="IV116" s="15"/>
      <c r="IW116" s="15"/>
      <c r="IX116" s="15"/>
      <c r="IY116" s="15"/>
      <c r="IZ116" s="15"/>
      <c r="JA116" s="15"/>
      <c r="JB116" s="15"/>
      <c r="JC116" s="15"/>
      <c r="JD116" s="15"/>
      <c r="JE116" s="15"/>
      <c r="JF116" s="15"/>
      <c r="JG116" s="15"/>
      <c r="JH116" s="15"/>
      <c r="JI116" s="15"/>
      <c r="JJ116" s="15"/>
      <c r="JK116" s="15"/>
      <c r="JL116" s="47"/>
      <c r="JM116" s="15"/>
      <c r="JN116" s="15"/>
      <c r="JO116" s="15"/>
      <c r="JP116" s="15"/>
    </row>
    <row r="117" spans="1:276" x14ac:dyDescent="0.2">
      <c r="A117" s="162"/>
      <c r="B117" s="162"/>
      <c r="C117" s="39" t="s">
        <v>726</v>
      </c>
      <c r="D117" s="39"/>
      <c r="E117" s="39">
        <v>4</v>
      </c>
      <c r="F117" s="39"/>
      <c r="G117" s="39">
        <v>8</v>
      </c>
      <c r="H117" s="40">
        <v>170</v>
      </c>
      <c r="I117" s="39">
        <v>200</v>
      </c>
      <c r="J117" s="1"/>
      <c r="K117" s="39"/>
      <c r="L117" s="39">
        <v>400</v>
      </c>
      <c r="M117" s="39"/>
      <c r="N117" s="39"/>
      <c r="O117" s="39">
        <v>14.5</v>
      </c>
      <c r="P117" s="1"/>
      <c r="Q117" s="39">
        <f>235/170</f>
        <v>1.3823529411764706</v>
      </c>
      <c r="R117" s="39"/>
      <c r="S117" s="39"/>
      <c r="T117" s="39"/>
      <c r="U117" s="62">
        <f>3.14/4*(H117*H117)*I117*G117/1000000</f>
        <v>36.298400000000001</v>
      </c>
      <c r="V117" s="75"/>
      <c r="W117" s="39"/>
      <c r="X117" s="75"/>
      <c r="Y117" s="39"/>
      <c r="Z117" s="39"/>
      <c r="AA117" s="39"/>
      <c r="AB117" s="39">
        <v>2.4</v>
      </c>
      <c r="AC117" s="39"/>
      <c r="AD117" s="39">
        <v>45</v>
      </c>
      <c r="AE117" s="39"/>
      <c r="AF117" s="39"/>
      <c r="AG117" s="39"/>
      <c r="AH117" s="43">
        <v>600</v>
      </c>
      <c r="AI117" s="44">
        <v>1500</v>
      </c>
      <c r="AJ117" s="44"/>
      <c r="AK117" s="39"/>
      <c r="AL117" s="39"/>
      <c r="AM117" s="39"/>
      <c r="AN117" s="75">
        <v>215</v>
      </c>
      <c r="AO117" s="75"/>
      <c r="AP117" s="75"/>
      <c r="AQ117" s="1">
        <f>AH117*AN117/AI117/(30*4/E117)/G117</f>
        <v>0.35833333333333334</v>
      </c>
      <c r="AR117" s="1"/>
      <c r="AS117" s="1"/>
      <c r="AT117" s="1"/>
      <c r="AU117" s="39"/>
      <c r="AV117" s="39"/>
      <c r="AW117" s="1">
        <f>AI117*I117/1000/30</f>
        <v>10</v>
      </c>
      <c r="AX117" s="39">
        <f>AZ117*AW117</f>
        <v>13.3</v>
      </c>
      <c r="AY117" s="1">
        <f>AH117/(3.1415/4*H117*H117*I117/1000000)/G117</f>
        <v>16.521761638341943</v>
      </c>
      <c r="AZ117" s="39">
        <v>1.33</v>
      </c>
      <c r="BA117" s="39"/>
      <c r="BB117" s="39">
        <v>12</v>
      </c>
      <c r="BC117" s="39"/>
      <c r="BD117" s="39"/>
      <c r="BE117" s="39"/>
      <c r="BF117" s="39"/>
      <c r="BG117" s="39"/>
      <c r="BH117" s="39"/>
      <c r="BI117" s="39"/>
      <c r="BJ117" s="39"/>
      <c r="BK117" s="39"/>
      <c r="BL117" s="39"/>
      <c r="BM117" s="39"/>
      <c r="BN117" s="39"/>
      <c r="BO117" s="39"/>
      <c r="BP117" s="39"/>
      <c r="BQ117" s="39">
        <v>88</v>
      </c>
      <c r="BR117" s="39"/>
      <c r="BS117" s="39"/>
      <c r="BT117" s="39"/>
      <c r="BU117" s="39"/>
      <c r="BV117" s="39"/>
      <c r="BW117" s="39"/>
      <c r="BX117" s="39" t="s">
        <v>312</v>
      </c>
      <c r="BY117" s="39">
        <v>15738426</v>
      </c>
      <c r="BZ117" s="39">
        <v>1</v>
      </c>
      <c r="CA117" s="39">
        <v>8</v>
      </c>
      <c r="CB117" s="39"/>
      <c r="CC117" s="39" t="s">
        <v>731</v>
      </c>
      <c r="CD117" s="39" t="s">
        <v>732</v>
      </c>
      <c r="CE117" s="39"/>
      <c r="CF117" s="39"/>
      <c r="CG117" s="39">
        <v>107.52</v>
      </c>
      <c r="CH117" s="39">
        <f>4*6358.5/282.6</f>
        <v>89.999999999999986</v>
      </c>
      <c r="CI117" s="39">
        <f>60.25*1.414</f>
        <v>85.1935</v>
      </c>
      <c r="CJ117" s="39">
        <f>4*11992.4/388.1</f>
        <v>123.60113372842049</v>
      </c>
      <c r="CK117" s="39"/>
      <c r="CL117" s="39"/>
      <c r="CM117" s="39"/>
      <c r="CN117" s="39"/>
      <c r="CO117" s="39"/>
      <c r="CP117" s="39"/>
      <c r="CQ117" s="39"/>
      <c r="CR117" s="39"/>
      <c r="CS117" s="39"/>
      <c r="CT117" s="39">
        <v>2</v>
      </c>
      <c r="CU117" s="39" t="s">
        <v>677</v>
      </c>
      <c r="CV117" s="39"/>
      <c r="CW117" s="39">
        <v>540</v>
      </c>
      <c r="CX117" s="39"/>
      <c r="CY117" s="39" t="s">
        <v>733</v>
      </c>
      <c r="CZ117" s="39" t="s">
        <v>734</v>
      </c>
      <c r="DA117" s="39">
        <v>53</v>
      </c>
      <c r="DB117" s="39"/>
      <c r="DC117" s="39">
        <v>1.1000000000000001</v>
      </c>
      <c r="DD117" s="39">
        <v>58000</v>
      </c>
      <c r="DE117" s="39">
        <v>2.8</v>
      </c>
      <c r="DF117" s="39"/>
      <c r="DG117" s="39"/>
      <c r="DH117" s="39">
        <v>2</v>
      </c>
      <c r="DI117" s="39"/>
      <c r="DJ117" s="1"/>
      <c r="DK117" s="39">
        <v>2.5000000000000001E-2</v>
      </c>
      <c r="DL117" s="39"/>
      <c r="DM117" s="39"/>
      <c r="DN117" s="39"/>
      <c r="DO117" s="39"/>
      <c r="DP117" s="39"/>
      <c r="DQ117" s="39"/>
      <c r="DR117" s="39"/>
      <c r="DS117" s="39"/>
      <c r="DT117" s="39"/>
      <c r="DU117" s="39"/>
      <c r="DV117" s="39"/>
      <c r="DW117" s="39"/>
      <c r="DX117" s="39">
        <f>4*23223/540/170</f>
        <v>1.0118954248366012</v>
      </c>
      <c r="DY117" s="39">
        <f>4*3262.8583/214.2478/170*1.414</f>
        <v>0.50668998687226541</v>
      </c>
      <c r="DZ117" s="39">
        <f>85.3/170</f>
        <v>0.50176470588235289</v>
      </c>
      <c r="EA117" s="39"/>
      <c r="EB117" s="39"/>
      <c r="EC117" s="39"/>
      <c r="ED117" s="39">
        <v>1.43</v>
      </c>
      <c r="EE117" s="39"/>
      <c r="EF117" s="39">
        <v>4</v>
      </c>
      <c r="EG117" s="39">
        <v>12.5</v>
      </c>
      <c r="EH117" s="39">
        <v>12</v>
      </c>
      <c r="EI117" s="39">
        <v>56</v>
      </c>
      <c r="EJ117" s="39">
        <v>56</v>
      </c>
      <c r="EK117" s="39">
        <v>30</v>
      </c>
      <c r="EL117" s="39">
        <v>45</v>
      </c>
      <c r="EM117" s="39"/>
      <c r="EN117" s="39" t="s">
        <v>728</v>
      </c>
      <c r="EO117" s="39" t="s">
        <v>729</v>
      </c>
      <c r="EP117" s="39">
        <v>100</v>
      </c>
      <c r="EQ117" s="39">
        <v>0.4</v>
      </c>
      <c r="ER117" s="39">
        <v>0.5</v>
      </c>
      <c r="ES117" s="39">
        <v>1.63</v>
      </c>
      <c r="ET117" s="39">
        <v>1.54</v>
      </c>
      <c r="EU117" s="39"/>
      <c r="EV117" s="39"/>
      <c r="EW117" s="39"/>
      <c r="EX117" s="39"/>
      <c r="EY117" s="39"/>
      <c r="EZ117" s="39"/>
      <c r="FA117" s="39"/>
      <c r="FB117" s="39"/>
      <c r="FC117" s="39"/>
      <c r="FD117" s="39"/>
      <c r="FE117" s="39"/>
      <c r="FF117" s="39"/>
      <c r="FG117" s="39"/>
      <c r="FH117" s="39"/>
      <c r="FI117" s="39"/>
      <c r="FJ117" s="39"/>
      <c r="FK117" s="39"/>
      <c r="FL117" s="39"/>
      <c r="FM117" s="39"/>
      <c r="FN117" s="39"/>
      <c r="FO117" s="39"/>
      <c r="FP117" s="39"/>
      <c r="FQ117" s="39"/>
      <c r="FR117" s="39">
        <v>1.1100000000000001</v>
      </c>
      <c r="FS117" s="39">
        <v>2.2879999999999998</v>
      </c>
      <c r="FT117" s="39"/>
      <c r="FU117" s="39"/>
      <c r="FV117" s="39"/>
      <c r="FW117" s="39"/>
      <c r="FX117" s="39"/>
      <c r="FY117" s="39"/>
      <c r="FZ117" s="39"/>
      <c r="GA117" s="39"/>
      <c r="GB117" s="39"/>
      <c r="GC117" s="39"/>
      <c r="GD117" s="39"/>
      <c r="GE117" s="39"/>
      <c r="GF117" s="39"/>
      <c r="GG117" s="39"/>
      <c r="GH117" s="39"/>
      <c r="GI117" s="39"/>
      <c r="GJ117" s="39"/>
      <c r="GK117" s="39"/>
      <c r="GL117" s="39"/>
      <c r="GM117" s="39"/>
      <c r="GN117" s="39">
        <v>5</v>
      </c>
      <c r="GO117" s="39">
        <v>0.4</v>
      </c>
      <c r="GP117" s="75"/>
      <c r="GQ117" s="75"/>
      <c r="GR117" s="75">
        <v>27.5</v>
      </c>
      <c r="GS117" s="1"/>
      <c r="GT117" s="75" t="s">
        <v>735</v>
      </c>
      <c r="GU117" s="39"/>
      <c r="GV117" s="39"/>
      <c r="GW117" s="39"/>
      <c r="GX117" s="39"/>
      <c r="GY117" s="65">
        <f>E117</f>
        <v>4</v>
      </c>
      <c r="GZ117" s="1">
        <f>AI117</f>
        <v>1500</v>
      </c>
      <c r="HA117" s="1">
        <f>AW117</f>
        <v>10</v>
      </c>
      <c r="HB117" s="1">
        <f>U117</f>
        <v>36.298400000000001</v>
      </c>
      <c r="HC117" s="66">
        <f>AH117</f>
        <v>600</v>
      </c>
      <c r="HD117" s="42">
        <f>HC117*1000*30/3.14/GZ117</f>
        <v>3821.6560509554142</v>
      </c>
      <c r="HE117" s="39">
        <f>HC117*1000/HN117/(GZ117/60/GY117*2)/(3.1415/4*(HO117/1000)^2*(HP117/1000))/100000</f>
        <v>13.217409310673553</v>
      </c>
      <c r="HF117" s="39">
        <f>27.65502+6.01295*HE117</f>
        <v>107.13064131461454</v>
      </c>
      <c r="HG117" s="39"/>
      <c r="HH117" s="39">
        <f>((HO117/1000)^(-0.1778)*(0.0855*GZ117*(HP117/1000)/30+0.0789*HE117/0.98-0.214)*0.98)*(GY117-2)/2+((HO117/1000)^(-0.1988)*(0.0829*GZ117*(HP117/1000)/30+0.08295*HE117/0.98-0.3)*0.98)*(4-GY117)/2</f>
        <v>2.2898728234262165</v>
      </c>
      <c r="HI117" s="39">
        <f>0.4+0.004*HF117+0.09*HA117+0.0009*HA117^2</f>
        <v>1.8185225652584582</v>
      </c>
      <c r="HJ117" s="39">
        <f>HE117/(HE117+HH117)</f>
        <v>0.85233564440083953</v>
      </c>
      <c r="HK117" s="39">
        <f>HE117/(HE117+HI117)</f>
        <v>0.87905488131604503</v>
      </c>
      <c r="HL117" s="39">
        <v>0.87</v>
      </c>
      <c r="HM117" s="39">
        <v>8</v>
      </c>
      <c r="HN117" s="39">
        <f>G117</f>
        <v>8</v>
      </c>
      <c r="HO117" s="62">
        <f>H117</f>
        <v>170</v>
      </c>
      <c r="HP117" s="39">
        <f>I117</f>
        <v>200</v>
      </c>
      <c r="HQ117" s="67">
        <f>AN117</f>
        <v>215</v>
      </c>
      <c r="HR117" s="39">
        <v>830</v>
      </c>
      <c r="HS117" s="39">
        <f>HQ117*HC117/(GZ117*60/(GY117/2))/HN117</f>
        <v>0.35833333333333334</v>
      </c>
      <c r="HT117" s="39">
        <f>IA117*100000*3.1415/4*(HO117/1000)^2*(HP117/1000)/287/(IC117+273.15)*(ID117/100)*1000</f>
        <v>11.012891797371372</v>
      </c>
      <c r="HU117" s="39">
        <v>35</v>
      </c>
      <c r="HV117" s="39">
        <v>140</v>
      </c>
      <c r="HW117" s="39">
        <v>0.6</v>
      </c>
      <c r="HX117" s="39">
        <v>6</v>
      </c>
      <c r="HY117" s="39">
        <f>(HS117/1000)/(SQRT(2*(HV117-10)*1000000*HR117)*3.14/4*(HW117/1000)^2*HX117*HU117/6/GZ117)</f>
        <v>0.11698025037353123</v>
      </c>
      <c r="HZ117" s="39">
        <f>HT117/HS117/14.3</f>
        <v>2.1492064005278331</v>
      </c>
      <c r="IA117" s="67">
        <v>2.5</v>
      </c>
      <c r="IB117" s="39">
        <f>IA117+0.04</f>
        <v>2.54</v>
      </c>
      <c r="IC117" s="39">
        <v>50</v>
      </c>
      <c r="ID117" s="67">
        <v>90</v>
      </c>
      <c r="IE117" s="67">
        <v>1.1499999999999999</v>
      </c>
      <c r="IF117" s="39">
        <f>3.1415/4*(HO117/1000)^2*(HP117/1000)*(ID117/100)*IA117*100000/287/(273.15+IC117)*GZ117/60/GY117*2*HM117*IE117</f>
        <v>1.2664825566977076</v>
      </c>
      <c r="IG117" s="39">
        <f>IF117*(1+1/(HZ117*14.3*IE117))</f>
        <v>1.302315890031041</v>
      </c>
      <c r="IH117" s="39">
        <v>1</v>
      </c>
      <c r="II117" s="39">
        <f>273+25</f>
        <v>298</v>
      </c>
      <c r="IJ117" s="39">
        <v>298</v>
      </c>
      <c r="IK117" s="39">
        <v>1</v>
      </c>
      <c r="IL117" s="39">
        <v>298</v>
      </c>
      <c r="IM117" s="39">
        <v>1</v>
      </c>
      <c r="IN117" s="39">
        <f>IF117*SQRT(IL117/IJ117)/(IM117/IK117)</f>
        <v>1.2664825566977076</v>
      </c>
      <c r="IO117" s="39">
        <f>IF117*SQRT(IL117)/IM117</f>
        <v>21.862878671232419</v>
      </c>
      <c r="IP117" s="39">
        <f>IN117*287*IJ117/(IK117*100000)</f>
        <v>1.0831718714412815</v>
      </c>
      <c r="IQ117" s="39">
        <f>IB117/IM117</f>
        <v>2.54</v>
      </c>
      <c r="IR117" s="39">
        <f>((IQ117^(0.4/1.4)-1)/(IS117/100)+1)*IL117-273.15</f>
        <v>141.4402377476307</v>
      </c>
      <c r="IS117" s="39">
        <v>78</v>
      </c>
      <c r="IT117" s="39">
        <v>0.6</v>
      </c>
      <c r="IU117" s="39">
        <v>1</v>
      </c>
      <c r="IV117" s="39">
        <v>2</v>
      </c>
      <c r="IW117" s="39">
        <f>IV117*6*GZ117/1000</f>
        <v>18</v>
      </c>
      <c r="IX117" s="39">
        <f>(HZ117*HQ117/1000*HL117)^0.5*(IC117+273.15)^1.5*(GZ117*HP117/1000/30)^0.78*(0.5+HO117/HP117/2)/(HO117/1000*GZ117)/(HO117/1000*IA117/10)^0.22</f>
        <v>161.27986341975543</v>
      </c>
      <c r="IY117" s="39">
        <f>(1.028-0.00096*IX117)*(GY117-2)/2+(0.986-0.00025*IX117)*(4-GY117)/2</f>
        <v>0.87317133111703482</v>
      </c>
      <c r="IZ117" s="39">
        <v>1.044</v>
      </c>
      <c r="JA117" s="39">
        <f>(IY117*JM117-3600/(HQ117*HL117/1000)+HZ117*IE117*0.495*JN117*(273.15+IC117))/((HZ117*IE117-1+1.034)*0.495*JO117)-273.15</f>
        <v>499.70743524768352</v>
      </c>
      <c r="JB117" s="39">
        <v>500</v>
      </c>
      <c r="JC117" s="39">
        <f>IZ117/(1-1.4/0.4/1.025*287/286*IL117/(JA117+273.15)*((IQ117)^(0.4/1.4)-1)*(0.33/1.33)/IT117/IU117)^(1.33/0.33)</f>
        <v>2.177558514494593</v>
      </c>
      <c r="JD117" s="39">
        <f>SQRT(IG117/SQRT(2*1.33/0.33*((IZ117/JC117)^(2/1.33)-(IZ117/JC117)^(2.33/1.33)))/JC117*SQRT(286*(JA117+273.15))/10*4/3.1415)*10</f>
        <v>73.261885338603733</v>
      </c>
      <c r="JE117" s="39">
        <f>IB117-JC117</f>
        <v>0.362441485505407</v>
      </c>
      <c r="JF117" s="39" t="e">
        <f>#REF!</f>
        <v>#REF!</v>
      </c>
      <c r="JG117" s="39" t="e">
        <f>IG117/(3.14/4*(JF117/1000)^2)/(JC117*100000/289/(273+JA117))</f>
        <v>#REF!</v>
      </c>
      <c r="JH117" s="39">
        <v>1</v>
      </c>
      <c r="JI117" s="39" t="e">
        <f>JH117*(JC117*100000/289/(273+JA117))*JG117^2/2/100000</f>
        <v>#REF!</v>
      </c>
      <c r="JJ117" s="39" t="e">
        <f>HQ117*JI117/HE117</f>
        <v>#REF!</v>
      </c>
      <c r="JK117" s="39" t="e">
        <f>JD117/JF117</f>
        <v>#REF!</v>
      </c>
      <c r="JL117" s="44">
        <f>HA117*(HO117/JD117)^2*HM117*ID117/100*IE117*IT117*11/11/(JD117/1000)/7800</f>
        <v>0.46811284154223082</v>
      </c>
      <c r="JM117" s="41">
        <v>42496</v>
      </c>
      <c r="JN117" s="41">
        <f>27.59+0.0025*(IC117+273.15)</f>
        <v>28.397874999999999</v>
      </c>
      <c r="JO117" s="41">
        <f>8.314+(20.47+(HZ117*IE117-1)*19.26)/(HZ117*IE117)+(3.6+(HZ117*IE117-1)*2.51)/(HZ117*IE117*1000)*(273.15+JB117)</f>
        <v>30.345138947574849</v>
      </c>
      <c r="JP117" s="39"/>
    </row>
    <row r="118" spans="1:276" x14ac:dyDescent="0.2">
      <c r="A118" s="39"/>
      <c r="B118" s="39" t="s">
        <v>736</v>
      </c>
      <c r="C118" s="15"/>
      <c r="D118" s="15">
        <v>2005</v>
      </c>
      <c r="E118" s="15">
        <v>4</v>
      </c>
      <c r="F118" s="15"/>
      <c r="G118" s="15">
        <v>8</v>
      </c>
      <c r="H118" s="45">
        <v>170</v>
      </c>
      <c r="I118" s="15">
        <v>200</v>
      </c>
      <c r="J118" s="2"/>
      <c r="K118" s="15"/>
      <c r="L118" s="15"/>
      <c r="M118" s="15"/>
      <c r="N118" s="15"/>
      <c r="O118" s="15">
        <v>14.5</v>
      </c>
      <c r="P118" s="2"/>
      <c r="Q118" s="15"/>
      <c r="R118" s="15"/>
      <c r="S118" s="15"/>
      <c r="T118" s="15"/>
      <c r="U118" s="20">
        <v>56.48</v>
      </c>
      <c r="V118" s="70"/>
      <c r="W118" s="15"/>
      <c r="X118" s="70"/>
      <c r="Y118" s="15"/>
      <c r="Z118" s="15"/>
      <c r="AA118" s="15"/>
      <c r="AB118" s="15"/>
      <c r="AC118" s="15"/>
      <c r="AD118" s="15"/>
      <c r="AE118" s="15"/>
      <c r="AF118" s="15"/>
      <c r="AG118" s="15"/>
      <c r="AH118" s="46"/>
      <c r="AI118" s="47"/>
      <c r="AJ118" s="47"/>
      <c r="AK118" s="15"/>
      <c r="AL118" s="15"/>
      <c r="AM118" s="15"/>
      <c r="AN118" s="70">
        <v>216.7</v>
      </c>
      <c r="AO118" s="70"/>
      <c r="AP118" s="70"/>
      <c r="AQ118" s="2" t="e">
        <f>AH118*AN118/AI118/(30*4/E118)/G118</f>
        <v>#DIV/0!</v>
      </c>
      <c r="AR118" s="2"/>
      <c r="AS118" s="2"/>
      <c r="AT118" s="2"/>
      <c r="AU118" s="15"/>
      <c r="AV118" s="15"/>
      <c r="AW118" s="2">
        <f>AI118*I118/1000/30</f>
        <v>0</v>
      </c>
      <c r="AX118" s="15">
        <f>AZ118*AW118</f>
        <v>0</v>
      </c>
      <c r="AY118" s="2">
        <f>AH118/(3.1415/4*H118*H118*I118/1000000)/G118</f>
        <v>0</v>
      </c>
      <c r="AZ118" s="15">
        <v>1.45</v>
      </c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 t="s">
        <v>312</v>
      </c>
      <c r="BY118" s="2">
        <v>13248375</v>
      </c>
      <c r="BZ118" s="2"/>
      <c r="CA118" s="2"/>
      <c r="CB118" s="22"/>
      <c r="CC118" s="15"/>
      <c r="CD118" s="15" t="s">
        <v>737</v>
      </c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>
        <v>567</v>
      </c>
      <c r="CX118" s="15"/>
      <c r="CY118" s="15"/>
      <c r="CZ118" s="15"/>
      <c r="DA118" s="15"/>
      <c r="DB118" s="15"/>
      <c r="DC118" s="15"/>
      <c r="DD118" s="15"/>
      <c r="DE118" s="15"/>
      <c r="DF118" s="15"/>
      <c r="DG118" s="22"/>
      <c r="DH118" s="15"/>
      <c r="DI118" s="22"/>
      <c r="DJ118" s="15"/>
      <c r="DK118" s="15"/>
      <c r="DL118" s="15"/>
      <c r="DM118" s="15"/>
      <c r="DN118" s="15"/>
      <c r="DO118" s="22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22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22"/>
      <c r="EX118" s="15"/>
      <c r="EY118" s="15"/>
      <c r="EZ118" s="15"/>
      <c r="FA118" s="15"/>
      <c r="FB118" s="15"/>
      <c r="FC118" s="15"/>
      <c r="FD118" s="15"/>
      <c r="FE118" s="15"/>
      <c r="FF118" s="48"/>
      <c r="FG118" s="48"/>
      <c r="FH118" s="15"/>
      <c r="FI118" s="15"/>
      <c r="FJ118" s="15"/>
      <c r="FK118" s="15"/>
      <c r="FL118" s="15"/>
      <c r="FM118" s="15"/>
      <c r="FN118" s="15"/>
      <c r="FO118" s="15"/>
      <c r="FP118" s="15"/>
      <c r="FQ118" s="15"/>
      <c r="FR118" s="15"/>
      <c r="FS118" s="15"/>
      <c r="FT118" s="15"/>
      <c r="FU118" s="15"/>
      <c r="FV118" s="15"/>
      <c r="FW118" s="15"/>
      <c r="FX118" s="15"/>
      <c r="FY118" s="15"/>
      <c r="FZ118" s="15"/>
      <c r="GA118" s="15"/>
      <c r="GB118" s="15"/>
      <c r="GC118" s="15"/>
      <c r="GD118" s="15"/>
      <c r="GE118" s="15"/>
      <c r="GF118" s="15"/>
      <c r="GG118" s="15"/>
      <c r="GH118" s="15"/>
      <c r="GI118" s="22"/>
      <c r="GJ118" s="15"/>
      <c r="GK118" s="15"/>
      <c r="GL118" s="15"/>
      <c r="GM118" s="15"/>
      <c r="GN118" s="15"/>
      <c r="GO118" s="15"/>
      <c r="GP118" s="70"/>
      <c r="GQ118" s="70"/>
      <c r="GR118" s="15"/>
      <c r="GS118" s="70"/>
      <c r="GT118" s="70">
        <v>22</v>
      </c>
      <c r="GU118" s="15"/>
      <c r="GV118" s="15"/>
      <c r="GW118" s="22"/>
      <c r="GX118" s="15"/>
      <c r="GY118" s="15"/>
      <c r="GZ118" s="15"/>
      <c r="HA118" s="15"/>
      <c r="HB118" s="15"/>
      <c r="HC118" s="15"/>
      <c r="HD118" s="15"/>
      <c r="HE118" s="15"/>
      <c r="HF118" s="15"/>
      <c r="HG118" s="15"/>
      <c r="HH118" s="15"/>
      <c r="HI118" s="15"/>
      <c r="HJ118" s="15"/>
      <c r="HK118" s="15"/>
      <c r="HL118" s="15"/>
      <c r="HM118" s="15"/>
      <c r="HN118" s="15"/>
      <c r="HO118" s="15"/>
      <c r="HP118" s="15"/>
      <c r="HQ118" s="15"/>
      <c r="HR118" s="15"/>
      <c r="HS118" s="15"/>
      <c r="HT118" s="15"/>
      <c r="HU118" s="15"/>
      <c r="HV118" s="15"/>
      <c r="HW118" s="15"/>
      <c r="HX118" s="15"/>
      <c r="HY118" s="15"/>
      <c r="HZ118" s="15"/>
      <c r="IA118" s="15"/>
      <c r="IB118" s="15"/>
      <c r="IC118" s="15"/>
      <c r="ID118" s="15"/>
      <c r="IE118" s="15"/>
      <c r="IF118" s="15"/>
      <c r="IG118" s="15"/>
      <c r="IH118" s="15"/>
      <c r="II118" s="15"/>
      <c r="IJ118" s="15"/>
      <c r="IK118" s="15"/>
      <c r="IL118" s="15"/>
      <c r="IM118" s="15"/>
      <c r="IN118" s="15"/>
      <c r="IO118" s="15"/>
      <c r="IP118" s="15"/>
      <c r="IQ118" s="15"/>
      <c r="IR118" s="15"/>
      <c r="IS118" s="15"/>
      <c r="IT118" s="15"/>
      <c r="IU118" s="15"/>
      <c r="IV118" s="15"/>
      <c r="IW118" s="15"/>
      <c r="IX118" s="15"/>
      <c r="IY118" s="15"/>
      <c r="IZ118" s="15"/>
      <c r="JA118" s="15"/>
      <c r="JB118" s="15"/>
      <c r="JC118" s="15"/>
      <c r="JD118" s="15"/>
      <c r="JE118" s="15"/>
      <c r="JF118" s="15"/>
      <c r="JG118" s="15"/>
      <c r="JH118" s="15"/>
      <c r="JI118" s="15"/>
      <c r="JJ118" s="15"/>
      <c r="JK118" s="15"/>
      <c r="JL118" s="47"/>
      <c r="JM118" s="15"/>
      <c r="JN118" s="15"/>
      <c r="JO118" s="15"/>
      <c r="JP118" s="15"/>
    </row>
    <row r="119" spans="1:276" x14ac:dyDescent="0.2">
      <c r="A119" s="39" t="s">
        <v>686</v>
      </c>
      <c r="B119" s="39">
        <v>8170</v>
      </c>
      <c r="C119" s="39"/>
      <c r="D119" s="39"/>
      <c r="E119" s="39"/>
      <c r="F119" s="39"/>
      <c r="G119" s="39">
        <v>8</v>
      </c>
      <c r="H119" s="45">
        <v>170</v>
      </c>
      <c r="I119" s="39">
        <v>200</v>
      </c>
      <c r="J119" s="1">
        <f t="shared" ref="J119:J124" si="112">I119/H119</f>
        <v>1.1764705882352942</v>
      </c>
      <c r="K119" s="39"/>
      <c r="L119" s="39"/>
      <c r="M119" s="39"/>
      <c r="N119" s="39"/>
      <c r="O119" s="39">
        <v>13.5</v>
      </c>
      <c r="P119" s="1"/>
      <c r="Q119" s="39"/>
      <c r="R119" s="39"/>
      <c r="S119" s="39"/>
      <c r="T119" s="39"/>
      <c r="U119" s="62"/>
      <c r="V119" s="75"/>
      <c r="W119" s="39"/>
      <c r="X119" s="75"/>
      <c r="Y119" s="39"/>
      <c r="Z119" s="39"/>
      <c r="AA119" s="39"/>
      <c r="AB119" s="39"/>
      <c r="AC119" s="39"/>
      <c r="AD119" s="39"/>
      <c r="AE119" s="39"/>
      <c r="AF119" s="39"/>
      <c r="AG119" s="39"/>
      <c r="AH119" s="43">
        <v>529</v>
      </c>
      <c r="AI119" s="44">
        <v>1200</v>
      </c>
      <c r="AJ119" s="44"/>
      <c r="AK119" s="39"/>
      <c r="AL119" s="39"/>
      <c r="AM119" s="39"/>
      <c r="AN119" s="75"/>
      <c r="AO119" s="75"/>
      <c r="AP119" s="75"/>
      <c r="AQ119" s="1"/>
      <c r="AR119" s="1"/>
      <c r="AS119" s="1"/>
      <c r="AT119" s="1"/>
      <c r="AU119" s="39"/>
      <c r="AV119" s="39"/>
      <c r="AW119" s="1"/>
      <c r="AX119" s="39"/>
      <c r="AY119" s="1"/>
      <c r="AZ119" s="1">
        <f>AH119*120/(3.1415/4*H119*H119*I119*0.000000001*G119*AI119)*0.001</f>
        <v>1.4566686511138147</v>
      </c>
      <c r="BA119" s="39"/>
      <c r="BB119" s="39"/>
      <c r="BC119" s="39"/>
      <c r="BD119" s="39"/>
      <c r="BE119" s="39"/>
      <c r="BF119" s="39"/>
      <c r="BG119" s="39"/>
      <c r="BH119" s="39"/>
      <c r="BI119" s="39"/>
      <c r="BJ119" s="39"/>
      <c r="BK119" s="39"/>
      <c r="BL119" s="39"/>
      <c r="BM119" s="39"/>
      <c r="BN119" s="39"/>
      <c r="BO119" s="39"/>
      <c r="BP119" s="39"/>
      <c r="BQ119" s="39"/>
      <c r="BR119" s="39"/>
      <c r="BS119" s="39"/>
      <c r="BT119" s="39"/>
      <c r="BU119" s="39"/>
      <c r="BV119" s="39"/>
      <c r="BW119" s="39"/>
      <c r="BX119" s="39"/>
      <c r="BY119" s="1"/>
      <c r="BZ119" s="1"/>
      <c r="CA119" s="1"/>
      <c r="CB119" s="39"/>
      <c r="CC119" s="39"/>
      <c r="CD119" s="39"/>
      <c r="CE119" s="39"/>
      <c r="CF119" s="39"/>
      <c r="CG119" s="39"/>
      <c r="CH119" s="39"/>
      <c r="CI119" s="39"/>
      <c r="CJ119" s="39"/>
      <c r="CK119" s="39"/>
      <c r="CL119" s="39"/>
      <c r="CM119" s="39"/>
      <c r="CN119" s="39"/>
      <c r="CO119" s="39"/>
      <c r="CP119" s="39"/>
      <c r="CQ119" s="39"/>
      <c r="CR119" s="39"/>
      <c r="CS119" s="39"/>
      <c r="CT119" s="39"/>
      <c r="CU119" s="39"/>
      <c r="CV119" s="39"/>
      <c r="CW119" s="39"/>
      <c r="CX119" s="39"/>
      <c r="CY119" s="39"/>
      <c r="CZ119" s="39"/>
      <c r="DA119" s="39"/>
      <c r="DB119" s="39"/>
      <c r="DC119" s="39"/>
      <c r="DD119" s="39"/>
      <c r="DE119" s="39"/>
      <c r="DF119" s="39"/>
      <c r="DG119" s="39"/>
      <c r="DH119" s="39"/>
      <c r="DI119" s="39"/>
      <c r="DJ119" s="39"/>
      <c r="DK119" s="39"/>
      <c r="DL119" s="39"/>
      <c r="DM119" s="39"/>
      <c r="DN119" s="39"/>
      <c r="DO119" s="39"/>
      <c r="DP119" s="39"/>
      <c r="DQ119" s="39"/>
      <c r="DR119" s="39"/>
      <c r="DS119" s="39"/>
      <c r="DT119" s="39"/>
      <c r="DU119" s="39"/>
      <c r="DV119" s="39"/>
      <c r="DW119" s="39"/>
      <c r="DX119" s="39"/>
      <c r="DY119" s="39"/>
      <c r="DZ119" s="39"/>
      <c r="EA119" s="39"/>
      <c r="EB119" s="39"/>
      <c r="EC119" s="39"/>
      <c r="ED119" s="39"/>
      <c r="EE119" s="39"/>
      <c r="EF119" s="39"/>
      <c r="EG119" s="39"/>
      <c r="EH119" s="39"/>
      <c r="EI119" s="39"/>
      <c r="EJ119" s="39"/>
      <c r="EK119" s="39"/>
      <c r="EL119" s="39"/>
      <c r="EM119" s="39"/>
      <c r="EN119" s="39"/>
      <c r="EO119" s="39"/>
      <c r="EP119" s="39"/>
      <c r="EQ119" s="39"/>
      <c r="ER119" s="39"/>
      <c r="ES119" s="39"/>
      <c r="ET119" s="39"/>
      <c r="EU119" s="39"/>
      <c r="EV119" s="39"/>
      <c r="EW119" s="39"/>
      <c r="EX119" s="39"/>
      <c r="EY119" s="39"/>
      <c r="EZ119" s="39"/>
      <c r="FA119" s="39"/>
      <c r="FB119" s="39"/>
      <c r="FC119" s="39">
        <v>1.6</v>
      </c>
      <c r="FD119" s="39"/>
      <c r="FE119" s="39"/>
      <c r="FF119" s="39"/>
      <c r="FG119" s="39"/>
      <c r="FH119" s="39"/>
      <c r="FI119" s="39"/>
      <c r="FJ119" s="39"/>
      <c r="FK119" s="39"/>
      <c r="FL119" s="39"/>
      <c r="FM119" s="39"/>
      <c r="FN119" s="39"/>
      <c r="FO119" s="39"/>
      <c r="FP119" s="39"/>
      <c r="FQ119" s="39"/>
      <c r="FR119" s="39"/>
      <c r="FS119" s="39"/>
      <c r="FT119" s="39"/>
      <c r="FU119" s="39"/>
      <c r="FV119" s="39"/>
      <c r="FW119" s="39"/>
      <c r="FX119" s="39"/>
      <c r="FY119" s="39"/>
      <c r="FZ119" s="39"/>
      <c r="GA119" s="39"/>
      <c r="GB119" s="39"/>
      <c r="GC119" s="39"/>
      <c r="GD119" s="39"/>
      <c r="GE119" s="39"/>
      <c r="GF119" s="39"/>
      <c r="GG119" s="39"/>
      <c r="GH119" s="39"/>
      <c r="GI119" s="39"/>
      <c r="GJ119" s="39"/>
      <c r="GK119" s="39"/>
      <c r="GL119" s="39"/>
      <c r="GM119" s="39"/>
      <c r="GN119" s="39"/>
      <c r="GO119" s="39"/>
      <c r="GP119" s="75"/>
      <c r="GQ119" s="75"/>
      <c r="GR119" s="39"/>
      <c r="GS119" s="75"/>
      <c r="GT119" s="75">
        <v>20</v>
      </c>
      <c r="GU119" s="39"/>
      <c r="GV119" s="39"/>
      <c r="GW119" s="39"/>
      <c r="GX119" s="39"/>
      <c r="GY119" s="39"/>
      <c r="GZ119" s="39"/>
      <c r="HA119" s="39"/>
      <c r="HB119" s="39"/>
      <c r="HC119" s="39"/>
      <c r="HD119" s="39"/>
      <c r="HE119" s="39"/>
      <c r="HF119" s="39"/>
      <c r="HG119" s="39"/>
      <c r="HH119" s="39"/>
      <c r="HI119" s="39"/>
      <c r="HJ119" s="39"/>
      <c r="HK119" s="39"/>
      <c r="HL119" s="39"/>
      <c r="HM119" s="39"/>
      <c r="HN119" s="39"/>
      <c r="HO119" s="39"/>
      <c r="HP119" s="39"/>
      <c r="HQ119" s="39"/>
      <c r="HR119" s="39"/>
      <c r="HS119" s="39"/>
      <c r="HT119" s="39"/>
      <c r="HU119" s="39"/>
      <c r="HV119" s="39"/>
      <c r="HW119" s="39"/>
      <c r="HX119" s="39"/>
      <c r="HY119" s="39"/>
      <c r="HZ119" s="39"/>
      <c r="IA119" s="39"/>
      <c r="IB119" s="39"/>
      <c r="IC119" s="39"/>
      <c r="ID119" s="39"/>
      <c r="IE119" s="39"/>
      <c r="IF119" s="39"/>
      <c r="IG119" s="39"/>
      <c r="IH119" s="39"/>
      <c r="II119" s="39"/>
      <c r="IJ119" s="39"/>
      <c r="IK119" s="39"/>
      <c r="IL119" s="39"/>
      <c r="IM119" s="39"/>
      <c r="IN119" s="39"/>
      <c r="IO119" s="39"/>
      <c r="IP119" s="39"/>
      <c r="IQ119" s="39"/>
      <c r="IR119" s="39"/>
      <c r="IS119" s="39"/>
      <c r="IT119" s="39"/>
      <c r="IU119" s="39"/>
      <c r="IV119" s="39"/>
      <c r="IW119" s="39"/>
      <c r="IX119" s="39"/>
      <c r="IY119" s="39"/>
      <c r="IZ119" s="39"/>
      <c r="JA119" s="39"/>
      <c r="JB119" s="39"/>
      <c r="JC119" s="39"/>
      <c r="JD119" s="39"/>
      <c r="JE119" s="39"/>
      <c r="JF119" s="39"/>
      <c r="JG119" s="39"/>
      <c r="JH119" s="39"/>
      <c r="JI119" s="39"/>
      <c r="JJ119" s="39"/>
      <c r="JK119" s="39"/>
      <c r="JL119" s="44"/>
      <c r="JM119" s="39"/>
      <c r="JN119" s="39"/>
      <c r="JO119" s="39"/>
      <c r="JP119" s="39"/>
    </row>
    <row r="120" spans="1:276" x14ac:dyDescent="0.2">
      <c r="A120" s="39" t="s">
        <v>739</v>
      </c>
      <c r="B120" s="39" t="s">
        <v>740</v>
      </c>
      <c r="C120" s="39" t="s">
        <v>741</v>
      </c>
      <c r="D120" s="39" t="s">
        <v>609</v>
      </c>
      <c r="E120" s="39">
        <v>4</v>
      </c>
      <c r="F120" s="39"/>
      <c r="G120" s="39">
        <v>16</v>
      </c>
      <c r="H120" s="40">
        <v>170</v>
      </c>
      <c r="I120" s="39">
        <v>195</v>
      </c>
      <c r="J120" s="1">
        <f t="shared" si="112"/>
        <v>1.1470588235294117</v>
      </c>
      <c r="K120" s="39"/>
      <c r="L120" s="39"/>
      <c r="M120" s="39"/>
      <c r="N120" s="39"/>
      <c r="O120" s="39">
        <v>13.5</v>
      </c>
      <c r="P120" s="1">
        <f>3.1415/4*H120*H120*I120/(O120-1)/1000000</f>
        <v>0.35407846500000001</v>
      </c>
      <c r="Q120" s="39">
        <v>1.47</v>
      </c>
      <c r="R120" s="39"/>
      <c r="S120" s="39"/>
      <c r="T120" s="39"/>
      <c r="U120" s="62">
        <f t="shared" ref="U120:U125" si="113">3.14/4*(H120*H120)*I120*G120/1000000</f>
        <v>70.781880000000001</v>
      </c>
      <c r="V120" s="75"/>
      <c r="W120" s="39"/>
      <c r="X120" s="75"/>
      <c r="Y120" s="39"/>
      <c r="Z120" s="39"/>
      <c r="AA120" s="39"/>
      <c r="AB120" s="39"/>
      <c r="AC120" s="39"/>
      <c r="AD120" s="39"/>
      <c r="AE120" s="39"/>
      <c r="AF120" s="39"/>
      <c r="AG120" s="39"/>
      <c r="AH120" s="43">
        <v>2336</v>
      </c>
      <c r="AI120" s="44">
        <v>1860</v>
      </c>
      <c r="AJ120" s="44"/>
      <c r="AK120" s="39"/>
      <c r="AL120" s="39"/>
      <c r="AM120" s="39"/>
      <c r="AN120" s="75">
        <v>198</v>
      </c>
      <c r="AO120" s="75"/>
      <c r="AP120" s="75"/>
      <c r="AQ120" s="1">
        <f t="shared" ref="AQ120:AQ125" si="114">AH120*AN120/AI120/(30*4/E120)/G120</f>
        <v>0.51806451612903226</v>
      </c>
      <c r="AR120" s="1"/>
      <c r="AS120" s="1">
        <f>AQ120/P120</f>
        <v>1.4631347775669787</v>
      </c>
      <c r="AT120" s="1">
        <f>AS120*AI120/120</f>
        <v>22.678589052288167</v>
      </c>
      <c r="AU120" s="39">
        <v>600</v>
      </c>
      <c r="AV120" s="39"/>
      <c r="AW120" s="1">
        <f>AI120*I120/1000/30</f>
        <v>12.09</v>
      </c>
      <c r="AX120" s="39">
        <f t="shared" ref="AX120:AX125" si="115">AZ120*AW120</f>
        <v>25.7517</v>
      </c>
      <c r="AY120" s="1">
        <f t="shared" ref="AY120:AY125" si="116">AH120/(3.1415/4*H120*H120*I120/1000000)/G120</f>
        <v>32.987038621510067</v>
      </c>
      <c r="AZ120" s="39">
        <v>2.13</v>
      </c>
      <c r="BA120" s="39"/>
      <c r="BB120" s="39">
        <v>17.5</v>
      </c>
      <c r="BC120" s="39"/>
      <c r="BD120" s="39">
        <v>303</v>
      </c>
      <c r="BE120" s="39"/>
      <c r="BF120" s="39">
        <v>2.65</v>
      </c>
      <c r="BG120" s="39"/>
      <c r="BH120" s="39"/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39"/>
      <c r="BU120" s="39"/>
      <c r="BV120" s="39"/>
      <c r="BW120" s="39"/>
      <c r="BX120" s="39" t="s">
        <v>451</v>
      </c>
      <c r="BY120" s="39"/>
      <c r="BZ120" s="39"/>
      <c r="CA120" s="39"/>
      <c r="CB120" s="39"/>
      <c r="CC120" s="39"/>
      <c r="CD120" s="39"/>
      <c r="CE120" s="39"/>
      <c r="CF120" s="39"/>
      <c r="CG120" s="39"/>
      <c r="CH120" s="39"/>
      <c r="CI120" s="39"/>
      <c r="CJ120" s="39"/>
      <c r="CK120" s="39"/>
      <c r="CL120" s="39"/>
      <c r="CM120" s="39"/>
      <c r="CN120" s="39"/>
      <c r="CO120" s="39"/>
      <c r="CP120" s="39"/>
      <c r="CQ120" s="39"/>
      <c r="CR120" s="39"/>
      <c r="CS120" s="39"/>
      <c r="CT120" s="39"/>
      <c r="CU120" s="39"/>
      <c r="CV120" s="39"/>
      <c r="CW120" s="39"/>
      <c r="CX120" s="39"/>
      <c r="CY120" s="39"/>
      <c r="CZ120" s="39"/>
      <c r="DA120" s="39"/>
      <c r="DB120" s="39"/>
      <c r="DC120" s="39"/>
      <c r="DD120" s="39"/>
      <c r="DE120" s="39"/>
      <c r="DF120" s="39"/>
      <c r="DG120" s="39"/>
      <c r="DH120" s="39"/>
      <c r="DI120" s="39"/>
      <c r="DJ120" s="39"/>
      <c r="DK120" s="39"/>
      <c r="DL120" s="39"/>
      <c r="DM120" s="39"/>
      <c r="DN120" s="39"/>
      <c r="DO120" s="39"/>
      <c r="DP120" s="39"/>
      <c r="DQ120" s="39"/>
      <c r="DR120" s="39"/>
      <c r="DS120" s="39"/>
      <c r="DT120" s="39"/>
      <c r="DU120" s="39">
        <v>50</v>
      </c>
      <c r="DV120" s="39"/>
      <c r="DW120" s="39"/>
      <c r="DX120" s="39"/>
      <c r="DY120" s="39"/>
      <c r="DZ120" s="39"/>
      <c r="EA120" s="39"/>
      <c r="EB120" s="39"/>
      <c r="EC120" s="39">
        <v>0.55000000000000004</v>
      </c>
      <c r="ED120" s="39"/>
      <c r="EE120" s="39"/>
      <c r="EF120" s="39">
        <v>4</v>
      </c>
      <c r="EG120" s="39"/>
      <c r="EH120" s="39"/>
      <c r="EI120" s="39">
        <v>53</v>
      </c>
      <c r="EJ120" s="39">
        <v>49</v>
      </c>
      <c r="EK120" s="39"/>
      <c r="EL120" s="39"/>
      <c r="EM120" s="39"/>
      <c r="EN120" s="39"/>
      <c r="EO120" s="39"/>
      <c r="EP120" s="39"/>
      <c r="EQ120" s="39"/>
      <c r="ER120" s="39"/>
      <c r="ES120" s="39"/>
      <c r="ET120" s="39"/>
      <c r="EU120" s="39"/>
      <c r="EV120" s="39"/>
      <c r="EW120" s="39"/>
      <c r="EX120" s="39"/>
      <c r="EY120" s="39"/>
      <c r="EZ120" s="39"/>
      <c r="FA120" s="39"/>
      <c r="FB120" s="39"/>
      <c r="FC120" s="39"/>
      <c r="FD120" s="39"/>
      <c r="FE120" s="39"/>
      <c r="FF120" s="39"/>
      <c r="FG120" s="39"/>
      <c r="FH120" s="39"/>
      <c r="FI120" s="39"/>
      <c r="FJ120" s="39"/>
      <c r="FK120" s="39"/>
      <c r="FL120" s="39"/>
      <c r="FM120" s="39"/>
      <c r="FN120" s="39"/>
      <c r="FO120" s="39"/>
      <c r="FP120" s="39"/>
      <c r="FQ120" s="39"/>
      <c r="FR120" s="39"/>
      <c r="FS120" s="39"/>
      <c r="FT120" s="39"/>
      <c r="FU120" s="39"/>
      <c r="FV120" s="39"/>
      <c r="FW120" s="39"/>
      <c r="FX120" s="39"/>
      <c r="FY120" s="39"/>
      <c r="FZ120" s="39"/>
      <c r="GA120" s="39"/>
      <c r="GB120" s="39"/>
      <c r="GC120" s="39"/>
      <c r="GD120" s="39"/>
      <c r="GE120" s="39"/>
      <c r="GF120" s="39"/>
      <c r="GG120" s="39"/>
      <c r="GH120" s="39"/>
      <c r="GI120" s="39"/>
      <c r="GJ120" s="39"/>
      <c r="GK120" s="39"/>
      <c r="GL120" s="39"/>
      <c r="GM120" s="39"/>
      <c r="GN120" s="39"/>
      <c r="GO120" s="39"/>
      <c r="GP120" s="75"/>
      <c r="GQ120" s="75"/>
      <c r="GR120" s="39"/>
      <c r="GS120" s="75"/>
      <c r="GT120" s="75"/>
      <c r="GU120" s="39"/>
      <c r="GV120" s="39"/>
      <c r="GW120" s="39"/>
      <c r="GX120" s="39"/>
      <c r="GY120" s="65">
        <f>E120</f>
        <v>4</v>
      </c>
      <c r="GZ120" s="1">
        <f>AI120</f>
        <v>1860</v>
      </c>
      <c r="HA120" s="1">
        <f>AW120</f>
        <v>12.09</v>
      </c>
      <c r="HB120" s="1">
        <f>U120</f>
        <v>70.781880000000001</v>
      </c>
      <c r="HC120" s="66">
        <f>AH120</f>
        <v>2336</v>
      </c>
      <c r="HD120" s="42">
        <f>HC120*1000*30/3.14/GZ120</f>
        <v>11999.178138483665</v>
      </c>
      <c r="HE120" s="39">
        <f>HC120*1000/HN120/(GZ120/60/GY120*2)/(3.1415/4*(HO120/1000)^2*(HP120/1000))/100000</f>
        <v>21.281960400974235</v>
      </c>
      <c r="HF120" s="39">
        <f>27.65502+6.01295*HE120</f>
        <v>155.62238379303804</v>
      </c>
      <c r="HG120" s="39"/>
      <c r="HH120" s="39">
        <f>((HO120/1000)^(-0.1778)*(0.0855*GZ120*(HP120/1000)/30+0.0789*HE120/0.98-0.214)*0.98)*(GY120-2)/2+((HO120/1000)^(-0.1988)*(0.0829*GZ120*(HP120/1000)/30+0.08295*HE120/0.98-0.3)*0.98)*(4-GY120)/2</f>
        <v>3.4017806196919262</v>
      </c>
      <c r="HI120" s="39">
        <f>0.4+0.004*HF120+0.09*HA120+0.0009*HA120^2</f>
        <v>2.242140825172152</v>
      </c>
      <c r="HJ120" s="39">
        <f>HE120/(HE120+HH120)</f>
        <v>0.86218537065172463</v>
      </c>
      <c r="HK120" s="39">
        <f>HE120/(HE120+HI120)</f>
        <v>0.90468750310085921</v>
      </c>
      <c r="HL120" s="39">
        <v>0.9</v>
      </c>
      <c r="HM120" s="39">
        <v>8</v>
      </c>
      <c r="HN120" s="39">
        <f>G120</f>
        <v>16</v>
      </c>
      <c r="HO120" s="62">
        <f>H120</f>
        <v>170</v>
      </c>
      <c r="HP120" s="39">
        <f>I120</f>
        <v>195</v>
      </c>
      <c r="HQ120" s="67">
        <f>AN120</f>
        <v>198</v>
      </c>
      <c r="HR120" s="39">
        <v>830</v>
      </c>
      <c r="HS120" s="39">
        <f>HQ120*HC120/(GZ120*60/(GY120/2))/HN120</f>
        <v>0.51806451612903226</v>
      </c>
      <c r="HT120" s="39">
        <f>IA120*100000*3.1415/4*(HO120/1000)^2*(HP120/1000)/287/(IC120+273.15)*(ID120/100)*1000</f>
        <v>15.891602863606888</v>
      </c>
      <c r="HU120" s="39">
        <v>35</v>
      </c>
      <c r="HV120" s="39">
        <v>140</v>
      </c>
      <c r="HW120" s="39">
        <v>0.6</v>
      </c>
      <c r="HX120" s="39">
        <v>6</v>
      </c>
      <c r="HY120" s="39">
        <f>(HS120/1000)/(SQRT(2*(HV120-10)*1000000*HR120)*3.14/4*(HW120/1000)^2*HX120*HU120/6/GZ120)</f>
        <v>0.20971566373941339</v>
      </c>
      <c r="HZ120" s="39">
        <f>HT120/HS120/14.3</f>
        <v>2.1451013627734001</v>
      </c>
      <c r="IA120" s="67">
        <v>3.7</v>
      </c>
      <c r="IB120" s="39">
        <f>IA120+0.04</f>
        <v>3.74</v>
      </c>
      <c r="IC120" s="39">
        <v>50</v>
      </c>
      <c r="ID120" s="67">
        <v>90</v>
      </c>
      <c r="IE120" s="67">
        <v>1.1200000000000001</v>
      </c>
      <c r="IF120" s="39">
        <f>3.1415/4*(HO120/1000)^2*(HP120/1000)*(ID120/100)*IA120*100000/287/(273.15+IC120)*GZ120/60/GY120*2*HM120*IE120</f>
        <v>2.2070258056977252</v>
      </c>
      <c r="IG120" s="39">
        <f>IF120*(1+1/(HZ120*14.3*IE120))</f>
        <v>2.2712658056977251</v>
      </c>
      <c r="IH120" s="39">
        <v>1</v>
      </c>
      <c r="II120" s="39">
        <f>273+25</f>
        <v>298</v>
      </c>
      <c r="IJ120" s="39">
        <v>298</v>
      </c>
      <c r="IK120" s="39">
        <v>1</v>
      </c>
      <c r="IL120" s="39">
        <v>298</v>
      </c>
      <c r="IM120" s="39">
        <v>1</v>
      </c>
      <c r="IN120" s="39">
        <f>IF120*SQRT(IL120/IJ120)/(IM120/IK120)</f>
        <v>2.2070258056977252</v>
      </c>
      <c r="IO120" s="39">
        <f>IF120*SQRT(IL120)/IM120</f>
        <v>38.099172514513704</v>
      </c>
      <c r="IP120" s="39">
        <f>IN120*287*IJ120/(IK120*100000)</f>
        <v>1.8875808905810365</v>
      </c>
      <c r="IQ120" s="39">
        <f>IB120/IM120</f>
        <v>3.74</v>
      </c>
      <c r="IR120" s="39">
        <f>((IQ120^(0.4/1.4)-1)/(IS120/100)+1)*IL120-273.15</f>
        <v>199.72698605973676</v>
      </c>
      <c r="IS120" s="39">
        <v>78</v>
      </c>
      <c r="IT120" s="39">
        <v>0.62</v>
      </c>
      <c r="IU120" s="39">
        <v>1</v>
      </c>
      <c r="IV120" s="39">
        <v>2</v>
      </c>
      <c r="IW120" s="39">
        <f>IV120*6*GZ120/1000</f>
        <v>22.32</v>
      </c>
      <c r="IX120" s="39">
        <f>(HZ120*HQ120/1000*HL120)^0.5*(IC120+273.15)^1.5*(GZ120*HP120/1000/30)^0.78*(0.5+HO120/HP120/2)/(HO120/1000*GZ120)/(HO120/1000*IA120/10)^0.22</f>
        <v>136.50223557932469</v>
      </c>
      <c r="IY120" s="39">
        <f>(1.028-0.00096*IX120)*(GY120-2)/2+(0.986-0.00025*IX120)*(4-GY120)/2</f>
        <v>0.8969578538438483</v>
      </c>
      <c r="IZ120" s="39">
        <v>1.044</v>
      </c>
      <c r="JA120" s="39">
        <f>(IY120*JM120-3600/(HQ120*HL120/1000)+HZ120*IE120*0.495*JN120*(273.15+IC120))/((HZ120*IE120-1+1.034)*0.495*JO120)-273.15</f>
        <v>512.93052478452444</v>
      </c>
      <c r="JB120" s="39">
        <v>513</v>
      </c>
      <c r="JC120" s="39">
        <f>IZ120/(1-1.4/0.4/1.025*287/286*IL120/(JA120+273.15)*((IQ120)^(0.4/1.4)-1)*(0.33/1.33)/IT120/IU120)^(1.33/0.33)</f>
        <v>3.1213997557730475</v>
      </c>
      <c r="JD120" s="39">
        <f>SQRT(IG120/SQRT(2*1.33/0.33*((IZ120/JC120)^(2/1.33)-(IZ120/JC120)^(2.33/1.33)))/JC120*SQRT(286*(JA120+273.15))/10*4/3.1415)*10</f>
        <v>85.011904602739833</v>
      </c>
      <c r="JE120" s="39">
        <f>IB120-JC120</f>
        <v>0.6186002442269527</v>
      </c>
      <c r="JF120" s="39" t="e">
        <f>#REF!*HO120</f>
        <v>#REF!</v>
      </c>
      <c r="JG120" s="39" t="e">
        <f>IG120/(3.14/4*(JF120/1000)^2)/(JC120*100000/289/(273+JA120))</f>
        <v>#REF!</v>
      </c>
      <c r="JH120" s="39">
        <v>1</v>
      </c>
      <c r="JI120" s="39" t="e">
        <f>JH120*(JC120*100000/289/(273+JA120))*JG120^2/2/100000</f>
        <v>#REF!</v>
      </c>
      <c r="JJ120" s="39" t="e">
        <f>HQ120*JI120/HE120</f>
        <v>#REF!</v>
      </c>
      <c r="JK120" s="39" t="e">
        <f>JD120/JF120</f>
        <v>#REF!</v>
      </c>
      <c r="JL120" s="44">
        <f>HA120*(HO120/JD120)^2*HM120*ID120/100*IE120*IT120*11/11/(JD120/1000)/7800</f>
        <v>0.3645293581764612</v>
      </c>
      <c r="JM120" s="41">
        <v>42496</v>
      </c>
      <c r="JN120" s="41">
        <f>27.59+0.0025*(IC120+273.15)</f>
        <v>28.397874999999999</v>
      </c>
      <c r="JO120" s="41">
        <f>8.314+(20.47+(HZ120*IE120-1)*19.26)/(HZ120*IE120)+(3.6+(HZ120*IE120-1)*2.51)/(HZ120*IE120*1000)*(273.15+JB120)</f>
        <v>30.407545288012443</v>
      </c>
      <c r="JP120" s="39"/>
    </row>
    <row r="121" spans="1:276" x14ac:dyDescent="0.2">
      <c r="A121" s="39" t="s">
        <v>739</v>
      </c>
      <c r="B121" s="39" t="s">
        <v>742</v>
      </c>
      <c r="C121" s="15" t="s">
        <v>741</v>
      </c>
      <c r="D121" s="15" t="s">
        <v>609</v>
      </c>
      <c r="E121" s="15">
        <v>4</v>
      </c>
      <c r="F121" s="15"/>
      <c r="G121" s="15">
        <v>12</v>
      </c>
      <c r="H121" s="45">
        <v>170</v>
      </c>
      <c r="I121" s="15">
        <v>195</v>
      </c>
      <c r="J121" s="2">
        <f t="shared" si="112"/>
        <v>1.1470588235294117</v>
      </c>
      <c r="K121" s="15"/>
      <c r="L121" s="15"/>
      <c r="M121" s="15"/>
      <c r="N121" s="15"/>
      <c r="O121" s="15">
        <v>13.5</v>
      </c>
      <c r="P121" s="2">
        <f>3.1415/4*H121*H121*I121/(O121-1)/1000000</f>
        <v>0.35407846500000001</v>
      </c>
      <c r="Q121" s="15"/>
      <c r="R121" s="15"/>
      <c r="S121" s="15"/>
      <c r="T121" s="15"/>
      <c r="U121" s="20">
        <f t="shared" si="113"/>
        <v>53.086410000000001</v>
      </c>
      <c r="V121" s="70"/>
      <c r="W121" s="15"/>
      <c r="X121" s="70"/>
      <c r="Y121" s="15"/>
      <c r="Z121" s="15"/>
      <c r="AA121" s="15"/>
      <c r="AB121" s="15"/>
      <c r="AC121" s="15"/>
      <c r="AD121" s="15"/>
      <c r="AE121" s="15"/>
      <c r="AF121" s="15"/>
      <c r="AG121" s="15"/>
      <c r="AH121" s="46">
        <v>1251</v>
      </c>
      <c r="AI121" s="47">
        <v>1500</v>
      </c>
      <c r="AJ121" s="47"/>
      <c r="AK121" s="15"/>
      <c r="AL121" s="15"/>
      <c r="AM121" s="15"/>
      <c r="AN121" s="70">
        <v>198</v>
      </c>
      <c r="AO121" s="70"/>
      <c r="AP121" s="70"/>
      <c r="AQ121" s="2">
        <f t="shared" si="114"/>
        <v>0.45870000000000005</v>
      </c>
      <c r="AR121" s="2"/>
      <c r="AS121" s="2">
        <f>AQ121/P121</f>
        <v>1.2954755664115298</v>
      </c>
      <c r="AT121" s="2">
        <f>AS121*AI121/120</f>
        <v>16.193444580144124</v>
      </c>
      <c r="AU121" s="15">
        <v>600</v>
      </c>
      <c r="AV121" s="15"/>
      <c r="AW121" s="2">
        <f>AI121*I121/1000/30</f>
        <v>9.75</v>
      </c>
      <c r="AX121" s="15">
        <f t="shared" si="115"/>
        <v>18.372198941836238</v>
      </c>
      <c r="AY121" s="2">
        <f t="shared" si="116"/>
        <v>23.554101207482361</v>
      </c>
      <c r="AZ121" s="2">
        <f>AH121*120/(3.1415/4*H121*H121*I121*0.000000001*G121*AI121)*0.001</f>
        <v>1.8843280965985887</v>
      </c>
      <c r="BA121" s="15"/>
      <c r="BB121" s="15">
        <v>15.5</v>
      </c>
      <c r="BC121" s="15"/>
      <c r="BD121" s="15">
        <v>303</v>
      </c>
      <c r="BE121" s="15"/>
      <c r="BF121" s="15">
        <v>2.65</v>
      </c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22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>
        <v>450</v>
      </c>
      <c r="CY121" s="15"/>
      <c r="CZ121" s="15"/>
      <c r="DA121" s="15"/>
      <c r="DB121" s="15"/>
      <c r="DC121" s="15"/>
      <c r="DD121" s="15"/>
      <c r="DE121" s="15"/>
      <c r="DF121" s="15"/>
      <c r="DG121" s="22"/>
      <c r="DH121" s="15"/>
      <c r="DI121" s="22"/>
      <c r="DJ121" s="15"/>
      <c r="DK121" s="15"/>
      <c r="DL121" s="15"/>
      <c r="DM121" s="15"/>
      <c r="DN121" s="15"/>
      <c r="DO121" s="22"/>
      <c r="DP121" s="15" t="s">
        <v>743</v>
      </c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22"/>
      <c r="EF121" s="15">
        <v>4</v>
      </c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22"/>
      <c r="EX121" s="15"/>
      <c r="EY121" s="15"/>
      <c r="EZ121" s="15"/>
      <c r="FA121" s="15"/>
      <c r="FB121" s="15"/>
      <c r="FC121" s="15"/>
      <c r="FD121" s="15"/>
      <c r="FE121" s="15"/>
      <c r="FF121" s="48"/>
      <c r="FG121" s="48"/>
      <c r="FH121" s="15"/>
      <c r="FI121" s="15"/>
      <c r="FJ121" s="15"/>
      <c r="FK121" s="15"/>
      <c r="FL121" s="15"/>
      <c r="FM121" s="15"/>
      <c r="FN121" s="15"/>
      <c r="FO121" s="15"/>
      <c r="FP121" s="15"/>
      <c r="FQ121" s="15"/>
      <c r="FR121" s="15"/>
      <c r="FS121" s="15"/>
      <c r="FT121" s="15"/>
      <c r="FU121" s="15"/>
      <c r="FV121" s="15"/>
      <c r="FW121" s="15"/>
      <c r="FX121" s="15"/>
      <c r="FY121" s="15">
        <v>0.6</v>
      </c>
      <c r="FZ121" s="15"/>
      <c r="GA121" s="15"/>
      <c r="GB121" s="15"/>
      <c r="GC121" s="15"/>
      <c r="GD121" s="15"/>
      <c r="GE121" s="15"/>
      <c r="GF121" s="15"/>
      <c r="GG121" s="15"/>
      <c r="GH121" s="15"/>
      <c r="GI121" s="22"/>
      <c r="GJ121" s="15"/>
      <c r="GK121" s="15"/>
      <c r="GL121" s="15"/>
      <c r="GM121" s="15"/>
      <c r="GN121" s="15"/>
      <c r="GO121" s="15"/>
      <c r="GP121" s="70"/>
      <c r="GQ121" s="70"/>
      <c r="GR121" s="15"/>
      <c r="GS121" s="70"/>
      <c r="GT121" s="70"/>
      <c r="GU121" s="15"/>
      <c r="GV121" s="15"/>
      <c r="GW121" s="22"/>
      <c r="GX121" s="15"/>
      <c r="GY121" s="15"/>
      <c r="GZ121" s="15"/>
      <c r="HA121" s="15"/>
      <c r="HB121" s="15"/>
      <c r="HC121" s="15"/>
      <c r="HD121" s="15"/>
      <c r="HE121" s="15"/>
      <c r="HF121" s="15"/>
      <c r="HG121" s="15"/>
      <c r="HH121" s="15"/>
      <c r="HI121" s="15"/>
      <c r="HJ121" s="15"/>
      <c r="HK121" s="15"/>
      <c r="HL121" s="15"/>
      <c r="HM121" s="15"/>
      <c r="HN121" s="15"/>
      <c r="HO121" s="15"/>
      <c r="HP121" s="15"/>
      <c r="HQ121" s="15"/>
      <c r="HR121" s="15"/>
      <c r="HS121" s="15"/>
      <c r="HT121" s="15"/>
      <c r="HU121" s="15"/>
      <c r="HV121" s="15"/>
      <c r="HW121" s="15"/>
      <c r="HX121" s="15"/>
      <c r="HY121" s="15"/>
      <c r="HZ121" s="15"/>
      <c r="IA121" s="15"/>
      <c r="IB121" s="15"/>
      <c r="IC121" s="15"/>
      <c r="ID121" s="15"/>
      <c r="IE121" s="15"/>
      <c r="IF121" s="15"/>
      <c r="IG121" s="15"/>
      <c r="IH121" s="15"/>
      <c r="II121" s="15"/>
      <c r="IJ121" s="15"/>
      <c r="IK121" s="15"/>
      <c r="IL121" s="15"/>
      <c r="IM121" s="15"/>
      <c r="IN121" s="15"/>
      <c r="IO121" s="15"/>
      <c r="IP121" s="15"/>
      <c r="IQ121" s="15"/>
      <c r="IR121" s="15"/>
      <c r="IS121" s="15"/>
      <c r="IT121" s="15"/>
      <c r="IU121" s="15"/>
      <c r="IV121" s="15"/>
      <c r="IW121" s="15"/>
      <c r="IX121" s="15"/>
      <c r="IY121" s="15"/>
      <c r="IZ121" s="15"/>
      <c r="JA121" s="15"/>
      <c r="JB121" s="15"/>
      <c r="JC121" s="15"/>
      <c r="JD121" s="15"/>
      <c r="JE121" s="15"/>
      <c r="JF121" s="15"/>
      <c r="JG121" s="15"/>
      <c r="JH121" s="15"/>
      <c r="JI121" s="15"/>
      <c r="JJ121" s="15"/>
      <c r="JK121" s="15"/>
      <c r="JL121" s="47"/>
      <c r="JM121" s="15"/>
      <c r="JN121" s="15"/>
      <c r="JO121" s="15"/>
      <c r="JP121" s="15"/>
    </row>
    <row r="122" spans="1:276" x14ac:dyDescent="0.2">
      <c r="A122" s="39"/>
      <c r="B122" s="39" t="s">
        <v>744</v>
      </c>
      <c r="C122" s="15"/>
      <c r="D122" s="2"/>
      <c r="E122" s="2"/>
      <c r="F122" s="2"/>
      <c r="G122" s="59"/>
      <c r="H122" s="3">
        <v>170</v>
      </c>
      <c r="I122" s="2">
        <v>200</v>
      </c>
      <c r="J122" s="2">
        <f t="shared" si="112"/>
        <v>1.1764705882352942</v>
      </c>
      <c r="K122" s="2"/>
      <c r="L122" s="2"/>
      <c r="M122" s="2"/>
      <c r="N122" s="2"/>
      <c r="O122" s="2">
        <v>16</v>
      </c>
      <c r="P122" s="2">
        <f>3.1415/4*H122*H122*I122/(O122-1)/1000000</f>
        <v>0.30263116666666667</v>
      </c>
      <c r="Q122" s="4"/>
      <c r="R122" s="2"/>
      <c r="S122" s="2"/>
      <c r="T122" s="2"/>
      <c r="U122" s="20">
        <f t="shared" si="113"/>
        <v>0</v>
      </c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6"/>
      <c r="AI122" s="7">
        <v>1800</v>
      </c>
      <c r="AJ122" s="7"/>
      <c r="AK122" s="2"/>
      <c r="AL122" s="2"/>
      <c r="AM122" s="4"/>
      <c r="AN122" s="2">
        <v>200</v>
      </c>
      <c r="AO122" s="2"/>
      <c r="AP122" s="2"/>
      <c r="AQ122" s="2" t="e">
        <f t="shared" si="114"/>
        <v>#DIV/0!</v>
      </c>
      <c r="AR122" s="2"/>
      <c r="AS122" s="2" t="e">
        <f>AQ122/P122</f>
        <v>#DIV/0!</v>
      </c>
      <c r="AT122" s="2"/>
      <c r="AU122" s="2"/>
      <c r="AV122" s="2"/>
      <c r="AW122" s="2">
        <f>AI122*I122/1000/30</f>
        <v>12</v>
      </c>
      <c r="AX122" s="15">
        <f t="shared" si="115"/>
        <v>27.48</v>
      </c>
      <c r="AY122" s="2" t="e">
        <f t="shared" si="116"/>
        <v>#DIV/0!</v>
      </c>
      <c r="AZ122" s="2">
        <v>2.29</v>
      </c>
      <c r="BA122" s="2"/>
      <c r="BB122" s="2">
        <v>20</v>
      </c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59"/>
      <c r="BZ122" s="59"/>
      <c r="CA122" s="59"/>
      <c r="CB122" s="26"/>
      <c r="CC122" s="2"/>
      <c r="CD122" s="15" t="s">
        <v>745</v>
      </c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6"/>
      <c r="DH122" s="15"/>
      <c r="DI122" s="26"/>
      <c r="DJ122" s="2"/>
      <c r="DK122" s="2"/>
      <c r="DL122" s="2"/>
      <c r="DM122" s="2"/>
      <c r="DN122" s="2"/>
      <c r="DO122" s="26"/>
      <c r="DP122" s="2"/>
      <c r="DQ122" s="15"/>
      <c r="DR122" s="15"/>
      <c r="DS122" s="15"/>
      <c r="DT122" s="15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6"/>
      <c r="EF122" s="15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6"/>
      <c r="EX122" s="2"/>
      <c r="EY122" s="2"/>
      <c r="EZ122" s="2"/>
      <c r="FA122" s="2"/>
      <c r="FB122" s="2"/>
      <c r="FC122" s="2"/>
      <c r="FD122" s="2"/>
      <c r="FE122" s="2"/>
      <c r="FF122" s="37"/>
      <c r="FG122" s="37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6"/>
      <c r="GJ122" s="15"/>
      <c r="GK122" s="15"/>
      <c r="GL122" s="15"/>
      <c r="GM122" s="15"/>
      <c r="GN122" s="2"/>
      <c r="GO122" s="2"/>
      <c r="GP122" s="2"/>
      <c r="GQ122" s="2"/>
      <c r="GR122" s="2"/>
      <c r="GS122" s="2"/>
      <c r="GT122" s="2"/>
      <c r="GU122" s="2"/>
      <c r="GV122" s="2"/>
      <c r="GW122" s="26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  <c r="IX122" s="2"/>
      <c r="IY122" s="2"/>
      <c r="IZ122" s="2"/>
      <c r="JA122" s="2"/>
      <c r="JB122" s="2"/>
      <c r="JC122" s="2"/>
      <c r="JD122" s="2"/>
      <c r="JE122" s="2"/>
      <c r="JF122" s="2"/>
      <c r="JG122" s="2"/>
      <c r="JH122" s="2"/>
      <c r="JI122" s="2"/>
      <c r="JJ122" s="2"/>
      <c r="JK122" s="2"/>
      <c r="JL122" s="7"/>
      <c r="JM122" s="2"/>
      <c r="JN122" s="2"/>
      <c r="JO122" s="2"/>
      <c r="JP122" s="2"/>
    </row>
    <row r="123" spans="1:276" x14ac:dyDescent="0.2">
      <c r="A123" s="1" t="s">
        <v>746</v>
      </c>
      <c r="B123" s="1" t="s">
        <v>747</v>
      </c>
      <c r="C123" s="2"/>
      <c r="D123" s="2"/>
      <c r="E123" s="2"/>
      <c r="F123" s="2"/>
      <c r="G123" s="2"/>
      <c r="H123" s="3">
        <v>170</v>
      </c>
      <c r="I123" s="2">
        <v>190</v>
      </c>
      <c r="J123" s="2">
        <f t="shared" si="112"/>
        <v>1.1176470588235294</v>
      </c>
      <c r="K123" s="2"/>
      <c r="L123" s="2"/>
      <c r="M123" s="2"/>
      <c r="N123" s="2"/>
      <c r="O123" s="2" t="s">
        <v>748</v>
      </c>
      <c r="P123" s="2" t="e">
        <f>3.1415/4*H123*H123*I123/(O123-1)/1000000</f>
        <v>#VALUE!</v>
      </c>
      <c r="Q123" s="4"/>
      <c r="R123" s="2"/>
      <c r="S123" s="2"/>
      <c r="T123" s="2"/>
      <c r="U123" s="20">
        <f t="shared" si="113"/>
        <v>0</v>
      </c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6"/>
      <c r="AI123" s="7">
        <v>1500</v>
      </c>
      <c r="AJ123" s="7"/>
      <c r="AK123" s="2"/>
      <c r="AL123" s="2"/>
      <c r="AM123" s="4"/>
      <c r="AN123" s="2"/>
      <c r="AO123" s="2"/>
      <c r="AP123" s="2"/>
      <c r="AQ123" s="2" t="e">
        <f t="shared" si="114"/>
        <v>#DIV/0!</v>
      </c>
      <c r="AR123" s="2"/>
      <c r="AS123" s="2" t="e">
        <f>AQ123/P123</f>
        <v>#DIV/0!</v>
      </c>
      <c r="AT123" s="2"/>
      <c r="AU123" s="2"/>
      <c r="AV123" s="2"/>
      <c r="AW123" s="2">
        <f>AI123*I123/1000/30</f>
        <v>9.5</v>
      </c>
      <c r="AX123" s="15" t="e">
        <f t="shared" si="115"/>
        <v>#DIV/0!</v>
      </c>
      <c r="AY123" s="2" t="e">
        <f t="shared" si="116"/>
        <v>#DIV/0!</v>
      </c>
      <c r="AZ123" s="2" t="e">
        <f>AH123*120/(3.1415/4*H123*H123*I123*0.000000001*G123*AI123)*0.001</f>
        <v>#DIV/0!</v>
      </c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6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6"/>
      <c r="DH123" s="2"/>
      <c r="DI123" s="26"/>
      <c r="DJ123" s="2"/>
      <c r="DK123" s="2"/>
      <c r="DL123" s="2"/>
      <c r="DM123" s="2"/>
      <c r="DN123" s="2"/>
      <c r="DO123" s="26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6"/>
      <c r="EF123" s="2"/>
      <c r="EG123" s="2"/>
      <c r="EH123" s="2"/>
      <c r="EI123" s="2"/>
      <c r="EJ123" s="2"/>
      <c r="EK123" s="2"/>
      <c r="EL123" s="2"/>
      <c r="EM123" s="2"/>
      <c r="EN123" s="2" t="s">
        <v>749</v>
      </c>
      <c r="EO123" s="2" t="s">
        <v>750</v>
      </c>
      <c r="EP123" s="2">
        <v>25</v>
      </c>
      <c r="EQ123" s="2"/>
      <c r="ER123" s="2"/>
      <c r="ES123" s="2"/>
      <c r="ET123" s="2"/>
      <c r="EU123" s="2"/>
      <c r="EV123" s="2"/>
      <c r="EW123" s="26"/>
      <c r="EX123" s="2"/>
      <c r="EY123" s="2"/>
      <c r="EZ123" s="2"/>
      <c r="FA123" s="2"/>
      <c r="FB123" s="2"/>
      <c r="FC123" s="2"/>
      <c r="FD123" s="2"/>
      <c r="FE123" s="2"/>
      <c r="FF123" s="37">
        <v>4.9000000000000002E-2</v>
      </c>
      <c r="FG123" s="37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6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6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  <c r="IX123" s="2"/>
      <c r="IY123" s="2"/>
      <c r="IZ123" s="2"/>
      <c r="JA123" s="2"/>
      <c r="JB123" s="2"/>
      <c r="JC123" s="2"/>
      <c r="JD123" s="2"/>
      <c r="JE123" s="2"/>
      <c r="JF123" s="2"/>
      <c r="JG123" s="2"/>
      <c r="JH123" s="2"/>
      <c r="JI123" s="2"/>
      <c r="JJ123" s="2"/>
      <c r="JK123" s="2"/>
      <c r="JL123" s="7"/>
      <c r="JM123" s="2"/>
      <c r="JN123" s="2"/>
      <c r="JO123" s="2"/>
      <c r="JP123" s="2"/>
    </row>
    <row r="124" spans="1:276" x14ac:dyDescent="0.2">
      <c r="A124" s="1" t="s">
        <v>746</v>
      </c>
      <c r="B124" s="1" t="s">
        <v>751</v>
      </c>
      <c r="C124" s="2"/>
      <c r="D124" s="2"/>
      <c r="E124" s="2"/>
      <c r="F124" s="2"/>
      <c r="G124" s="2"/>
      <c r="H124" s="3">
        <v>170</v>
      </c>
      <c r="I124" s="2">
        <v>190</v>
      </c>
      <c r="J124" s="2">
        <f t="shared" si="112"/>
        <v>1.1176470588235294</v>
      </c>
      <c r="K124" s="2">
        <v>95</v>
      </c>
      <c r="L124" s="2">
        <v>380</v>
      </c>
      <c r="M124" s="2"/>
      <c r="N124" s="2"/>
      <c r="O124" s="2">
        <v>17.190000000000001</v>
      </c>
      <c r="P124" s="2">
        <f>3.1415/4*H124*H124*I124/(O124-1)/1000000</f>
        <v>0.26636776559604691</v>
      </c>
      <c r="Q124" s="4"/>
      <c r="R124" s="2"/>
      <c r="S124" s="2"/>
      <c r="T124" s="2"/>
      <c r="U124" s="20">
        <f t="shared" si="113"/>
        <v>0</v>
      </c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6"/>
      <c r="AI124" s="7">
        <v>1500</v>
      </c>
      <c r="AJ124" s="7"/>
      <c r="AK124" s="2"/>
      <c r="AL124" s="2"/>
      <c r="AM124" s="4"/>
      <c r="AN124" s="2"/>
      <c r="AO124" s="2"/>
      <c r="AP124" s="2"/>
      <c r="AQ124" s="2" t="e">
        <f t="shared" si="114"/>
        <v>#DIV/0!</v>
      </c>
      <c r="AR124" s="2"/>
      <c r="AS124" s="2" t="e">
        <f>AQ124/P124</f>
        <v>#DIV/0!</v>
      </c>
      <c r="AT124" s="2"/>
      <c r="AU124" s="2"/>
      <c r="AV124" s="2"/>
      <c r="AW124" s="2">
        <f>AI124*I124/1000/30</f>
        <v>9.5</v>
      </c>
      <c r="AX124" s="15" t="e">
        <f t="shared" si="115"/>
        <v>#DIV/0!</v>
      </c>
      <c r="AY124" s="2" t="e">
        <f t="shared" si="116"/>
        <v>#DIV/0!</v>
      </c>
      <c r="AZ124" s="2" t="e">
        <f>AH124*120/(3.1415/4*H124*H124*I124*0.000000001*G124*AI124)*0.001</f>
        <v>#DIV/0!</v>
      </c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6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6"/>
      <c r="DH124" s="2"/>
      <c r="DI124" s="26"/>
      <c r="DJ124" s="2"/>
      <c r="DK124" s="2"/>
      <c r="DL124" s="2"/>
      <c r="DM124" s="2"/>
      <c r="DN124" s="2"/>
      <c r="DO124" s="26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>
        <v>17.600000000000001</v>
      </c>
      <c r="EB124" s="2"/>
      <c r="EC124" s="2"/>
      <c r="ED124" s="2">
        <v>2</v>
      </c>
      <c r="EE124" s="26"/>
      <c r="EF124" s="2"/>
      <c r="EG124" s="2"/>
      <c r="EH124" s="2"/>
      <c r="EI124" s="2">
        <v>53.6</v>
      </c>
      <c r="EJ124" s="2">
        <v>53.6</v>
      </c>
      <c r="EK124" s="2"/>
      <c r="EL124" s="2"/>
      <c r="EM124" s="2"/>
      <c r="EN124" s="2" t="s">
        <v>749</v>
      </c>
      <c r="EO124" s="2" t="s">
        <v>750</v>
      </c>
      <c r="EP124" s="2">
        <v>25</v>
      </c>
      <c r="EQ124" s="2"/>
      <c r="ER124" s="2"/>
      <c r="ES124" s="2"/>
      <c r="ET124" s="2"/>
      <c r="EU124" s="2"/>
      <c r="EV124" s="2"/>
      <c r="EW124" s="26"/>
      <c r="EX124" s="2"/>
      <c r="EY124" s="2"/>
      <c r="EZ124" s="2"/>
      <c r="FA124" s="2"/>
      <c r="FB124" s="2"/>
      <c r="FC124" s="2"/>
      <c r="FD124" s="2"/>
      <c r="FE124" s="2"/>
      <c r="FF124" s="37">
        <v>4.9500000000000002E-2</v>
      </c>
      <c r="FG124" s="37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6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6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  <c r="IX124" s="2"/>
      <c r="IY124" s="2"/>
      <c r="IZ124" s="2"/>
      <c r="JA124" s="2"/>
      <c r="JB124" s="2"/>
      <c r="JC124" s="2"/>
      <c r="JD124" s="2"/>
      <c r="JE124" s="2"/>
      <c r="JF124" s="2"/>
      <c r="JG124" s="2"/>
      <c r="JH124" s="2"/>
      <c r="JI124" s="2"/>
      <c r="JJ124" s="2"/>
      <c r="JK124" s="2"/>
      <c r="JL124" s="7"/>
      <c r="JM124" s="2"/>
      <c r="JN124" s="2"/>
      <c r="JO124" s="2"/>
      <c r="JP124" s="2"/>
    </row>
    <row r="125" spans="1:276" x14ac:dyDescent="0.2">
      <c r="A125" s="1" t="s">
        <v>462</v>
      </c>
      <c r="B125" s="1" t="s">
        <v>752</v>
      </c>
      <c r="C125" s="2"/>
      <c r="D125" s="2"/>
      <c r="E125" s="2"/>
      <c r="F125" s="2"/>
      <c r="G125" s="2"/>
      <c r="H125" s="3">
        <v>170</v>
      </c>
      <c r="I125" s="2">
        <v>175</v>
      </c>
      <c r="J125" s="2"/>
      <c r="K125" s="2"/>
      <c r="L125" s="2"/>
      <c r="M125" s="2"/>
      <c r="N125" s="2"/>
      <c r="O125" s="2"/>
      <c r="P125" s="2"/>
      <c r="Q125" s="4"/>
      <c r="R125" s="2"/>
      <c r="S125" s="2"/>
      <c r="T125" s="2"/>
      <c r="U125" s="20">
        <f t="shared" si="113"/>
        <v>0</v>
      </c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6">
        <v>1103</v>
      </c>
      <c r="AI125" s="7">
        <v>2600</v>
      </c>
      <c r="AJ125" s="7"/>
      <c r="AK125" s="2"/>
      <c r="AL125" s="2"/>
      <c r="AM125" s="4"/>
      <c r="AN125" s="2">
        <v>245</v>
      </c>
      <c r="AO125" s="2"/>
      <c r="AP125" s="2"/>
      <c r="AQ125" s="2" t="e">
        <f t="shared" si="114"/>
        <v>#DIV/0!</v>
      </c>
      <c r="AR125" s="2"/>
      <c r="AS125" s="2"/>
      <c r="AT125" s="2"/>
      <c r="AU125" s="2"/>
      <c r="AV125" s="2"/>
      <c r="AW125" s="2">
        <v>15.2</v>
      </c>
      <c r="AX125" s="15">
        <f t="shared" si="115"/>
        <v>19.456</v>
      </c>
      <c r="AY125" s="2" t="e">
        <f t="shared" si="116"/>
        <v>#DIV/0!</v>
      </c>
      <c r="AZ125" s="2">
        <v>1.28</v>
      </c>
      <c r="BA125" s="2"/>
      <c r="BB125" s="2"/>
      <c r="BC125" s="2"/>
      <c r="BD125" s="2">
        <f>1103/3.69</f>
        <v>298.91598915989158</v>
      </c>
      <c r="BE125" s="2">
        <f>1103/2590</f>
        <v>0.42586872586872587</v>
      </c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6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6"/>
      <c r="DH125" s="2"/>
      <c r="DI125" s="26"/>
      <c r="DJ125" s="2"/>
      <c r="DK125" s="2"/>
      <c r="DL125" s="2"/>
      <c r="DM125" s="2"/>
      <c r="DN125" s="2"/>
      <c r="DO125" s="26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6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6"/>
      <c r="EX125" s="2"/>
      <c r="EY125" s="2"/>
      <c r="EZ125" s="2"/>
      <c r="FA125" s="2"/>
      <c r="FB125" s="2"/>
      <c r="FC125" s="2"/>
      <c r="FD125" s="2"/>
      <c r="FE125" s="2"/>
      <c r="FF125" s="37"/>
      <c r="FG125" s="37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6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6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  <c r="IX125" s="2"/>
      <c r="IY125" s="2"/>
      <c r="IZ125" s="2"/>
      <c r="JA125" s="2"/>
      <c r="JB125" s="2"/>
      <c r="JC125" s="2"/>
      <c r="JD125" s="2"/>
      <c r="JE125" s="2"/>
      <c r="JF125" s="2"/>
      <c r="JG125" s="2"/>
      <c r="JH125" s="2"/>
      <c r="JI125" s="2"/>
      <c r="JJ125" s="2"/>
      <c r="JK125" s="2"/>
      <c r="JL125" s="7"/>
      <c r="JM125" s="2"/>
      <c r="JN125" s="2"/>
      <c r="JO125" s="2"/>
      <c r="JP125" s="2"/>
    </row>
    <row r="126" spans="1:276" x14ac:dyDescent="0.2">
      <c r="A126" s="162" t="s">
        <v>753</v>
      </c>
      <c r="B126" s="165" t="s">
        <v>754</v>
      </c>
      <c r="C126" s="2"/>
      <c r="D126" s="2"/>
      <c r="E126" s="2"/>
      <c r="F126" s="2"/>
      <c r="G126" s="2"/>
      <c r="H126" s="3"/>
      <c r="I126" s="2"/>
      <c r="J126" s="2"/>
      <c r="K126" s="2"/>
      <c r="L126" s="2"/>
      <c r="M126" s="2"/>
      <c r="N126" s="2"/>
      <c r="O126" s="2"/>
      <c r="P126" s="2"/>
      <c r="Q126" s="4"/>
      <c r="R126" s="2"/>
      <c r="S126" s="2"/>
      <c r="T126" s="2"/>
      <c r="U126" s="5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6"/>
      <c r="AI126" s="7"/>
      <c r="AJ126" s="7"/>
      <c r="AK126" s="2"/>
      <c r="AL126" s="2"/>
      <c r="AM126" s="4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6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6"/>
      <c r="DH126" s="2"/>
      <c r="DI126" s="26"/>
      <c r="DJ126" s="2"/>
      <c r="DK126" s="2"/>
      <c r="DL126" s="2"/>
      <c r="DM126" s="2"/>
      <c r="DN126" s="2"/>
      <c r="DO126" s="26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6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6"/>
      <c r="EX126" s="2"/>
      <c r="EY126" s="2"/>
      <c r="EZ126" s="2"/>
      <c r="FA126" s="2"/>
      <c r="FB126" s="2"/>
      <c r="FC126" s="2"/>
      <c r="FD126" s="2"/>
      <c r="FE126" s="2"/>
      <c r="FF126" s="37"/>
      <c r="FG126" s="37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6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6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  <c r="IW126" s="2"/>
      <c r="IX126" s="2"/>
      <c r="IY126" s="2"/>
      <c r="IZ126" s="2"/>
      <c r="JA126" s="2"/>
      <c r="JB126" s="2"/>
      <c r="JC126" s="2"/>
      <c r="JD126" s="2"/>
      <c r="JE126" s="2"/>
      <c r="JF126" s="2"/>
      <c r="JG126" s="2"/>
      <c r="JH126" s="2"/>
      <c r="JI126" s="2"/>
      <c r="JJ126" s="2"/>
      <c r="JK126" s="2"/>
      <c r="JL126" s="7"/>
      <c r="JM126" s="2"/>
      <c r="JN126" s="2"/>
      <c r="JO126" s="2"/>
      <c r="JP126" s="2"/>
    </row>
    <row r="127" spans="1:276" x14ac:dyDescent="0.2">
      <c r="A127" s="162"/>
      <c r="B127" s="165"/>
      <c r="C127" s="39" t="s">
        <v>457</v>
      </c>
      <c r="D127" s="39">
        <v>2009</v>
      </c>
      <c r="E127" s="39">
        <v>4</v>
      </c>
      <c r="F127" s="39"/>
      <c r="G127" s="39">
        <v>16</v>
      </c>
      <c r="H127" s="76">
        <v>171</v>
      </c>
      <c r="I127" s="39">
        <v>210</v>
      </c>
      <c r="J127" s="1"/>
      <c r="K127" s="39"/>
      <c r="L127" s="39">
        <v>363.9</v>
      </c>
      <c r="M127" s="39"/>
      <c r="N127" s="39"/>
      <c r="O127" s="39">
        <v>16.5</v>
      </c>
      <c r="P127" s="1"/>
      <c r="Q127" s="39">
        <f>237/171</f>
        <v>1.3859649122807018</v>
      </c>
      <c r="R127" s="39"/>
      <c r="S127" s="39"/>
      <c r="T127" s="39"/>
      <c r="U127" s="62">
        <f>3.14/4*(H127*H127)*I127*G127/1000000</f>
        <v>77.126061600000014</v>
      </c>
      <c r="V127" s="75"/>
      <c r="W127" s="39"/>
      <c r="X127" s="75"/>
      <c r="Y127" s="39"/>
      <c r="Z127" s="39"/>
      <c r="AA127" s="39"/>
      <c r="AB127" s="39">
        <v>3.5</v>
      </c>
      <c r="AC127" s="39"/>
      <c r="AD127" s="39">
        <v>50</v>
      </c>
      <c r="AE127" s="39"/>
      <c r="AF127" s="39"/>
      <c r="AG127" s="39"/>
      <c r="AH127" s="43">
        <v>2280</v>
      </c>
      <c r="AI127" s="44">
        <v>1800</v>
      </c>
      <c r="AJ127" s="44"/>
      <c r="AK127" s="39"/>
      <c r="AL127" s="39"/>
      <c r="AM127" s="39"/>
      <c r="AN127" s="75">
        <v>215</v>
      </c>
      <c r="AO127" s="75"/>
      <c r="AP127" s="75"/>
      <c r="AQ127" s="1">
        <f>AH127*AN127/AI127/(30*4/E127)/G127</f>
        <v>0.56736111111111109</v>
      </c>
      <c r="AR127" s="1"/>
      <c r="AS127" s="1"/>
      <c r="AT127" s="1"/>
      <c r="AU127" s="39"/>
      <c r="AV127" s="39"/>
      <c r="AW127" s="1">
        <f>AI127*I127/1000/30</f>
        <v>12.6</v>
      </c>
      <c r="AX127" s="39">
        <f>AZ127*AW127</f>
        <v>24.820216314390233</v>
      </c>
      <c r="AY127" s="1">
        <f>AH127/(3.1415/4*H127*H127*I127/1000000)/G127</f>
        <v>29.547876564750279</v>
      </c>
      <c r="AZ127" s="1">
        <f>AH127*120/(3.1415/4*H127*H127*I127*0.000000001*G127*AI127)*0.001</f>
        <v>1.9698584376500186</v>
      </c>
      <c r="BA127" s="39"/>
      <c r="BB127" s="39">
        <v>19</v>
      </c>
      <c r="BC127" s="39"/>
      <c r="BD127" s="39"/>
      <c r="BE127" s="39"/>
      <c r="BF127" s="39"/>
      <c r="BG127" s="39"/>
      <c r="BH127" s="39"/>
      <c r="BI127" s="39"/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  <c r="BT127" s="39"/>
      <c r="BU127" s="39"/>
      <c r="BV127" s="39"/>
      <c r="BW127" s="39"/>
      <c r="BX127" s="39" t="s">
        <v>356</v>
      </c>
      <c r="BY127" s="77" t="s">
        <v>723</v>
      </c>
      <c r="BZ127" s="77"/>
      <c r="CA127" s="77"/>
      <c r="CB127" s="39"/>
      <c r="CC127" s="39"/>
      <c r="CD127" s="39"/>
      <c r="CE127" s="39"/>
      <c r="CF127" s="39"/>
      <c r="CG127" s="39"/>
      <c r="CH127" s="39">
        <v>143</v>
      </c>
      <c r="CI127" s="39"/>
      <c r="CJ127" s="39">
        <v>202</v>
      </c>
      <c r="CK127" s="39"/>
      <c r="CL127" s="39"/>
      <c r="CM127" s="39"/>
      <c r="CN127" s="39"/>
      <c r="CO127" s="39"/>
      <c r="CP127" s="39"/>
      <c r="CQ127" s="39"/>
      <c r="CR127" s="39"/>
      <c r="CS127" s="39"/>
      <c r="CT127" s="39"/>
      <c r="CU127" s="39"/>
      <c r="CV127" s="39"/>
      <c r="CW127" s="39">
        <v>580</v>
      </c>
      <c r="CX127" s="39"/>
      <c r="CY127" s="39">
        <v>82.3</v>
      </c>
      <c r="CZ127" s="39"/>
      <c r="DA127" s="41">
        <v>62.7</v>
      </c>
      <c r="DB127" s="39"/>
      <c r="DC127" s="39"/>
      <c r="DD127" s="39"/>
      <c r="DE127" s="39"/>
      <c r="DF127" s="39"/>
      <c r="DG127" s="39"/>
      <c r="DH127" s="39"/>
      <c r="DI127" s="39"/>
      <c r="DJ127" s="39"/>
      <c r="DK127" s="39"/>
      <c r="DL127" s="39"/>
      <c r="DM127" s="39"/>
      <c r="DN127" s="39"/>
      <c r="DO127" s="39"/>
      <c r="DP127" s="39"/>
      <c r="DQ127" s="39"/>
      <c r="DR127" s="39"/>
      <c r="DS127" s="39"/>
      <c r="DT127" s="39"/>
      <c r="DU127" s="39"/>
      <c r="DV127" s="39"/>
      <c r="DW127" s="39"/>
      <c r="DX127" s="39"/>
      <c r="DY127" s="39"/>
      <c r="DZ127" s="39"/>
      <c r="EA127" s="39"/>
      <c r="EB127" s="39"/>
      <c r="EC127" s="39"/>
      <c r="ED127" s="39"/>
      <c r="EE127" s="39"/>
      <c r="EF127" s="39">
        <v>4</v>
      </c>
      <c r="EG127" s="39">
        <v>14.0322</v>
      </c>
      <c r="EH127" s="39">
        <v>13.742000000000001</v>
      </c>
      <c r="EI127" s="39">
        <v>57.5</v>
      </c>
      <c r="EJ127" s="39">
        <v>56.5</v>
      </c>
      <c r="EK127" s="39">
        <v>30</v>
      </c>
      <c r="EL127" s="39">
        <v>45</v>
      </c>
      <c r="EM127" s="39"/>
      <c r="EN127" s="39" t="s">
        <v>755</v>
      </c>
      <c r="EO127" s="39" t="s">
        <v>756</v>
      </c>
      <c r="EP127" s="39">
        <v>73</v>
      </c>
      <c r="EQ127" s="39">
        <v>0.25</v>
      </c>
      <c r="ER127" s="39">
        <v>0.5</v>
      </c>
      <c r="ES127" s="39">
        <v>1.4</v>
      </c>
      <c r="ET127" s="39">
        <v>1.4</v>
      </c>
      <c r="EU127" s="39"/>
      <c r="EV127" s="39"/>
      <c r="EW127" s="39"/>
      <c r="EX127" s="39"/>
      <c r="EY127" s="39"/>
      <c r="EZ127" s="39"/>
      <c r="FA127" s="39"/>
      <c r="FB127" s="39"/>
      <c r="FC127" s="39"/>
      <c r="FD127" s="39"/>
      <c r="FE127" s="39"/>
      <c r="FF127" s="39"/>
      <c r="FG127" s="39"/>
      <c r="FH127" s="39"/>
      <c r="FI127" s="39"/>
      <c r="FJ127" s="39"/>
      <c r="FK127" s="39"/>
      <c r="FL127" s="39"/>
      <c r="FM127" s="39"/>
      <c r="FN127" s="39"/>
      <c r="FO127" s="39" t="s">
        <v>408</v>
      </c>
      <c r="FP127" s="39"/>
      <c r="FQ127" s="39"/>
      <c r="FR127" s="39"/>
      <c r="FS127" s="39"/>
      <c r="FT127" s="39"/>
      <c r="FU127" s="39"/>
      <c r="FV127" s="39"/>
      <c r="FW127" s="39"/>
      <c r="FX127" s="39"/>
      <c r="FY127" s="39"/>
      <c r="FZ127" s="39"/>
      <c r="GA127" s="39"/>
      <c r="GB127" s="39"/>
      <c r="GC127" s="39"/>
      <c r="GD127" s="39"/>
      <c r="GE127" s="39"/>
      <c r="GF127" s="39"/>
      <c r="GG127" s="39"/>
      <c r="GH127" s="39"/>
      <c r="GI127" s="39"/>
      <c r="GJ127" s="39"/>
      <c r="GK127" s="39"/>
      <c r="GL127" s="39"/>
      <c r="GM127" s="39"/>
      <c r="GN127" s="39">
        <v>8</v>
      </c>
      <c r="GO127" s="39"/>
      <c r="GP127" s="75"/>
      <c r="GQ127" s="75"/>
      <c r="GR127" s="39"/>
      <c r="GS127" s="75">
        <v>30</v>
      </c>
      <c r="GT127" s="75">
        <v>14</v>
      </c>
      <c r="GU127" s="39"/>
      <c r="GV127" s="39">
        <v>30</v>
      </c>
      <c r="GW127" s="39"/>
      <c r="GX127" s="39"/>
      <c r="GY127" s="65">
        <f>E127</f>
        <v>4</v>
      </c>
      <c r="GZ127" s="1">
        <f>AI127</f>
        <v>1800</v>
      </c>
      <c r="HA127" s="1">
        <f>AW127</f>
        <v>12.6</v>
      </c>
      <c r="HB127" s="1">
        <f>U127</f>
        <v>77.126061600000014</v>
      </c>
      <c r="HC127" s="66">
        <f>AH127</f>
        <v>2280</v>
      </c>
      <c r="HD127" s="42">
        <f>HC127*1000*30/3.14/GZ127</f>
        <v>12101.910828025477</v>
      </c>
      <c r="HE127" s="39">
        <f>HC127*1000/HN127/(GZ127/60/GY127*2)/(3.1415/4*(HO127/1000)^2*(HP127/1000))/100000</f>
        <v>19.698584376500182</v>
      </c>
      <c r="HF127" s="39">
        <f>27.65502+6.01295*HE127</f>
        <v>146.10162292667678</v>
      </c>
      <c r="HG127" s="39"/>
      <c r="HH127" s="39">
        <f>((HO127/1000)^(-0.1778)*(0.0855*GZ127*(HP127/1000)/30+0.0789*HE127/0.98-0.214)*0.98)*(GY127-2)/2+((HO127/1000)^(-0.1988)*(0.0829*GZ127*(HP127/1000)/30+0.08295*HE127/0.98-0.3)*0.98)*(4-GY127)/2</f>
        <v>3.2857172469835585</v>
      </c>
      <c r="HI127" s="39">
        <f>0.4+0.004*HF127+0.09*HA127+0.0009*HA127^2</f>
        <v>2.2612904917067072</v>
      </c>
      <c r="HJ127" s="39">
        <f>HE127/(HE127+HH127)</f>
        <v>0.85704515626324518</v>
      </c>
      <c r="HK127" s="39">
        <f>HE127/(HE127+HI127)</f>
        <v>0.89702625787815571</v>
      </c>
      <c r="HL127" s="39">
        <v>0.9</v>
      </c>
      <c r="HM127" s="39">
        <v>8</v>
      </c>
      <c r="HN127" s="39">
        <f>G127</f>
        <v>16</v>
      </c>
      <c r="HO127" s="62">
        <f>H127</f>
        <v>171</v>
      </c>
      <c r="HP127" s="39">
        <f>I127</f>
        <v>210</v>
      </c>
      <c r="HQ127" s="67">
        <f>AN127</f>
        <v>215</v>
      </c>
      <c r="HR127" s="39">
        <v>830</v>
      </c>
      <c r="HS127" s="39">
        <f>HQ127*HC127/(GZ127*60/(GY127/2))/HN127</f>
        <v>0.56736111111111109</v>
      </c>
      <c r="HT127" s="39">
        <f>IA127*100000*3.1415/4*(HO127/1000)^2*(HP127/1000)/287/(IC127+273.15)*(ID127/100)*1000</f>
        <v>17.31596760895982</v>
      </c>
      <c r="HU127" s="39">
        <v>35</v>
      </c>
      <c r="HV127" s="39">
        <v>140</v>
      </c>
      <c r="HW127" s="39">
        <v>0.6</v>
      </c>
      <c r="HX127" s="39">
        <v>6</v>
      </c>
      <c r="HY127" s="39">
        <f>(HS127/1000)/(SQRT(2*(HV127-10)*1000000*HR127)*3.14/4*(HW127/1000)^2*HX127*HU127/6/GZ127)</f>
        <v>0.22226247570970936</v>
      </c>
      <c r="HZ127" s="39">
        <f>HT127/HS127/14.3</f>
        <v>2.1342788606536054</v>
      </c>
      <c r="IA127" s="67">
        <v>3.7</v>
      </c>
      <c r="IB127" s="39">
        <f>IA127+0.04</f>
        <v>3.74</v>
      </c>
      <c r="IC127" s="39">
        <v>50</v>
      </c>
      <c r="ID127" s="67">
        <v>90</v>
      </c>
      <c r="IE127" s="67">
        <v>1.1499999999999999</v>
      </c>
      <c r="IF127" s="39">
        <f>3.1415/4*(HO127/1000)^2*(HP127/1000)*(ID127/100)*IA127*100000/287/(273.15+IC127)*GZ127/60/GY127*2*HM127*IE127</f>
        <v>2.3896035300364558</v>
      </c>
      <c r="IG127" s="39">
        <f>IF127*(1+1/(HZ127*14.3*IE127))</f>
        <v>2.4576868633697893</v>
      </c>
      <c r="IH127" s="39">
        <v>1</v>
      </c>
      <c r="II127" s="39">
        <f>273+25</f>
        <v>298</v>
      </c>
      <c r="IJ127" s="39">
        <v>298</v>
      </c>
      <c r="IK127" s="39">
        <v>1</v>
      </c>
      <c r="IL127" s="39">
        <v>298</v>
      </c>
      <c r="IM127" s="39">
        <v>1</v>
      </c>
      <c r="IN127" s="39">
        <f>IF127*SQRT(IL127/IJ127)/(IM127/IK127)</f>
        <v>2.3896035300364558</v>
      </c>
      <c r="IO127" s="39">
        <f>IF127*SQRT(IL127)/IM127</f>
        <v>41.250952706177365</v>
      </c>
      <c r="IP127" s="39">
        <f>IN127*287*IJ127/(IK127*100000)</f>
        <v>2.0437323150989788</v>
      </c>
      <c r="IQ127" s="39">
        <f>IB127/IM127</f>
        <v>3.74</v>
      </c>
      <c r="IR127" s="39">
        <f>((IQ127^(0.4/1.4)-1)/(IS127/100)+1)*IL127-273.15</f>
        <v>199.72698605973676</v>
      </c>
      <c r="IS127" s="39">
        <v>78</v>
      </c>
      <c r="IT127" s="39">
        <v>0.62</v>
      </c>
      <c r="IU127" s="39">
        <v>1</v>
      </c>
      <c r="IV127" s="39">
        <v>2</v>
      </c>
      <c r="IW127" s="39">
        <f>IV127*6*GZ127/1000</f>
        <v>21.6</v>
      </c>
      <c r="IX127" s="39">
        <f>(HZ127*HQ127/1000*HL127)^0.5*(IC127+273.15)^1.5*(GZ127*HP127/1000/30)^0.78*(0.5+HO127/HP127/2)/(HO127/1000*GZ127)/(HO127/1000*IA127/10)^0.22</f>
        <v>145.71520710002989</v>
      </c>
      <c r="IY127" s="39">
        <f>(1.028-0.00096*IX127)*(GY127-2)/2+(0.986-0.00025*IX127)*(4-GY127)/2</f>
        <v>0.88811340118397131</v>
      </c>
      <c r="IZ127" s="39">
        <v>1.044</v>
      </c>
      <c r="JA127" s="39">
        <f>(IY127*JM127-3600/(HQ127*HL127/1000)+HZ127*IE127*0.495*JN127*(273.15+IC127))/((HZ127*IE127-1+1.034)*0.495*JO127)-273.15</f>
        <v>534.04228939061727</v>
      </c>
      <c r="JB127" s="39">
        <v>537</v>
      </c>
      <c r="JC127" s="39">
        <f>IZ127/(1-1.4/0.4/1.025*287/286*IL127/(JA127+273.15)*((IQ127)^(0.4/1.4)-1)*(0.33/1.33)/IT127/IU127)^(1.33/0.33)</f>
        <v>3.0207350330469054</v>
      </c>
      <c r="JD127" s="39">
        <f>SQRT(IG127/SQRT(2*1.33/0.33*((IZ127/JC127)^(2/1.33)-(IZ127/JC127)^(2.33/1.33)))/JC127*SQRT(286*(JA127+273.15))/10*4/3.1415)*10</f>
        <v>89.976736598204184</v>
      </c>
      <c r="JE127" s="39">
        <f>IB127-JC127</f>
        <v>0.71926496695309483</v>
      </c>
      <c r="JF127" s="39" t="e">
        <f>#REF!*HO127</f>
        <v>#REF!</v>
      </c>
      <c r="JG127" s="39" t="e">
        <f>IG127/(3.14/4*(JF127/1000)^2)/(JC127*100000/289/(273+JA127))</f>
        <v>#REF!</v>
      </c>
      <c r="JH127" s="39">
        <v>1</v>
      </c>
      <c r="JI127" s="39" t="e">
        <f>JH127*(JC127*100000/289/(273+JA127))*JG127^2/2/100000</f>
        <v>#REF!</v>
      </c>
      <c r="JJ127" s="39" t="e">
        <f>HQ127*JI127/HE127</f>
        <v>#REF!</v>
      </c>
      <c r="JK127" s="39" t="e">
        <f>JD127/JF127</f>
        <v>#REF!</v>
      </c>
      <c r="JL127" s="44">
        <f>HA127*(HO127/JD127)^2*HM127*ID127/100*IE127*IT127*11/11/(JD127/1000)/7800</f>
        <v>0.33288902483249333</v>
      </c>
      <c r="JM127" s="41">
        <v>42496</v>
      </c>
      <c r="JN127" s="41">
        <f>27.59+0.0025*(IC127+273.15)</f>
        <v>28.397874999999999</v>
      </c>
      <c r="JO127" s="41">
        <f>8.314+(20.47+(HZ127*IE127-1)*19.26)/(HZ127*IE127)+(3.6+(HZ127*IE127-1)*2.51)/(HZ127*IE127*1000)*(273.15+JB127)</f>
        <v>30.460249420607912</v>
      </c>
      <c r="JP127" s="39"/>
    </row>
    <row r="128" spans="1:276" x14ac:dyDescent="0.2">
      <c r="A128" s="78" t="s">
        <v>279</v>
      </c>
      <c r="B128" s="79">
        <v>180</v>
      </c>
      <c r="C128" s="80"/>
      <c r="D128" s="80"/>
      <c r="E128" s="80"/>
      <c r="F128" s="80"/>
      <c r="G128" s="81" t="s">
        <v>757</v>
      </c>
      <c r="H128" s="82" t="s">
        <v>758</v>
      </c>
      <c r="I128" s="80"/>
      <c r="J128" s="83"/>
      <c r="K128" s="80"/>
      <c r="L128" s="80"/>
      <c r="M128" s="80"/>
      <c r="N128" s="80"/>
      <c r="O128" s="80"/>
      <c r="P128" s="83"/>
      <c r="Q128" s="80"/>
      <c r="R128" s="80"/>
      <c r="S128" s="80"/>
      <c r="T128" s="80"/>
      <c r="U128" s="84"/>
      <c r="V128" s="85"/>
      <c r="W128" s="80"/>
      <c r="X128" s="85"/>
      <c r="Y128" s="80"/>
      <c r="Z128" s="80"/>
      <c r="AA128" s="80"/>
      <c r="AB128" s="80"/>
      <c r="AC128" s="80"/>
      <c r="AD128" s="80"/>
      <c r="AE128" s="80"/>
      <c r="AF128" s="80"/>
      <c r="AG128" s="80"/>
      <c r="AH128" s="86"/>
      <c r="AI128" s="87" t="s">
        <v>1275</v>
      </c>
      <c r="AJ128" s="87" t="s">
        <v>759</v>
      </c>
      <c r="AK128" s="80"/>
      <c r="AL128" s="80"/>
      <c r="AM128" s="80"/>
      <c r="AN128" s="85" t="s">
        <v>760</v>
      </c>
      <c r="AO128" s="85"/>
      <c r="AP128" s="85"/>
      <c r="AQ128" s="83"/>
      <c r="AR128" s="83"/>
      <c r="AS128" s="83"/>
      <c r="AT128" s="83"/>
      <c r="AU128" s="80"/>
      <c r="AV128" s="80"/>
      <c r="AW128" s="83"/>
      <c r="AX128" s="80"/>
      <c r="AY128" s="83"/>
      <c r="AZ128" s="83"/>
      <c r="BA128" s="80"/>
      <c r="BB128" s="80"/>
      <c r="BC128" s="80"/>
      <c r="BD128" s="80"/>
      <c r="BE128" s="80"/>
      <c r="BF128" s="80"/>
      <c r="BG128" s="80"/>
      <c r="BH128" s="80"/>
      <c r="BI128" s="80"/>
      <c r="BJ128" s="80"/>
      <c r="BK128" s="80" t="s">
        <v>761</v>
      </c>
      <c r="BL128" s="80"/>
      <c r="BM128" s="80"/>
      <c r="BN128" s="80"/>
      <c r="BO128" s="80"/>
      <c r="BP128" s="80"/>
      <c r="BQ128" s="80"/>
      <c r="BR128" s="80"/>
      <c r="BS128" s="80" t="s">
        <v>762</v>
      </c>
      <c r="BT128" s="80"/>
      <c r="BU128" s="80"/>
      <c r="BV128" s="80"/>
      <c r="BW128" s="80"/>
      <c r="BX128" s="80"/>
      <c r="BY128" s="88"/>
      <c r="BZ128" s="88"/>
      <c r="CA128" s="88"/>
      <c r="CB128" s="80"/>
      <c r="CC128" s="80"/>
      <c r="CD128" s="80"/>
      <c r="CE128" s="80"/>
      <c r="CF128" s="80"/>
      <c r="CG128" s="80"/>
      <c r="CH128" s="80"/>
      <c r="CI128" s="80"/>
      <c r="CJ128" s="80"/>
      <c r="CK128" s="80"/>
      <c r="CL128" s="80"/>
      <c r="CM128" s="80"/>
      <c r="CN128" s="80"/>
      <c r="CO128" s="80"/>
      <c r="CP128" s="80"/>
      <c r="CQ128" s="80"/>
      <c r="CR128" s="80"/>
      <c r="CS128" s="80"/>
      <c r="CT128" s="80"/>
      <c r="CU128" s="80"/>
      <c r="CV128" s="80"/>
      <c r="CW128" s="80"/>
      <c r="CX128" s="80"/>
      <c r="CY128" s="80"/>
      <c r="CZ128" s="80"/>
      <c r="DA128" s="89"/>
      <c r="DB128" s="80"/>
      <c r="DC128" s="80"/>
      <c r="DD128" s="80"/>
      <c r="DE128" s="80"/>
      <c r="DF128" s="80"/>
      <c r="DG128" s="80"/>
      <c r="DH128" s="80"/>
      <c r="DI128" s="80"/>
      <c r="DJ128" s="80"/>
      <c r="DK128" s="80"/>
      <c r="DL128" s="80"/>
      <c r="DM128" s="80"/>
      <c r="DN128" s="80"/>
      <c r="DO128" s="80"/>
      <c r="DP128" s="80"/>
      <c r="DQ128" s="80"/>
      <c r="DR128" s="80"/>
      <c r="DS128" s="80"/>
      <c r="DT128" s="80"/>
      <c r="DU128" s="80"/>
      <c r="DV128" s="80"/>
      <c r="DW128" s="80"/>
      <c r="DX128" s="80"/>
      <c r="DY128" s="80"/>
      <c r="DZ128" s="80"/>
      <c r="EA128" s="80"/>
      <c r="EB128" s="80"/>
      <c r="EC128" s="80"/>
      <c r="ED128" s="80"/>
      <c r="EE128" s="80"/>
      <c r="EF128" s="80"/>
      <c r="EG128" s="80"/>
      <c r="EH128" s="80"/>
      <c r="EI128" s="80"/>
      <c r="EJ128" s="80"/>
      <c r="EK128" s="80"/>
      <c r="EL128" s="80"/>
      <c r="EM128" s="80"/>
      <c r="EN128" s="80"/>
      <c r="EO128" s="80"/>
      <c r="EP128" s="80"/>
      <c r="EQ128" s="80"/>
      <c r="ER128" s="80"/>
      <c r="ES128" s="80"/>
      <c r="ET128" s="80"/>
      <c r="EU128" s="80"/>
      <c r="EV128" s="80"/>
      <c r="EW128" s="80"/>
      <c r="EX128" s="80"/>
      <c r="EY128" s="80"/>
      <c r="EZ128" s="80"/>
      <c r="FA128" s="80"/>
      <c r="FB128" s="80"/>
      <c r="FC128" s="80"/>
      <c r="FD128" s="80"/>
      <c r="FE128" s="80"/>
      <c r="FF128" s="80"/>
      <c r="FG128" s="80"/>
      <c r="FH128" s="80"/>
      <c r="FI128" s="80"/>
      <c r="FJ128" s="80"/>
      <c r="FK128" s="80"/>
      <c r="FL128" s="80"/>
      <c r="FM128" s="80"/>
      <c r="FN128" s="80"/>
      <c r="FO128" s="80"/>
      <c r="FP128" s="80"/>
      <c r="FQ128" s="80"/>
      <c r="FR128" s="80"/>
      <c r="FS128" s="80"/>
      <c r="FT128" s="80"/>
      <c r="FU128" s="80"/>
      <c r="FV128" s="80"/>
      <c r="FW128" s="80"/>
      <c r="FX128" s="80"/>
      <c r="FY128" s="80" t="s">
        <v>763</v>
      </c>
      <c r="FZ128" s="80"/>
      <c r="GA128" s="80"/>
      <c r="GB128" s="80"/>
      <c r="GC128" s="80"/>
      <c r="GD128" s="80"/>
      <c r="GE128" s="80"/>
      <c r="GF128" s="80"/>
      <c r="GG128" s="80"/>
      <c r="GH128" s="80"/>
      <c r="GI128" s="80"/>
      <c r="GJ128" s="80"/>
      <c r="GK128" s="80"/>
      <c r="GL128" s="80"/>
      <c r="GM128" s="80"/>
      <c r="GN128" s="80"/>
      <c r="GO128" s="80"/>
      <c r="GP128" s="85"/>
      <c r="GQ128" s="85"/>
      <c r="GR128" s="80"/>
      <c r="GS128" s="85"/>
      <c r="GT128" s="85"/>
      <c r="GU128" s="80"/>
      <c r="GV128" s="80"/>
      <c r="GW128" s="80"/>
      <c r="GX128" s="80"/>
      <c r="GY128" s="90"/>
      <c r="GZ128" s="83"/>
      <c r="HA128" s="83"/>
      <c r="HB128" s="83"/>
      <c r="HC128" s="91"/>
      <c r="HD128" s="92"/>
      <c r="HE128" s="80"/>
      <c r="HF128" s="80"/>
      <c r="HG128" s="80"/>
      <c r="HH128" s="80"/>
      <c r="HI128" s="80"/>
      <c r="HJ128" s="80"/>
      <c r="HK128" s="80"/>
      <c r="HL128" s="80"/>
      <c r="HM128" s="80"/>
      <c r="HN128" s="80"/>
      <c r="HO128" s="84"/>
      <c r="HP128" s="80"/>
      <c r="HQ128" s="93"/>
      <c r="HR128" s="80"/>
      <c r="HS128" s="80"/>
      <c r="HT128" s="80"/>
      <c r="HU128" s="80"/>
      <c r="HV128" s="80"/>
      <c r="HW128" s="80"/>
      <c r="HX128" s="80"/>
      <c r="HY128" s="80"/>
      <c r="HZ128" s="80"/>
      <c r="IA128" s="93"/>
      <c r="IB128" s="80"/>
      <c r="IC128" s="80"/>
      <c r="ID128" s="93"/>
      <c r="IE128" s="93"/>
      <c r="IF128" s="80"/>
      <c r="IG128" s="80"/>
      <c r="IH128" s="80"/>
      <c r="II128" s="80"/>
      <c r="IJ128" s="80"/>
      <c r="IK128" s="80"/>
      <c r="IL128" s="80"/>
      <c r="IM128" s="80"/>
      <c r="IN128" s="80"/>
      <c r="IO128" s="80"/>
      <c r="IP128" s="80"/>
      <c r="IQ128" s="80"/>
      <c r="IR128" s="80"/>
      <c r="IS128" s="80"/>
      <c r="IT128" s="80"/>
      <c r="IU128" s="80"/>
      <c r="IV128" s="80"/>
      <c r="IW128" s="80"/>
      <c r="IX128" s="80"/>
      <c r="IY128" s="80"/>
      <c r="IZ128" s="80"/>
      <c r="JA128" s="80"/>
      <c r="JB128" s="80"/>
      <c r="JC128" s="80"/>
      <c r="JD128" s="80"/>
      <c r="JE128" s="80"/>
      <c r="JF128" s="80"/>
      <c r="JG128" s="80"/>
      <c r="JH128" s="80"/>
      <c r="JI128" s="80"/>
      <c r="JJ128" s="80"/>
      <c r="JK128" s="80"/>
      <c r="JL128" s="87"/>
      <c r="JM128" s="89"/>
      <c r="JN128" s="89"/>
      <c r="JO128" s="89"/>
      <c r="JP128" s="80"/>
    </row>
    <row r="129" spans="1:276" x14ac:dyDescent="0.2">
      <c r="A129" s="1"/>
      <c r="B129" s="1" t="s">
        <v>764</v>
      </c>
      <c r="C129" s="2"/>
      <c r="D129" s="2"/>
      <c r="E129" s="2">
        <v>4</v>
      </c>
      <c r="F129" s="2"/>
      <c r="G129" s="2">
        <v>18</v>
      </c>
      <c r="H129" s="3">
        <v>185</v>
      </c>
      <c r="I129" s="2">
        <v>196</v>
      </c>
      <c r="J129" s="2">
        <f>I129/H129</f>
        <v>1.0594594594594595</v>
      </c>
      <c r="K129" s="2"/>
      <c r="L129" s="2"/>
      <c r="M129" s="2"/>
      <c r="N129" s="2"/>
      <c r="O129" s="2">
        <v>13.1</v>
      </c>
      <c r="P129" s="2">
        <f>3.1415/4*H129*H129*I129/(O129-1)/1000000</f>
        <v>0.43540281301652894</v>
      </c>
      <c r="Q129" s="4"/>
      <c r="R129" s="2"/>
      <c r="S129" s="2"/>
      <c r="T129" s="2"/>
      <c r="U129" s="20">
        <f>3.14/4*(H129*H129)*I129*G129/1000000</f>
        <v>94.785453000000004</v>
      </c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6">
        <v>4000</v>
      </c>
      <c r="AI129" s="7">
        <v>1950</v>
      </c>
      <c r="AJ129" s="7"/>
      <c r="AK129" s="2"/>
      <c r="AL129" s="2"/>
      <c r="AM129" s="4"/>
      <c r="AN129" s="2">
        <v>215</v>
      </c>
      <c r="AO129" s="2"/>
      <c r="AP129" s="2"/>
      <c r="AQ129" s="2">
        <f>AH129*AN129/AI129/(30*4/E129)/G129</f>
        <v>0.81671415004748349</v>
      </c>
      <c r="AR129" s="2"/>
      <c r="AS129" s="2">
        <f>AQ129/P129</f>
        <v>1.8757668201295683</v>
      </c>
      <c r="AT129" s="2">
        <f>AS129*AI129/120</f>
        <v>30.481210827105485</v>
      </c>
      <c r="AU129" s="2"/>
      <c r="AV129" s="2"/>
      <c r="AW129" s="2">
        <f>AI129*I129/1000/30</f>
        <v>12.74</v>
      </c>
      <c r="AX129" s="15">
        <f>AZ129*AW129</f>
        <v>32.869199999999999</v>
      </c>
      <c r="AY129" s="2">
        <f t="shared" ref="AY129:AY135" si="117">AH129/(3.1415/4*H129*H129*I129/1000000)/G129</f>
        <v>42.180418596032943</v>
      </c>
      <c r="AZ129" s="2">
        <v>2.58</v>
      </c>
      <c r="BA129" s="2"/>
      <c r="BB129" s="2">
        <v>20</v>
      </c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6"/>
      <c r="CC129" s="2"/>
      <c r="CD129" s="2" t="s">
        <v>765</v>
      </c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6"/>
      <c r="DH129" s="2"/>
      <c r="DI129" s="26"/>
      <c r="DJ129" s="2"/>
      <c r="DK129" s="2"/>
      <c r="DL129" s="2"/>
      <c r="DM129" s="2"/>
      <c r="DN129" s="2"/>
      <c r="DO129" s="26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6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6"/>
      <c r="EX129" s="2"/>
      <c r="EY129" s="2"/>
      <c r="EZ129" s="2"/>
      <c r="FA129" s="2"/>
      <c r="FB129" s="2"/>
      <c r="FC129" s="2"/>
      <c r="FD129" s="2"/>
      <c r="FE129" s="2"/>
      <c r="FF129" s="37"/>
      <c r="FG129" s="37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6"/>
      <c r="GJ129" s="2"/>
      <c r="GK129" s="2"/>
      <c r="GL129" s="2"/>
      <c r="GM129" s="2"/>
      <c r="GN129" s="2"/>
      <c r="GO129" s="2"/>
      <c r="GP129" s="2"/>
      <c r="GQ129" s="2"/>
      <c r="GR129" s="2"/>
      <c r="GS129" s="2">
        <v>140</v>
      </c>
      <c r="GT129" s="2"/>
      <c r="GU129" s="2"/>
      <c r="GV129" s="2"/>
      <c r="GW129" s="26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  <c r="IX129" s="2"/>
      <c r="IY129" s="2"/>
      <c r="IZ129" s="2"/>
      <c r="JA129" s="2"/>
      <c r="JB129" s="2"/>
      <c r="JC129" s="2"/>
      <c r="JD129" s="2"/>
      <c r="JE129" s="2"/>
      <c r="JF129" s="2"/>
      <c r="JG129" s="2"/>
      <c r="JH129" s="2"/>
      <c r="JI129" s="2"/>
      <c r="JJ129" s="2"/>
      <c r="JK129" s="2"/>
      <c r="JL129" s="7"/>
      <c r="JM129" s="2"/>
      <c r="JN129" s="2"/>
      <c r="JO129" s="2"/>
      <c r="JP129" s="2"/>
    </row>
    <row r="130" spans="1:276" x14ac:dyDescent="0.2">
      <c r="A130" s="1"/>
      <c r="B130" s="1" t="s">
        <v>766</v>
      </c>
      <c r="C130" s="2"/>
      <c r="D130" s="2"/>
      <c r="E130" s="2">
        <v>4</v>
      </c>
      <c r="F130" s="2"/>
      <c r="G130" s="2">
        <v>4</v>
      </c>
      <c r="H130" s="3">
        <v>190</v>
      </c>
      <c r="I130" s="2">
        <v>210</v>
      </c>
      <c r="J130" s="2"/>
      <c r="K130" s="2"/>
      <c r="L130" s="2"/>
      <c r="M130" s="2"/>
      <c r="N130" s="2"/>
      <c r="O130" s="2">
        <v>14.5</v>
      </c>
      <c r="P130" s="2"/>
      <c r="Q130" s="4"/>
      <c r="R130" s="2"/>
      <c r="S130" s="2"/>
      <c r="T130" s="2"/>
      <c r="U130" s="20">
        <f>3.14/4*(H130*H130)*I130*G130/1000000</f>
        <v>23.80434</v>
      </c>
      <c r="V130" s="2"/>
      <c r="W130" s="2"/>
      <c r="X130" s="2"/>
      <c r="Y130" s="2"/>
      <c r="Z130" s="2"/>
      <c r="AA130" s="2"/>
      <c r="AB130" s="2"/>
      <c r="AC130" s="2"/>
      <c r="AD130" s="2">
        <v>45</v>
      </c>
      <c r="AE130" s="2"/>
      <c r="AF130" s="2"/>
      <c r="AG130" s="2"/>
      <c r="AH130" s="6">
        <v>330</v>
      </c>
      <c r="AI130" s="7">
        <v>1450</v>
      </c>
      <c r="AJ130" s="7"/>
      <c r="AK130" s="2"/>
      <c r="AL130" s="2"/>
      <c r="AM130" s="4"/>
      <c r="AN130" s="2">
        <v>210</v>
      </c>
      <c r="AO130" s="2"/>
      <c r="AP130" s="2"/>
      <c r="AQ130" s="2">
        <f>AH130*AN130/AI130/(30*4/E130)/G130</f>
        <v>0.39827586206896554</v>
      </c>
      <c r="AR130" s="2"/>
      <c r="AS130" s="2"/>
      <c r="AT130" s="2"/>
      <c r="AU130" s="2"/>
      <c r="AV130" s="2"/>
      <c r="AW130" s="2">
        <f>AI130*I130/1000/30</f>
        <v>10.15</v>
      </c>
      <c r="AX130" s="15">
        <f>AZ130*AW130</f>
        <v>11.639375124274579</v>
      </c>
      <c r="AY130" s="2">
        <f t="shared" si="117"/>
        <v>13.856398957469736</v>
      </c>
      <c r="AZ130" s="2">
        <f>AH130*120/(3.1415/4*H130*H130*I130*0.000000001*G130*AI130)*0.001</f>
        <v>1.1467364654457712</v>
      </c>
      <c r="BA130" s="2"/>
      <c r="BB130" s="2" t="s">
        <v>767</v>
      </c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 t="s">
        <v>312</v>
      </c>
      <c r="BY130" s="2">
        <v>13421</v>
      </c>
      <c r="BZ130" s="2"/>
      <c r="CA130" s="2"/>
      <c r="CB130" s="26"/>
      <c r="CC130" s="2" t="s">
        <v>768</v>
      </c>
      <c r="CD130" s="11" t="s">
        <v>440</v>
      </c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>
        <v>560</v>
      </c>
      <c r="CX130" s="2"/>
      <c r="CY130" s="2"/>
      <c r="CZ130" s="2"/>
      <c r="DA130" s="2"/>
      <c r="DB130" s="2"/>
      <c r="DC130" s="2"/>
      <c r="DD130" s="2"/>
      <c r="DE130" s="2"/>
      <c r="DF130" s="2"/>
      <c r="DG130" s="26"/>
      <c r="DH130" s="2"/>
      <c r="DI130" s="26"/>
      <c r="DJ130" s="2"/>
      <c r="DK130" s="2"/>
      <c r="DL130" s="2"/>
      <c r="DM130" s="2"/>
      <c r="DN130" s="2"/>
      <c r="DO130" s="26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6"/>
      <c r="EF130" s="2">
        <v>4</v>
      </c>
      <c r="EG130" s="2"/>
      <c r="EH130" s="2"/>
      <c r="EI130" s="2">
        <v>63</v>
      </c>
      <c r="EJ130" s="2">
        <v>63</v>
      </c>
      <c r="EK130" s="2">
        <v>30</v>
      </c>
      <c r="EL130" s="2">
        <v>45</v>
      </c>
      <c r="EM130" s="2"/>
      <c r="EN130" s="2" t="s">
        <v>769</v>
      </c>
      <c r="EO130" s="2" t="s">
        <v>770</v>
      </c>
      <c r="EP130" s="2">
        <v>128</v>
      </c>
      <c r="EQ130" s="2"/>
      <c r="ER130" s="2"/>
      <c r="ES130" s="2"/>
      <c r="ET130" s="2"/>
      <c r="EU130" s="2"/>
      <c r="EV130" s="2"/>
      <c r="EW130" s="26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>
        <v>2.72</v>
      </c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6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  <c r="IW130" s="2"/>
      <c r="IX130" s="2"/>
      <c r="IY130" s="2"/>
      <c r="IZ130" s="2"/>
      <c r="JA130" s="2"/>
      <c r="JB130" s="2"/>
      <c r="JC130" s="2"/>
      <c r="JD130" s="2"/>
      <c r="JE130" s="2"/>
      <c r="JF130" s="2"/>
      <c r="JG130" s="2"/>
      <c r="JH130" s="2"/>
      <c r="JI130" s="2"/>
      <c r="JJ130" s="2"/>
      <c r="JK130" s="2"/>
      <c r="JL130" s="7"/>
      <c r="JM130" s="2"/>
      <c r="JN130" s="2"/>
      <c r="JO130" s="2"/>
      <c r="JP130" s="2"/>
    </row>
    <row r="131" spans="1:276" x14ac:dyDescent="0.2">
      <c r="A131" s="1"/>
      <c r="B131" s="1" t="s">
        <v>771</v>
      </c>
      <c r="C131" s="1"/>
      <c r="D131" s="1"/>
      <c r="E131" s="1">
        <v>4</v>
      </c>
      <c r="F131" s="1"/>
      <c r="G131" s="1">
        <v>8</v>
      </c>
      <c r="H131" s="50">
        <v>190</v>
      </c>
      <c r="I131" s="1">
        <v>215</v>
      </c>
      <c r="J131" s="1"/>
      <c r="K131" s="1"/>
      <c r="L131" s="1"/>
      <c r="M131" s="1"/>
      <c r="N131" s="1"/>
      <c r="O131" s="1"/>
      <c r="P131" s="1"/>
      <c r="Q131" s="51"/>
      <c r="R131" s="1"/>
      <c r="S131" s="1"/>
      <c r="T131" s="1"/>
      <c r="U131" s="62">
        <f>3.14/4*(H131*H131)*I131*G131/1000000</f>
        <v>48.742220000000003</v>
      </c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52"/>
      <c r="AI131" s="53">
        <v>1500</v>
      </c>
      <c r="AJ131" s="53"/>
      <c r="AK131" s="1"/>
      <c r="AL131" s="1"/>
      <c r="AM131" s="51"/>
      <c r="AN131" s="1"/>
      <c r="AO131" s="1"/>
      <c r="AP131" s="1"/>
      <c r="AQ131" s="1">
        <f>AH131*AN131/AI131/(30*4/E131)/G131</f>
        <v>0</v>
      </c>
      <c r="AR131" s="1"/>
      <c r="AS131" s="1"/>
      <c r="AT131" s="1"/>
      <c r="AU131" s="1"/>
      <c r="AV131" s="1"/>
      <c r="AW131" s="1">
        <f>AI131*I131/1000/30</f>
        <v>10.75</v>
      </c>
      <c r="AX131" s="39">
        <f>AZ131*AW131</f>
        <v>0</v>
      </c>
      <c r="AY131" s="1">
        <f t="shared" si="117"/>
        <v>0</v>
      </c>
      <c r="AZ131" s="1">
        <f>AH131*120/(3.1415/4*H131*H131*I131*0.000000001*G131*AI131)*0.001</f>
        <v>0</v>
      </c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>
        <v>163547281</v>
      </c>
      <c r="BZ131" s="1"/>
      <c r="CA131" s="1"/>
      <c r="CB131" s="1"/>
      <c r="CC131" s="1"/>
      <c r="CD131" s="94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 t="s">
        <v>772</v>
      </c>
      <c r="EO131" s="1" t="s">
        <v>773</v>
      </c>
      <c r="EP131" s="1">
        <v>78</v>
      </c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65">
        <f>E131</f>
        <v>4</v>
      </c>
      <c r="GZ131" s="1">
        <f>AI131</f>
        <v>1500</v>
      </c>
      <c r="HA131" s="1">
        <f>AW131</f>
        <v>10.75</v>
      </c>
      <c r="HB131" s="1">
        <f>U131</f>
        <v>48.742220000000003</v>
      </c>
      <c r="HC131" s="66">
        <f>AH131</f>
        <v>0</v>
      </c>
      <c r="HD131" s="42">
        <f>HC131*1000*30/3.14/GZ131</f>
        <v>0</v>
      </c>
      <c r="HE131" s="39">
        <f>HC131*1000/HN131/(GZ131/60/GY131*2)/(3.1415/4*(HO131/1000)^2*(HP131/1000))/100000</f>
        <v>0</v>
      </c>
      <c r="HF131" s="39">
        <f>27.65502+6.01295*HE131</f>
        <v>27.65502</v>
      </c>
      <c r="HG131" s="39"/>
      <c r="HH131" s="39">
        <f>((HO131/1000)^(-0.1778)*(0.0855*GZ131*(HP131/1000)/30+0.0789*HE131/0.98-0.214)*0.98)*(GY131-2)/2+((HO131/1000)^(-0.1988)*(0.0829*GZ131*(HP131/1000)/30+0.08295*HE131/0.98-0.3)*0.98)*(4-GY131)/2</f>
        <v>0.9283885983109107</v>
      </c>
      <c r="HI131" s="39">
        <f>0.4+0.004*HF131+0.09*HA131+0.0009*HA131^2</f>
        <v>1.5821263300000001</v>
      </c>
      <c r="HJ131" s="39">
        <f>HE131/(HE131+HH131)</f>
        <v>0</v>
      </c>
      <c r="HK131" s="39">
        <f>HE131/(HE131+HI131)</f>
        <v>0</v>
      </c>
      <c r="HL131" s="39">
        <v>0.9</v>
      </c>
      <c r="HM131" s="39">
        <v>8</v>
      </c>
      <c r="HN131" s="39">
        <f>G131</f>
        <v>8</v>
      </c>
      <c r="HO131" s="62">
        <f>H131</f>
        <v>190</v>
      </c>
      <c r="HP131" s="39">
        <f>I131</f>
        <v>215</v>
      </c>
      <c r="HQ131" s="67">
        <f>AN131</f>
        <v>0</v>
      </c>
      <c r="HR131" s="39">
        <v>830</v>
      </c>
      <c r="HS131" s="39">
        <f>HQ131*HC131/(GZ131*60/(GY131/2))/HN131</f>
        <v>0</v>
      </c>
      <c r="HT131" s="39">
        <f>IA131*100000*3.1415/4*(HO131/1000)^2*(HP131/1000)/287/(IC131+273.15)*(ID131/100)*1000</f>
        <v>21.886731545716412</v>
      </c>
      <c r="HU131" s="39">
        <v>35</v>
      </c>
      <c r="HV131" s="39">
        <v>140</v>
      </c>
      <c r="HW131" s="39">
        <v>0.6</v>
      </c>
      <c r="HX131" s="39">
        <v>6</v>
      </c>
      <c r="HY131" s="39">
        <f>(HS131/1000)/(SQRT(2*(HV131-10)*1000000*HR131)*3.14/4*(HW131/1000)^2*HX131*HU131/6/GZ131)</f>
        <v>0</v>
      </c>
      <c r="HZ131" s="39" t="e">
        <f>HT131/HS131/14.3</f>
        <v>#DIV/0!</v>
      </c>
      <c r="IA131" s="67">
        <v>3.7</v>
      </c>
      <c r="IB131" s="39">
        <f>IA131+0.04</f>
        <v>3.74</v>
      </c>
      <c r="IC131" s="39">
        <v>50</v>
      </c>
      <c r="ID131" s="67">
        <v>90</v>
      </c>
      <c r="IE131" s="67">
        <v>1.1499999999999999</v>
      </c>
      <c r="IF131" s="39">
        <f>3.1415/4*(HO131/1000)^2*(HP131/1000)*(ID131/100)*IA131*100000/287/(273.15+IC131)*GZ131/60/GY131*2*HM131*IE131</f>
        <v>2.5169741277573872</v>
      </c>
      <c r="IG131" s="39" t="e">
        <f>IF131*(1+1/(HZ131*14.3*IE131))</f>
        <v>#DIV/0!</v>
      </c>
      <c r="IH131" s="39">
        <v>1</v>
      </c>
      <c r="II131" s="39">
        <f>273+25</f>
        <v>298</v>
      </c>
      <c r="IJ131" s="39">
        <v>298</v>
      </c>
      <c r="IK131" s="39">
        <v>1</v>
      </c>
      <c r="IL131" s="39">
        <v>298</v>
      </c>
      <c r="IM131" s="39">
        <v>1</v>
      </c>
      <c r="IN131" s="39">
        <f>IF131*SQRT(IL131/IJ131)/(IM131/IK131)</f>
        <v>2.5169741277573872</v>
      </c>
      <c r="IO131" s="39">
        <f>IF131*SQRT(IL131)/IM131</f>
        <v>43.449710130453319</v>
      </c>
      <c r="IP131" s="39">
        <f>IN131*287*IJ131/(IK131*100000)</f>
        <v>2.1526672925057828</v>
      </c>
      <c r="IQ131" s="39">
        <f>IB131/IM131</f>
        <v>3.74</v>
      </c>
      <c r="IR131" s="39">
        <f>((IQ131^(0.4/1.4)-1)/(IS131/100)+1)*IL131-273.15</f>
        <v>199.72698605973676</v>
      </c>
      <c r="IS131" s="39">
        <v>78</v>
      </c>
      <c r="IT131" s="39">
        <v>0.62</v>
      </c>
      <c r="IU131" s="39">
        <v>1</v>
      </c>
      <c r="IV131" s="39">
        <v>2</v>
      </c>
      <c r="IW131" s="39">
        <f>IV131*6*GZ131/1000</f>
        <v>18</v>
      </c>
      <c r="IX131" s="39" t="e">
        <f>(HZ131*HQ131/1000*HL131)^0.5*(IC131+273.15)^1.5*(GZ131*HP131/1000/30)^0.78*(0.5+HO131/HP131/2)/(HO131/1000*GZ131)/(HO131/1000*IA131/10)^0.22</f>
        <v>#DIV/0!</v>
      </c>
      <c r="IY131" s="39" t="e">
        <f>(1.028-0.00096*IX131)*(GY131-2)/2+(0.986-0.00025*IX131)*(4-GY131)/2</f>
        <v>#DIV/0!</v>
      </c>
      <c r="IZ131" s="39">
        <v>1.044</v>
      </c>
      <c r="JA131" s="39" t="e">
        <f>(IY131*JM131-3600/(HQ131*HL131/1000)+HZ131*IE131*0.495*JN131*(273.15+IC131))/((HZ131*IE131-1+1.034)*0.495*JO131)-273.15</f>
        <v>#DIV/0!</v>
      </c>
      <c r="JB131" s="39">
        <v>537</v>
      </c>
      <c r="JC131" s="39" t="e">
        <f>IZ131/(1-1.4/0.4/1.025*287/286*IL131/(JA131+273.15)*((IQ131)^(0.4/1.4)-1)*(0.33/1.33)/IT131/IU131)^(1.33/0.33)</f>
        <v>#DIV/0!</v>
      </c>
      <c r="JD131" s="39" t="e">
        <f>SQRT(IG131/SQRT(2*1.33/0.33*((IZ131/JC131)^(2/1.33)-(IZ131/JC131)^(2.33/1.33)))/JC131*SQRT(286*(JA131+273.15))/10*4/3.1415)*10</f>
        <v>#DIV/0!</v>
      </c>
      <c r="JE131" s="39" t="e">
        <f>IB131-JC131</f>
        <v>#DIV/0!</v>
      </c>
      <c r="JF131" s="39" t="e">
        <f>#REF!*HO131</f>
        <v>#REF!</v>
      </c>
      <c r="JG131" s="39" t="e">
        <f>IG131/(3.14/4*(JF131/1000)^2)/(JC131*100000/289/(273+JA131))</f>
        <v>#DIV/0!</v>
      </c>
      <c r="JH131" s="39">
        <v>1</v>
      </c>
      <c r="JI131" s="39" t="e">
        <f>JH131*(JC131*100000/289/(273+JA131))*JG131^2/2/100000</f>
        <v>#DIV/0!</v>
      </c>
      <c r="JJ131" s="39" t="e">
        <f>HQ131*JI131/HE131</f>
        <v>#DIV/0!</v>
      </c>
      <c r="JK131" s="39" t="e">
        <f>JD131/JF131</f>
        <v>#DIV/0!</v>
      </c>
      <c r="JL131" s="44" t="e">
        <f>HA131*(HO131/JD131)^2*HM131*ID131/100*IE131*IT131*11/11/(JD131/1000)/7800</f>
        <v>#DIV/0!</v>
      </c>
      <c r="JM131" s="41">
        <v>42496</v>
      </c>
      <c r="JN131" s="41">
        <f>27.59+0.0025*(IC131+273.15)</f>
        <v>28.397874999999999</v>
      </c>
      <c r="JO131" s="41" t="e">
        <f>8.314+(20.47+(HZ131*IE131-1)*19.26)/(HZ131*IE131)+(3.6+(HZ131*IE131-1)*2.51)/(HZ131*IE131*1000)*(273.15+JB131)</f>
        <v>#DIV/0!</v>
      </c>
      <c r="JP131" s="1"/>
    </row>
    <row r="132" spans="1:276" x14ac:dyDescent="0.2">
      <c r="A132" s="1" t="s">
        <v>774</v>
      </c>
      <c r="B132" s="1" t="s">
        <v>775</v>
      </c>
      <c r="C132" s="2" t="s">
        <v>457</v>
      </c>
      <c r="D132" s="2"/>
      <c r="E132" s="2">
        <v>4</v>
      </c>
      <c r="F132" s="2" t="s">
        <v>776</v>
      </c>
      <c r="G132" s="2">
        <v>12</v>
      </c>
      <c r="H132" s="3">
        <v>190</v>
      </c>
      <c r="I132" s="2">
        <v>210</v>
      </c>
      <c r="J132" s="2"/>
      <c r="K132" s="2"/>
      <c r="L132" s="2"/>
      <c r="M132" s="2"/>
      <c r="N132" s="2"/>
      <c r="O132" s="2" t="s">
        <v>777</v>
      </c>
      <c r="P132" s="2"/>
      <c r="Q132" s="4"/>
      <c r="R132" s="2"/>
      <c r="S132" s="2"/>
      <c r="T132" s="2"/>
      <c r="U132" s="20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6">
        <v>650</v>
      </c>
      <c r="AI132" s="7">
        <v>1000</v>
      </c>
      <c r="AJ132" s="7"/>
      <c r="AK132" s="2"/>
      <c r="AL132" s="2"/>
      <c r="AM132" s="4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15"/>
      <c r="AY132" s="2">
        <f t="shared" si="117"/>
        <v>9.0976356791467961</v>
      </c>
      <c r="AZ132" s="2">
        <f>AH132*120/(3.1415/4*H132*H132*I132*0.000000001*G132*AI132)*0.001</f>
        <v>1.0917162814976156</v>
      </c>
      <c r="BA132" s="2"/>
      <c r="BB132" s="2">
        <v>11</v>
      </c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11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>
        <v>550</v>
      </c>
      <c r="FP132" s="2"/>
      <c r="FQ132" s="2"/>
      <c r="FR132" s="2"/>
      <c r="FS132" s="2"/>
      <c r="FT132" s="2"/>
      <c r="FU132" s="2">
        <v>1.4</v>
      </c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  <c r="IW132" s="2"/>
      <c r="IX132" s="2"/>
      <c r="IY132" s="2"/>
      <c r="IZ132" s="2"/>
      <c r="JA132" s="2"/>
      <c r="JB132" s="2"/>
      <c r="JC132" s="2"/>
      <c r="JD132" s="2"/>
      <c r="JE132" s="2"/>
      <c r="JF132" s="2"/>
      <c r="JG132" s="2"/>
      <c r="JH132" s="2"/>
      <c r="JI132" s="2"/>
      <c r="JJ132" s="2"/>
      <c r="JK132" s="2"/>
      <c r="JL132" s="7"/>
      <c r="JM132" s="2"/>
      <c r="JN132" s="2"/>
      <c r="JO132" s="2"/>
      <c r="JP132" s="2"/>
    </row>
    <row r="133" spans="1:276" x14ac:dyDescent="0.2">
      <c r="A133" s="1" t="s">
        <v>778</v>
      </c>
      <c r="B133" s="1" t="s">
        <v>779</v>
      </c>
      <c r="C133" s="2" t="s">
        <v>780</v>
      </c>
      <c r="D133" s="2"/>
      <c r="E133" s="2"/>
      <c r="F133" s="2"/>
      <c r="G133" s="2">
        <v>8</v>
      </c>
      <c r="H133" s="3">
        <v>190</v>
      </c>
      <c r="I133" s="2">
        <v>210</v>
      </c>
      <c r="J133" s="2"/>
      <c r="K133" s="2"/>
      <c r="L133" s="2"/>
      <c r="M133" s="2"/>
      <c r="N133" s="2"/>
      <c r="O133" s="2"/>
      <c r="P133" s="2"/>
      <c r="Q133" s="4"/>
      <c r="R133" s="2"/>
      <c r="S133" s="2"/>
      <c r="T133" s="2"/>
      <c r="U133" s="20">
        <f>3.14/4*(H133*H133)*I133*G133/1000000</f>
        <v>47.60868</v>
      </c>
      <c r="V133" s="2"/>
      <c r="W133" s="2"/>
      <c r="X133" s="2"/>
      <c r="Y133" s="2"/>
      <c r="Z133" s="2"/>
      <c r="AA133" s="2"/>
      <c r="AB133" s="2"/>
      <c r="AC133" s="2">
        <v>2.56</v>
      </c>
      <c r="AD133" s="2">
        <v>32.4</v>
      </c>
      <c r="AE133" s="2"/>
      <c r="AF133" s="2">
        <v>2.4500000000000002</v>
      </c>
      <c r="AG133" s="2"/>
      <c r="AH133" s="6">
        <v>720</v>
      </c>
      <c r="AI133" s="7">
        <v>1449</v>
      </c>
      <c r="AJ133" s="7"/>
      <c r="AK133" s="2"/>
      <c r="AL133" s="2"/>
      <c r="AM133" s="4"/>
      <c r="AN133" s="2">
        <v>206.5</v>
      </c>
      <c r="AO133" s="2"/>
      <c r="AP133" s="2"/>
      <c r="AQ133" s="2" t="e">
        <f>AH133*AN133/AI133/(30*4/E133)/G133</f>
        <v>#DIV/0!</v>
      </c>
      <c r="AR133" s="2"/>
      <c r="AS133" s="2"/>
      <c r="AT133" s="2"/>
      <c r="AU133" s="2"/>
      <c r="AV133" s="2"/>
      <c r="AW133" s="2">
        <f>AI133*I133/1000/30</f>
        <v>10.143000000000001</v>
      </c>
      <c r="AX133" s="15">
        <f>AZ133*AW133</f>
        <v>12.697500135572266</v>
      </c>
      <c r="AY133" s="2">
        <f t="shared" si="117"/>
        <v>15.116071589966985</v>
      </c>
      <c r="AZ133" s="2">
        <f>AH133*120/(3.1415/4*H133*H133*I133*0.000000001*G133*AI133)*0.001</f>
        <v>1.2518485788792533</v>
      </c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 t="s">
        <v>312</v>
      </c>
      <c r="BY133" s="2">
        <v>157384261</v>
      </c>
      <c r="BZ133" s="2"/>
      <c r="CA133" s="2"/>
      <c r="CB133" s="26"/>
      <c r="CC133" s="2"/>
      <c r="CD133" s="11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6"/>
      <c r="DH133" s="2"/>
      <c r="DI133" s="26"/>
      <c r="DJ133" s="2"/>
      <c r="DK133" s="2"/>
      <c r="DL133" s="2"/>
      <c r="DM133" s="2"/>
      <c r="DN133" s="2"/>
      <c r="DO133" s="26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6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6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>
        <v>1.19</v>
      </c>
      <c r="FS133" s="2">
        <v>2.85</v>
      </c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6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  <c r="IW133" s="2"/>
      <c r="IX133" s="2"/>
      <c r="IY133" s="2"/>
      <c r="IZ133" s="2"/>
      <c r="JA133" s="2"/>
      <c r="JB133" s="2"/>
      <c r="JC133" s="2"/>
      <c r="JD133" s="2"/>
      <c r="JE133" s="2"/>
      <c r="JF133" s="2"/>
      <c r="JG133" s="2"/>
      <c r="JH133" s="2"/>
      <c r="JI133" s="2"/>
      <c r="JJ133" s="2"/>
      <c r="JK133" s="2"/>
      <c r="JL133" s="7"/>
      <c r="JM133" s="2"/>
      <c r="JN133" s="2"/>
      <c r="JO133" s="2"/>
      <c r="JP133" s="2"/>
    </row>
    <row r="134" spans="1:276" x14ac:dyDescent="0.2">
      <c r="A134" s="1" t="s">
        <v>778</v>
      </c>
      <c r="B134" s="1" t="s">
        <v>775</v>
      </c>
      <c r="C134" s="2" t="s">
        <v>780</v>
      </c>
      <c r="D134" s="2">
        <v>2000</v>
      </c>
      <c r="E134" s="2">
        <v>4</v>
      </c>
      <c r="F134" s="2"/>
      <c r="G134" s="2">
        <v>12</v>
      </c>
      <c r="H134" s="3">
        <v>190</v>
      </c>
      <c r="I134" s="2">
        <v>215</v>
      </c>
      <c r="J134" s="2">
        <f>I134/H134</f>
        <v>1.131578947368421</v>
      </c>
      <c r="K134" s="2"/>
      <c r="L134" s="2"/>
      <c r="M134" s="2"/>
      <c r="N134" s="2"/>
      <c r="O134" s="2"/>
      <c r="P134" s="2">
        <f>3.1415/4*H134*H134*I134/(O134-1)/1000000</f>
        <v>-6.0956880624999998</v>
      </c>
      <c r="Q134" s="4"/>
      <c r="R134" s="2"/>
      <c r="S134" s="2"/>
      <c r="T134" s="2"/>
      <c r="U134" s="20">
        <f>3.14/4*(H134*H134)*I134*G134/1000000</f>
        <v>73.113330000000005</v>
      </c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6">
        <v>1740</v>
      </c>
      <c r="AI134" s="7">
        <v>1500</v>
      </c>
      <c r="AJ134" s="7"/>
      <c r="AK134" s="2">
        <v>11963</v>
      </c>
      <c r="AL134" s="2">
        <v>1200</v>
      </c>
      <c r="AM134" s="4"/>
      <c r="AN134" s="2">
        <v>198</v>
      </c>
      <c r="AO134" s="2"/>
      <c r="AP134" s="2"/>
      <c r="AQ134" s="2">
        <f>AH134*AN134/AI134/(30*4/E134)/G134</f>
        <v>0.63800000000000001</v>
      </c>
      <c r="AR134" s="2"/>
      <c r="AS134" s="2">
        <f>AQ134/P134</f>
        <v>-0.10466414840432954</v>
      </c>
      <c r="AT134" s="2"/>
      <c r="AU134" s="2"/>
      <c r="AV134" s="2"/>
      <c r="AW134" s="2">
        <f>AI134*I134/1000/30</f>
        <v>10.75</v>
      </c>
      <c r="AX134" s="15">
        <f>AZ134*AW134</f>
        <v>20.425000000000001</v>
      </c>
      <c r="AY134" s="2">
        <f t="shared" si="117"/>
        <v>23.787306455529443</v>
      </c>
      <c r="AZ134" s="2">
        <v>1.9</v>
      </c>
      <c r="BA134" s="2"/>
      <c r="BB134" s="2">
        <v>16.399999999999999</v>
      </c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6"/>
      <c r="CC134" s="2"/>
      <c r="CD134" s="2" t="s">
        <v>781</v>
      </c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 t="s">
        <v>782</v>
      </c>
      <c r="CX134" s="2"/>
      <c r="CY134" s="2"/>
      <c r="CZ134" s="2"/>
      <c r="DA134" s="2"/>
      <c r="DB134" s="2"/>
      <c r="DC134" s="2"/>
      <c r="DD134" s="2"/>
      <c r="DE134" s="2"/>
      <c r="DF134" s="2"/>
      <c r="DG134" s="26"/>
      <c r="DH134" s="2"/>
      <c r="DI134" s="26"/>
      <c r="DJ134" s="2"/>
      <c r="DK134" s="2"/>
      <c r="DL134" s="2"/>
      <c r="DM134" s="2"/>
      <c r="DN134" s="2"/>
      <c r="DO134" s="26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>
        <v>0.8</v>
      </c>
      <c r="EE134" s="26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6"/>
      <c r="EX134" s="2" t="s">
        <v>783</v>
      </c>
      <c r="EY134" s="2">
        <v>131.72</v>
      </c>
      <c r="EZ134" s="2">
        <v>23.33</v>
      </c>
      <c r="FA134" s="2">
        <v>10.44</v>
      </c>
      <c r="FB134" s="2">
        <v>131.72</v>
      </c>
      <c r="FC134" s="2"/>
      <c r="FD134" s="2"/>
      <c r="FE134" s="2"/>
      <c r="FF134" s="37"/>
      <c r="FG134" s="37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>
        <v>0.66</v>
      </c>
      <c r="FZ134" s="2"/>
      <c r="GA134" s="2"/>
      <c r="GB134" s="2"/>
      <c r="GC134" s="2"/>
      <c r="GD134" s="2"/>
      <c r="GE134" s="2"/>
      <c r="GF134" s="2"/>
      <c r="GG134" s="2"/>
      <c r="GH134" s="2"/>
      <c r="GI134" s="26"/>
      <c r="GJ134" s="2"/>
      <c r="GK134" s="2" t="s">
        <v>784</v>
      </c>
      <c r="GL134" s="2">
        <v>18</v>
      </c>
      <c r="GM134" s="2"/>
      <c r="GN134" s="2">
        <v>8</v>
      </c>
      <c r="GO134" s="2">
        <v>0.37</v>
      </c>
      <c r="GP134" s="2"/>
      <c r="GQ134" s="2"/>
      <c r="GR134" s="2"/>
      <c r="GS134" s="2">
        <v>110.1</v>
      </c>
      <c r="GT134" s="2"/>
      <c r="GU134" s="2">
        <v>11</v>
      </c>
      <c r="GV134" s="2">
        <v>34</v>
      </c>
      <c r="GW134" s="26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  <c r="IW134" s="2"/>
      <c r="IX134" s="2"/>
      <c r="IY134" s="2"/>
      <c r="IZ134" s="2"/>
      <c r="JA134" s="2"/>
      <c r="JB134" s="2"/>
      <c r="JC134" s="2"/>
      <c r="JD134" s="2"/>
      <c r="JE134" s="2"/>
      <c r="JF134" s="2"/>
      <c r="JG134" s="2"/>
      <c r="JH134" s="2"/>
      <c r="JI134" s="2"/>
      <c r="JJ134" s="2"/>
      <c r="JK134" s="2"/>
      <c r="JL134" s="7"/>
      <c r="JM134" s="2"/>
      <c r="JN134" s="2"/>
      <c r="JO134" s="2"/>
      <c r="JP134" s="2"/>
    </row>
    <row r="135" spans="1:276" x14ac:dyDescent="0.2">
      <c r="A135" s="1" t="s">
        <v>778</v>
      </c>
      <c r="B135" s="1" t="s">
        <v>785</v>
      </c>
      <c r="C135" s="2"/>
      <c r="D135" s="2"/>
      <c r="E135" s="2"/>
      <c r="F135" s="2"/>
      <c r="G135" s="2"/>
      <c r="H135" s="3">
        <v>190</v>
      </c>
      <c r="I135" s="2">
        <v>215</v>
      </c>
      <c r="J135" s="2"/>
      <c r="K135" s="2"/>
      <c r="L135" s="2"/>
      <c r="M135" s="2"/>
      <c r="N135" s="2"/>
      <c r="O135" s="2"/>
      <c r="P135" s="2"/>
      <c r="Q135" s="4"/>
      <c r="R135" s="2"/>
      <c r="S135" s="2"/>
      <c r="T135" s="2"/>
      <c r="U135" s="20">
        <f>3.14/4*(H135*H135)*I135*G135/1000000</f>
        <v>0</v>
      </c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>
        <v>3.5</v>
      </c>
      <c r="AH135" s="6">
        <v>2200</v>
      </c>
      <c r="AI135" s="7">
        <v>1500</v>
      </c>
      <c r="AJ135" s="7"/>
      <c r="AK135" s="2">
        <v>14373</v>
      </c>
      <c r="AL135" s="2">
        <v>1400</v>
      </c>
      <c r="AM135" s="4"/>
      <c r="AN135" s="2">
        <v>202</v>
      </c>
      <c r="AO135" s="2"/>
      <c r="AP135" s="2">
        <v>202</v>
      </c>
      <c r="AQ135" s="2" t="e">
        <f>AH135*AN135/AI135/(30*4/E135)/G135</f>
        <v>#DIV/0!</v>
      </c>
      <c r="AR135" s="2"/>
      <c r="AS135" s="2"/>
      <c r="AT135" s="2"/>
      <c r="AU135" s="2"/>
      <c r="AV135" s="2"/>
      <c r="AW135" s="2">
        <f>AI135*I135/1000/30</f>
        <v>10.75</v>
      </c>
      <c r="AX135" s="15" t="e">
        <f>AZ135*AW135</f>
        <v>#DIV/0!</v>
      </c>
      <c r="AY135" s="2" t="e">
        <f t="shared" si="117"/>
        <v>#DIV/0!</v>
      </c>
      <c r="AZ135" s="2" t="e">
        <f>AH135*120/(3.1415/4*H135*H135*I135*0.000000001*G135*AI135)*0.001</f>
        <v>#DIV/0!</v>
      </c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6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>
        <v>57</v>
      </c>
      <c r="DB135" s="2"/>
      <c r="DC135" s="2"/>
      <c r="DD135" s="2"/>
      <c r="DE135" s="2"/>
      <c r="DF135" s="2"/>
      <c r="DG135" s="26"/>
      <c r="DH135" s="2"/>
      <c r="DI135" s="26"/>
      <c r="DJ135" s="2"/>
      <c r="DK135" s="2"/>
      <c r="DL135" s="2"/>
      <c r="DM135" s="2"/>
      <c r="DN135" s="2"/>
      <c r="DO135" s="26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6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6"/>
      <c r="EX135" s="2"/>
      <c r="EY135" s="2"/>
      <c r="EZ135" s="2"/>
      <c r="FA135" s="2"/>
      <c r="FB135" s="2"/>
      <c r="FC135" s="2"/>
      <c r="FD135" s="2"/>
      <c r="FE135" s="2"/>
      <c r="FF135" s="37"/>
      <c r="FG135" s="37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6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6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  <c r="IW135" s="2"/>
      <c r="IX135" s="2"/>
      <c r="IY135" s="2"/>
      <c r="IZ135" s="2"/>
      <c r="JA135" s="2"/>
      <c r="JB135" s="2"/>
      <c r="JC135" s="2"/>
      <c r="JD135" s="2"/>
      <c r="JE135" s="2"/>
      <c r="JF135" s="2"/>
      <c r="JG135" s="2"/>
      <c r="JH135" s="2"/>
      <c r="JI135" s="2"/>
      <c r="JJ135" s="2"/>
      <c r="JK135" s="2"/>
      <c r="JL135" s="7"/>
      <c r="JM135" s="2"/>
      <c r="JN135" s="2"/>
      <c r="JO135" s="2"/>
      <c r="JP135" s="2"/>
    </row>
    <row r="136" spans="1:276" x14ac:dyDescent="0.2">
      <c r="A136" s="1"/>
      <c r="B136" s="1" t="s">
        <v>786</v>
      </c>
      <c r="C136" s="2"/>
      <c r="D136" s="2"/>
      <c r="E136" s="2">
        <v>4</v>
      </c>
      <c r="F136" s="2"/>
      <c r="G136" s="2"/>
      <c r="H136" s="3">
        <v>190</v>
      </c>
      <c r="I136" s="2">
        <v>210</v>
      </c>
      <c r="J136" s="2">
        <f>I136/H136</f>
        <v>1.1052631578947369</v>
      </c>
      <c r="K136" s="2"/>
      <c r="L136" s="2"/>
      <c r="M136" s="2"/>
      <c r="N136" s="2"/>
      <c r="O136" s="2" t="s">
        <v>787</v>
      </c>
      <c r="P136" s="2" t="e">
        <f>3.1415/4*H136*H136*I136/(O136-1)/1000000</f>
        <v>#VALUE!</v>
      </c>
      <c r="Q136" s="4"/>
      <c r="R136" s="2"/>
      <c r="S136" s="2"/>
      <c r="T136" s="2"/>
      <c r="U136" s="20">
        <f>3.14/4*(H136*H136)*I136*G136/1000000</f>
        <v>0</v>
      </c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6"/>
      <c r="AI136" s="7">
        <v>1800</v>
      </c>
      <c r="AJ136" s="7"/>
      <c r="AK136" s="2"/>
      <c r="AL136" s="2"/>
      <c r="AM136" s="4"/>
      <c r="AN136" s="2">
        <v>218</v>
      </c>
      <c r="AO136" s="2"/>
      <c r="AP136" s="2"/>
      <c r="AQ136" s="2" t="e">
        <f>AH136*AN136/AI136/(30*4/E136)/G136</f>
        <v>#DIV/0!</v>
      </c>
      <c r="AR136" s="2"/>
      <c r="AS136" s="2" t="e">
        <f>AQ136/P136</f>
        <v>#DIV/0!</v>
      </c>
      <c r="AT136" s="2"/>
      <c r="AU136" s="2"/>
      <c r="AV136" s="2"/>
      <c r="AW136" s="2">
        <f>AI136*I136/1000/30</f>
        <v>12.6</v>
      </c>
      <c r="AX136" s="15">
        <f>AZ136*AW136</f>
        <v>38.052</v>
      </c>
      <c r="AY136" s="15">
        <v>35.32</v>
      </c>
      <c r="AZ136" s="2">
        <v>3.02</v>
      </c>
      <c r="BA136" s="2"/>
      <c r="BB136" s="2">
        <v>18</v>
      </c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 t="s">
        <v>788</v>
      </c>
      <c r="BY136" s="2"/>
      <c r="BZ136" s="2"/>
      <c r="CA136" s="2"/>
      <c r="CB136" s="26"/>
      <c r="CC136" s="2"/>
      <c r="CD136" s="2" t="s">
        <v>789</v>
      </c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6"/>
      <c r="DH136" s="2"/>
      <c r="DI136" s="26"/>
      <c r="DJ136" s="2"/>
      <c r="DK136" s="2"/>
      <c r="DL136" s="2"/>
      <c r="DM136" s="2"/>
      <c r="DN136" s="2"/>
      <c r="DO136" s="26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6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6"/>
      <c r="EX136" s="2"/>
      <c r="EY136" s="2"/>
      <c r="EZ136" s="2"/>
      <c r="FA136" s="2"/>
      <c r="FB136" s="2"/>
      <c r="FC136" s="2"/>
      <c r="FD136" s="2"/>
      <c r="FE136" s="2"/>
      <c r="FF136" s="37"/>
      <c r="FG136" s="37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6"/>
      <c r="GJ136" s="2"/>
      <c r="GK136" s="2"/>
      <c r="GL136" s="2"/>
      <c r="GM136" s="2"/>
      <c r="GN136" s="2"/>
      <c r="GO136" s="2"/>
      <c r="GP136" s="2"/>
      <c r="GQ136" s="2"/>
      <c r="GR136" s="2"/>
      <c r="GS136" s="2">
        <v>150</v>
      </c>
      <c r="GT136" s="2"/>
      <c r="GU136" s="2"/>
      <c r="GV136" s="2"/>
      <c r="GW136" s="26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  <c r="IW136" s="2"/>
      <c r="IX136" s="2"/>
      <c r="IY136" s="2"/>
      <c r="IZ136" s="2"/>
      <c r="JA136" s="2"/>
      <c r="JB136" s="2"/>
      <c r="JC136" s="2"/>
      <c r="JD136" s="2"/>
      <c r="JE136" s="2"/>
      <c r="JF136" s="2"/>
      <c r="JG136" s="2"/>
      <c r="JH136" s="2"/>
      <c r="JI136" s="2"/>
      <c r="JJ136" s="2"/>
      <c r="JK136" s="2"/>
      <c r="JL136" s="7"/>
      <c r="JM136" s="2"/>
      <c r="JN136" s="2"/>
      <c r="JO136" s="2"/>
      <c r="JP136" s="2"/>
    </row>
    <row r="137" spans="1:276" x14ac:dyDescent="0.2">
      <c r="A137" s="51" t="s">
        <v>790</v>
      </c>
      <c r="B137" s="1"/>
      <c r="C137" s="2"/>
      <c r="D137" s="2"/>
      <c r="E137" s="2">
        <v>4</v>
      </c>
      <c r="F137" s="2"/>
      <c r="G137" s="2">
        <v>20</v>
      </c>
      <c r="H137" s="3">
        <v>190</v>
      </c>
      <c r="I137" s="2">
        <v>220</v>
      </c>
      <c r="J137" s="2"/>
      <c r="K137" s="2"/>
      <c r="L137" s="2"/>
      <c r="M137" s="2"/>
      <c r="N137" s="2"/>
      <c r="O137" s="2"/>
      <c r="P137" s="2"/>
      <c r="Q137" s="4"/>
      <c r="R137" s="2"/>
      <c r="S137" s="2"/>
      <c r="T137" s="2"/>
      <c r="U137" s="20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6">
        <v>3041</v>
      </c>
      <c r="AI137" s="7">
        <v>1500</v>
      </c>
      <c r="AJ137" s="7"/>
      <c r="AK137" s="2"/>
      <c r="AL137" s="2"/>
      <c r="AM137" s="4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15"/>
      <c r="AY137" s="15"/>
      <c r="AZ137" s="2">
        <v>3.02</v>
      </c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6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6"/>
      <c r="DH137" s="2"/>
      <c r="DI137" s="26"/>
      <c r="DJ137" s="2"/>
      <c r="DK137" s="2"/>
      <c r="DL137" s="2"/>
      <c r="DM137" s="2"/>
      <c r="DN137" s="2"/>
      <c r="DO137" s="26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6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6"/>
      <c r="EX137" s="2"/>
      <c r="EY137" s="2"/>
      <c r="EZ137" s="2"/>
      <c r="FA137" s="2"/>
      <c r="FB137" s="2"/>
      <c r="FC137" s="2"/>
      <c r="FD137" s="2"/>
      <c r="FE137" s="2"/>
      <c r="FF137" s="37"/>
      <c r="FG137" s="37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6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6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  <c r="IV137" s="2"/>
      <c r="IW137" s="2"/>
      <c r="IX137" s="2"/>
      <c r="IY137" s="2"/>
      <c r="IZ137" s="2"/>
      <c r="JA137" s="2"/>
      <c r="JB137" s="2"/>
      <c r="JC137" s="2"/>
      <c r="JD137" s="2"/>
      <c r="JE137" s="2"/>
      <c r="JF137" s="2"/>
      <c r="JG137" s="2"/>
      <c r="JH137" s="2"/>
      <c r="JI137" s="2"/>
      <c r="JJ137" s="2"/>
      <c r="JK137" s="2"/>
      <c r="JL137" s="7"/>
      <c r="JM137" s="2"/>
      <c r="JN137" s="2"/>
      <c r="JO137" s="2"/>
      <c r="JP137" s="2"/>
    </row>
    <row r="138" spans="1:276" x14ac:dyDescent="0.2">
      <c r="A138" s="1" t="s">
        <v>791</v>
      </c>
      <c r="B138" s="1" t="s">
        <v>792</v>
      </c>
      <c r="C138" s="1" t="s">
        <v>793</v>
      </c>
      <c r="D138" s="1">
        <v>2010</v>
      </c>
      <c r="E138" s="1">
        <v>4</v>
      </c>
      <c r="F138" s="1"/>
      <c r="G138" s="1">
        <v>16</v>
      </c>
      <c r="H138" s="50">
        <v>190</v>
      </c>
      <c r="I138" s="1">
        <v>220</v>
      </c>
      <c r="J138" s="1"/>
      <c r="K138" s="1"/>
      <c r="L138" s="1"/>
      <c r="M138" s="1"/>
      <c r="N138" s="1"/>
      <c r="O138" s="1"/>
      <c r="P138" s="1"/>
      <c r="Q138" s="51"/>
      <c r="R138" s="1"/>
      <c r="S138" s="1"/>
      <c r="T138" s="1"/>
      <c r="U138" s="62">
        <f>3.14/4*(H138*H138)*I138*G138/1000000</f>
        <v>99.751519999999999</v>
      </c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52">
        <v>2750</v>
      </c>
      <c r="AI138" s="53">
        <v>1500</v>
      </c>
      <c r="AJ138" s="53"/>
      <c r="AK138" s="1"/>
      <c r="AL138" s="1"/>
      <c r="AM138" s="51"/>
      <c r="AN138" s="1">
        <v>192</v>
      </c>
      <c r="AO138" s="1"/>
      <c r="AP138" s="1"/>
      <c r="AQ138" s="1"/>
      <c r="AR138" s="1"/>
      <c r="AS138" s="1"/>
      <c r="AT138" s="1"/>
      <c r="AU138" s="1"/>
      <c r="AV138" s="1"/>
      <c r="AW138" s="1">
        <f>AI138*I138/1000/30</f>
        <v>11</v>
      </c>
      <c r="AX138" s="39">
        <f>AZ138*AW138</f>
        <v>24.248698175572034</v>
      </c>
      <c r="AY138" s="1">
        <f>AH138/(3.1415/4*H138*H138*I138/1000000)/G138</f>
        <v>27.555338835877315</v>
      </c>
      <c r="AZ138" s="1">
        <f>AH138*120/(3.1415/4*H138*H138*I138*0.000000001*G138*AI138)*0.001</f>
        <v>2.2044271068701851</v>
      </c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 t="s">
        <v>794</v>
      </c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 t="s">
        <v>795</v>
      </c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>
        <f>E138</f>
        <v>4</v>
      </c>
      <c r="GZ138" s="1">
        <f>AI138</f>
        <v>1500</v>
      </c>
      <c r="HA138" s="1">
        <f>AW138</f>
        <v>11</v>
      </c>
      <c r="HB138" s="1">
        <f>U138</f>
        <v>99.751519999999999</v>
      </c>
      <c r="HC138" s="66">
        <f>AH138</f>
        <v>2750</v>
      </c>
      <c r="HD138" s="42">
        <f>HC138*1000*30/3.14/GZ138</f>
        <v>17515.923566878981</v>
      </c>
      <c r="HE138" s="39">
        <f>HC138*1000/HN138/(GZ138/60/GY138*2)/(3.1415/4*(HO138/1000)^2*(HP138/1000))/100000</f>
        <v>22.04427106870185</v>
      </c>
      <c r="HF138" s="39">
        <f>27.65502+6.01295*HE138</f>
        <v>160.2061197225508</v>
      </c>
      <c r="HG138" s="39"/>
      <c r="HH138" s="39">
        <f>((HO138/1000)^(-0.1778)*(0.0855*GZ138*(HP138/1000)/30+0.0789*HE138/0.98-0.214)*0.98)*(GY138-2)/2+((HO138/1000)^(-0.1988)*(0.0829*GZ138*(HP138/1000)/30+0.08295*HE138/0.98-0.3)*0.98)*(4-GY138)/2</f>
        <v>3.2932713607588253</v>
      </c>
      <c r="HI138" s="39">
        <f>0.4+0.004*HF138+0.09*HA138+0.0009*HA138^2</f>
        <v>2.1397244788902032</v>
      </c>
      <c r="HJ138" s="39">
        <f>HE138/(HE138+HH138)</f>
        <v>0.87002404160043367</v>
      </c>
      <c r="HK138" s="39">
        <f>HE138/(HE138+HI138)</f>
        <v>0.91152311971446531</v>
      </c>
      <c r="HL138" s="39">
        <v>0.9</v>
      </c>
      <c r="HM138" s="39">
        <v>8</v>
      </c>
      <c r="HN138" s="39">
        <f t="shared" ref="HN138:HP140" si="118">G138</f>
        <v>16</v>
      </c>
      <c r="HO138" s="62">
        <f t="shared" si="118"/>
        <v>190</v>
      </c>
      <c r="HP138" s="39">
        <f t="shared" si="118"/>
        <v>220</v>
      </c>
      <c r="HQ138" s="67">
        <f>AN138</f>
        <v>192</v>
      </c>
      <c r="HR138" s="39">
        <v>830</v>
      </c>
      <c r="HS138" s="39">
        <f>HQ138*HC138/(GZ138*60/(GY138/2))/HN138</f>
        <v>0.73333333333333328</v>
      </c>
      <c r="HT138" s="39">
        <f>IA138*100000*3.1415/4*(HO138/1000)^2*(HP138/1000)/287/(IC138+273.15)*(ID138/100)*1000</f>
        <v>22.866506314960368</v>
      </c>
      <c r="HU138" s="39">
        <v>35</v>
      </c>
      <c r="HV138" s="39">
        <v>140</v>
      </c>
      <c r="HW138" s="39">
        <v>0.6</v>
      </c>
      <c r="HX138" s="39">
        <v>6</v>
      </c>
      <c r="HY138" s="39">
        <f>(HS138/1000)/(SQRT(2*(HV138-10)*1000000*HR138)*3.14/4*(HW138/1000)^2*HX138*HU138/6/GZ138)</f>
        <v>0.2394014426249011</v>
      </c>
      <c r="HZ138" s="39">
        <f>HT138/HS138/14.3</f>
        <v>2.1805314349930423</v>
      </c>
      <c r="IA138" s="67">
        <v>4</v>
      </c>
      <c r="IB138" s="39">
        <f>IA138+0.04</f>
        <v>4.04</v>
      </c>
      <c r="IC138" s="39">
        <v>50</v>
      </c>
      <c r="ID138" s="67">
        <v>85</v>
      </c>
      <c r="IE138" s="67">
        <v>1.1200000000000001</v>
      </c>
      <c r="IF138" s="39">
        <f>3.1415/4*(HO138/1000)^2*(HP138/1000)*(ID138/100)*IA138*100000/287/(273.15+IC138)*GZ138/60/GY138*2*HM138*IE138</f>
        <v>2.5610487072755617</v>
      </c>
      <c r="IG138" s="39">
        <f>IF138*(1+1/(HZ138*14.3*IE138))</f>
        <v>2.6343820406088949</v>
      </c>
      <c r="IH138" s="39">
        <v>1</v>
      </c>
      <c r="II138" s="39">
        <f>273+25</f>
        <v>298</v>
      </c>
      <c r="IJ138" s="39">
        <v>298</v>
      </c>
      <c r="IK138" s="39">
        <v>1</v>
      </c>
      <c r="IL138" s="39">
        <v>298</v>
      </c>
      <c r="IM138" s="39">
        <v>1</v>
      </c>
      <c r="IN138" s="39">
        <f>IF138*SQRT(IL138/IJ138)/(IM138/IK138)</f>
        <v>2.5610487072755617</v>
      </c>
      <c r="IO138" s="39">
        <f>IF138*SQRT(IL138)/IM138</f>
        <v>44.21055533862102</v>
      </c>
      <c r="IP138" s="39">
        <f>IN138*287*IJ138/(IK138*100000)</f>
        <v>2.1903625173844969</v>
      </c>
      <c r="IQ138" s="39">
        <f>IB138/IM138</f>
        <v>4.04</v>
      </c>
      <c r="IR138" s="39">
        <f>((IQ138^(0.4/1.4)-1)/(IS138/100)+1)*IL138-273.15</f>
        <v>212.1410553445134</v>
      </c>
      <c r="IS138" s="39">
        <v>78</v>
      </c>
      <c r="IT138" s="39">
        <v>0.62</v>
      </c>
      <c r="IU138" s="39">
        <v>1</v>
      </c>
      <c r="IV138" s="39">
        <v>2</v>
      </c>
      <c r="IW138" s="39">
        <f>IV138*6*GZ138/1000</f>
        <v>18</v>
      </c>
      <c r="IX138" s="39">
        <f>(HZ138*HQ138/1000*HL138)^0.5*(IC138+273.15)^1.5*(GZ138*HP138/1000/30)^0.78*(0.5+HO138/HP138/2)/(HO138/1000*GZ138)/(HO138/1000*IA138/10)^0.22</f>
        <v>133.39910314078941</v>
      </c>
      <c r="IY138" s="39">
        <f>(1.028-0.00096*IX138)*(GY138-2)/2+(0.986-0.00025*IX138)*(4-GY138)/2</f>
        <v>0.89993686098484216</v>
      </c>
      <c r="IZ138" s="39">
        <v>1.044</v>
      </c>
      <c r="JA138" s="39">
        <f>(IY138*JM138-3600/(HQ138*HL138/1000)+HZ138*IE138*0.495*JN138*(273.15+IC138))/((HZ138*IE138-1+1.034)*0.495*JO138)-273.15</f>
        <v>493.69516829337613</v>
      </c>
      <c r="JB138" s="39">
        <v>490</v>
      </c>
      <c r="JC138" s="39">
        <f>IZ138/(1-1.4/0.4/1.025*287/286*IL138/(JA138+273.15)*((IQ138)^(0.4/1.4)-1)*(0.33/1.33)/IT138/IU138)^(1.33/0.33)</f>
        <v>3.5372400204816148</v>
      </c>
      <c r="JD138" s="39">
        <f>SQRT(IG138/SQRT(2*1.33/0.33*((IZ138/JC138)^(2/1.33)-(IZ138/JC138)^(2.33/1.33)))/JC138*SQRT(286*(JA138+273.15))/10*4/3.1415)*10</f>
        <v>87.52276500625392</v>
      </c>
      <c r="JE138" s="39">
        <f>IB138-JC138</f>
        <v>0.50275997951838525</v>
      </c>
      <c r="JF138" s="39" t="e">
        <f>#REF!*HO138</f>
        <v>#REF!</v>
      </c>
      <c r="JG138" s="39" t="e">
        <f>IG138/(3.14/4*(JF138/1000)^2)/(JC138*100000/289/(273+JA138))</f>
        <v>#REF!</v>
      </c>
      <c r="JH138" s="39">
        <v>1</v>
      </c>
      <c r="JI138" s="39" t="e">
        <f>JH138*(JC138*100000/289/(273+JA138))*JG138^2/2/100000</f>
        <v>#REF!</v>
      </c>
      <c r="JJ138" s="39" t="e">
        <f>HQ138*JI138/HE138</f>
        <v>#REF!</v>
      </c>
      <c r="JK138" s="39" t="e">
        <f>JD138/JF138</f>
        <v>#REF!</v>
      </c>
      <c r="JL138" s="44">
        <f>HA138*(HO138/JD138)^2*HM138*ID138/100*IE138*IT138*11/11/(JD138/1000)/7800</f>
        <v>0.35855915947350658</v>
      </c>
      <c r="JM138" s="41">
        <v>42496</v>
      </c>
      <c r="JN138" s="41">
        <f>27.59+0.0025*(IC138+273.15)</f>
        <v>28.397874999999999</v>
      </c>
      <c r="JO138" s="41">
        <f>8.314+(20.47+(HZ138*IE138-1)*19.26)/(HZ138*IE138)+(3.6+(HZ138*IE138-1)*2.51)/(HZ138*IE138*1000)*(273.15+JB138)</f>
        <v>30.32557132151257</v>
      </c>
      <c r="JP138" s="1"/>
    </row>
    <row r="139" spans="1:276" x14ac:dyDescent="0.2">
      <c r="A139" s="1" t="s">
        <v>1302</v>
      </c>
      <c r="B139" s="1" t="s">
        <v>775</v>
      </c>
      <c r="C139" s="1" t="s">
        <v>523</v>
      </c>
      <c r="D139" s="1"/>
      <c r="E139" s="1">
        <v>4</v>
      </c>
      <c r="F139" s="1" t="s">
        <v>309</v>
      </c>
      <c r="G139" s="1">
        <v>12</v>
      </c>
      <c r="H139" s="50">
        <v>190</v>
      </c>
      <c r="I139" s="1">
        <v>230</v>
      </c>
      <c r="J139" s="1"/>
      <c r="K139" s="1"/>
      <c r="L139" s="1">
        <v>475</v>
      </c>
      <c r="M139" s="1"/>
      <c r="N139" s="1"/>
      <c r="O139" s="1">
        <v>15</v>
      </c>
      <c r="P139" s="1"/>
      <c r="Q139" s="51"/>
      <c r="R139" s="1"/>
      <c r="S139" s="1"/>
      <c r="T139" s="1"/>
      <c r="U139" s="62">
        <f>3.14/4*(H139*H139)*I139*G139/1000000</f>
        <v>78.214259999999996</v>
      </c>
      <c r="V139" s="1"/>
      <c r="W139" s="1"/>
      <c r="X139" s="1"/>
      <c r="Y139" s="1"/>
      <c r="Z139" s="1">
        <v>26.2</v>
      </c>
      <c r="AA139" s="1"/>
      <c r="AB139" s="1"/>
      <c r="AC139" s="1"/>
      <c r="AD139" s="1"/>
      <c r="AE139" s="1"/>
      <c r="AF139" s="1"/>
      <c r="AG139" s="1"/>
      <c r="AH139" s="52">
        <v>2400</v>
      </c>
      <c r="AI139" s="53">
        <v>1500</v>
      </c>
      <c r="AJ139" s="53"/>
      <c r="AK139" s="1"/>
      <c r="AL139" s="1"/>
      <c r="AM139" s="51"/>
      <c r="AN139" s="1" t="s">
        <v>796</v>
      </c>
      <c r="AO139" s="1"/>
      <c r="AP139" s="1"/>
      <c r="AQ139" s="1"/>
      <c r="AR139" s="1"/>
      <c r="AS139" s="1"/>
      <c r="AT139" s="1"/>
      <c r="AU139" s="1"/>
      <c r="AV139" s="1"/>
      <c r="AW139" s="1">
        <f>AI139*I139/1000/30</f>
        <v>11.5</v>
      </c>
      <c r="AX139" s="39">
        <f>AZ139*AW139</f>
        <v>28.216666967938373</v>
      </c>
      <c r="AY139" s="39"/>
      <c r="AZ139" s="1">
        <f>AH139*120/(3.1415/4*H139*H139*I139*0.000000001*G139*AI139)*0.001</f>
        <v>2.4536232146033368</v>
      </c>
      <c r="BA139" s="1"/>
      <c r="BB139" s="1">
        <v>20</v>
      </c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 t="s">
        <v>531</v>
      </c>
      <c r="BY139" s="1" t="s">
        <v>532</v>
      </c>
      <c r="BZ139" s="1"/>
      <c r="CA139" s="1"/>
      <c r="CB139" s="1"/>
      <c r="CC139" s="1" t="s">
        <v>797</v>
      </c>
      <c r="CD139" s="1" t="s">
        <v>654</v>
      </c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>
        <v>4.444E-2</v>
      </c>
      <c r="CW139" s="1">
        <v>650</v>
      </c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>
        <f>180/190</f>
        <v>0.94736842105263153</v>
      </c>
      <c r="DY139" s="1"/>
      <c r="DZ139" s="1">
        <f>94.62/190</f>
        <v>0.498</v>
      </c>
      <c r="EA139" s="1"/>
      <c r="EB139" s="1"/>
      <c r="EC139" s="1"/>
      <c r="ED139" s="1"/>
      <c r="EE139" s="1"/>
      <c r="EF139" s="1">
        <v>4</v>
      </c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>
        <v>2.2000000000000002</v>
      </c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 t="s">
        <v>798</v>
      </c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 t="s">
        <v>738</v>
      </c>
      <c r="GK139" s="1"/>
      <c r="GL139" s="1"/>
      <c r="GM139" s="1"/>
      <c r="GN139" s="1">
        <v>7</v>
      </c>
      <c r="GO139" s="1">
        <v>0.42</v>
      </c>
      <c r="GP139" s="1">
        <v>150</v>
      </c>
      <c r="GQ139" s="1"/>
      <c r="GR139" s="1"/>
      <c r="GS139" s="1"/>
      <c r="GT139" s="1">
        <v>12</v>
      </c>
      <c r="GU139" s="1"/>
      <c r="GV139" s="1"/>
      <c r="GW139" s="1"/>
      <c r="GX139" s="1"/>
      <c r="GY139" s="1">
        <f>E139</f>
        <v>4</v>
      </c>
      <c r="GZ139" s="1">
        <f>AI139</f>
        <v>1500</v>
      </c>
      <c r="HA139" s="1">
        <f>AW139</f>
        <v>11.5</v>
      </c>
      <c r="HB139" s="1">
        <f>U139</f>
        <v>78.214259999999996</v>
      </c>
      <c r="HC139" s="66">
        <f>AH139</f>
        <v>2400</v>
      </c>
      <c r="HD139" s="42">
        <f>HC139*1000*30/3.14/GZ139</f>
        <v>15286.624203821657</v>
      </c>
      <c r="HE139" s="39">
        <f>HC139*1000/HN139/(GZ139/60/GY139*2)/(3.1415/4*(HO139/1000)^2*(HP139/1000))/100000</f>
        <v>24.536232146033367</v>
      </c>
      <c r="HF139" s="39">
        <f>27.65502+6.01295*HE139</f>
        <v>175.19015708249134</v>
      </c>
      <c r="HG139" s="39"/>
      <c r="HH139" s="39">
        <f>((HO139/1000)^(-0.1778)*(0.0855*GZ139*(HP139/1000)/30+0.0789*HE139/0.98-0.214)*0.98)*(GY139-2)/2+((HO139/1000)^(-0.1988)*(0.0829*GZ139*(HP139/1000)/30+0.08295*HE139/0.98-0.3)*0.98)*(4-GY139)/2</f>
        <v>3.6137104801504161</v>
      </c>
      <c r="HI139" s="39">
        <f>0.4+0.004*HF139+0.09*HA139+0.0009*HA139^2</f>
        <v>2.2547856283299654</v>
      </c>
      <c r="HJ139" s="39">
        <f>HE139/(HE139+HH139)</f>
        <v>0.87162636428292006</v>
      </c>
      <c r="HK139" s="39">
        <f>HE139/(HE139+HI139)</f>
        <v>0.91583800035817975</v>
      </c>
      <c r="HL139" s="39">
        <v>0.9</v>
      </c>
      <c r="HM139" s="39">
        <v>6</v>
      </c>
      <c r="HN139" s="39">
        <f t="shared" si="118"/>
        <v>12</v>
      </c>
      <c r="HO139" s="62">
        <f t="shared" si="118"/>
        <v>190</v>
      </c>
      <c r="HP139" s="39">
        <f t="shared" si="118"/>
        <v>230</v>
      </c>
      <c r="HQ139" s="67">
        <v>205</v>
      </c>
      <c r="HR139" s="39">
        <v>830</v>
      </c>
      <c r="HS139" s="39">
        <f>HQ139*HC139/(GZ139*60/(GY139/2))/HN139</f>
        <v>0.91111111111111109</v>
      </c>
      <c r="HT139" s="39">
        <f>IA139*100000*3.1415/4*(HO139/1000)^2*(HP139/1000)/287/(IC139+273.15)*(ID139/100)*1000</f>
        <v>27.210531110890678</v>
      </c>
      <c r="HU139" s="39">
        <v>35</v>
      </c>
      <c r="HV139" s="39">
        <v>140</v>
      </c>
      <c r="HW139" s="39">
        <v>0.6</v>
      </c>
      <c r="HX139" s="39">
        <v>6</v>
      </c>
      <c r="HY139" s="39">
        <f>(HS139/1000)/(SQRT(2*(HV139-10)*1000000*HR139)*3.14/4*(HW139/1000)^2*HX139*HU139/6/GZ139)</f>
        <v>0.29743815598851353</v>
      </c>
      <c r="HZ139" s="39">
        <f>HT139/HS139/14.3</f>
        <v>2.0884767183866288</v>
      </c>
      <c r="IA139" s="67">
        <v>4.3</v>
      </c>
      <c r="IB139" s="39">
        <f>IA139+0.04</f>
        <v>4.34</v>
      </c>
      <c r="IC139" s="39">
        <v>50</v>
      </c>
      <c r="ID139" s="67">
        <v>90</v>
      </c>
      <c r="IE139" s="67">
        <v>1.1200000000000001</v>
      </c>
      <c r="IF139" s="39">
        <f>3.1415/4*(HO139/1000)^2*(HP139/1000)*(ID139/100)*IA139*100000/287/(273.15+IC139)*GZ139/60/GY139*2*HM139*IE139</f>
        <v>2.285684613314817</v>
      </c>
      <c r="IG139" s="39">
        <f>IF139*(1+1/(HZ139*14.3*IE139))</f>
        <v>2.3540179466481503</v>
      </c>
      <c r="IH139" s="39">
        <v>1</v>
      </c>
      <c r="II139" s="39">
        <f>273+25</f>
        <v>298</v>
      </c>
      <c r="IJ139" s="39">
        <v>298</v>
      </c>
      <c r="IK139" s="39">
        <v>1</v>
      </c>
      <c r="IL139" s="39">
        <v>298</v>
      </c>
      <c r="IM139" s="39">
        <v>1</v>
      </c>
      <c r="IN139" s="39">
        <f>IF139*SQRT(IL139/IJ139)/(IM139/IK139)</f>
        <v>2.285684613314817</v>
      </c>
      <c r="IO139" s="39">
        <f>IF139*SQRT(IL139)/IM139</f>
        <v>39.457034064411673</v>
      </c>
      <c r="IP139" s="39">
        <f>IN139*287*IJ139/(IK139*100000)</f>
        <v>1.9548546223836303</v>
      </c>
      <c r="IQ139" s="39">
        <f>IB139/IM139</f>
        <v>4.34</v>
      </c>
      <c r="IR139" s="39">
        <f>((IQ139^(0.4/1.4)-1)/(IS139/100)+1)*IL139-273.15</f>
        <v>223.91304666375095</v>
      </c>
      <c r="IS139" s="39">
        <v>78</v>
      </c>
      <c r="IT139" s="39">
        <v>0.62</v>
      </c>
      <c r="IU139" s="39">
        <v>1</v>
      </c>
      <c r="IV139" s="39">
        <v>2</v>
      </c>
      <c r="IW139" s="39">
        <f>IV139*6*GZ139/1000</f>
        <v>18</v>
      </c>
      <c r="IX139" s="39">
        <f>(HZ139*HQ139/1000*HL139)^0.5*(IC139+273.15)^1.5*(GZ139*HP139/1000/30)^0.78*(0.5+HO139/HP139/2)/(HO139/1000*GZ139)/(HO139/1000*IA139/10)^0.22</f>
        <v>134.68564378682368</v>
      </c>
      <c r="IY139" s="39">
        <f>(1.028-0.00096*IX139)*(GY139-2)/2+(0.986-0.00025*IX139)*(4-GY139)/2</f>
        <v>0.89870178196464923</v>
      </c>
      <c r="IZ139" s="39">
        <v>1.044</v>
      </c>
      <c r="JA139" s="39">
        <f>(IY139*JM139-3600/(HQ139*HL139/1000)+HZ139*IE139*0.495*JN139*(273.15+IC139))/((HZ139*IE139-1+1.034)*0.495*JO139)-273.15</f>
        <v>544.15346838670177</v>
      </c>
      <c r="JB139" s="39">
        <v>544</v>
      </c>
      <c r="JC139" s="39">
        <f>IZ139/(1-1.4/0.4/1.025*287/286*IL139/(JA139+273.15)*((IQ139)^(0.4/1.4)-1)*(0.33/1.33)/IT139/IU139)^(1.33/0.33)</f>
        <v>3.5233404643511661</v>
      </c>
      <c r="JD139" s="39">
        <f>SQRT(IG139/SQRT(2*1.33/0.33*((IZ139/JC139)^(2/1.33)-(IZ139/JC139)^(2.33/1.33)))/JC139*SQRT(286*(JA139+273.15))/10*4/3.1415)*10</f>
        <v>84.16239663720178</v>
      </c>
      <c r="JE139" s="39">
        <f>IB139-JC139</f>
        <v>0.81665953564883376</v>
      </c>
      <c r="JF139" s="39" t="e">
        <f>#REF!*HO139</f>
        <v>#REF!</v>
      </c>
      <c r="JG139" s="39" t="e">
        <f>IG139/(3.14/4*(JF139/1000)^2)/(JC139*100000/289/(273+JA139))</f>
        <v>#REF!</v>
      </c>
      <c r="JH139" s="39">
        <v>1</v>
      </c>
      <c r="JI139" s="39" t="e">
        <f>JH139*(JC139*100000/289/(273+JA139))*JG139^2/2/100000</f>
        <v>#REF!</v>
      </c>
      <c r="JJ139" s="39" t="e">
        <f>HQ139*JI139/HE139</f>
        <v>#REF!</v>
      </c>
      <c r="JK139" s="39" t="e">
        <f>JD139/JF139</f>
        <v>#REF!</v>
      </c>
      <c r="JL139" s="44">
        <f>HA139*(HO139/JD139)^2*HM139*ID139/100*IE139*IT139*11/11/(JD139/1000)/7800</f>
        <v>0.33478009575564294</v>
      </c>
      <c r="JM139" s="41">
        <v>42496</v>
      </c>
      <c r="JN139" s="41">
        <f>27.59+0.0025*(IC139+273.15)</f>
        <v>28.397874999999999</v>
      </c>
      <c r="JO139" s="41">
        <f>8.314+(20.47+(HZ139*IE139-1)*19.26)/(HZ139*IE139)+(3.6+(HZ139*IE139-1)*2.51)/(HZ139*IE139*1000)*(273.15+JB139)</f>
        <v>30.523126512056589</v>
      </c>
      <c r="JP139" s="1"/>
    </row>
    <row r="140" spans="1:276" x14ac:dyDescent="0.2">
      <c r="A140" s="1" t="s">
        <v>799</v>
      </c>
      <c r="B140" s="1" t="s">
        <v>800</v>
      </c>
      <c r="C140" s="1" t="s">
        <v>801</v>
      </c>
      <c r="D140" s="1"/>
      <c r="E140" s="1">
        <v>4</v>
      </c>
      <c r="F140" s="1"/>
      <c r="G140" s="1">
        <v>6</v>
      </c>
      <c r="H140" s="50">
        <v>200</v>
      </c>
      <c r="I140" s="1">
        <v>270</v>
      </c>
      <c r="J140" s="1"/>
      <c r="K140" s="1"/>
      <c r="L140" s="1"/>
      <c r="M140" s="1"/>
      <c r="N140" s="1"/>
      <c r="O140" s="1"/>
      <c r="P140" s="1"/>
      <c r="Q140" s="51"/>
      <c r="R140" s="1"/>
      <c r="S140" s="1"/>
      <c r="T140" s="1"/>
      <c r="U140" s="62">
        <f>3.14/4*(H140*H140)*I140*G140/1000000</f>
        <v>50.868000000000002</v>
      </c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52">
        <v>600</v>
      </c>
      <c r="AI140" s="53">
        <v>1000</v>
      </c>
      <c r="AJ140" s="53"/>
      <c r="AK140" s="1"/>
      <c r="AL140" s="1"/>
      <c r="AM140" s="51"/>
      <c r="AN140" s="1">
        <v>208</v>
      </c>
      <c r="AO140" s="1"/>
      <c r="AP140" s="1"/>
      <c r="AQ140" s="1">
        <f>AH140*AN140/AI140/(30*4/E140)/G140</f>
        <v>0.69333333333333336</v>
      </c>
      <c r="AR140" s="1"/>
      <c r="AS140" s="1"/>
      <c r="AT140" s="1"/>
      <c r="AU140" s="1"/>
      <c r="AV140" s="1"/>
      <c r="AW140" s="1">
        <f>AI140*I140/1000/30</f>
        <v>9</v>
      </c>
      <c r="AX140" s="39">
        <f>AZ140*AW140</f>
        <v>12.734999999999999</v>
      </c>
      <c r="AY140" s="1">
        <f>AH140/(3.1415/4*H140*H140*I140/1000000)/G140</f>
        <v>11.78960274933536</v>
      </c>
      <c r="AZ140" s="1">
        <v>1.415</v>
      </c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 t="s">
        <v>555</v>
      </c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>
        <f>E140</f>
        <v>4</v>
      </c>
      <c r="GZ140" s="1">
        <f>AI140</f>
        <v>1000</v>
      </c>
      <c r="HA140" s="1">
        <f>AW140</f>
        <v>9</v>
      </c>
      <c r="HB140" s="1">
        <f>U140</f>
        <v>50.868000000000002</v>
      </c>
      <c r="HC140" s="66">
        <f>AH140</f>
        <v>600</v>
      </c>
      <c r="HD140" s="42">
        <f>HC140*1000*30/3.14/GZ140</f>
        <v>5732.4840764331211</v>
      </c>
      <c r="HE140" s="39">
        <f>HC140*1000/HN140/(GZ140/60/GY140*2)/(3.1415/4*(HO140/1000)^2*(HP140/1000))/100000</f>
        <v>14.14752329920243</v>
      </c>
      <c r="HF140" s="39">
        <f>27.65502+6.01295*HE140</f>
        <v>112.72337022193926</v>
      </c>
      <c r="HG140" s="39"/>
      <c r="HH140" s="39">
        <f>((HO140/1000)^(-0.1778)*(0.0855*GZ140*(HP140/1000)/30+0.0789*HE140/0.98-0.214)*0.98)*(GY140-2)/2+((HO140/1000)^(-0.1988)*(0.0829*GZ140*(HP140/1000)/30+0.08295*HE140/0.98-0.3)*0.98)*(4-GY140)/2</f>
        <v>2.2108009293808415</v>
      </c>
      <c r="HI140" s="39">
        <f>0.4+0.004*HF140+0.09*HA140+0.0009*HA140^2</f>
        <v>1.7337934808877569</v>
      </c>
      <c r="HJ140" s="39">
        <f>HE140/(HE140+HH140)</f>
        <v>0.86485162547898031</v>
      </c>
      <c r="HK140" s="39">
        <f>HE140/(HE140+HI140)</f>
        <v>0.89082810292775294</v>
      </c>
      <c r="HL140" s="39">
        <v>0.89</v>
      </c>
      <c r="HM140" s="39">
        <v>6</v>
      </c>
      <c r="HN140" s="39">
        <f t="shared" si="118"/>
        <v>6</v>
      </c>
      <c r="HO140" s="62">
        <f t="shared" si="118"/>
        <v>200</v>
      </c>
      <c r="HP140" s="39">
        <f t="shared" si="118"/>
        <v>270</v>
      </c>
      <c r="HQ140" s="67">
        <v>205</v>
      </c>
      <c r="HR140" s="39">
        <v>830</v>
      </c>
      <c r="HS140" s="39">
        <f>HQ140*HC140/(GZ140*60/(GY140/2))/HN140</f>
        <v>0.68333333333333324</v>
      </c>
      <c r="HT140" s="39">
        <f>IA140*100000*3.1415/4*(HO140/1000)^2*(HP140/1000)/287/(IC140+273.15)*(ID140/100)*1000</f>
        <v>20.577721697510523</v>
      </c>
      <c r="HU140" s="39">
        <v>35</v>
      </c>
      <c r="HV140" s="39">
        <v>140</v>
      </c>
      <c r="HW140" s="39">
        <v>0.6</v>
      </c>
      <c r="HX140" s="39">
        <v>6</v>
      </c>
      <c r="HY140" s="39">
        <f>(HS140/1000)/(SQRT(2*(HV140-10)*1000000*HR140)*3.14/4*(HW140/1000)^2*HX140*HU140/6/GZ140)</f>
        <v>0.14871907799425674</v>
      </c>
      <c r="HZ140" s="39">
        <f>HT140/HS140/14.3</f>
        <v>2.1058558789879438</v>
      </c>
      <c r="IA140" s="67">
        <v>2.5</v>
      </c>
      <c r="IB140" s="39">
        <f>IA140+0.04</f>
        <v>2.54</v>
      </c>
      <c r="IC140" s="39">
        <v>50</v>
      </c>
      <c r="ID140" s="67">
        <v>90</v>
      </c>
      <c r="IE140" s="67">
        <v>1.1200000000000001</v>
      </c>
      <c r="IF140" s="39">
        <f>3.1415/4*(HO140/1000)^2*(HP140/1000)*(ID140/100)*IA140*100000/287/(273.15+IC140)*GZ140/60/GY140*2*HM140*IE140</f>
        <v>1.1523524150605891</v>
      </c>
      <c r="IG140" s="39">
        <f>IF140*(1+1/(HZ140*14.3*IE140))</f>
        <v>1.1865190817272555</v>
      </c>
      <c r="IH140" s="39">
        <v>1</v>
      </c>
      <c r="II140" s="39">
        <f>273+25</f>
        <v>298</v>
      </c>
      <c r="IJ140" s="39">
        <v>298</v>
      </c>
      <c r="IK140" s="39">
        <v>1</v>
      </c>
      <c r="IL140" s="39">
        <v>298</v>
      </c>
      <c r="IM140" s="39">
        <v>1</v>
      </c>
      <c r="IN140" s="39">
        <f>IF140*SQRT(IL140/IJ140)/(IM140/IK140)</f>
        <v>1.1523524150605891</v>
      </c>
      <c r="IO140" s="39">
        <f>IF140*SQRT(IL140)/IM140</f>
        <v>19.892686957065393</v>
      </c>
      <c r="IP140" s="39">
        <f>IN140*287*IJ140/(IK140*100000)</f>
        <v>0.98556092650471938</v>
      </c>
      <c r="IQ140" s="39">
        <f>IB140/IM140</f>
        <v>2.54</v>
      </c>
      <c r="IR140" s="39">
        <f>((IQ140^(0.4/1.4)-1)/(IS140/100)+1)*IL140-273.15</f>
        <v>141.4402377476307</v>
      </c>
      <c r="IS140" s="39">
        <v>78</v>
      </c>
      <c r="IT140" s="39">
        <v>0.62</v>
      </c>
      <c r="IU140" s="39">
        <v>1</v>
      </c>
      <c r="IV140" s="39">
        <v>2</v>
      </c>
      <c r="IW140" s="39">
        <f>IV140*6*GZ140/1000</f>
        <v>12</v>
      </c>
      <c r="IX140" s="39">
        <f>(HZ140*HQ140/1000*HL140)^0.5*(IC140+273.15)^1.5*(GZ140*HP140/1000/30)^0.78*(0.5+HO140/HP140/2)/(HO140/1000*GZ140)/(HO140/1000*IA140/10)^0.22</f>
        <v>168.11340938791108</v>
      </c>
      <c r="IY140" s="39">
        <f>(1.028-0.00096*IX140)*(GY140-2)/2+(0.986-0.00025*IX140)*(4-GY140)/2</f>
        <v>0.86661112698760534</v>
      </c>
      <c r="IZ140" s="39">
        <v>1.044</v>
      </c>
      <c r="JA140" s="39">
        <f>(IY140*JM140-3600/(HQ140*HL140/1000)+HZ140*IE140*0.495*JN140*(273.15+IC140))/((HZ140*IE140-1+1.034)*0.495*JO140)-273.15</f>
        <v>499.65904897344012</v>
      </c>
      <c r="JB140" s="39">
        <v>500</v>
      </c>
      <c r="JC140" s="39">
        <f>IZ140/(1-1.4/0.4/1.025*287/286*IL140/(JA140+273.15)*((IQ140)^(0.4/1.4)-1)*(0.33/1.33)/IT140/IU140)^(1.33/0.33)</f>
        <v>2.1219205142566984</v>
      </c>
      <c r="JD140" s="39">
        <f>SQRT(IG140/SQRT(2*1.33/0.33*((IZ140/JC140)^(2/1.33)-(IZ140/JC140)^(2.33/1.33)))/JC140*SQRT(286*(JA140+273.15))/10*4/3.1415)*10</f>
        <v>70.729131377792271</v>
      </c>
      <c r="JE140" s="39">
        <f>IB140-JC140</f>
        <v>0.41807948574330167</v>
      </c>
      <c r="JF140" s="39" t="e">
        <f>#REF!*HO140</f>
        <v>#REF!</v>
      </c>
      <c r="JG140" s="39" t="e">
        <f>IG140/(3.14/4*(JF140/1000)^2)/(JC140*100000/289/(273+JA140))</f>
        <v>#REF!</v>
      </c>
      <c r="JH140" s="39">
        <v>1</v>
      </c>
      <c r="JI140" s="39" t="e">
        <f>JH140*(JC140*100000/289/(273+JA140))*JG140^2/2/100000</f>
        <v>#REF!</v>
      </c>
      <c r="JJ140" s="39" t="e">
        <f>HQ140*JI140/HE140</f>
        <v>#REF!</v>
      </c>
      <c r="JK140" s="39" t="e">
        <f>JD140/JF140</f>
        <v>#REF!</v>
      </c>
      <c r="JL140" s="44">
        <f>HA140*(HO140/JD140)^2*HM140*ID140/100*IE140*IT140*11/11/(JD140/1000)/7800</f>
        <v>0.48912109809765758</v>
      </c>
      <c r="JM140" s="41">
        <v>42496</v>
      </c>
      <c r="JN140" s="41">
        <f>27.59+0.0025*(IC140+273.15)</f>
        <v>28.397874999999999</v>
      </c>
      <c r="JO140" s="41">
        <f>8.314+(20.47+(HZ140*IE140-1)*19.26)/(HZ140*IE140)+(3.6+(HZ140*IE140-1)*2.51)/(HZ140*IE140*1000)*(273.15+JB140)</f>
        <v>30.38494040373228</v>
      </c>
      <c r="JP140" s="1"/>
    </row>
    <row r="141" spans="1:276" x14ac:dyDescent="0.2">
      <c r="A141" s="1" t="s">
        <v>802</v>
      </c>
      <c r="B141" s="1" t="s">
        <v>802</v>
      </c>
      <c r="C141" s="2"/>
      <c r="D141" s="2"/>
      <c r="E141" s="2"/>
      <c r="F141" s="2"/>
      <c r="G141" s="2"/>
      <c r="H141" s="3">
        <v>200</v>
      </c>
      <c r="I141" s="2">
        <v>280</v>
      </c>
      <c r="J141" s="2"/>
      <c r="K141" s="2"/>
      <c r="L141" s="2">
        <v>610</v>
      </c>
      <c r="M141" s="2"/>
      <c r="N141" s="2"/>
      <c r="O141" s="2">
        <v>16</v>
      </c>
      <c r="P141" s="2"/>
      <c r="Q141" s="4"/>
      <c r="R141" s="2"/>
      <c r="S141" s="2"/>
      <c r="T141" s="2"/>
      <c r="U141" s="20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6"/>
      <c r="AI141" s="7">
        <v>1000</v>
      </c>
      <c r="AJ141" s="7">
        <v>200</v>
      </c>
      <c r="AK141" s="2"/>
      <c r="AL141" s="2"/>
      <c r="AM141" s="4"/>
      <c r="AN141" s="2">
        <v>186</v>
      </c>
      <c r="AO141" s="2"/>
      <c r="AP141" s="2"/>
      <c r="AQ141" s="2"/>
      <c r="AR141" s="2"/>
      <c r="AS141" s="2"/>
      <c r="AT141" s="2"/>
      <c r="AU141" s="2"/>
      <c r="AV141" s="2"/>
      <c r="AW141" s="2"/>
      <c r="AX141" s="15"/>
      <c r="AY141" s="2"/>
      <c r="AZ141" s="2">
        <v>2.73</v>
      </c>
      <c r="BA141" s="2"/>
      <c r="BB141" s="2">
        <v>20</v>
      </c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6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6"/>
      <c r="DH141" s="2"/>
      <c r="DI141" s="26"/>
      <c r="DJ141" s="2"/>
      <c r="DK141" s="2"/>
      <c r="DL141" s="2"/>
      <c r="DM141" s="2"/>
      <c r="DN141" s="2"/>
      <c r="DO141" s="26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6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6"/>
      <c r="EX141" s="2"/>
      <c r="EY141" s="2"/>
      <c r="EZ141" s="2"/>
      <c r="FA141" s="2"/>
      <c r="FB141" s="2"/>
      <c r="FC141" s="2"/>
      <c r="FD141" s="2"/>
      <c r="FE141" s="2"/>
      <c r="FF141" s="37"/>
      <c r="FG141" s="37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6"/>
      <c r="GJ141" s="2"/>
      <c r="GK141" s="2"/>
      <c r="GL141" s="2"/>
      <c r="GM141" s="2"/>
      <c r="GN141" s="2" t="s">
        <v>803</v>
      </c>
      <c r="GO141" s="2" t="s">
        <v>804</v>
      </c>
      <c r="GP141" s="2"/>
      <c r="GQ141" s="2"/>
      <c r="GR141" s="2"/>
      <c r="GS141" s="2"/>
      <c r="GT141" s="2"/>
      <c r="GU141" s="2"/>
      <c r="GV141" s="2"/>
      <c r="GW141" s="26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  <c r="IS141" s="2"/>
      <c r="IT141" s="2"/>
      <c r="IU141" s="2"/>
      <c r="IV141" s="2"/>
      <c r="IW141" s="2"/>
      <c r="IX141" s="2"/>
      <c r="IY141" s="2"/>
      <c r="IZ141" s="2"/>
      <c r="JA141" s="2"/>
      <c r="JB141" s="2"/>
      <c r="JC141" s="2"/>
      <c r="JD141" s="2"/>
      <c r="JE141" s="2"/>
      <c r="JF141" s="2"/>
      <c r="JG141" s="2"/>
      <c r="JH141" s="2"/>
      <c r="JI141" s="2"/>
      <c r="JJ141" s="2"/>
      <c r="JK141" s="2"/>
      <c r="JL141" s="7"/>
      <c r="JM141" s="2"/>
      <c r="JN141" s="2"/>
      <c r="JO141" s="2"/>
      <c r="JP141" s="2"/>
    </row>
    <row r="142" spans="1:276" x14ac:dyDescent="0.2">
      <c r="A142" s="1"/>
      <c r="B142" s="1" t="s">
        <v>805</v>
      </c>
      <c r="C142" s="2"/>
      <c r="D142" s="2">
        <v>1971</v>
      </c>
      <c r="E142" s="2"/>
      <c r="F142" s="2"/>
      <c r="G142" s="2">
        <v>6</v>
      </c>
      <c r="H142" s="3">
        <v>203</v>
      </c>
      <c r="I142" s="2">
        <v>273</v>
      </c>
      <c r="J142" s="2"/>
      <c r="K142" s="2"/>
      <c r="L142" s="2"/>
      <c r="M142" s="2"/>
      <c r="N142" s="2"/>
      <c r="O142" s="2">
        <v>12</v>
      </c>
      <c r="P142" s="2"/>
      <c r="Q142" s="4"/>
      <c r="R142" s="2"/>
      <c r="S142" s="2"/>
      <c r="T142" s="2"/>
      <c r="U142" s="20"/>
      <c r="V142" s="2"/>
      <c r="W142" s="2"/>
      <c r="X142" s="2"/>
      <c r="Y142" s="2"/>
      <c r="Z142" s="2"/>
      <c r="AA142" s="2"/>
      <c r="AB142" s="2"/>
      <c r="AC142" s="2">
        <v>2.4500000000000002</v>
      </c>
      <c r="AD142" s="2">
        <v>40</v>
      </c>
      <c r="AE142" s="2"/>
      <c r="AF142" s="2"/>
      <c r="AG142" s="2"/>
      <c r="AH142" s="6">
        <v>745.7</v>
      </c>
      <c r="AI142" s="7">
        <v>1000</v>
      </c>
      <c r="AJ142" s="7"/>
      <c r="AK142" s="2"/>
      <c r="AL142" s="2"/>
      <c r="AM142" s="4"/>
      <c r="AN142" s="2">
        <v>221</v>
      </c>
      <c r="AO142" s="2"/>
      <c r="AP142" s="2"/>
      <c r="AQ142" s="2"/>
      <c r="AR142" s="2"/>
      <c r="AS142" s="2"/>
      <c r="AT142" s="2"/>
      <c r="AU142" s="2"/>
      <c r="AV142" s="2"/>
      <c r="AW142" s="2"/>
      <c r="AX142" s="15"/>
      <c r="AY142" s="2"/>
      <c r="AZ142" s="2">
        <f>AH142*120/(3.1415/4*H142*H142*I142*0.000000001*G142*AI142)*0.001</f>
        <v>1.6879607475399863</v>
      </c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 t="s">
        <v>806</v>
      </c>
      <c r="CD142" s="2" t="s">
        <v>807</v>
      </c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 t="s">
        <v>808</v>
      </c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 t="s">
        <v>809</v>
      </c>
      <c r="EO142" s="2" t="s">
        <v>810</v>
      </c>
      <c r="EP142" s="2">
        <f>87+62</f>
        <v>149</v>
      </c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 t="s">
        <v>811</v>
      </c>
      <c r="FI142" s="2" t="s">
        <v>812</v>
      </c>
      <c r="FJ142" s="2" t="s">
        <v>813</v>
      </c>
      <c r="FK142" s="2" t="s">
        <v>814</v>
      </c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>
        <v>1.5846</v>
      </c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 t="s">
        <v>815</v>
      </c>
      <c r="GL142" s="2">
        <v>18</v>
      </c>
      <c r="GM142" s="2"/>
      <c r="GN142" s="2">
        <v>8</v>
      </c>
      <c r="GO142" s="2">
        <v>0.35</v>
      </c>
      <c r="GP142" s="2">
        <v>150</v>
      </c>
      <c r="GQ142" s="2"/>
      <c r="GR142" s="2"/>
      <c r="GS142" s="2">
        <v>82.5</v>
      </c>
      <c r="GT142" s="2"/>
      <c r="GU142" s="2">
        <v>21</v>
      </c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  <c r="IS142" s="2"/>
      <c r="IT142" s="2"/>
      <c r="IU142" s="2"/>
      <c r="IV142" s="2"/>
      <c r="IW142" s="2"/>
      <c r="IX142" s="2"/>
      <c r="IY142" s="2"/>
      <c r="IZ142" s="2"/>
      <c r="JA142" s="2"/>
      <c r="JB142" s="2"/>
      <c r="JC142" s="2"/>
      <c r="JD142" s="2"/>
      <c r="JE142" s="2"/>
      <c r="JF142" s="2"/>
      <c r="JG142" s="2"/>
      <c r="JH142" s="2"/>
      <c r="JI142" s="2"/>
      <c r="JJ142" s="2"/>
      <c r="JK142" s="2"/>
      <c r="JL142" s="7"/>
      <c r="JM142" s="2"/>
      <c r="JN142" s="2"/>
      <c r="JO142" s="2"/>
      <c r="JP142" s="2"/>
    </row>
    <row r="143" spans="1:276" x14ac:dyDescent="0.2">
      <c r="A143" s="1"/>
      <c r="B143" s="1" t="s">
        <v>816</v>
      </c>
      <c r="C143" s="1"/>
      <c r="D143" s="1"/>
      <c r="E143" s="1">
        <v>4</v>
      </c>
      <c r="F143" s="1"/>
      <c r="G143" s="1">
        <v>16</v>
      </c>
      <c r="H143" s="50">
        <v>205</v>
      </c>
      <c r="I143" s="1">
        <v>220</v>
      </c>
      <c r="J143" s="1">
        <f>I143/H143</f>
        <v>1.0731707317073171</v>
      </c>
      <c r="K143" s="1"/>
      <c r="L143" s="1"/>
      <c r="M143" s="1"/>
      <c r="N143" s="1"/>
      <c r="O143" s="1"/>
      <c r="P143" s="1">
        <f>3.1415/4*H143*H143*I143/(O143-1)/1000000</f>
        <v>-7.2611845625000004</v>
      </c>
      <c r="Q143" s="51"/>
      <c r="R143" s="1"/>
      <c r="S143" s="1"/>
      <c r="T143" s="1"/>
      <c r="U143" s="62">
        <f>3.14/4*(H143*H143)*I143*G143/1000000</f>
        <v>116.12348</v>
      </c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52">
        <v>4000</v>
      </c>
      <c r="AI143" s="53">
        <v>1650</v>
      </c>
      <c r="AJ143" s="53"/>
      <c r="AK143" s="1"/>
      <c r="AL143" s="1"/>
      <c r="AM143" s="51"/>
      <c r="AN143" s="1">
        <v>210</v>
      </c>
      <c r="AO143" s="1"/>
      <c r="AP143" s="1"/>
      <c r="AQ143" s="1">
        <f>AH143*AN143/AI143/(30*4/E143)/G143</f>
        <v>1.0606060606060606</v>
      </c>
      <c r="AR143" s="1"/>
      <c r="AS143" s="1">
        <f>AQ143/P143</f>
        <v>-0.14606515665274558</v>
      </c>
      <c r="AT143" s="1"/>
      <c r="AU143" s="1"/>
      <c r="AV143" s="1"/>
      <c r="AW143" s="1">
        <f>AI143*I143/1000/30</f>
        <v>12.1</v>
      </c>
      <c r="AX143" s="39">
        <f>AZ143*AW143</f>
        <v>30.25</v>
      </c>
      <c r="AY143" s="1">
        <f>AH143/(3.1415/4*H143*H143*I143/1000000)/G143</f>
        <v>34.429644068147176</v>
      </c>
      <c r="AZ143" s="1">
        <v>2.5</v>
      </c>
      <c r="BA143" s="1"/>
      <c r="BB143" s="1">
        <v>18</v>
      </c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 t="s">
        <v>531</v>
      </c>
      <c r="BY143" s="1"/>
      <c r="BZ143" s="1"/>
      <c r="CA143" s="1"/>
      <c r="CB143" s="1"/>
      <c r="CC143" s="1"/>
      <c r="CD143" s="1" t="s">
        <v>817</v>
      </c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 t="s">
        <v>815</v>
      </c>
      <c r="GL143" s="1">
        <v>21</v>
      </c>
      <c r="GM143" s="1"/>
      <c r="GN143" s="1"/>
      <c r="GO143" s="1"/>
      <c r="GP143" s="1"/>
      <c r="GQ143" s="1"/>
      <c r="GR143" s="1"/>
      <c r="GS143" s="1">
        <v>165</v>
      </c>
      <c r="GT143" s="1"/>
      <c r="GU143" s="1"/>
      <c r="GV143" s="1"/>
      <c r="GW143" s="1"/>
      <c r="GX143" s="1"/>
      <c r="GY143" s="1">
        <f>E143</f>
        <v>4</v>
      </c>
      <c r="GZ143" s="1">
        <f>AI143</f>
        <v>1650</v>
      </c>
      <c r="HA143" s="1">
        <f>AW143</f>
        <v>12.1</v>
      </c>
      <c r="HB143" s="1">
        <f>U143</f>
        <v>116.12348</v>
      </c>
      <c r="HC143" s="66">
        <f>AH143</f>
        <v>4000</v>
      </c>
      <c r="HD143" s="42">
        <f>HC143*1000*30/3.14/GZ143</f>
        <v>23161.551823972208</v>
      </c>
      <c r="HE143" s="39">
        <f>HC143*1000/HN143/(GZ143/60/GY143*2)/(3.1415/4*(HO143/1000)^2*(HP143/1000))/100000</f>
        <v>25.039741140470678</v>
      </c>
      <c r="HF143" s="39">
        <f>27.65502+6.01295*HE143</f>
        <v>178.21773149059317</v>
      </c>
      <c r="HG143" s="39"/>
      <c r="HH143" s="39">
        <f>((HO143/1000)^(-0.1778)*(0.0855*GZ143*(HP143/1000)/30+0.0789*HE143/0.98-0.214)*0.98)*(GY143-2)/2+((HO143/1000)^(-0.1988)*(0.0829*GZ143*(HP143/1000)/30+0.08295*HE143/0.98-0.3)*0.98)*(4-GY143)/2</f>
        <v>3.6845100208448192</v>
      </c>
      <c r="HI143" s="39">
        <f>0.4+0.004*HF143+0.09*HA143+0.0009*HA143^2</f>
        <v>2.3336399259623724</v>
      </c>
      <c r="HJ143" s="39">
        <f>HE143/(HE143+HH143)</f>
        <v>0.8717282480175863</v>
      </c>
      <c r="HK143" s="39">
        <f>HE143/(HE143+HI143)</f>
        <v>0.91474783767855306</v>
      </c>
      <c r="HL143" s="39">
        <v>0.91</v>
      </c>
      <c r="HM143" s="39">
        <v>8</v>
      </c>
      <c r="HN143" s="39">
        <f>G143</f>
        <v>16</v>
      </c>
      <c r="HO143" s="62">
        <f>H143</f>
        <v>205</v>
      </c>
      <c r="HP143" s="39">
        <f>I143</f>
        <v>220</v>
      </c>
      <c r="HQ143" s="67">
        <v>205</v>
      </c>
      <c r="HR143" s="39">
        <v>830</v>
      </c>
      <c r="HS143" s="39">
        <f>HQ143*HC143/(GZ143*60/(GY143/2))/HN143</f>
        <v>1.0353535353535352</v>
      </c>
      <c r="HT143" s="39">
        <f>IA143*100000*3.1415/4*(HO143/1000)^2*(HP143/1000)/287/(IC143+273.15)*(ID143/100)*1000</f>
        <v>30.299285244579028</v>
      </c>
      <c r="HU143" s="39">
        <v>35</v>
      </c>
      <c r="HV143" s="39">
        <v>140</v>
      </c>
      <c r="HW143" s="39">
        <v>0.6</v>
      </c>
      <c r="HX143" s="39">
        <v>6</v>
      </c>
      <c r="HY143" s="39">
        <f>(HS143/1000)/(SQRT(2*(HV143-10)*1000000*HR143)*3.14/4*(HW143/1000)^2*HX143*HU143/6/GZ143)</f>
        <v>0.37179769498564191</v>
      </c>
      <c r="HZ143" s="39">
        <f>HT143/HS143/14.3</f>
        <v>2.0464808045119045</v>
      </c>
      <c r="IA143" s="67">
        <v>4.3</v>
      </c>
      <c r="IB143" s="39">
        <f>IA143+0.04</f>
        <v>4.34</v>
      </c>
      <c r="IC143" s="39">
        <v>50</v>
      </c>
      <c r="ID143" s="67">
        <v>90</v>
      </c>
      <c r="IE143" s="67">
        <v>1.1200000000000001</v>
      </c>
      <c r="IF143" s="39">
        <f>3.1415/4*(HO143/1000)^2*(HP143/1000)*(ID143/100)*IA143*100000/287/(273.15+IC143)*GZ143/60/GY143*2*HM143*IE143</f>
        <v>3.732871942132137</v>
      </c>
      <c r="IG143" s="39">
        <f>IF143*(1+1/(HZ143*14.3*IE143))</f>
        <v>3.846760831021026</v>
      </c>
      <c r="IH143" s="39">
        <v>1</v>
      </c>
      <c r="II143" s="39">
        <f>273+25</f>
        <v>298</v>
      </c>
      <c r="IJ143" s="39">
        <v>298</v>
      </c>
      <c r="IK143" s="39">
        <v>1</v>
      </c>
      <c r="IL143" s="39">
        <v>298</v>
      </c>
      <c r="IM143" s="39">
        <v>1</v>
      </c>
      <c r="IN143" s="39">
        <f>IF143*SQRT(IL143/IJ143)/(IM143/IK143)</f>
        <v>3.732871942132137</v>
      </c>
      <c r="IO143" s="39">
        <f>IF143*SQRT(IL143)/IM143</f>
        <v>64.43936075904611</v>
      </c>
      <c r="IP143" s="39">
        <f>IN143*287*IJ143/(IK143*100000)</f>
        <v>3.1925760572279316</v>
      </c>
      <c r="IQ143" s="39">
        <f>IB143/IM143</f>
        <v>4.34</v>
      </c>
      <c r="IR143" s="39">
        <f>((IQ143^(0.4/1.4)-1)/(IS143/100)+1)*IL143-273.15</f>
        <v>223.91304666375095</v>
      </c>
      <c r="IS143" s="39">
        <v>78</v>
      </c>
      <c r="IT143" s="39">
        <v>0.62</v>
      </c>
      <c r="IU143" s="39">
        <v>1</v>
      </c>
      <c r="IV143" s="39">
        <v>2</v>
      </c>
      <c r="IW143" s="39">
        <f>IV143*6*GZ143/1000</f>
        <v>19.8</v>
      </c>
      <c r="IX143" s="39">
        <f>(HZ143*HQ143/1000*HL143)^0.5*(IC143+273.15)^1.5*(GZ143*HP143/1000/30)^0.78*(0.5+HO143/HP143/2)/(HO143/1000*GZ143)/(HO143/1000*IA143/10)^0.22</f>
        <v>122.27279289771636</v>
      </c>
      <c r="IY143" s="39">
        <f>(1.028-0.00096*IX143)*(GY143-2)/2+(0.986-0.00025*IX143)*(4-GY143)/2</f>
        <v>0.91061811881819232</v>
      </c>
      <c r="IZ143" s="39">
        <v>1.044</v>
      </c>
      <c r="JA143" s="39">
        <f>(IY143*JM143-3600/(HQ143*HL143/1000)+HZ143*IE143*0.495*JN143*(273.15+IC143))/((HZ143*IE143-1+1.034)*0.495*JO143)-273.15</f>
        <v>572.28505089496844</v>
      </c>
      <c r="JB143" s="39">
        <v>572</v>
      </c>
      <c r="JC143" s="39">
        <f>IZ143/(1-1.4/0.4/1.025*287/286*IL143/(JA143+273.15)*((IQ143)^(0.4/1.4)-1)*(0.33/1.33)/IT143/IU143)^(1.33/0.33)</f>
        <v>3.3616752049259855</v>
      </c>
      <c r="JD143" s="39">
        <f>SQRT(IG143/SQRT(2*1.33/0.33*((IZ143/JC143)^(2/1.33)-(IZ143/JC143)^(2.33/1.33)))/JC143*SQRT(286*(JA143+273.15))/10*4/3.1415)*10</f>
        <v>110.06264396485285</v>
      </c>
      <c r="JE143" s="39">
        <f>IB143-JC143</f>
        <v>0.97832479507401438</v>
      </c>
      <c r="JF143" s="39" t="e">
        <f>#REF!*HO143</f>
        <v>#REF!</v>
      </c>
      <c r="JG143" s="39" t="e">
        <f>IG143/(3.14/4*(JF143/1000)^2)/(JC143*100000/289/(273+JA143))</f>
        <v>#REF!</v>
      </c>
      <c r="JH143" s="39">
        <v>1</v>
      </c>
      <c r="JI143" s="39" t="e">
        <f>JH143*(JC143*100000/289/(273+JA143))*JG143^2/2/100000</f>
        <v>#REF!</v>
      </c>
      <c r="JJ143" s="39" t="e">
        <f>HQ143*JI143/HE143</f>
        <v>#REF!</v>
      </c>
      <c r="JK143" s="39" t="e">
        <f>JD143/JF143</f>
        <v>#REF!</v>
      </c>
      <c r="JL143" s="44">
        <f>HA143*(HO143/JD143)^2*HM143*ID143/100*IE143*IT143*11/11/(JD143/1000)/7800</f>
        <v>0.24446735526465008</v>
      </c>
      <c r="JM143" s="41">
        <v>42496</v>
      </c>
      <c r="JN143" s="41">
        <f>27.59+0.0025*(IC143+273.15)</f>
        <v>28.397874999999999</v>
      </c>
      <c r="JO143" s="41">
        <f>8.314+(20.47+(HZ143*IE143-1)*19.26)/(HZ143*IE143)+(3.6+(HZ143*IE143-1)*2.51)/(HZ143*IE143*1000)*(273.15+JB143)</f>
        <v>30.625151589115561</v>
      </c>
      <c r="JP143" s="1"/>
    </row>
    <row r="144" spans="1:276" x14ac:dyDescent="0.2">
      <c r="A144" s="1" t="s">
        <v>818</v>
      </c>
      <c r="B144" s="1" t="s">
        <v>819</v>
      </c>
      <c r="C144" s="2" t="s">
        <v>820</v>
      </c>
      <c r="D144" s="2"/>
      <c r="E144" s="2"/>
      <c r="F144" s="2"/>
      <c r="G144" s="2">
        <v>6</v>
      </c>
      <c r="H144" s="3">
        <v>210</v>
      </c>
      <c r="I144" s="2">
        <v>290</v>
      </c>
      <c r="J144" s="2"/>
      <c r="K144" s="2"/>
      <c r="L144" s="2">
        <v>580</v>
      </c>
      <c r="M144" s="2"/>
      <c r="N144" s="2"/>
      <c r="O144" s="2">
        <v>13</v>
      </c>
      <c r="P144" s="2"/>
      <c r="Q144" s="4"/>
      <c r="R144" s="2"/>
      <c r="S144" s="2"/>
      <c r="T144" s="2"/>
      <c r="U144" s="20">
        <f>3.14/4*(H144*H144)*I144*G144/1000000</f>
        <v>60.236190000000001</v>
      </c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6">
        <v>662</v>
      </c>
      <c r="AI144" s="7">
        <v>750</v>
      </c>
      <c r="AJ144" s="7"/>
      <c r="AK144" s="2"/>
      <c r="AL144" s="2"/>
      <c r="AM144" s="4"/>
      <c r="AN144" s="2">
        <v>202</v>
      </c>
      <c r="AO144" s="2"/>
      <c r="AP144" s="2"/>
      <c r="AQ144" s="2" t="e">
        <f>AH144*AN144/AI144/(30*4/E144)/G144</f>
        <v>#DIV/0!</v>
      </c>
      <c r="AR144" s="2"/>
      <c r="AS144" s="2"/>
      <c r="AT144" s="2"/>
      <c r="AU144" s="2"/>
      <c r="AV144" s="2"/>
      <c r="AW144" s="2">
        <f>AI144*I144/1000/30</f>
        <v>7.25</v>
      </c>
      <c r="AX144" s="15">
        <f>AZ144*AW144</f>
        <v>12.742395134791849</v>
      </c>
      <c r="AY144" s="2">
        <f>AH144/(3.1415/4*H144*H144*I144/1000000)/G144</f>
        <v>10.984823392061941</v>
      </c>
      <c r="AZ144" s="2">
        <f>AH144*120/(3.1415/4*H144*H144*I144*0.000000001*G144*AI144)*0.001</f>
        <v>1.7575717427299102</v>
      </c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>
        <v>88.5</v>
      </c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6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6"/>
      <c r="DH144" s="2"/>
      <c r="DI144" s="26"/>
      <c r="DJ144" s="2"/>
      <c r="DK144" s="2"/>
      <c r="DL144" s="2"/>
      <c r="DM144" s="2"/>
      <c r="DN144" s="2"/>
      <c r="DO144" s="26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6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6"/>
      <c r="EX144" s="2"/>
      <c r="EY144" s="2"/>
      <c r="EZ144" s="2"/>
      <c r="FA144" s="2"/>
      <c r="FB144" s="2"/>
      <c r="FC144" s="2"/>
      <c r="FD144" s="2"/>
      <c r="FE144" s="2"/>
      <c r="FF144" s="37"/>
      <c r="FG144" s="37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6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>
        <v>11</v>
      </c>
      <c r="GU144" s="2"/>
      <c r="GV144" s="2"/>
      <c r="GW144" s="26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  <c r="IS144" s="2"/>
      <c r="IT144" s="2"/>
      <c r="IU144" s="2"/>
      <c r="IV144" s="2"/>
      <c r="IW144" s="2"/>
      <c r="IX144" s="2"/>
      <c r="IY144" s="2"/>
      <c r="IZ144" s="2"/>
      <c r="JA144" s="2"/>
      <c r="JB144" s="2"/>
      <c r="JC144" s="2"/>
      <c r="JD144" s="2"/>
      <c r="JE144" s="2"/>
      <c r="JF144" s="2"/>
      <c r="JG144" s="2"/>
      <c r="JH144" s="2"/>
      <c r="JI144" s="2"/>
      <c r="JJ144" s="2"/>
      <c r="JK144" s="2"/>
      <c r="JL144" s="7"/>
      <c r="JM144" s="2"/>
      <c r="JN144" s="2"/>
      <c r="JO144" s="2"/>
      <c r="JP144" s="2"/>
    </row>
    <row r="145" spans="1:276" x14ac:dyDescent="0.2">
      <c r="A145" s="161" t="s">
        <v>1303</v>
      </c>
      <c r="B145" s="161" t="s">
        <v>821</v>
      </c>
      <c r="C145" s="2"/>
      <c r="D145" s="2"/>
      <c r="E145" s="2"/>
      <c r="F145" s="2"/>
      <c r="G145" s="2"/>
      <c r="H145" s="3"/>
      <c r="I145" s="2"/>
      <c r="J145" s="2"/>
      <c r="K145" s="2"/>
      <c r="L145" s="2"/>
      <c r="M145" s="2"/>
      <c r="N145" s="2"/>
      <c r="O145" s="2">
        <v>17</v>
      </c>
      <c r="P145" s="2"/>
      <c r="Q145" s="4"/>
      <c r="R145" s="2"/>
      <c r="S145" s="2"/>
      <c r="T145" s="2"/>
      <c r="U145" s="20">
        <f>3.14/4*(H145*H145)*I145*G145/1000000</f>
        <v>0</v>
      </c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6"/>
      <c r="AI145" s="7"/>
      <c r="AJ145" s="7"/>
      <c r="AK145" s="2"/>
      <c r="AL145" s="2"/>
      <c r="AM145" s="4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15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6"/>
      <c r="CC145" s="2" t="s">
        <v>822</v>
      </c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6"/>
      <c r="DH145" s="2"/>
      <c r="DI145" s="26"/>
      <c r="DJ145" s="2"/>
      <c r="DK145" s="2"/>
      <c r="DL145" s="2"/>
      <c r="DM145" s="2"/>
      <c r="DN145" s="2"/>
      <c r="DO145" s="26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6"/>
      <c r="EF145" s="2"/>
      <c r="EG145" s="2"/>
      <c r="EH145" s="2"/>
      <c r="EI145" s="2"/>
      <c r="EJ145" s="2"/>
      <c r="EK145" s="2"/>
      <c r="EL145" s="2"/>
      <c r="EM145" s="2"/>
      <c r="EN145" s="2" t="s">
        <v>823</v>
      </c>
      <c r="EO145" s="2" t="s">
        <v>824</v>
      </c>
      <c r="EP145" s="2"/>
      <c r="EQ145" s="2"/>
      <c r="ER145" s="2"/>
      <c r="ES145" s="2"/>
      <c r="ET145" s="2"/>
      <c r="EU145" s="2"/>
      <c r="EV145" s="2"/>
      <c r="EW145" s="26"/>
      <c r="EX145" s="2"/>
      <c r="EY145" s="2"/>
      <c r="EZ145" s="2"/>
      <c r="FA145" s="2"/>
      <c r="FB145" s="2"/>
      <c r="FC145" s="2"/>
      <c r="FD145" s="2"/>
      <c r="FE145" s="2"/>
      <c r="FF145" s="37"/>
      <c r="FG145" s="37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6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6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  <c r="IS145" s="2"/>
      <c r="IT145" s="2"/>
      <c r="IU145" s="2"/>
      <c r="IV145" s="2"/>
      <c r="IW145" s="2"/>
      <c r="IX145" s="2"/>
      <c r="IY145" s="2"/>
      <c r="IZ145" s="2"/>
      <c r="JA145" s="2"/>
      <c r="JB145" s="2"/>
      <c r="JC145" s="2"/>
      <c r="JD145" s="2"/>
      <c r="JE145" s="2"/>
      <c r="JF145" s="2"/>
      <c r="JG145" s="2"/>
      <c r="JH145" s="2"/>
      <c r="JI145" s="2"/>
      <c r="JJ145" s="2"/>
      <c r="JK145" s="2"/>
      <c r="JL145" s="7"/>
      <c r="JM145" s="2"/>
      <c r="JN145" s="2"/>
      <c r="JO145" s="2"/>
      <c r="JP145" s="2"/>
    </row>
    <row r="146" spans="1:276" x14ac:dyDescent="0.2">
      <c r="A146" s="161"/>
      <c r="B146" s="161"/>
      <c r="C146" s="2"/>
      <c r="D146" s="2"/>
      <c r="E146" s="2"/>
      <c r="F146" s="2"/>
      <c r="G146" s="2"/>
      <c r="H146" s="3"/>
      <c r="I146" s="2"/>
      <c r="J146" s="2"/>
      <c r="K146" s="2"/>
      <c r="L146" s="2"/>
      <c r="M146" s="2"/>
      <c r="N146" s="2"/>
      <c r="O146" s="2">
        <v>17.5</v>
      </c>
      <c r="P146" s="2"/>
      <c r="Q146" s="4"/>
      <c r="R146" s="2"/>
      <c r="S146" s="2"/>
      <c r="T146" s="2"/>
      <c r="U146" s="20">
        <f>3.14/4*(H146*H146)*I146*G146/1000000</f>
        <v>0</v>
      </c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6"/>
      <c r="AI146" s="7"/>
      <c r="AJ146" s="7"/>
      <c r="AK146" s="2"/>
      <c r="AL146" s="2"/>
      <c r="AM146" s="4"/>
      <c r="AN146" s="2"/>
      <c r="AO146" s="2"/>
      <c r="AP146" s="2"/>
      <c r="AQ146" s="2" t="e">
        <f>AH146*AN146/AI146/(30*4/E146)/G146</f>
        <v>#DIV/0!</v>
      </c>
      <c r="AR146" s="2"/>
      <c r="AS146" s="2"/>
      <c r="AT146" s="2"/>
      <c r="AU146" s="2"/>
      <c r="AV146" s="2"/>
      <c r="AW146" s="2">
        <f>AI146*I146/1000/30</f>
        <v>0</v>
      </c>
      <c r="AX146" s="15" t="e">
        <f>AZ146*AW146</f>
        <v>#DIV/0!</v>
      </c>
      <c r="AY146" s="2" t="e">
        <f>AH146/(3.1415/4*H146*H146*I146/1000000)/G146</f>
        <v>#DIV/0!</v>
      </c>
      <c r="AZ146" s="2" t="e">
        <f>AH146*120/(3.1415/4*H146*H146*I146*0.000000001*G146*AI146)*0.001</f>
        <v>#DIV/0!</v>
      </c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6"/>
      <c r="CC146" s="2" t="s">
        <v>825</v>
      </c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6"/>
      <c r="DH146" s="2"/>
      <c r="DI146" s="26"/>
      <c r="DJ146" s="2"/>
      <c r="DK146" s="2"/>
      <c r="DL146" s="2"/>
      <c r="DM146" s="2"/>
      <c r="DN146" s="2"/>
      <c r="DO146" s="26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6"/>
      <c r="EF146" s="2"/>
      <c r="EG146" s="2"/>
      <c r="EH146" s="2"/>
      <c r="EI146" s="2"/>
      <c r="EJ146" s="2"/>
      <c r="EK146" s="2"/>
      <c r="EL146" s="2"/>
      <c r="EM146" s="2"/>
      <c r="EN146" s="2" t="s">
        <v>826</v>
      </c>
      <c r="EO146" s="2" t="s">
        <v>824</v>
      </c>
      <c r="EP146" s="2"/>
      <c r="EQ146" s="2"/>
      <c r="ER146" s="2"/>
      <c r="ES146" s="2"/>
      <c r="ET146" s="2"/>
      <c r="EU146" s="2"/>
      <c r="EV146" s="2"/>
      <c r="EW146" s="26"/>
      <c r="EX146" s="2"/>
      <c r="EY146" s="2"/>
      <c r="EZ146" s="2"/>
      <c r="FA146" s="2"/>
      <c r="FB146" s="2"/>
      <c r="FC146" s="2"/>
      <c r="FD146" s="2"/>
      <c r="FE146" s="2"/>
      <c r="FF146" s="37"/>
      <c r="FG146" s="37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6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6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  <c r="IS146" s="2"/>
      <c r="IT146" s="2"/>
      <c r="IU146" s="2"/>
      <c r="IV146" s="2"/>
      <c r="IW146" s="2"/>
      <c r="IX146" s="2"/>
      <c r="IY146" s="2"/>
      <c r="IZ146" s="2"/>
      <c r="JA146" s="2"/>
      <c r="JB146" s="2"/>
      <c r="JC146" s="2"/>
      <c r="JD146" s="2"/>
      <c r="JE146" s="2"/>
      <c r="JF146" s="2"/>
      <c r="JG146" s="2"/>
      <c r="JH146" s="2"/>
      <c r="JI146" s="2"/>
      <c r="JJ146" s="2"/>
      <c r="JK146" s="2"/>
      <c r="JL146" s="7"/>
      <c r="JM146" s="2"/>
      <c r="JN146" s="2"/>
      <c r="JO146" s="2"/>
      <c r="JP146" s="2"/>
    </row>
    <row r="147" spans="1:276" x14ac:dyDescent="0.2">
      <c r="A147" s="95" t="s">
        <v>827</v>
      </c>
      <c r="B147" s="95" t="s">
        <v>828</v>
      </c>
      <c r="C147" s="2" t="s">
        <v>457</v>
      </c>
      <c r="D147" s="2">
        <v>2008</v>
      </c>
      <c r="E147" s="2"/>
      <c r="F147" s="2"/>
      <c r="G147" s="2">
        <v>6</v>
      </c>
      <c r="H147" s="3">
        <v>210</v>
      </c>
      <c r="I147" s="2">
        <v>310</v>
      </c>
      <c r="J147" s="2"/>
      <c r="K147" s="2"/>
      <c r="L147" s="2"/>
      <c r="M147" s="2"/>
      <c r="N147" s="2"/>
      <c r="O147" s="2"/>
      <c r="P147" s="2"/>
      <c r="Q147" s="4"/>
      <c r="R147" s="2"/>
      <c r="S147" s="2"/>
      <c r="T147" s="2"/>
      <c r="U147" s="20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6">
        <v>1320</v>
      </c>
      <c r="AI147" s="7">
        <v>900</v>
      </c>
      <c r="AJ147" s="7"/>
      <c r="AK147" s="2"/>
      <c r="AL147" s="2"/>
      <c r="AM147" s="4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15"/>
      <c r="AY147" s="2"/>
      <c r="AZ147" s="2">
        <f>AH147*120/(3.1415/4*H147*H147*I147*0.000000001*G147*AI147)*0.001</f>
        <v>2.7320211769361733</v>
      </c>
      <c r="BA147" s="2"/>
      <c r="BB147" s="2">
        <v>21</v>
      </c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 t="s">
        <v>829</v>
      </c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  <c r="IS147" s="2"/>
      <c r="IT147" s="2"/>
      <c r="IU147" s="2"/>
      <c r="IV147" s="2"/>
      <c r="IW147" s="2"/>
      <c r="IX147" s="2"/>
      <c r="IY147" s="2"/>
      <c r="IZ147" s="2"/>
      <c r="JA147" s="2"/>
      <c r="JB147" s="2"/>
      <c r="JC147" s="2"/>
      <c r="JD147" s="2"/>
      <c r="JE147" s="2"/>
      <c r="JF147" s="2"/>
      <c r="JG147" s="2"/>
      <c r="JH147" s="2"/>
      <c r="JI147" s="2"/>
      <c r="JJ147" s="2"/>
      <c r="JK147" s="2"/>
      <c r="JL147" s="7"/>
      <c r="JM147" s="2"/>
      <c r="JN147" s="2"/>
      <c r="JO147" s="2"/>
      <c r="JP147" s="2"/>
    </row>
    <row r="148" spans="1:276" x14ac:dyDescent="0.2">
      <c r="A148" s="95" t="s">
        <v>827</v>
      </c>
      <c r="B148" s="95" t="s">
        <v>830</v>
      </c>
      <c r="C148" s="2"/>
      <c r="D148" s="2"/>
      <c r="E148" s="2"/>
      <c r="F148" s="2"/>
      <c r="G148" s="2"/>
      <c r="H148" s="3"/>
      <c r="I148" s="2"/>
      <c r="J148" s="2"/>
      <c r="K148" s="2"/>
      <c r="L148" s="2"/>
      <c r="M148" s="2"/>
      <c r="N148" s="2"/>
      <c r="O148" s="2"/>
      <c r="P148" s="2"/>
      <c r="Q148" s="4"/>
      <c r="R148" s="2"/>
      <c r="S148" s="2"/>
      <c r="T148" s="2"/>
      <c r="U148" s="20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6"/>
      <c r="AI148" s="7"/>
      <c r="AJ148" s="7"/>
      <c r="AK148" s="2"/>
      <c r="AL148" s="2"/>
      <c r="AM148" s="4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15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 t="s">
        <v>831</v>
      </c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  <c r="IS148" s="2"/>
      <c r="IT148" s="2"/>
      <c r="IU148" s="2"/>
      <c r="IV148" s="2"/>
      <c r="IW148" s="2"/>
      <c r="IX148" s="2"/>
      <c r="IY148" s="2"/>
      <c r="IZ148" s="2"/>
      <c r="JA148" s="2"/>
      <c r="JB148" s="2"/>
      <c r="JC148" s="2"/>
      <c r="JD148" s="2"/>
      <c r="JE148" s="2"/>
      <c r="JF148" s="2"/>
      <c r="JG148" s="2"/>
      <c r="JH148" s="2"/>
      <c r="JI148" s="2"/>
      <c r="JJ148" s="2"/>
      <c r="JK148" s="2"/>
      <c r="JL148" s="7"/>
      <c r="JM148" s="2"/>
      <c r="JN148" s="2"/>
      <c r="JO148" s="2"/>
      <c r="JP148" s="2"/>
    </row>
    <row r="149" spans="1:276" x14ac:dyDescent="0.2">
      <c r="A149" s="95" t="s">
        <v>832</v>
      </c>
      <c r="B149" s="95" t="s">
        <v>833</v>
      </c>
      <c r="C149" s="2" t="s">
        <v>820</v>
      </c>
      <c r="D149" s="2">
        <v>2010</v>
      </c>
      <c r="E149" s="2">
        <v>4</v>
      </c>
      <c r="F149" s="2" t="s">
        <v>834</v>
      </c>
      <c r="G149" s="2">
        <v>8</v>
      </c>
      <c r="H149" s="3">
        <v>210</v>
      </c>
      <c r="I149" s="2">
        <v>320</v>
      </c>
      <c r="J149" s="2"/>
      <c r="K149" s="2"/>
      <c r="L149" s="2">
        <v>693</v>
      </c>
      <c r="M149" s="2"/>
      <c r="N149" s="2"/>
      <c r="O149" s="2">
        <v>15.97</v>
      </c>
      <c r="P149" s="2"/>
      <c r="Q149" s="4">
        <f>355/210</f>
        <v>1.6904761904761905</v>
      </c>
      <c r="R149" s="2"/>
      <c r="S149" s="2"/>
      <c r="T149" s="2"/>
      <c r="U149" s="20"/>
      <c r="V149" s="2"/>
      <c r="W149" s="2"/>
      <c r="X149" s="2"/>
      <c r="Y149" s="2"/>
      <c r="Z149" s="2"/>
      <c r="AA149" s="2"/>
      <c r="AB149" s="2" t="s">
        <v>835</v>
      </c>
      <c r="AC149" s="2"/>
      <c r="AD149" s="2"/>
      <c r="AE149" s="2"/>
      <c r="AF149" s="2"/>
      <c r="AG149" s="2"/>
      <c r="AH149" s="6">
        <v>1760</v>
      </c>
      <c r="AI149" s="7">
        <v>1000</v>
      </c>
      <c r="AJ149" s="7"/>
      <c r="AK149" s="2"/>
      <c r="AL149" s="2"/>
      <c r="AM149" s="4"/>
      <c r="AN149" s="2">
        <v>192</v>
      </c>
      <c r="AO149" s="2"/>
      <c r="AP149" s="2"/>
      <c r="AQ149" s="2"/>
      <c r="AR149" s="2"/>
      <c r="AS149" s="2"/>
      <c r="AT149" s="2"/>
      <c r="AU149" s="2"/>
      <c r="AV149" s="2"/>
      <c r="AW149" s="2"/>
      <c r="AX149" s="15"/>
      <c r="AY149" s="2"/>
      <c r="AZ149" s="2"/>
      <c r="BA149" s="2"/>
      <c r="BB149" s="2">
        <v>20</v>
      </c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 t="s">
        <v>836</v>
      </c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 t="s">
        <v>837</v>
      </c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 t="s">
        <v>838</v>
      </c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>
        <v>23.5</v>
      </c>
      <c r="EH149" s="2"/>
      <c r="EI149" s="2">
        <v>72</v>
      </c>
      <c r="EJ149" s="2">
        <v>72</v>
      </c>
      <c r="EK149" s="2">
        <v>60</v>
      </c>
      <c r="EL149" s="2">
        <v>60</v>
      </c>
      <c r="EM149" s="2"/>
      <c r="EN149" s="2" t="s">
        <v>839</v>
      </c>
      <c r="EO149" s="2" t="s">
        <v>840</v>
      </c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>
        <v>450</v>
      </c>
      <c r="FK149" s="2"/>
      <c r="FL149" s="2"/>
      <c r="FM149" s="2"/>
      <c r="FN149" s="2"/>
      <c r="FO149" s="2" t="s">
        <v>841</v>
      </c>
      <c r="FP149" s="2">
        <v>50</v>
      </c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  <c r="IS149" s="2"/>
      <c r="IT149" s="2"/>
      <c r="IU149" s="2"/>
      <c r="IV149" s="2"/>
      <c r="IW149" s="2"/>
      <c r="IX149" s="2"/>
      <c r="IY149" s="2"/>
      <c r="IZ149" s="2"/>
      <c r="JA149" s="2"/>
      <c r="JB149" s="2"/>
      <c r="JC149" s="2"/>
      <c r="JD149" s="2"/>
      <c r="JE149" s="2"/>
      <c r="JF149" s="2"/>
      <c r="JG149" s="2"/>
      <c r="JH149" s="2"/>
      <c r="JI149" s="2"/>
      <c r="JJ149" s="2"/>
      <c r="JK149" s="2"/>
      <c r="JL149" s="7"/>
      <c r="JM149" s="2"/>
      <c r="JN149" s="2"/>
      <c r="JO149" s="2"/>
      <c r="JP149" s="2"/>
    </row>
    <row r="150" spans="1:276" x14ac:dyDescent="0.2">
      <c r="A150" s="1"/>
      <c r="B150" s="1" t="s">
        <v>842</v>
      </c>
      <c r="C150" s="2"/>
      <c r="D150" s="2"/>
      <c r="E150" s="2">
        <v>4</v>
      </c>
      <c r="F150" s="2"/>
      <c r="G150" s="2"/>
      <c r="H150" s="3">
        <v>210</v>
      </c>
      <c r="I150" s="2">
        <v>320</v>
      </c>
      <c r="J150" s="2">
        <f>I150/H150</f>
        <v>1.5238095238095237</v>
      </c>
      <c r="K150" s="2"/>
      <c r="L150" s="2"/>
      <c r="M150" s="2"/>
      <c r="N150" s="2"/>
      <c r="O150" s="2"/>
      <c r="P150" s="2">
        <f>3.1415/4*H150*H150*I150/(O150-1)/1000000</f>
        <v>-11.083212</v>
      </c>
      <c r="Q150" s="4"/>
      <c r="R150" s="2"/>
      <c r="S150" s="2"/>
      <c r="T150" s="2"/>
      <c r="U150" s="20">
        <f>3.14/4*(H150*H150)*I150*G150/1000000</f>
        <v>0</v>
      </c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6"/>
      <c r="AI150" s="7">
        <v>1000</v>
      </c>
      <c r="AJ150" s="7">
        <v>200</v>
      </c>
      <c r="AK150" s="2"/>
      <c r="AL150" s="2"/>
      <c r="AM150" s="4"/>
      <c r="AN150" s="2">
        <v>189</v>
      </c>
      <c r="AO150" s="2"/>
      <c r="AP150" s="2"/>
      <c r="AQ150" s="2" t="e">
        <f>AH150*AN150/AI150/(30*4/E150)/G150</f>
        <v>#DIV/0!</v>
      </c>
      <c r="AR150" s="2"/>
      <c r="AS150" s="2" t="e">
        <f>AQ150/P150</f>
        <v>#DIV/0!</v>
      </c>
      <c r="AT150" s="2"/>
      <c r="AU150" s="2"/>
      <c r="AV150" s="2"/>
      <c r="AW150" s="2">
        <f>AI150*I150/1000/30</f>
        <v>10.666666666666666</v>
      </c>
      <c r="AX150" s="15">
        <f>AZ150*AW150</f>
        <v>23.146666666666665</v>
      </c>
      <c r="AY150" s="2" t="e">
        <f>AH150/(3.1415/4*H150*H150*I150/1000000)/G150</f>
        <v>#DIV/0!</v>
      </c>
      <c r="AZ150" s="2">
        <v>2.17</v>
      </c>
      <c r="BA150" s="2"/>
      <c r="BB150" s="2">
        <v>20</v>
      </c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 t="s">
        <v>654</v>
      </c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  <c r="IS150" s="2"/>
      <c r="IT150" s="2"/>
      <c r="IU150" s="2"/>
      <c r="IV150" s="2"/>
      <c r="IW150" s="2"/>
      <c r="IX150" s="2"/>
      <c r="IY150" s="2"/>
      <c r="IZ150" s="2"/>
      <c r="JA150" s="2"/>
      <c r="JB150" s="2"/>
      <c r="JC150" s="2"/>
      <c r="JD150" s="2"/>
      <c r="JE150" s="2"/>
      <c r="JF150" s="2"/>
      <c r="JG150" s="2"/>
      <c r="JH150" s="2"/>
      <c r="JI150" s="2"/>
      <c r="JJ150" s="2"/>
      <c r="JK150" s="2"/>
      <c r="JL150" s="7"/>
      <c r="JM150" s="2"/>
      <c r="JN150" s="2"/>
      <c r="JO150" s="2"/>
      <c r="JP150" s="2"/>
    </row>
    <row r="151" spans="1:276" x14ac:dyDescent="0.2">
      <c r="A151" s="1" t="s">
        <v>1303</v>
      </c>
      <c r="B151" s="1" t="s">
        <v>843</v>
      </c>
      <c r="C151" s="1"/>
      <c r="D151" s="1"/>
      <c r="E151" s="1">
        <v>4</v>
      </c>
      <c r="F151" s="1"/>
      <c r="G151" s="1">
        <v>6</v>
      </c>
      <c r="H151" s="50">
        <v>210</v>
      </c>
      <c r="I151" s="1">
        <v>320</v>
      </c>
      <c r="J151" s="1"/>
      <c r="K151" s="1"/>
      <c r="L151" s="1"/>
      <c r="M151" s="1"/>
      <c r="N151" s="1"/>
      <c r="O151" s="1"/>
      <c r="P151" s="1"/>
      <c r="Q151" s="51"/>
      <c r="R151" s="1"/>
      <c r="S151" s="1"/>
      <c r="T151" s="1"/>
      <c r="U151" s="62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52">
        <v>1320</v>
      </c>
      <c r="AI151" s="53">
        <v>1000</v>
      </c>
      <c r="AJ151" s="53"/>
      <c r="AK151" s="1"/>
      <c r="AL151" s="1"/>
      <c r="AM151" s="51"/>
      <c r="AN151" s="1">
        <v>185</v>
      </c>
      <c r="AO151" s="1"/>
      <c r="AP151" s="1"/>
      <c r="AQ151" s="1"/>
      <c r="AR151" s="1"/>
      <c r="AS151" s="1"/>
      <c r="AT151" s="1"/>
      <c r="AU151" s="1"/>
      <c r="AV151" s="1"/>
      <c r="AW151" s="1">
        <f>AI151*I151/1000/30</f>
        <v>10.666666666666666</v>
      </c>
      <c r="AX151" s="39">
        <f>AZ151*AW151</f>
        <v>23.146666666666665</v>
      </c>
      <c r="AY151" s="1">
        <f>AH151/(3.1415/4*H151*H151*I151/1000000)/G151</f>
        <v>19.849841363676884</v>
      </c>
      <c r="AZ151" s="1">
        <v>2.17</v>
      </c>
      <c r="BA151" s="1"/>
      <c r="BB151" s="1">
        <v>21</v>
      </c>
      <c r="BC151" s="1"/>
      <c r="BD151" s="1"/>
      <c r="BE151" s="1"/>
      <c r="BF151" s="1"/>
      <c r="BG151" s="1"/>
      <c r="BH151" s="1"/>
      <c r="BI151" s="1"/>
      <c r="BJ151" s="1"/>
      <c r="BK151" s="1" t="s">
        <v>844</v>
      </c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 t="s">
        <v>845</v>
      </c>
      <c r="GE151" s="1"/>
      <c r="GF151" s="51" t="s">
        <v>846</v>
      </c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>
        <f>E151</f>
        <v>4</v>
      </c>
      <c r="GZ151" s="1">
        <f>AI151</f>
        <v>1000</v>
      </c>
      <c r="HA151" s="1">
        <f>AW151</f>
        <v>10.666666666666666</v>
      </c>
      <c r="HB151" s="1">
        <f>U151</f>
        <v>0</v>
      </c>
      <c r="HC151" s="66">
        <f>AH151</f>
        <v>1320</v>
      </c>
      <c r="HD151" s="42">
        <f>HC151*1000*30/3.14/GZ151</f>
        <v>12611.464968152866</v>
      </c>
      <c r="HE151" s="39">
        <f>HC151*1000/HN151/(GZ151/60/GY151*2)/(3.1415/4*(HO151/1000)^2*(HP151/1000))/100000</f>
        <v>23.819809636412259</v>
      </c>
      <c r="HF151" s="39">
        <f>27.65502+6.01295*HE151</f>
        <v>170.8823443532651</v>
      </c>
      <c r="HG151" s="39"/>
      <c r="HH151" s="39">
        <f>((HO151/1000)^(-0.1778)*(0.0855*GZ151*(HP151/1000)/30+0.0789*HE151/0.98-0.214)*0.98)*(GY151-2)/2+((HO151/1000)^(-0.1988)*(0.0829*GZ151*(HP151/1000)/30+0.08295*HE151/0.98-0.3)*0.98)*(4-GY151)/2</f>
        <v>3.3832156626185426</v>
      </c>
      <c r="HI151" s="39">
        <f>0.4+0.004*HF151+0.09*HA151+0.0009*HA151^2</f>
        <v>2.1459293774130601</v>
      </c>
      <c r="HJ151" s="39">
        <f>HE151/(HE151+HH151)</f>
        <v>0.87563090408407329</v>
      </c>
      <c r="HK151" s="39">
        <f>HE151/(HE151+HI151)</f>
        <v>0.91735535136240598</v>
      </c>
      <c r="HL151" s="39">
        <v>0.91</v>
      </c>
      <c r="HM151" s="39">
        <v>6</v>
      </c>
      <c r="HN151" s="39">
        <f>G151</f>
        <v>6</v>
      </c>
      <c r="HO151" s="62">
        <f>H151</f>
        <v>210</v>
      </c>
      <c r="HP151" s="39">
        <f>I151</f>
        <v>320</v>
      </c>
      <c r="HQ151" s="67">
        <v>205</v>
      </c>
      <c r="HR151" s="39">
        <v>830</v>
      </c>
      <c r="HS151" s="39">
        <f>HQ151*HC151/(GZ151*60/(GY151/2))/HN151</f>
        <v>1.5033333333333332</v>
      </c>
      <c r="HT151" s="39">
        <f>IA151*100000*3.1415/4*(HO151/1000)^2*(HP151/1000)/287/(IC151+273.15)*(ID151/100)*1000</f>
        <v>45.172214670375077</v>
      </c>
      <c r="HU151" s="39">
        <v>35</v>
      </c>
      <c r="HV151" s="39">
        <v>140</v>
      </c>
      <c r="HW151" s="39">
        <v>0.6</v>
      </c>
      <c r="HX151" s="39">
        <v>6</v>
      </c>
      <c r="HY151" s="39">
        <f>(HS151/1000)/(SQRT(2*(HV151-10)*1000000*HR151)*3.14/4*(HW151/1000)^2*HX151*HU151/6/GZ151)</f>
        <v>0.32718197158736484</v>
      </c>
      <c r="HZ151" s="39">
        <f>HT151/HS151/14.3</f>
        <v>2.1012612843428782</v>
      </c>
      <c r="IA151" s="67">
        <v>4.2</v>
      </c>
      <c r="IB151" s="39">
        <f>IA151+0.04</f>
        <v>4.24</v>
      </c>
      <c r="IC151" s="39">
        <v>50</v>
      </c>
      <c r="ID151" s="67">
        <v>90</v>
      </c>
      <c r="IE151" s="67">
        <v>1.1200000000000001</v>
      </c>
      <c r="IF151" s="39">
        <f>3.1415/4*(HO151/1000)^2*(HP151/1000)*(ID151/100)*IA151*100000/287/(273.15+IC151)*GZ151/60/GY151*2*HM151*IE151</f>
        <v>2.5296440215410048</v>
      </c>
      <c r="IG151" s="39">
        <f>IF151*(1+1/(HZ151*14.3*IE151))</f>
        <v>2.6048106882076714</v>
      </c>
      <c r="IH151" s="39">
        <v>1</v>
      </c>
      <c r="II151" s="39">
        <f>273+25</f>
        <v>298</v>
      </c>
      <c r="IJ151" s="39">
        <v>298</v>
      </c>
      <c r="IK151" s="39">
        <v>1</v>
      </c>
      <c r="IL151" s="39">
        <v>298</v>
      </c>
      <c r="IM151" s="39">
        <v>1</v>
      </c>
      <c r="IN151" s="39">
        <f>IF151*SQRT(IL151/IJ151)/(IM151/IK151)</f>
        <v>2.5296440215410048</v>
      </c>
      <c r="IO151" s="39">
        <f>IF151*SQRT(IL151)/IM151</f>
        <v>43.668426408149948</v>
      </c>
      <c r="IP151" s="39">
        <f>IN151*287*IJ151/(IK151*100000)</f>
        <v>2.1635033458631598</v>
      </c>
      <c r="IQ151" s="39">
        <f>IB151/IM151</f>
        <v>4.24</v>
      </c>
      <c r="IR151" s="39">
        <f>((IQ151^(0.4/1.4)-1)/(IS151/100)+1)*IL151-273.15</f>
        <v>220.05550657009144</v>
      </c>
      <c r="IS151" s="39">
        <v>78</v>
      </c>
      <c r="IT151" s="39">
        <v>0.62</v>
      </c>
      <c r="IU151" s="39">
        <v>1</v>
      </c>
      <c r="IV151" s="39">
        <v>2</v>
      </c>
      <c r="IW151" s="39">
        <f>IV151*6*GZ151/1000</f>
        <v>12</v>
      </c>
      <c r="IX151" s="39">
        <f>(HZ151*HQ151/1000*HL151)^0.5*(IC151+273.15)^1.5*(GZ151*HP151/1000/30)^0.78*(0.5+HO151/HP151/2)/(HO151/1000*GZ151)/(HO151/1000*IA151/10)^0.22</f>
        <v>155.05287130194108</v>
      </c>
      <c r="IY151" s="39">
        <f>(1.028-0.00096*IX151)*(GY151-2)/2+(0.986-0.00025*IX151)*(4-GY151)/2</f>
        <v>0.87914924355013657</v>
      </c>
      <c r="IZ151" s="39">
        <v>1.044</v>
      </c>
      <c r="JA151" s="39">
        <f>(IY151*JM151-3600/(HQ151*HL151/1000)+HZ151*IE151*0.495*JN151*(273.15+IC151))/((HZ151*IE151-1+1.034)*0.495*JO151)-273.15</f>
        <v>525.58528506324114</v>
      </c>
      <c r="JB151" s="39">
        <v>525</v>
      </c>
      <c r="JC151" s="39">
        <f>IZ151/(1-1.4/0.4/1.025*287/286*IL151/(JA151+273.15)*((IQ151)^(0.4/1.4)-1)*(0.33/1.33)/IT151/IU151)^(1.33/0.33)</f>
        <v>3.5404912728596107</v>
      </c>
      <c r="JD151" s="39">
        <f>SQRT(IG151/SQRT(2*1.33/0.33*((IZ151/JC151)^(2/1.33)-(IZ151/JC151)^(2.33/1.33)))/JC151*SQRT(286*(JA151+273.15))/10*4/3.1415)*10</f>
        <v>87.897003377657001</v>
      </c>
      <c r="JE151" s="39">
        <f>IB151-JC151</f>
        <v>0.69950872714038947</v>
      </c>
      <c r="JF151" s="39" t="e">
        <f>#REF!*HO151</f>
        <v>#REF!</v>
      </c>
      <c r="JG151" s="39" t="e">
        <f>IG151/(3.14/4*(JF151/1000)^2)/(JC151*100000/289/(273+JA151))</f>
        <v>#REF!</v>
      </c>
      <c r="JH151" s="39">
        <v>1</v>
      </c>
      <c r="JI151" s="39" t="e">
        <f>JH151*(JC151*100000/289/(273+JA151))*JG151^2/2/100000</f>
        <v>#REF!</v>
      </c>
      <c r="JJ151" s="39" t="e">
        <f>HQ151*JI151/HE151</f>
        <v>#REF!</v>
      </c>
      <c r="JK151" s="39" t="e">
        <f>JD151/JF151</f>
        <v>#REF!</v>
      </c>
      <c r="JL151" s="44">
        <f>HA151*(HO151/JD151)^2*HM151*ID151/100*IE151*IT151*11/11/(JD151/1000)/7800</f>
        <v>0.33300746936601178</v>
      </c>
      <c r="JM151" s="41">
        <v>42496</v>
      </c>
      <c r="JN151" s="41">
        <f>27.59+0.0025*(IC151+273.15)</f>
        <v>28.397874999999999</v>
      </c>
      <c r="JO151" s="41">
        <f>8.314+(20.47+(HZ151*IE151-1)*19.26)/(HZ151*IE151)+(3.6+(HZ151*IE151-1)*2.51)/(HZ151*IE151*1000)*(273.15+JB151)</f>
        <v>30.461172396118208</v>
      </c>
      <c r="JP151" s="1"/>
    </row>
    <row r="152" spans="1:276" x14ac:dyDescent="0.2">
      <c r="A152" s="1"/>
      <c r="B152" s="1" t="s">
        <v>847</v>
      </c>
      <c r="C152" s="1"/>
      <c r="D152" s="1"/>
      <c r="E152" s="1"/>
      <c r="F152" s="1"/>
      <c r="G152" s="1"/>
      <c r="H152" s="50">
        <v>220</v>
      </c>
      <c r="I152" s="1">
        <v>300</v>
      </c>
      <c r="J152" s="1">
        <f>I152/H152</f>
        <v>1.3636363636363635</v>
      </c>
      <c r="K152" s="1"/>
      <c r="L152" s="1"/>
      <c r="M152" s="1"/>
      <c r="N152" s="1"/>
      <c r="O152" s="1"/>
      <c r="P152" s="1">
        <f>3.1415/4*H152*H152*I152/(O152-1)/1000000</f>
        <v>-11.403644999999999</v>
      </c>
      <c r="Q152" s="51"/>
      <c r="R152" s="1"/>
      <c r="S152" s="1"/>
      <c r="T152" s="1"/>
      <c r="U152" s="62">
        <f>3.14/4*(H152*H152)*I152*G152/1000000</f>
        <v>0</v>
      </c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52"/>
      <c r="AI152" s="53">
        <v>1000</v>
      </c>
      <c r="AJ152" s="53"/>
      <c r="AK152" s="1"/>
      <c r="AL152" s="1"/>
      <c r="AM152" s="51"/>
      <c r="AN152" s="1"/>
      <c r="AO152" s="1"/>
      <c r="AP152" s="1"/>
      <c r="AQ152" s="1" t="e">
        <f>AH152*AN152/AI152/(30*4/E152)/G152</f>
        <v>#DIV/0!</v>
      </c>
      <c r="AR152" s="1"/>
      <c r="AS152" s="1" t="e">
        <f>AQ152/P152</f>
        <v>#DIV/0!</v>
      </c>
      <c r="AT152" s="1"/>
      <c r="AU152" s="1"/>
      <c r="AV152" s="1"/>
      <c r="AW152" s="1">
        <f>AI152*I152/1000/30</f>
        <v>10</v>
      </c>
      <c r="AX152" s="39">
        <f>AZ152*AW152</f>
        <v>24.4</v>
      </c>
      <c r="AY152" s="1" t="e">
        <f>AH152/(3.1415/4*H152*H152*I152/1000000)/G152</f>
        <v>#DIV/0!</v>
      </c>
      <c r="AZ152" s="1">
        <v>2.44</v>
      </c>
      <c r="BA152" s="1"/>
      <c r="BB152" s="1">
        <v>20</v>
      </c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 t="s">
        <v>654</v>
      </c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53"/>
      <c r="JM152" s="1"/>
      <c r="JN152" s="1"/>
      <c r="JO152" s="1"/>
      <c r="JP152" s="1"/>
    </row>
    <row r="153" spans="1:276" x14ac:dyDescent="0.2">
      <c r="A153" s="1" t="s">
        <v>848</v>
      </c>
      <c r="B153" s="1" t="s">
        <v>849</v>
      </c>
      <c r="C153" s="1" t="s">
        <v>523</v>
      </c>
      <c r="D153" s="1">
        <v>1998</v>
      </c>
      <c r="E153" s="1">
        <v>4</v>
      </c>
      <c r="F153" s="1"/>
      <c r="G153" s="1">
        <v>8</v>
      </c>
      <c r="H153" s="50">
        <v>225</v>
      </c>
      <c r="I153" s="1">
        <v>300</v>
      </c>
      <c r="J153" s="1"/>
      <c r="K153" s="1"/>
      <c r="L153" s="1"/>
      <c r="M153" s="1"/>
      <c r="N153" s="1"/>
      <c r="O153" s="1">
        <v>12.5</v>
      </c>
      <c r="P153" s="1"/>
      <c r="Q153" s="51"/>
      <c r="R153" s="1"/>
      <c r="S153" s="1"/>
      <c r="T153" s="1"/>
      <c r="U153" s="62">
        <f>3.14/4*(H153*H153)*I153*G153/1000000</f>
        <v>95.377499999999998</v>
      </c>
      <c r="V153" s="1"/>
      <c r="W153" s="1"/>
      <c r="X153" s="1"/>
      <c r="Y153" s="1"/>
      <c r="Z153" s="1"/>
      <c r="AA153" s="1"/>
      <c r="AB153" s="1"/>
      <c r="AC153" s="1">
        <v>3</v>
      </c>
      <c r="AD153" s="1">
        <v>50</v>
      </c>
      <c r="AE153" s="1"/>
      <c r="AF153" s="1"/>
      <c r="AG153" s="1"/>
      <c r="AH153" s="52">
        <v>1280</v>
      </c>
      <c r="AI153" s="53">
        <v>900</v>
      </c>
      <c r="AJ153" s="53"/>
      <c r="AK153" s="1"/>
      <c r="AL153" s="1"/>
      <c r="AM153" s="51"/>
      <c r="AN153" s="1">
        <v>202</v>
      </c>
      <c r="AO153" s="1"/>
      <c r="AP153" s="1"/>
      <c r="AQ153" s="1">
        <f>AH153*AN153/AI153/(30*4/E153)/G153</f>
        <v>1.1970370370370371</v>
      </c>
      <c r="AR153" s="1"/>
      <c r="AS153" s="1"/>
      <c r="AT153" s="1"/>
      <c r="AU153" s="1"/>
      <c r="AV153" s="1"/>
      <c r="AW153" s="1">
        <f>AI153*I153/1000/30</f>
        <v>9</v>
      </c>
      <c r="AX153" s="39">
        <f>AZ153*AW153</f>
        <v>16.11</v>
      </c>
      <c r="AY153" s="1">
        <f>AH153/(3.1415/4*H153*H153*I153/1000000)/G153</f>
        <v>13.413948017021564</v>
      </c>
      <c r="AZ153" s="1">
        <v>1.79</v>
      </c>
      <c r="BA153" s="1"/>
      <c r="BB153" s="1">
        <v>13.5</v>
      </c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>
        <v>89</v>
      </c>
      <c r="BR153" s="1"/>
      <c r="BS153" s="1"/>
      <c r="BT153" s="1"/>
      <c r="BU153" s="1"/>
      <c r="BV153" s="1"/>
      <c r="BW153" s="1"/>
      <c r="BX153" s="1" t="s">
        <v>850</v>
      </c>
      <c r="BY153" s="1">
        <v>124687531</v>
      </c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>
        <v>550</v>
      </c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 t="s">
        <v>333</v>
      </c>
      <c r="EO153" s="1" t="s">
        <v>851</v>
      </c>
      <c r="EP153" s="1">
        <v>88</v>
      </c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>
        <v>17.5</v>
      </c>
      <c r="GU153" s="1"/>
      <c r="GV153" s="1"/>
      <c r="GW153" s="1"/>
      <c r="GX153" s="1"/>
      <c r="GY153" s="1">
        <f>E153</f>
        <v>4</v>
      </c>
      <c r="GZ153" s="1">
        <f>AI153</f>
        <v>900</v>
      </c>
      <c r="HA153" s="1">
        <f>AW153</f>
        <v>9</v>
      </c>
      <c r="HB153" s="1">
        <f>U153</f>
        <v>95.377499999999998</v>
      </c>
      <c r="HC153" s="66">
        <f>AH153</f>
        <v>1280</v>
      </c>
      <c r="HD153" s="42">
        <f>HC153*1000*30/3.14/GZ153</f>
        <v>13588.110403397028</v>
      </c>
      <c r="HE153" s="39">
        <f>HC153*1000/HN153/(GZ153/60/GY153*2)/(3.1415/4*(HO153/1000)^2*(HP153/1000))/100000</f>
        <v>17.88526402269542</v>
      </c>
      <c r="HF153" s="39">
        <f>27.65502+6.01295*HE153</f>
        <v>135.19821830526644</v>
      </c>
      <c r="HG153" s="39"/>
      <c r="HH153" s="39">
        <f>((HO153/1000)^(-0.1778)*(0.0855*GZ153*(HP153/1000)/30+0.0789*HE153/0.98-0.214)*0.98)*(GY153-2)/2+((HO153/1000)^(-0.1988)*(0.0829*GZ153*(HP153/1000)/30+0.08295*HE153/0.98-0.3)*0.98)*(4-GY153)/2</f>
        <v>2.5494591600580385</v>
      </c>
      <c r="HI153" s="39">
        <f>0.4+0.004*HF153+0.09*HA153+0.0009*HA153^2</f>
        <v>1.8236928732210658</v>
      </c>
      <c r="HJ153" s="39">
        <f>HE153/(HE153+HH153)</f>
        <v>0.87523886977780363</v>
      </c>
      <c r="HK153" s="39">
        <f>HE153/(HE153+HI153)</f>
        <v>0.90746882836813558</v>
      </c>
      <c r="HL153" s="39">
        <v>0.91</v>
      </c>
      <c r="HM153" s="39">
        <v>8</v>
      </c>
      <c r="HN153" s="39">
        <f>G153</f>
        <v>8</v>
      </c>
      <c r="HO153" s="62">
        <f>H153</f>
        <v>225</v>
      </c>
      <c r="HP153" s="39">
        <f>I153</f>
        <v>300</v>
      </c>
      <c r="HQ153" s="67">
        <v>205</v>
      </c>
      <c r="HR153" s="39">
        <v>830</v>
      </c>
      <c r="HS153" s="39">
        <f>HQ153*HC153/(GZ153*60/(GY153/2))/HN153</f>
        <v>1.2148148148148148</v>
      </c>
      <c r="HT153" s="39">
        <f>IA153*100000*3.1415/4*(HO153/1000)^2*(HP153/1000)/287/(IC153+273.15)*(ID153/100)*1000</f>
        <v>37.03989905551893</v>
      </c>
      <c r="HU153" s="39">
        <v>35</v>
      </c>
      <c r="HV153" s="39">
        <v>140</v>
      </c>
      <c r="HW153" s="39">
        <v>0.6</v>
      </c>
      <c r="HX153" s="39">
        <v>6</v>
      </c>
      <c r="HY153" s="39">
        <f>(HS153/1000)/(SQRT(2*(HV153-10)*1000000*HR153)*3.14/4*(HW153/1000)^2*HX153*HU153/6/GZ153)</f>
        <v>0.23795052479081083</v>
      </c>
      <c r="HZ153" s="39">
        <f>HT153/HS153/14.3</f>
        <v>2.1321790774752922</v>
      </c>
      <c r="IA153" s="67">
        <v>3.2</v>
      </c>
      <c r="IB153" s="39">
        <f>IA153+0.04</f>
        <v>3.24</v>
      </c>
      <c r="IC153" s="39">
        <v>50</v>
      </c>
      <c r="ID153" s="67">
        <v>90</v>
      </c>
      <c r="IE153" s="67">
        <v>1.1200000000000001</v>
      </c>
      <c r="IF153" s="39">
        <f>3.1415/4*(HO153/1000)^2*(HP153/1000)*(ID153/100)*IA153*100000/287/(273.15+IC153)*GZ153/60/GY153*2*HM153*IE153</f>
        <v>2.4890812165308729</v>
      </c>
      <c r="IG153" s="39">
        <f>IF153*(1+1/(HZ153*14.3*IE153))</f>
        <v>2.5619701054197619</v>
      </c>
      <c r="IH153" s="39">
        <v>1</v>
      </c>
      <c r="II153" s="39">
        <f>273+25</f>
        <v>298</v>
      </c>
      <c r="IJ153" s="39">
        <v>298</v>
      </c>
      <c r="IK153" s="39">
        <v>1</v>
      </c>
      <c r="IL153" s="39">
        <v>298</v>
      </c>
      <c r="IM153" s="39">
        <v>1</v>
      </c>
      <c r="IN153" s="39">
        <f>IF153*SQRT(IL153/IJ153)/(IM153/IK153)</f>
        <v>2.4890812165308729</v>
      </c>
      <c r="IO153" s="39">
        <f>IF153*SQRT(IL153)/IM153</f>
        <v>42.968203827261263</v>
      </c>
      <c r="IP153" s="39">
        <f>IN153*287*IJ153/(IK153*100000)</f>
        <v>2.1288116012501943</v>
      </c>
      <c r="IQ153" s="39">
        <f>IB153/IM153</f>
        <v>3.24</v>
      </c>
      <c r="IR153" s="39">
        <f>((IQ153^(0.4/1.4)-1)/(IS153/100)+1)*IL153-273.15</f>
        <v>177.35281720076227</v>
      </c>
      <c r="IS153" s="39">
        <v>78</v>
      </c>
      <c r="IT153" s="39">
        <v>0.62</v>
      </c>
      <c r="IU153" s="39">
        <v>1</v>
      </c>
      <c r="IV153" s="39">
        <v>2</v>
      </c>
      <c r="IW153" s="39">
        <f>IV153*6*GZ153/1000</f>
        <v>10.8</v>
      </c>
      <c r="IX153" s="39">
        <f>(HZ153*HQ153/1000*HL153)^0.5*(IC153+273.15)^1.5*(GZ153*HP153/1000/30)^0.78*(0.5+HO153/HP153/2)/(HO153/1000*GZ153)/(HO153/1000*IA153/10)^0.22</f>
        <v>156.7453765163211</v>
      </c>
      <c r="IY153" s="39">
        <f>(1.028-0.00096*IX153)*(GY153-2)/2+(0.986-0.00025*IX153)*(4-GY153)/2</f>
        <v>0.87752443854433171</v>
      </c>
      <c r="IZ153" s="39">
        <v>1.044</v>
      </c>
      <c r="JA153" s="39">
        <f>(IY153*JM153-3600/(HQ153*HL153/1000)+HZ153*IE153*0.495*JN153*(273.15+IC153))/((HZ153*IE153-1+1.034)*0.495*JO153)-273.15</f>
        <v>517.5308854865566</v>
      </c>
      <c r="JB153" s="39">
        <v>517</v>
      </c>
      <c r="JC153" s="39">
        <f>IZ153/(1-1.4/0.4/1.025*287/286*IL153/(JA153+273.15)*((IQ153)^(0.4/1.4)-1)*(0.33/1.33)/IT153/IU153)^(1.33/0.33)</f>
        <v>2.6492227304495763</v>
      </c>
      <c r="JD153" s="39">
        <f>SQRT(IG153/SQRT(2*1.33/0.33*((IZ153/JC153)^(2/1.33)-(IZ153/JC153)^(2.33/1.33)))/JC153*SQRT(286*(JA153+273.15))/10*4/3.1415)*10</f>
        <v>95.631399699652178</v>
      </c>
      <c r="JE153" s="39">
        <f>IB153-JC153</f>
        <v>0.59077726955042387</v>
      </c>
      <c r="JF153" s="39" t="e">
        <f>#REF!*HO153</f>
        <v>#REF!</v>
      </c>
      <c r="JG153" s="39" t="e">
        <f>IG153/(3.14/4*(JF153/1000)^2)/(JC153*100000/289/(273+JA153))</f>
        <v>#REF!</v>
      </c>
      <c r="JH153" s="39">
        <v>1</v>
      </c>
      <c r="JI153" s="39" t="e">
        <f>JH153*(JC153*100000/289/(273+JA153))*JG153^2/2/100000</f>
        <v>#REF!</v>
      </c>
      <c r="JJ153" s="39" t="e">
        <f>HQ153*JI153/HE153</f>
        <v>#REF!</v>
      </c>
      <c r="JK153" s="39" t="e">
        <f>JD153/JF153</f>
        <v>#REF!</v>
      </c>
      <c r="JL153" s="44">
        <f>HA153*(HO153/JD153)^2*HM153*ID153/100*IE153*IT153*11/11/(JD153/1000)/7800</f>
        <v>0.33392859837564415</v>
      </c>
      <c r="JM153" s="41">
        <v>42496</v>
      </c>
      <c r="JN153" s="41">
        <f>27.59+0.0025*(IC153+273.15)</f>
        <v>28.397874999999999</v>
      </c>
      <c r="JO153" s="41">
        <f>8.314+(20.47+(HZ153*IE153-1)*19.26)/(HZ153*IE153)+(3.6+(HZ153*IE153-1)*2.51)/(HZ153*IE153*1000)*(273.15+JB153)</f>
        <v>30.424625040397501</v>
      </c>
      <c r="JP153" s="1"/>
    </row>
    <row r="154" spans="1:276" x14ac:dyDescent="0.2">
      <c r="A154" s="1" t="s">
        <v>848</v>
      </c>
      <c r="B154" s="51" t="s">
        <v>852</v>
      </c>
      <c r="C154" s="51" t="s">
        <v>853</v>
      </c>
      <c r="D154" s="1"/>
      <c r="E154" s="1"/>
      <c r="F154" s="1"/>
      <c r="G154" s="1"/>
      <c r="H154" s="50">
        <v>225</v>
      </c>
      <c r="I154" s="1">
        <v>300</v>
      </c>
      <c r="J154" s="1"/>
      <c r="K154" s="1"/>
      <c r="L154" s="1">
        <v>480</v>
      </c>
      <c r="M154" s="1"/>
      <c r="N154" s="1"/>
      <c r="O154" s="1">
        <v>17.5</v>
      </c>
      <c r="P154" s="1"/>
      <c r="Q154" s="51"/>
      <c r="R154" s="1"/>
      <c r="S154" s="1"/>
      <c r="T154" s="1"/>
      <c r="U154" s="62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52">
        <v>1036</v>
      </c>
      <c r="AI154" s="53">
        <v>720</v>
      </c>
      <c r="AJ154" s="53"/>
      <c r="AK154" s="1"/>
      <c r="AL154" s="1"/>
      <c r="AM154" s="5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39"/>
      <c r="AY154" s="1"/>
      <c r="AZ154" s="1"/>
      <c r="BA154" s="1"/>
      <c r="BB154" s="1">
        <v>14.5</v>
      </c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51" t="s">
        <v>854</v>
      </c>
      <c r="BO154" s="51"/>
      <c r="BP154" s="1"/>
      <c r="BQ154" s="1"/>
      <c r="BR154" s="1"/>
      <c r="BS154" s="1"/>
      <c r="BT154" s="1"/>
      <c r="BU154" s="1"/>
      <c r="BV154" s="1"/>
      <c r="BW154" s="1"/>
      <c r="BX154" s="1"/>
      <c r="BY154" s="51" t="s">
        <v>855</v>
      </c>
      <c r="BZ154" s="1"/>
      <c r="CA154" s="1"/>
      <c r="CB154" s="1"/>
      <c r="CC154" s="51" t="s">
        <v>856</v>
      </c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>
        <v>1.4</v>
      </c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51" t="s">
        <v>857</v>
      </c>
      <c r="EY154" s="1">
        <v>175</v>
      </c>
      <c r="EZ154" s="1">
        <v>5</v>
      </c>
      <c r="FA154" s="1">
        <v>5</v>
      </c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>
        <v>8</v>
      </c>
      <c r="GO154" s="1">
        <v>0.32</v>
      </c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66"/>
      <c r="HD154" s="42"/>
      <c r="HE154" s="39"/>
      <c r="HF154" s="39"/>
      <c r="HG154" s="39"/>
      <c r="HH154" s="39"/>
      <c r="HI154" s="39"/>
      <c r="HJ154" s="39"/>
      <c r="HK154" s="39"/>
      <c r="HL154" s="39"/>
      <c r="HM154" s="39"/>
      <c r="HN154" s="39"/>
      <c r="HO154" s="62"/>
      <c r="HP154" s="39"/>
      <c r="HQ154" s="67"/>
      <c r="HR154" s="39"/>
      <c r="HS154" s="39"/>
      <c r="HT154" s="39"/>
      <c r="HU154" s="39"/>
      <c r="HV154" s="39"/>
      <c r="HW154" s="39"/>
      <c r="HX154" s="39"/>
      <c r="HY154" s="39"/>
      <c r="HZ154" s="39"/>
      <c r="IA154" s="67"/>
      <c r="IB154" s="39"/>
      <c r="IC154" s="39"/>
      <c r="ID154" s="67"/>
      <c r="IE154" s="67"/>
      <c r="IF154" s="39"/>
      <c r="IG154" s="39"/>
      <c r="IH154" s="39"/>
      <c r="II154" s="39"/>
      <c r="IJ154" s="39"/>
      <c r="IK154" s="39"/>
      <c r="IL154" s="39"/>
      <c r="IM154" s="39"/>
      <c r="IN154" s="39"/>
      <c r="IO154" s="39"/>
      <c r="IP154" s="39"/>
      <c r="IQ154" s="39"/>
      <c r="IR154" s="39"/>
      <c r="IS154" s="39"/>
      <c r="IT154" s="39"/>
      <c r="IU154" s="39"/>
      <c r="IV154" s="39"/>
      <c r="IW154" s="39"/>
      <c r="IX154" s="39"/>
      <c r="IY154" s="39"/>
      <c r="IZ154" s="39"/>
      <c r="JA154" s="39"/>
      <c r="JB154" s="39"/>
      <c r="JC154" s="39"/>
      <c r="JD154" s="39"/>
      <c r="JE154" s="39"/>
      <c r="JF154" s="39"/>
      <c r="JG154" s="39"/>
      <c r="JH154" s="39"/>
      <c r="JI154" s="39"/>
      <c r="JJ154" s="39"/>
      <c r="JK154" s="39"/>
      <c r="JL154" s="44"/>
      <c r="JM154" s="41"/>
      <c r="JN154" s="41"/>
      <c r="JO154" s="41"/>
      <c r="JP154" s="1"/>
    </row>
    <row r="155" spans="1:276" x14ac:dyDescent="0.2">
      <c r="A155" s="39" t="s">
        <v>680</v>
      </c>
      <c r="B155" s="39" t="s">
        <v>858</v>
      </c>
      <c r="C155" s="15" t="s">
        <v>859</v>
      </c>
      <c r="D155" s="15">
        <v>2002</v>
      </c>
      <c r="E155" s="15"/>
      <c r="F155" s="15"/>
      <c r="G155" s="15">
        <v>18</v>
      </c>
      <c r="H155" s="45"/>
      <c r="I155" s="15"/>
      <c r="J155" s="2" t="e">
        <f>I155/H155</f>
        <v>#DIV/0!</v>
      </c>
      <c r="K155" s="15"/>
      <c r="L155" s="15"/>
      <c r="M155" s="15"/>
      <c r="N155" s="15"/>
      <c r="O155" s="15"/>
      <c r="P155" s="2">
        <f>3.1415/4*H155*H155*I155/(O155-1)/1000000</f>
        <v>0</v>
      </c>
      <c r="Q155" s="15"/>
      <c r="R155" s="15"/>
      <c r="S155" s="15"/>
      <c r="T155" s="15"/>
      <c r="U155" s="20">
        <v>78</v>
      </c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46">
        <v>2611</v>
      </c>
      <c r="AI155" s="47"/>
      <c r="AJ155" s="47"/>
      <c r="AK155" s="15"/>
      <c r="AL155" s="15"/>
      <c r="AM155" s="15"/>
      <c r="AN155" s="15"/>
      <c r="AO155" s="15"/>
      <c r="AP155" s="15"/>
      <c r="AQ155" s="2" t="e">
        <f>AH155*AN155/AI155/(30*4/E155)/G155</f>
        <v>#DIV/0!</v>
      </c>
      <c r="AR155" s="2"/>
      <c r="AS155" s="2" t="e">
        <f>AQ155/P155</f>
        <v>#DIV/0!</v>
      </c>
      <c r="AT155" s="2"/>
      <c r="AU155" s="15"/>
      <c r="AV155" s="15"/>
      <c r="AW155" s="2">
        <f>AI155*I155/1000/30</f>
        <v>0</v>
      </c>
      <c r="AX155" s="15">
        <f>AZ155*AW155</f>
        <v>0</v>
      </c>
      <c r="AY155" s="2" t="e">
        <f>AH155/(3.1415/4*H155*H155*I155/1000000)/G155</f>
        <v>#DIV/0!</v>
      </c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 t="s">
        <v>860</v>
      </c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5"/>
      <c r="BZ155" s="15"/>
      <c r="CA155" s="15"/>
      <c r="CB155" s="22"/>
      <c r="CC155" s="15"/>
      <c r="CD155" s="15" t="s">
        <v>861</v>
      </c>
      <c r="CE155" s="15"/>
      <c r="CF155" s="15"/>
      <c r="CG155" s="15"/>
      <c r="CH155" s="15"/>
      <c r="CI155" s="15"/>
      <c r="CJ155" s="15"/>
      <c r="CK155" s="15"/>
      <c r="CL155" s="15"/>
      <c r="CM155" s="15"/>
      <c r="CN155" s="15"/>
      <c r="CO155" s="15"/>
      <c r="CP155" s="15"/>
      <c r="CQ155" s="15"/>
      <c r="CR155" s="15"/>
      <c r="CS155" s="15"/>
      <c r="CT155" s="15"/>
      <c r="CU155" s="15"/>
      <c r="CV155" s="15"/>
      <c r="CW155" s="15"/>
      <c r="CX155" s="15"/>
      <c r="CY155" s="15"/>
      <c r="CZ155" s="15"/>
      <c r="DA155" s="15"/>
      <c r="DB155" s="15"/>
      <c r="DC155" s="15"/>
      <c r="DD155" s="15"/>
      <c r="DE155" s="15"/>
      <c r="DF155" s="15"/>
      <c r="DG155" s="22"/>
      <c r="DH155" s="15"/>
      <c r="DI155" s="22"/>
      <c r="DJ155" s="15"/>
      <c r="DK155" s="15"/>
      <c r="DL155" s="15"/>
      <c r="DM155" s="15"/>
      <c r="DN155" s="15"/>
      <c r="DO155" s="22"/>
      <c r="DP155" s="15"/>
      <c r="DQ155" s="15"/>
      <c r="DR155" s="15"/>
      <c r="DS155" s="15"/>
      <c r="DT155" s="15"/>
      <c r="DU155" s="15"/>
      <c r="DV155" s="15"/>
      <c r="DW155" s="15"/>
      <c r="DX155" s="15"/>
      <c r="DY155" s="15"/>
      <c r="DZ155" s="15"/>
      <c r="EA155" s="15"/>
      <c r="EB155" s="15"/>
      <c r="EC155" s="15"/>
      <c r="ED155" s="15"/>
      <c r="EE155" s="22"/>
      <c r="EF155" s="15"/>
      <c r="EG155" s="15"/>
      <c r="EH155" s="15"/>
      <c r="EI155" s="15"/>
      <c r="EJ155" s="15"/>
      <c r="EK155" s="15"/>
      <c r="EL155" s="15"/>
      <c r="EM155" s="15"/>
      <c r="EN155" s="15"/>
      <c r="EO155" s="15"/>
      <c r="EP155" s="15"/>
      <c r="EQ155" s="15"/>
      <c r="ER155" s="15"/>
      <c r="ES155" s="15"/>
      <c r="ET155" s="15"/>
      <c r="EU155" s="15"/>
      <c r="EV155" s="15"/>
      <c r="EW155" s="22"/>
      <c r="EX155" s="15"/>
      <c r="EY155" s="15"/>
      <c r="EZ155" s="15"/>
      <c r="FA155" s="15"/>
      <c r="FB155" s="15"/>
      <c r="FC155" s="15"/>
      <c r="FD155" s="15"/>
      <c r="FE155" s="15"/>
      <c r="FF155" s="48"/>
      <c r="FG155" s="48"/>
      <c r="FH155" s="15"/>
      <c r="FI155" s="15"/>
      <c r="FJ155" s="15"/>
      <c r="FK155" s="15"/>
      <c r="FL155" s="15"/>
      <c r="FM155" s="15"/>
      <c r="FN155" s="15"/>
      <c r="FO155" s="15"/>
      <c r="FP155" s="15"/>
      <c r="FQ155" s="15"/>
      <c r="FR155" s="15"/>
      <c r="FS155" s="15"/>
      <c r="FT155" s="15"/>
      <c r="FU155" s="15"/>
      <c r="FV155" s="15"/>
      <c r="FW155" s="15"/>
      <c r="FX155" s="15"/>
      <c r="FY155" s="15"/>
      <c r="FZ155" s="15"/>
      <c r="GA155" s="15"/>
      <c r="GB155" s="15"/>
      <c r="GC155" s="15"/>
      <c r="GD155" s="15"/>
      <c r="GE155" s="15"/>
      <c r="GF155" s="15"/>
      <c r="GG155" s="15"/>
      <c r="GH155" s="15"/>
      <c r="GI155" s="22"/>
      <c r="GJ155" s="15"/>
      <c r="GK155" s="15"/>
      <c r="GL155" s="15"/>
      <c r="GM155" s="15"/>
      <c r="GN155" s="15"/>
      <c r="GO155" s="15"/>
      <c r="GP155" s="15"/>
      <c r="GQ155" s="15"/>
      <c r="GR155" s="15"/>
      <c r="GS155" s="15"/>
      <c r="GT155" s="15"/>
      <c r="GU155" s="15"/>
      <c r="GV155" s="15"/>
      <c r="GW155" s="22"/>
      <c r="GX155" s="15"/>
      <c r="GY155" s="15"/>
      <c r="GZ155" s="15"/>
      <c r="HA155" s="15"/>
      <c r="HB155" s="15"/>
      <c r="HC155" s="15"/>
      <c r="HD155" s="15"/>
      <c r="HE155" s="15"/>
      <c r="HF155" s="15"/>
      <c r="HG155" s="15"/>
      <c r="HH155" s="15"/>
      <c r="HI155" s="15"/>
      <c r="HJ155" s="15"/>
      <c r="HK155" s="15"/>
      <c r="HL155" s="15"/>
      <c r="HM155" s="15"/>
      <c r="HN155" s="15"/>
      <c r="HO155" s="15"/>
      <c r="HP155" s="15"/>
      <c r="HQ155" s="15"/>
      <c r="HR155" s="15"/>
      <c r="HS155" s="15"/>
      <c r="HT155" s="15"/>
      <c r="HU155" s="15"/>
      <c r="HV155" s="15"/>
      <c r="HW155" s="15"/>
      <c r="HX155" s="15"/>
      <c r="HY155" s="15"/>
      <c r="HZ155" s="15"/>
      <c r="IA155" s="15"/>
      <c r="IB155" s="15"/>
      <c r="IC155" s="15"/>
      <c r="ID155" s="15"/>
      <c r="IE155" s="15"/>
      <c r="IF155" s="15"/>
      <c r="IG155" s="15"/>
      <c r="IH155" s="15"/>
      <c r="II155" s="15"/>
      <c r="IJ155" s="15"/>
      <c r="IK155" s="15"/>
      <c r="IL155" s="15"/>
      <c r="IM155" s="15"/>
      <c r="IN155" s="15"/>
      <c r="IO155" s="15"/>
      <c r="IP155" s="15"/>
      <c r="IQ155" s="15"/>
      <c r="IR155" s="15"/>
      <c r="IS155" s="15"/>
      <c r="IT155" s="15"/>
      <c r="IU155" s="15"/>
      <c r="IV155" s="15"/>
      <c r="IW155" s="15"/>
      <c r="IX155" s="15"/>
      <c r="IY155" s="15"/>
      <c r="IZ155" s="15"/>
      <c r="JA155" s="15"/>
      <c r="JB155" s="15"/>
      <c r="JC155" s="15"/>
      <c r="JD155" s="15"/>
      <c r="JE155" s="15"/>
      <c r="JF155" s="15"/>
      <c r="JG155" s="15"/>
      <c r="JH155" s="15"/>
      <c r="JI155" s="15"/>
      <c r="JJ155" s="15"/>
      <c r="JK155" s="15"/>
      <c r="JL155" s="47"/>
      <c r="JM155" s="15"/>
      <c r="JN155" s="15"/>
      <c r="JO155" s="15"/>
      <c r="JP155" s="15"/>
    </row>
    <row r="156" spans="1:276" x14ac:dyDescent="0.2">
      <c r="A156" s="39"/>
      <c r="B156" s="39" t="s">
        <v>862</v>
      </c>
      <c r="C156" s="15"/>
      <c r="D156" s="15"/>
      <c r="E156" s="15">
        <v>4</v>
      </c>
      <c r="F156" s="15"/>
      <c r="G156" s="15">
        <v>6</v>
      </c>
      <c r="H156" s="45">
        <v>230</v>
      </c>
      <c r="I156" s="15"/>
      <c r="J156" s="2"/>
      <c r="K156" s="15"/>
      <c r="L156" s="15"/>
      <c r="M156" s="15"/>
      <c r="N156" s="15"/>
      <c r="O156" s="15"/>
      <c r="P156" s="2"/>
      <c r="Q156" s="15"/>
      <c r="R156" s="15"/>
      <c r="S156" s="15"/>
      <c r="T156" s="15"/>
      <c r="U156" s="20">
        <f>3.14/4*(H156*H156)*I156*G156/1000000</f>
        <v>0</v>
      </c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46"/>
      <c r="AI156" s="47"/>
      <c r="AJ156" s="47"/>
      <c r="AK156" s="15"/>
      <c r="AL156" s="15"/>
      <c r="AM156" s="15"/>
      <c r="AN156" s="15"/>
      <c r="AO156" s="15"/>
      <c r="AP156" s="15"/>
      <c r="AQ156" s="2" t="e">
        <f>AH156*AN156/AI156/(30*4/E156)/G156</f>
        <v>#DIV/0!</v>
      </c>
      <c r="AR156" s="2"/>
      <c r="AS156" s="2"/>
      <c r="AT156" s="2"/>
      <c r="AU156" s="15"/>
      <c r="AV156" s="15"/>
      <c r="AW156" s="2">
        <f>AI156*I156/1000/30</f>
        <v>0</v>
      </c>
      <c r="AX156" s="15" t="e">
        <f>AZ156*AW156</f>
        <v>#DIV/0!</v>
      </c>
      <c r="AY156" s="2" t="e">
        <f>AH156/(3.1415/4*H156*H156*I156/1000000)/G156</f>
        <v>#DIV/0!</v>
      </c>
      <c r="AZ156" s="2" t="e">
        <f>AH156*120/(3.1415/4*H156*H156*I156*0.000000001*G156*AI156)*0.001</f>
        <v>#DIV/0!</v>
      </c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 t="s">
        <v>312</v>
      </c>
      <c r="BY156" s="15"/>
      <c r="BZ156" s="15"/>
      <c r="CA156" s="15"/>
      <c r="CB156" s="22"/>
      <c r="CC156" s="15"/>
      <c r="CD156" s="15" t="s">
        <v>428</v>
      </c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5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22"/>
      <c r="DH156" s="15"/>
      <c r="DI156" s="22"/>
      <c r="DJ156" s="15"/>
      <c r="DK156" s="15"/>
      <c r="DL156" s="15"/>
      <c r="DM156" s="15"/>
      <c r="DN156" s="15"/>
      <c r="DO156" s="22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22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22"/>
      <c r="EX156" s="15"/>
      <c r="EY156" s="15"/>
      <c r="EZ156" s="15"/>
      <c r="FA156" s="15"/>
      <c r="FB156" s="15"/>
      <c r="FC156" s="15"/>
      <c r="FD156" s="15"/>
      <c r="FE156" s="15"/>
      <c r="FF156" s="48"/>
      <c r="FG156" s="48"/>
      <c r="FH156" s="15"/>
      <c r="FI156" s="15"/>
      <c r="FJ156" s="15"/>
      <c r="FK156" s="15"/>
      <c r="FL156" s="15"/>
      <c r="FM156" s="15"/>
      <c r="FN156" s="15"/>
      <c r="FO156" s="15"/>
      <c r="FP156" s="15"/>
      <c r="FQ156" s="15"/>
      <c r="FR156" s="15"/>
      <c r="FS156" s="15"/>
      <c r="FT156" s="15"/>
      <c r="FU156" s="15"/>
      <c r="FV156" s="15"/>
      <c r="FW156" s="15"/>
      <c r="FX156" s="15"/>
      <c r="FY156" s="15"/>
      <c r="FZ156" s="15"/>
      <c r="GA156" s="15"/>
      <c r="GB156" s="15"/>
      <c r="GC156" s="15"/>
      <c r="GD156" s="15"/>
      <c r="GE156" s="15"/>
      <c r="GF156" s="15"/>
      <c r="GG156" s="15"/>
      <c r="GH156" s="15"/>
      <c r="GI156" s="22"/>
      <c r="GJ156" s="15"/>
      <c r="GK156" s="15"/>
      <c r="GL156" s="15"/>
      <c r="GM156" s="15"/>
      <c r="GN156" s="15"/>
      <c r="GO156" s="15"/>
      <c r="GP156" s="15"/>
      <c r="GQ156" s="15"/>
      <c r="GR156" s="15"/>
      <c r="GS156" s="15"/>
      <c r="GT156" s="15"/>
      <c r="GU156" s="15"/>
      <c r="GV156" s="15"/>
      <c r="GW156" s="22"/>
      <c r="GX156" s="15"/>
      <c r="GY156" s="15"/>
      <c r="GZ156" s="15"/>
      <c r="HA156" s="15"/>
      <c r="HB156" s="15"/>
      <c r="HC156" s="15"/>
      <c r="HD156" s="15"/>
      <c r="HE156" s="15"/>
      <c r="HF156" s="15"/>
      <c r="HG156" s="15"/>
      <c r="HH156" s="15"/>
      <c r="HI156" s="15"/>
      <c r="HJ156" s="15"/>
      <c r="HK156" s="15"/>
      <c r="HL156" s="15"/>
      <c r="HM156" s="15"/>
      <c r="HN156" s="15"/>
      <c r="HO156" s="15"/>
      <c r="HP156" s="15"/>
      <c r="HQ156" s="15"/>
      <c r="HR156" s="15"/>
      <c r="HS156" s="15"/>
      <c r="HT156" s="15"/>
      <c r="HU156" s="15"/>
      <c r="HV156" s="15"/>
      <c r="HW156" s="15"/>
      <c r="HX156" s="15"/>
      <c r="HY156" s="15"/>
      <c r="HZ156" s="15"/>
      <c r="IA156" s="15"/>
      <c r="IB156" s="15"/>
      <c r="IC156" s="15"/>
      <c r="ID156" s="15"/>
      <c r="IE156" s="15"/>
      <c r="IF156" s="15"/>
      <c r="IG156" s="15"/>
      <c r="IH156" s="15"/>
      <c r="II156" s="15"/>
      <c r="IJ156" s="15"/>
      <c r="IK156" s="15"/>
      <c r="IL156" s="15"/>
      <c r="IM156" s="15"/>
      <c r="IN156" s="15"/>
      <c r="IO156" s="15"/>
      <c r="IP156" s="15"/>
      <c r="IQ156" s="15"/>
      <c r="IR156" s="15"/>
      <c r="IS156" s="15"/>
      <c r="IT156" s="15"/>
      <c r="IU156" s="15"/>
      <c r="IV156" s="15"/>
      <c r="IW156" s="15"/>
      <c r="IX156" s="15"/>
      <c r="IY156" s="15"/>
      <c r="IZ156" s="15"/>
      <c r="JA156" s="15"/>
      <c r="JB156" s="15"/>
      <c r="JC156" s="15"/>
      <c r="JD156" s="15"/>
      <c r="JE156" s="15"/>
      <c r="JF156" s="15"/>
      <c r="JG156" s="15"/>
      <c r="JH156" s="15"/>
      <c r="JI156" s="15"/>
      <c r="JJ156" s="15"/>
      <c r="JK156" s="15"/>
      <c r="JL156" s="47"/>
      <c r="JM156" s="15"/>
      <c r="JN156" s="15"/>
      <c r="JO156" s="15"/>
      <c r="JP156" s="15"/>
    </row>
    <row r="157" spans="1:276" x14ac:dyDescent="0.2">
      <c r="A157" s="39" t="s">
        <v>863</v>
      </c>
      <c r="B157" s="39" t="s">
        <v>864</v>
      </c>
      <c r="C157" s="39"/>
      <c r="D157" s="39">
        <v>2000</v>
      </c>
      <c r="E157" s="39">
        <v>4</v>
      </c>
      <c r="F157" s="39"/>
      <c r="G157" s="39">
        <v>8</v>
      </c>
      <c r="H157" s="40">
        <v>230</v>
      </c>
      <c r="I157" s="39">
        <v>300</v>
      </c>
      <c r="J157" s="1"/>
      <c r="K157" s="39"/>
      <c r="L157" s="39"/>
      <c r="M157" s="39"/>
      <c r="N157" s="39"/>
      <c r="O157" s="39">
        <v>12.5</v>
      </c>
      <c r="P157" s="1"/>
      <c r="Q157" s="39"/>
      <c r="R157" s="39"/>
      <c r="S157" s="39"/>
      <c r="T157" s="39"/>
      <c r="U157" s="62">
        <f>3.14/4*(H157*H157)*I157*G157/1000000</f>
        <v>99.663600000000002</v>
      </c>
      <c r="V157" s="39"/>
      <c r="W157" s="39"/>
      <c r="X157" s="39"/>
      <c r="Y157" s="39"/>
      <c r="Z157" s="39"/>
      <c r="AA157" s="39"/>
      <c r="AB157" s="39"/>
      <c r="AC157" s="39"/>
      <c r="AD157" s="39">
        <v>40</v>
      </c>
      <c r="AE157" s="39"/>
      <c r="AF157" s="39"/>
      <c r="AG157" s="39"/>
      <c r="AH157" s="43">
        <v>1080</v>
      </c>
      <c r="AI157" s="44">
        <v>750</v>
      </c>
      <c r="AJ157" s="44"/>
      <c r="AK157" s="39"/>
      <c r="AL157" s="39"/>
      <c r="AM157" s="39"/>
      <c r="AN157" s="39">
        <v>206</v>
      </c>
      <c r="AO157" s="39"/>
      <c r="AP157" s="39"/>
      <c r="AQ157" s="1">
        <f>AH157*AN157/AI157/(30*4/E157)/G157</f>
        <v>1.236</v>
      </c>
      <c r="AR157" s="1"/>
      <c r="AS157" s="1"/>
      <c r="AT157" s="1"/>
      <c r="AU157" s="39"/>
      <c r="AV157" s="39"/>
      <c r="AW157" s="1">
        <f>AI157*I157/1000/30</f>
        <v>7.5</v>
      </c>
      <c r="AX157" s="39">
        <f>AZ157*AW157</f>
        <v>12.997535583010174</v>
      </c>
      <c r="AY157" s="1">
        <f>AH157/(3.1415/4*H157*H157*I157/1000000)/G157</f>
        <v>10.83127965250848</v>
      </c>
      <c r="AZ157" s="1">
        <f>AH157*120/(3.1415/4*H157*H157*I157*0.000000001*G157*AI157)*0.001</f>
        <v>1.7330047444013565</v>
      </c>
      <c r="BA157" s="39"/>
      <c r="BB157" s="39">
        <v>13</v>
      </c>
      <c r="BC157" s="39"/>
      <c r="BD157" s="39"/>
      <c r="BE157" s="39"/>
      <c r="BF157" s="39"/>
      <c r="BG157" s="39"/>
      <c r="BH157" s="39"/>
      <c r="BI157" s="39"/>
      <c r="BJ157" s="39"/>
      <c r="BK157" s="39"/>
      <c r="BL157" s="39"/>
      <c r="BM157" s="39"/>
      <c r="BN157" s="39"/>
      <c r="BO157" s="39"/>
      <c r="BP157" s="39"/>
      <c r="BQ157" s="39"/>
      <c r="BR157" s="39"/>
      <c r="BS157" s="39"/>
      <c r="BT157" s="39"/>
      <c r="BU157" s="39"/>
      <c r="BV157" s="39"/>
      <c r="BW157" s="39"/>
      <c r="BX157" s="39"/>
      <c r="BY157" s="39">
        <v>124687531</v>
      </c>
      <c r="BZ157" s="39"/>
      <c r="CA157" s="39"/>
      <c r="CB157" s="39"/>
      <c r="CC157" s="39"/>
      <c r="CD157" s="39"/>
      <c r="CE157" s="39"/>
      <c r="CF157" s="39"/>
      <c r="CG157" s="39"/>
      <c r="CH157" s="39"/>
      <c r="CI157" s="39">
        <v>137</v>
      </c>
      <c r="CJ157" s="39"/>
      <c r="CK157" s="39"/>
      <c r="CL157" s="39"/>
      <c r="CM157" s="39"/>
      <c r="CN157" s="39"/>
      <c r="CO157" s="39"/>
      <c r="CP157" s="39"/>
      <c r="CQ157" s="39"/>
      <c r="CR157" s="39"/>
      <c r="CS157" s="39"/>
      <c r="CT157" s="39"/>
      <c r="CU157" s="39"/>
      <c r="CV157" s="39"/>
      <c r="CW157" s="39" t="s">
        <v>865</v>
      </c>
      <c r="CX157" s="39"/>
      <c r="CY157" s="39"/>
      <c r="CZ157" s="39"/>
      <c r="DA157" s="39"/>
      <c r="DB157" s="39"/>
      <c r="DC157" s="39"/>
      <c r="DD157" s="39"/>
      <c r="DE157" s="39"/>
      <c r="DF157" s="39"/>
      <c r="DG157" s="39"/>
      <c r="DH157" s="39"/>
      <c r="DI157" s="39"/>
      <c r="DJ157" s="39"/>
      <c r="DK157" s="39"/>
      <c r="DL157" s="39"/>
      <c r="DM157" s="39"/>
      <c r="DN157" s="39"/>
      <c r="DO157" s="39"/>
      <c r="DP157" s="39"/>
      <c r="DQ157" s="39"/>
      <c r="DR157" s="39"/>
      <c r="DS157" s="39"/>
      <c r="DT157" s="39"/>
      <c r="DU157" s="39"/>
      <c r="DV157" s="39"/>
      <c r="DW157" s="39"/>
      <c r="DX157" s="39"/>
      <c r="DY157" s="39"/>
      <c r="DZ157" s="39"/>
      <c r="EA157" s="39"/>
      <c r="EB157" s="39"/>
      <c r="EC157" s="39"/>
      <c r="ED157" s="39"/>
      <c r="EE157" s="39"/>
      <c r="EF157" s="39"/>
      <c r="EG157" s="39"/>
      <c r="EH157" s="39"/>
      <c r="EI157" s="39">
        <v>75</v>
      </c>
      <c r="EJ157" s="39">
        <v>75</v>
      </c>
      <c r="EK157" s="39">
        <v>30</v>
      </c>
      <c r="EL157" s="39">
        <v>30</v>
      </c>
      <c r="EM157" s="39"/>
      <c r="EN157" s="39" t="s">
        <v>866</v>
      </c>
      <c r="EO157" s="39" t="s">
        <v>867</v>
      </c>
      <c r="EP157" s="39">
        <v>140</v>
      </c>
      <c r="EQ157" s="39"/>
      <c r="ER157" s="39"/>
      <c r="ES157" s="39"/>
      <c r="ET157" s="39"/>
      <c r="EU157" s="39"/>
      <c r="EV157" s="39"/>
      <c r="EW157" s="39"/>
      <c r="EX157" s="39"/>
      <c r="EY157" s="39"/>
      <c r="EZ157" s="39"/>
      <c r="FA157" s="39"/>
      <c r="FB157" s="39"/>
      <c r="FC157" s="39"/>
      <c r="FD157" s="39"/>
      <c r="FE157" s="39"/>
      <c r="FF157" s="39"/>
      <c r="FG157" s="39"/>
      <c r="FH157" s="39"/>
      <c r="FI157" s="39"/>
      <c r="FJ157" s="39"/>
      <c r="FK157" s="39"/>
      <c r="FL157" s="39"/>
      <c r="FM157" s="39"/>
      <c r="FN157" s="39"/>
      <c r="FO157" s="39"/>
      <c r="FP157" s="39"/>
      <c r="FQ157" s="39"/>
      <c r="FR157" s="39">
        <v>1.3149999999999999</v>
      </c>
      <c r="FS157" s="39">
        <v>2.1749999999999998</v>
      </c>
      <c r="FT157" s="39"/>
      <c r="FU157" s="39"/>
      <c r="FV157" s="39"/>
      <c r="FW157" s="39"/>
      <c r="FX157" s="39"/>
      <c r="FY157" s="39"/>
      <c r="FZ157" s="39"/>
      <c r="GA157" s="39"/>
      <c r="GB157" s="39"/>
      <c r="GC157" s="39"/>
      <c r="GD157" s="39"/>
      <c r="GE157" s="39"/>
      <c r="GF157" s="39"/>
      <c r="GG157" s="39"/>
      <c r="GH157" s="39"/>
      <c r="GI157" s="39"/>
      <c r="GJ157" s="39"/>
      <c r="GK157" s="39"/>
      <c r="GL157" s="39"/>
      <c r="GM157" s="39"/>
      <c r="GN157" s="39"/>
      <c r="GO157" s="39"/>
      <c r="GP157" s="39"/>
      <c r="GQ157" s="39"/>
      <c r="GR157" s="39"/>
      <c r="GS157" s="39"/>
      <c r="GT157" s="39"/>
      <c r="GU157" s="39"/>
      <c r="GV157" s="39"/>
      <c r="GW157" s="39"/>
      <c r="GX157" s="39"/>
      <c r="GY157" s="1">
        <f>E157</f>
        <v>4</v>
      </c>
      <c r="GZ157" s="1">
        <f>AI157</f>
        <v>750</v>
      </c>
      <c r="HA157" s="1">
        <f>AW157</f>
        <v>7.5</v>
      </c>
      <c r="HB157" s="1">
        <f>U157</f>
        <v>99.663600000000002</v>
      </c>
      <c r="HC157" s="66">
        <f>AH157</f>
        <v>1080</v>
      </c>
      <c r="HD157" s="42">
        <f>HC157*1000*30/3.14/GZ157</f>
        <v>13757.96178343949</v>
      </c>
      <c r="HE157" s="39">
        <f>HC157*1000/HN157/(GZ157/60/GY157*2)/(3.1415/4*(HO157/1000)^2*(HP157/1000))/100000</f>
        <v>17.330047444013566</v>
      </c>
      <c r="HF157" s="39">
        <f>27.65502+6.01295*HE157</f>
        <v>131.85972877848138</v>
      </c>
      <c r="HG157" s="39"/>
      <c r="HH157" s="39">
        <f>((HO157/1000)^(-0.1778)*(0.0855*GZ157*(HP157/1000)/30+0.0789*HE157/0.98-0.214)*0.98)*(GY157-2)/2+((HO157/1000)^(-0.1988)*(0.0829*GZ157*(HP157/1000)/30+0.08295*HE157/0.98-0.3)*0.98)*(4-GY157)/2</f>
        <v>2.3194091621831441</v>
      </c>
      <c r="HI157" s="39">
        <f>0.4+0.004*HF157+0.09*HA157+0.0009*HA157^2</f>
        <v>1.6530639151139253</v>
      </c>
      <c r="HJ157" s="39">
        <f>HE157/(HE157+HH157)</f>
        <v>0.8819606461050078</v>
      </c>
      <c r="HK157" s="39">
        <f>HE157/(HE157+HI157)</f>
        <v>0.91291923205628267</v>
      </c>
      <c r="HL157" s="39">
        <v>0.91</v>
      </c>
      <c r="HM157" s="39">
        <v>8</v>
      </c>
      <c r="HN157" s="39">
        <f>G157</f>
        <v>8</v>
      </c>
      <c r="HO157" s="62">
        <f>H157</f>
        <v>230</v>
      </c>
      <c r="HP157" s="39">
        <f>I157</f>
        <v>300</v>
      </c>
      <c r="HQ157" s="67">
        <v>205</v>
      </c>
      <c r="HR157" s="39">
        <v>830</v>
      </c>
      <c r="HS157" s="39">
        <f>HQ157*HC157/(GZ157*60/(GY157/2))/HN157</f>
        <v>1.23</v>
      </c>
      <c r="HT157" s="39">
        <f>IA157*100000*3.1415/4*(HO157/1000)^2*(HP157/1000)/287/(IC157+273.15)*(ID157/100)*1000</f>
        <v>37.494895346386102</v>
      </c>
      <c r="HU157" s="39">
        <v>35</v>
      </c>
      <c r="HV157" s="39">
        <v>140</v>
      </c>
      <c r="HW157" s="39">
        <v>0.6</v>
      </c>
      <c r="HX157" s="39">
        <v>6</v>
      </c>
      <c r="HY157" s="39">
        <f>(HS157/1000)/(SQRT(2*(HV157-10)*1000000*HR157)*3.14/4*(HW157/1000)^2*HX157*HU157/6/GZ157)</f>
        <v>0.20077075529224664</v>
      </c>
      <c r="HZ157" s="39">
        <f>HT157/HS157/14.3</f>
        <v>2.1317241086125476</v>
      </c>
      <c r="IA157" s="67">
        <v>3.1</v>
      </c>
      <c r="IB157" s="39">
        <f>IA157+0.04</f>
        <v>3.14</v>
      </c>
      <c r="IC157" s="39">
        <v>50</v>
      </c>
      <c r="ID157" s="67">
        <v>90</v>
      </c>
      <c r="IE157" s="67">
        <v>1.1200000000000001</v>
      </c>
      <c r="IF157" s="39">
        <f>3.1415/4*(HO157/1000)^2*(HP157/1000)*(ID157/100)*IA157*100000/287/(273.15+IC157)*GZ157/60/GY157*2*HM157*IE157</f>
        <v>2.099714139397622</v>
      </c>
      <c r="IG157" s="39">
        <f>IF157*(1+1/(HZ157*14.3*IE157))</f>
        <v>2.1612141393976221</v>
      </c>
      <c r="IH157" s="39">
        <v>1</v>
      </c>
      <c r="II157" s="39">
        <f>273+25</f>
        <v>298</v>
      </c>
      <c r="IJ157" s="39">
        <v>298</v>
      </c>
      <c r="IK157" s="39">
        <v>1</v>
      </c>
      <c r="IL157" s="39">
        <v>298</v>
      </c>
      <c r="IM157" s="39">
        <v>1</v>
      </c>
      <c r="IN157" s="39">
        <f>IF157*SQRT(IL157/IJ157)/(IM157/IK157)</f>
        <v>2.099714139397622</v>
      </c>
      <c r="IO157" s="39">
        <f>IF157*SQRT(IL157)/IM157</f>
        <v>36.246685934323928</v>
      </c>
      <c r="IP157" s="39">
        <f>IN157*287*IJ157/(IK157*100000)</f>
        <v>1.7958015148612103</v>
      </c>
      <c r="IQ157" s="39">
        <f>IB157/IM157</f>
        <v>3.14</v>
      </c>
      <c r="IR157" s="39">
        <f>((IQ157^(0.4/1.4)-1)/(IS157/100)+1)*IL157-273.15</f>
        <v>172.58603942649086</v>
      </c>
      <c r="IS157" s="39">
        <v>78</v>
      </c>
      <c r="IT157" s="39">
        <v>0.62</v>
      </c>
      <c r="IU157" s="39">
        <v>1</v>
      </c>
      <c r="IV157" s="39">
        <v>2</v>
      </c>
      <c r="IW157" s="39">
        <f>IV157*6*GZ157/1000</f>
        <v>9</v>
      </c>
      <c r="IX157" s="39">
        <f>(HZ157*HQ157/1000*HL157)^0.5*(IC157+273.15)^1.5*(GZ157*HP157/1000/30)^0.78*(0.5+HO157/HP157/2)/(HO157/1000*GZ157)/(HO157/1000*IA157/10)^0.22</f>
        <v>161.46298391271293</v>
      </c>
      <c r="IY157" s="39">
        <f>(1.028-0.00096*IX157)*(GY157-2)/2+(0.986-0.00025*IX157)*(4-GY157)/2</f>
        <v>0.8729955354437956</v>
      </c>
      <c r="IZ157" s="39">
        <v>1.044</v>
      </c>
      <c r="JA157" s="39">
        <f>(IY157*JM157-3600/(HQ157*HL157/1000)+HZ157*IE157*0.495*JN157*(273.15+IC157))/((HZ157*IE157-1+1.034)*0.495*JO157)-273.15</f>
        <v>512.73474598590087</v>
      </c>
      <c r="JB157" s="39">
        <v>512</v>
      </c>
      <c r="JC157" s="39">
        <f>IZ157/(1-1.4/0.4/1.025*287/286*IL157/(JA157+273.15)*((IQ157)^(0.4/1.4)-1)*(0.33/1.33)/IT157/IU157)^(1.33/0.33)</f>
        <v>2.5800344905216748</v>
      </c>
      <c r="JD157" s="39">
        <f>SQRT(IG157/SQRT(2*1.33/0.33*((IZ157/JC157)^(2/1.33)-(IZ157/JC157)^(2.33/1.33)))/JC157*SQRT(286*(JA157+273.15))/10*4/3.1415)*10</f>
        <v>88.555362504287487</v>
      </c>
      <c r="JE157" s="39">
        <f>IB157-JC157</f>
        <v>0.55996550947832535</v>
      </c>
      <c r="JF157" s="39" t="e">
        <f>#REF!*HO157</f>
        <v>#REF!</v>
      </c>
      <c r="JG157" s="39" t="e">
        <f>IG157/(3.14/4*(JF157/1000)^2)/(JC157*100000/289/(273+JA157))</f>
        <v>#REF!</v>
      </c>
      <c r="JH157" s="39">
        <v>1</v>
      </c>
      <c r="JI157" s="39" t="e">
        <f>JH157*(JC157*100000/289/(273+JA157))*JG157^2/2/100000</f>
        <v>#REF!</v>
      </c>
      <c r="JJ157" s="39" t="e">
        <f>HQ157*JI157/HE157</f>
        <v>#REF!</v>
      </c>
      <c r="JK157" s="39" t="e">
        <f>JD157/JF157</f>
        <v>#REF!</v>
      </c>
      <c r="JL157" s="44">
        <f>HA157*(HO157/JD157)^2*HM157*ID157/100*IE157*IT157*11/11/(JD157/1000)/7800</f>
        <v>0.36620135401649623</v>
      </c>
      <c r="JM157" s="41">
        <v>42496</v>
      </c>
      <c r="JN157" s="41">
        <f>27.59+0.0025*(IC157+273.15)</f>
        <v>28.397874999999999</v>
      </c>
      <c r="JO157" s="41">
        <f>8.314+(20.47+(HZ157*IE157-1)*19.26)/(HZ157*IE157)+(3.6+(HZ157*IE157-1)*2.51)/(HZ157*IE157*1000)*(273.15+JB157)</f>
        <v>30.409977463684136</v>
      </c>
      <c r="JP157" s="39"/>
    </row>
    <row r="158" spans="1:276" x14ac:dyDescent="0.2">
      <c r="A158" s="39"/>
      <c r="B158" s="39" t="s">
        <v>868</v>
      </c>
      <c r="C158" s="15"/>
      <c r="D158" s="15" t="s">
        <v>583</v>
      </c>
      <c r="E158" s="15">
        <v>4</v>
      </c>
      <c r="F158" s="15"/>
      <c r="G158" s="15">
        <v>20</v>
      </c>
      <c r="H158" s="45">
        <v>230</v>
      </c>
      <c r="I158" s="15">
        <v>230</v>
      </c>
      <c r="J158" s="2">
        <f>I158/H158</f>
        <v>1</v>
      </c>
      <c r="K158" s="15"/>
      <c r="L158" s="15">
        <v>473</v>
      </c>
      <c r="M158" s="15"/>
      <c r="N158" s="15"/>
      <c r="O158" s="15">
        <v>12</v>
      </c>
      <c r="P158" s="2">
        <f>3.1415/4*H158*H158*I158/(O158-1)/1000000</f>
        <v>0.86869614772727266</v>
      </c>
      <c r="Q158" s="15"/>
      <c r="R158" s="15"/>
      <c r="S158" s="15"/>
      <c r="T158" s="15"/>
      <c r="U158" s="20">
        <f>3.14/4*(H158*H158)*I158*G158/1000000</f>
        <v>191.02189999999999</v>
      </c>
      <c r="V158" s="15"/>
      <c r="W158" s="15"/>
      <c r="X158" s="15"/>
      <c r="Y158" s="15"/>
      <c r="Z158" s="15"/>
      <c r="AA158" s="15"/>
      <c r="AB158" s="15"/>
      <c r="AC158" s="15">
        <v>2.5</v>
      </c>
      <c r="AD158" s="15"/>
      <c r="AE158" s="15"/>
      <c r="AF158" s="15"/>
      <c r="AG158" s="15"/>
      <c r="AH158" s="46">
        <v>3990</v>
      </c>
      <c r="AI158" s="47">
        <v>1455</v>
      </c>
      <c r="AJ158" s="47"/>
      <c r="AK158" s="15"/>
      <c r="AL158" s="15"/>
      <c r="AM158" s="15"/>
      <c r="AN158" s="15" t="s">
        <v>869</v>
      </c>
      <c r="AO158" s="15"/>
      <c r="AP158" s="15"/>
      <c r="AQ158" s="2" t="e">
        <f>AH158*AN158/AI158/(30*4/E158)/G158</f>
        <v>#VALUE!</v>
      </c>
      <c r="AR158" s="2"/>
      <c r="AS158" s="2" t="e">
        <f>AQ158/P158</f>
        <v>#VALUE!</v>
      </c>
      <c r="AT158" s="2"/>
      <c r="AU158" s="15"/>
      <c r="AV158" s="15"/>
      <c r="AW158" s="2">
        <f>AI158*I158/1000/30</f>
        <v>11.154999999999999</v>
      </c>
      <c r="AX158" s="15">
        <f>AZ158*AW158</f>
        <v>19.207469250448369</v>
      </c>
      <c r="AY158" s="2">
        <f>AH158/(3.1415/4*H158*H158*I158/1000000)/G158</f>
        <v>20.87768396787866</v>
      </c>
      <c r="AZ158" s="2">
        <f>AH158*120/(3.1415/4*H158*H158*I158*0.000000001*G158*AI158)*0.001</f>
        <v>1.7218708427116425</v>
      </c>
      <c r="BA158" s="15"/>
      <c r="BB158" s="15">
        <v>12.8</v>
      </c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5"/>
      <c r="BP158" s="15"/>
      <c r="BQ158" s="15"/>
      <c r="BR158" s="15"/>
      <c r="BS158" s="15"/>
      <c r="BT158" s="15"/>
      <c r="BU158" s="15"/>
      <c r="BV158" s="15"/>
      <c r="BW158" s="15"/>
      <c r="BX158" s="15" t="s">
        <v>356</v>
      </c>
      <c r="BY158" s="15"/>
      <c r="BZ158" s="15"/>
      <c r="CA158" s="15"/>
      <c r="CB158" s="15"/>
      <c r="CC158" s="15"/>
      <c r="CD158" s="15" t="s">
        <v>870</v>
      </c>
      <c r="CE158" s="15"/>
      <c r="CF158" s="15"/>
      <c r="CG158" s="15"/>
      <c r="CH158" s="15"/>
      <c r="CI158" s="15"/>
      <c r="CJ158" s="15"/>
      <c r="CK158" s="15"/>
      <c r="CL158" s="15"/>
      <c r="CM158" s="15"/>
      <c r="CN158" s="15"/>
      <c r="CO158" s="15"/>
      <c r="CP158" s="15"/>
      <c r="CQ158" s="15"/>
      <c r="CR158" s="15"/>
      <c r="CS158" s="15"/>
      <c r="CT158" s="15"/>
      <c r="CU158" s="15"/>
      <c r="CV158" s="15"/>
      <c r="CW158" s="15"/>
      <c r="CX158" s="15">
        <v>550</v>
      </c>
      <c r="CY158" s="15"/>
      <c r="CZ158" s="15"/>
      <c r="DA158" s="15"/>
      <c r="DB158" s="15"/>
      <c r="DC158" s="15"/>
      <c r="DD158" s="15"/>
      <c r="DE158" s="15"/>
      <c r="DF158" s="15"/>
      <c r="DG158" s="15"/>
      <c r="DH158" s="15"/>
      <c r="DI158" s="15"/>
      <c r="DJ158" s="15"/>
      <c r="DK158" s="15"/>
      <c r="DL158" s="15"/>
      <c r="DM158" s="15"/>
      <c r="DN158" s="15"/>
      <c r="DO158" s="15"/>
      <c r="DP158" s="15"/>
      <c r="DQ158" s="15"/>
      <c r="DR158" s="15"/>
      <c r="DS158" s="15"/>
      <c r="DT158" s="15"/>
      <c r="DU158" s="15"/>
      <c r="DV158" s="15"/>
      <c r="DW158" s="15"/>
      <c r="DX158" s="15"/>
      <c r="DY158" s="15"/>
      <c r="DZ158" s="15"/>
      <c r="EA158" s="15"/>
      <c r="EB158" s="15"/>
      <c r="EC158" s="15"/>
      <c r="ED158" s="15"/>
      <c r="EE158" s="15"/>
      <c r="EF158" s="15"/>
      <c r="EG158" s="15"/>
      <c r="EH158" s="15"/>
      <c r="EI158" s="15"/>
      <c r="EJ158" s="15"/>
      <c r="EK158" s="15"/>
      <c r="EL158" s="15"/>
      <c r="EM158" s="15"/>
      <c r="EN158" s="15" t="s">
        <v>871</v>
      </c>
      <c r="EO158" s="15" t="s">
        <v>872</v>
      </c>
      <c r="EP158" s="15">
        <v>76</v>
      </c>
      <c r="EQ158" s="15"/>
      <c r="ER158" s="15"/>
      <c r="ES158" s="15"/>
      <c r="ET158" s="15"/>
      <c r="EU158" s="15"/>
      <c r="EV158" s="15"/>
      <c r="EW158" s="15"/>
      <c r="EX158" s="15"/>
      <c r="EY158" s="15"/>
      <c r="EZ158" s="15"/>
      <c r="FA158" s="15"/>
      <c r="FB158" s="15"/>
      <c r="FC158" s="15"/>
      <c r="FD158" s="15"/>
      <c r="FE158" s="15"/>
      <c r="FF158" s="15"/>
      <c r="FG158" s="15"/>
      <c r="FH158" s="15"/>
      <c r="FI158" s="15"/>
      <c r="FJ158" s="15"/>
      <c r="FK158" s="15"/>
      <c r="FL158" s="15"/>
      <c r="FM158" s="15"/>
      <c r="FN158" s="15"/>
      <c r="FO158" s="15"/>
      <c r="FP158" s="15"/>
      <c r="FQ158" s="15">
        <v>630</v>
      </c>
      <c r="FR158" s="15"/>
      <c r="FS158" s="15"/>
      <c r="FT158" s="15"/>
      <c r="FU158" s="15"/>
      <c r="FV158" s="15"/>
      <c r="FW158" s="15"/>
      <c r="FX158" s="15"/>
      <c r="FY158" s="15"/>
      <c r="FZ158" s="15"/>
      <c r="GA158" s="15"/>
      <c r="GB158" s="15"/>
      <c r="GC158" s="15"/>
      <c r="GD158" s="15"/>
      <c r="GE158" s="15"/>
      <c r="GF158" s="15"/>
      <c r="GG158" s="15"/>
      <c r="GH158" s="15"/>
      <c r="GI158" s="15"/>
      <c r="GJ158" s="15"/>
      <c r="GK158" s="15"/>
      <c r="GL158" s="15">
        <v>22</v>
      </c>
      <c r="GM158" s="15"/>
      <c r="GN158" s="15">
        <v>6</v>
      </c>
      <c r="GO158" s="15">
        <v>0.45</v>
      </c>
      <c r="GP158" s="15">
        <v>130</v>
      </c>
      <c r="GQ158" s="15"/>
      <c r="GR158" s="15"/>
      <c r="GS158" s="15">
        <v>100</v>
      </c>
      <c r="GT158" s="15">
        <v>32</v>
      </c>
      <c r="GU158" s="15">
        <v>20.8</v>
      </c>
      <c r="GV158" s="15" t="s">
        <v>873</v>
      </c>
      <c r="GW158" s="15"/>
      <c r="GX158" s="15"/>
      <c r="GY158" s="15"/>
      <c r="GZ158" s="15"/>
      <c r="HA158" s="15"/>
      <c r="HB158" s="15"/>
      <c r="HC158" s="15"/>
      <c r="HD158" s="15"/>
      <c r="HE158" s="15"/>
      <c r="HF158" s="15"/>
      <c r="HG158" s="15"/>
      <c r="HH158" s="15"/>
      <c r="HI158" s="15"/>
      <c r="HJ158" s="15"/>
      <c r="HK158" s="15"/>
      <c r="HL158" s="15"/>
      <c r="HM158" s="15"/>
      <c r="HN158" s="15"/>
      <c r="HO158" s="15"/>
      <c r="HP158" s="15"/>
      <c r="HQ158" s="15"/>
      <c r="HR158" s="15"/>
      <c r="HS158" s="15"/>
      <c r="HT158" s="15"/>
      <c r="HU158" s="15"/>
      <c r="HV158" s="15"/>
      <c r="HW158" s="15"/>
      <c r="HX158" s="15"/>
      <c r="HY158" s="15"/>
      <c r="HZ158" s="15"/>
      <c r="IA158" s="15"/>
      <c r="IB158" s="15"/>
      <c r="IC158" s="15"/>
      <c r="ID158" s="15"/>
      <c r="IE158" s="15"/>
      <c r="IF158" s="15"/>
      <c r="IG158" s="15"/>
      <c r="IH158" s="15"/>
      <c r="II158" s="15"/>
      <c r="IJ158" s="15"/>
      <c r="IK158" s="15"/>
      <c r="IL158" s="15"/>
      <c r="IM158" s="15"/>
      <c r="IN158" s="15"/>
      <c r="IO158" s="15"/>
      <c r="IP158" s="15"/>
      <c r="IQ158" s="15"/>
      <c r="IR158" s="15"/>
      <c r="IS158" s="15"/>
      <c r="IT158" s="15"/>
      <c r="IU158" s="15"/>
      <c r="IV158" s="15"/>
      <c r="IW158" s="15"/>
      <c r="IX158" s="15"/>
      <c r="IY158" s="15"/>
      <c r="IZ158" s="15"/>
      <c r="JA158" s="15"/>
      <c r="JB158" s="15"/>
      <c r="JC158" s="15"/>
      <c r="JD158" s="15"/>
      <c r="JE158" s="15"/>
      <c r="JF158" s="15"/>
      <c r="JG158" s="15"/>
      <c r="JH158" s="15"/>
      <c r="JI158" s="15"/>
      <c r="JJ158" s="15"/>
      <c r="JK158" s="15"/>
      <c r="JL158" s="47"/>
      <c r="JM158" s="15"/>
      <c r="JN158" s="15"/>
      <c r="JO158" s="15"/>
      <c r="JP158" s="15"/>
    </row>
    <row r="159" spans="1:276" x14ac:dyDescent="0.2">
      <c r="A159" s="39"/>
      <c r="B159" s="39" t="s">
        <v>868</v>
      </c>
      <c r="C159" s="15"/>
      <c r="D159" s="15" t="s">
        <v>583</v>
      </c>
      <c r="E159" s="15">
        <v>4</v>
      </c>
      <c r="F159" s="15"/>
      <c r="G159" s="15">
        <v>20</v>
      </c>
      <c r="H159" s="45">
        <v>230</v>
      </c>
      <c r="I159" s="15">
        <v>230</v>
      </c>
      <c r="J159" s="2">
        <f>I159/H159</f>
        <v>1</v>
      </c>
      <c r="K159" s="15"/>
      <c r="L159" s="15"/>
      <c r="M159" s="15"/>
      <c r="N159" s="15"/>
      <c r="O159" s="15">
        <v>12</v>
      </c>
      <c r="P159" s="2">
        <f>3.1415/4*H159*H159*I159/(O159-1)/1000000</f>
        <v>0.86869614772727266</v>
      </c>
      <c r="Q159" s="15"/>
      <c r="R159" s="15"/>
      <c r="S159" s="15"/>
      <c r="T159" s="15"/>
      <c r="U159" s="20">
        <f>3.14/4*(H159*H159)*I159*G159/1000000</f>
        <v>191.02189999999999</v>
      </c>
      <c r="V159" s="15"/>
      <c r="W159" s="15"/>
      <c r="X159" s="15"/>
      <c r="Y159" s="15"/>
      <c r="Z159" s="15"/>
      <c r="AA159" s="15"/>
      <c r="AB159" s="15"/>
      <c r="AC159" s="15">
        <v>3</v>
      </c>
      <c r="AD159" s="15"/>
      <c r="AE159" s="15"/>
      <c r="AF159" s="15"/>
      <c r="AG159" s="15"/>
      <c r="AH159" s="46">
        <v>4400</v>
      </c>
      <c r="AI159" s="47">
        <v>1500</v>
      </c>
      <c r="AJ159" s="47"/>
      <c r="AK159" s="15"/>
      <c r="AL159" s="15"/>
      <c r="AM159" s="15"/>
      <c r="AN159" s="15" t="s">
        <v>874</v>
      </c>
      <c r="AO159" s="15"/>
      <c r="AP159" s="15"/>
      <c r="AQ159" s="2" t="e">
        <f>AH159*AN159/AI159/(30*4/E159)/G159</f>
        <v>#VALUE!</v>
      </c>
      <c r="AR159" s="2"/>
      <c r="AS159" s="2" t="e">
        <f>AQ159/P159</f>
        <v>#VALUE!</v>
      </c>
      <c r="AT159" s="2" t="e">
        <f>AS159*AI159/120</f>
        <v>#VALUE!</v>
      </c>
      <c r="AU159" s="15"/>
      <c r="AV159" s="15"/>
      <c r="AW159" s="2">
        <f>AI159*I159/1000/30</f>
        <v>11.5</v>
      </c>
      <c r="AX159" s="15">
        <f>AZ159*AW159</f>
        <v>21.181169098238804</v>
      </c>
      <c r="AY159" s="2">
        <f>AH159/(3.1415/4*H159*H159*I159/1000000)/G159</f>
        <v>23.023009889390003</v>
      </c>
      <c r="AZ159" s="2">
        <f>AH159*120/(3.1415/4*H159*H159*I159*0.000000001*G159*AI159)*0.001</f>
        <v>1.8418407911512005</v>
      </c>
      <c r="BA159" s="15"/>
      <c r="BB159" s="15">
        <v>13</v>
      </c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5"/>
      <c r="BP159" s="15"/>
      <c r="BQ159" s="15"/>
      <c r="BR159" s="15"/>
      <c r="BS159" s="15"/>
      <c r="BT159" s="15"/>
      <c r="BU159" s="15"/>
      <c r="BV159" s="15"/>
      <c r="BW159" s="15"/>
      <c r="BX159" s="15" t="s">
        <v>356</v>
      </c>
      <c r="BY159" s="15"/>
      <c r="BZ159" s="15"/>
      <c r="CA159" s="15"/>
      <c r="CB159" s="22"/>
      <c r="CC159" s="15" t="s">
        <v>875</v>
      </c>
      <c r="CD159" s="15" t="s">
        <v>475</v>
      </c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5"/>
      <c r="CQ159" s="15"/>
      <c r="CR159" s="15"/>
      <c r="CS159" s="15"/>
      <c r="CT159" s="15">
        <v>5</v>
      </c>
      <c r="CU159" s="15"/>
      <c r="CV159" s="15"/>
      <c r="CW159" s="15">
        <v>700</v>
      </c>
      <c r="CX159" s="15"/>
      <c r="CY159" s="15"/>
      <c r="CZ159" s="15"/>
      <c r="DA159" s="15"/>
      <c r="DB159" s="15"/>
      <c r="DC159" s="15"/>
      <c r="DD159" s="15"/>
      <c r="DE159" s="15"/>
      <c r="DF159" s="15"/>
      <c r="DG159" s="22"/>
      <c r="DH159" s="15"/>
      <c r="DI159" s="22"/>
      <c r="DJ159" s="15"/>
      <c r="DK159" s="15"/>
      <c r="DL159" s="15"/>
      <c r="DM159" s="15"/>
      <c r="DN159" s="15"/>
      <c r="DO159" s="22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22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22"/>
      <c r="EX159" s="15"/>
      <c r="EY159" s="15"/>
      <c r="EZ159" s="15"/>
      <c r="FA159" s="15"/>
      <c r="FB159" s="15"/>
      <c r="FC159" s="15"/>
      <c r="FD159" s="15"/>
      <c r="FE159" s="15"/>
      <c r="FF159" s="48"/>
      <c r="FG159" s="48"/>
      <c r="FH159" s="15"/>
      <c r="FI159" s="15"/>
      <c r="FJ159" s="15"/>
      <c r="FK159" s="15"/>
      <c r="FL159" s="15"/>
      <c r="FM159" s="15"/>
      <c r="FN159" s="15"/>
      <c r="FO159" s="15"/>
      <c r="FP159" s="15"/>
      <c r="FQ159" s="15"/>
      <c r="FR159" s="15"/>
      <c r="FS159" s="15">
        <v>1.92</v>
      </c>
      <c r="FT159" s="15"/>
      <c r="FU159" s="15"/>
      <c r="FV159" s="15"/>
      <c r="FW159" s="15"/>
      <c r="FX159" s="15"/>
      <c r="FY159" s="15"/>
      <c r="FZ159" s="15"/>
      <c r="GA159" s="15"/>
      <c r="GB159" s="15"/>
      <c r="GC159" s="15"/>
      <c r="GD159" s="15"/>
      <c r="GE159" s="15"/>
      <c r="GF159" s="15"/>
      <c r="GG159" s="15"/>
      <c r="GH159" s="15"/>
      <c r="GI159" s="22"/>
      <c r="GJ159" s="15"/>
      <c r="GK159" s="15"/>
      <c r="GL159" s="15"/>
      <c r="GM159" s="15"/>
      <c r="GN159" s="15"/>
      <c r="GO159" s="15"/>
      <c r="GP159" s="15"/>
      <c r="GQ159" s="15"/>
      <c r="GR159" s="15"/>
      <c r="GS159" s="15"/>
      <c r="GT159" s="15"/>
      <c r="GU159" s="15"/>
      <c r="GV159" s="15"/>
      <c r="GW159" s="22"/>
      <c r="GX159" s="15"/>
      <c r="GY159" s="15"/>
      <c r="GZ159" s="15"/>
      <c r="HA159" s="15"/>
      <c r="HB159" s="15"/>
      <c r="HC159" s="15"/>
      <c r="HD159" s="15"/>
      <c r="HE159" s="15"/>
      <c r="HF159" s="15"/>
      <c r="HG159" s="15"/>
      <c r="HH159" s="15"/>
      <c r="HI159" s="15"/>
      <c r="HJ159" s="15"/>
      <c r="HK159" s="15"/>
      <c r="HL159" s="15"/>
      <c r="HM159" s="15"/>
      <c r="HN159" s="15"/>
      <c r="HO159" s="15"/>
      <c r="HP159" s="15"/>
      <c r="HQ159" s="15"/>
      <c r="HR159" s="15"/>
      <c r="HS159" s="15"/>
      <c r="HT159" s="15"/>
      <c r="HU159" s="15"/>
      <c r="HV159" s="15"/>
      <c r="HW159" s="15"/>
      <c r="HX159" s="15"/>
      <c r="HY159" s="15"/>
      <c r="HZ159" s="15"/>
      <c r="IA159" s="15"/>
      <c r="IB159" s="15"/>
      <c r="IC159" s="15"/>
      <c r="ID159" s="15"/>
      <c r="IE159" s="15"/>
      <c r="IF159" s="15"/>
      <c r="IG159" s="15"/>
      <c r="IH159" s="15"/>
      <c r="II159" s="15"/>
      <c r="IJ159" s="15"/>
      <c r="IK159" s="15"/>
      <c r="IL159" s="15"/>
      <c r="IM159" s="15"/>
      <c r="IN159" s="15"/>
      <c r="IO159" s="15"/>
      <c r="IP159" s="15"/>
      <c r="IQ159" s="15"/>
      <c r="IR159" s="15"/>
      <c r="IS159" s="15"/>
      <c r="IT159" s="15"/>
      <c r="IU159" s="15"/>
      <c r="IV159" s="15"/>
      <c r="IW159" s="15"/>
      <c r="IX159" s="15"/>
      <c r="IY159" s="15"/>
      <c r="IZ159" s="15"/>
      <c r="JA159" s="15"/>
      <c r="JB159" s="15"/>
      <c r="JC159" s="15"/>
      <c r="JD159" s="15"/>
      <c r="JE159" s="15"/>
      <c r="JF159" s="15"/>
      <c r="JG159" s="15"/>
      <c r="JH159" s="15"/>
      <c r="JI159" s="15"/>
      <c r="JJ159" s="15"/>
      <c r="JK159" s="15"/>
      <c r="JL159" s="47"/>
      <c r="JM159" s="15"/>
      <c r="JN159" s="15"/>
      <c r="JO159" s="15"/>
      <c r="JP159" s="15"/>
    </row>
    <row r="160" spans="1:276" x14ac:dyDescent="0.2">
      <c r="A160" s="162" t="s">
        <v>1303</v>
      </c>
      <c r="B160" s="162" t="s">
        <v>876</v>
      </c>
      <c r="C160" s="163" t="s">
        <v>523</v>
      </c>
      <c r="D160" s="15"/>
      <c r="E160" s="15"/>
      <c r="F160" s="15"/>
      <c r="G160" s="15"/>
      <c r="H160" s="45"/>
      <c r="I160" s="15"/>
      <c r="J160" s="2"/>
      <c r="K160" s="15"/>
      <c r="L160" s="15"/>
      <c r="M160" s="15"/>
      <c r="N160" s="15"/>
      <c r="O160" s="15"/>
      <c r="P160" s="2"/>
      <c r="Q160" s="15"/>
      <c r="R160" s="15"/>
      <c r="S160" s="15"/>
      <c r="T160" s="15"/>
      <c r="U160" s="20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46"/>
      <c r="AI160" s="47"/>
      <c r="AJ160" s="47"/>
      <c r="AK160" s="15"/>
      <c r="AL160" s="15"/>
      <c r="AM160" s="15"/>
      <c r="AN160" s="15"/>
      <c r="AO160" s="15"/>
      <c r="AP160" s="15"/>
      <c r="AQ160" s="2"/>
      <c r="AR160" s="2"/>
      <c r="AS160" s="2"/>
      <c r="AT160" s="2"/>
      <c r="AU160" s="15"/>
      <c r="AV160" s="15"/>
      <c r="AW160" s="2"/>
      <c r="AX160" s="15"/>
      <c r="AY160" s="2"/>
      <c r="AZ160" s="2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5"/>
      <c r="BS160" s="15"/>
      <c r="BT160" s="15"/>
      <c r="BU160" s="15"/>
      <c r="BV160" s="15"/>
      <c r="BW160" s="15"/>
      <c r="BX160" s="15"/>
      <c r="BY160" s="15"/>
      <c r="BZ160" s="15"/>
      <c r="CA160" s="15"/>
      <c r="CB160" s="22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5"/>
      <c r="CP160" s="15"/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5"/>
      <c r="DF160" s="15"/>
      <c r="DG160" s="22"/>
      <c r="DH160" s="15"/>
      <c r="DI160" s="22"/>
      <c r="DJ160" s="15"/>
      <c r="DK160" s="15"/>
      <c r="DL160" s="15"/>
      <c r="DM160" s="15"/>
      <c r="DN160" s="15"/>
      <c r="DO160" s="22"/>
      <c r="DP160" s="15"/>
      <c r="DQ160" s="15"/>
      <c r="DR160" s="15"/>
      <c r="DS160" s="15"/>
      <c r="DT160" s="15"/>
      <c r="DU160" s="15"/>
      <c r="DV160" s="15"/>
      <c r="DW160" s="15"/>
      <c r="DX160" s="15"/>
      <c r="DY160" s="15"/>
      <c r="DZ160" s="15"/>
      <c r="EA160" s="15"/>
      <c r="EB160" s="15"/>
      <c r="EC160" s="15"/>
      <c r="ED160" s="15"/>
      <c r="EE160" s="22"/>
      <c r="EF160" s="15"/>
      <c r="EG160" s="15"/>
      <c r="EH160" s="15"/>
      <c r="EI160" s="15"/>
      <c r="EJ160" s="15"/>
      <c r="EK160" s="15"/>
      <c r="EL160" s="15"/>
      <c r="EM160" s="15"/>
      <c r="EN160" s="15"/>
      <c r="EO160" s="15"/>
      <c r="EP160" s="15"/>
      <c r="EQ160" s="15"/>
      <c r="ER160" s="15"/>
      <c r="ES160" s="15"/>
      <c r="ET160" s="15"/>
      <c r="EU160" s="15"/>
      <c r="EV160" s="15"/>
      <c r="EW160" s="22"/>
      <c r="EX160" s="15"/>
      <c r="EY160" s="15"/>
      <c r="EZ160" s="15"/>
      <c r="FA160" s="15"/>
      <c r="FB160" s="15"/>
      <c r="FC160" s="15"/>
      <c r="FD160" s="15"/>
      <c r="FE160" s="15"/>
      <c r="FF160" s="48"/>
      <c r="FG160" s="48"/>
      <c r="FH160" s="15"/>
      <c r="FI160" s="15"/>
      <c r="FJ160" s="15"/>
      <c r="FK160" s="15"/>
      <c r="FL160" s="15"/>
      <c r="FM160" s="15"/>
      <c r="FN160" s="15"/>
      <c r="FO160" s="15"/>
      <c r="FP160" s="15"/>
      <c r="FQ160" s="15"/>
      <c r="FR160" s="15"/>
      <c r="FS160" s="15"/>
      <c r="FT160" s="15"/>
      <c r="FU160" s="15"/>
      <c r="FV160" s="15"/>
      <c r="FW160" s="15"/>
      <c r="FX160" s="15"/>
      <c r="FY160" s="15"/>
      <c r="FZ160" s="15"/>
      <c r="GA160" s="15"/>
      <c r="GB160" s="15"/>
      <c r="GC160" s="15"/>
      <c r="GD160" s="15"/>
      <c r="GE160" s="15"/>
      <c r="GF160" s="15"/>
      <c r="GG160" s="15"/>
      <c r="GH160" s="15"/>
      <c r="GI160" s="22"/>
      <c r="GJ160" s="15"/>
      <c r="GK160" s="15"/>
      <c r="GL160" s="15"/>
      <c r="GM160" s="15"/>
      <c r="GN160" s="15"/>
      <c r="GO160" s="15"/>
      <c r="GP160" s="15"/>
      <c r="GQ160" s="15"/>
      <c r="GR160" s="15"/>
      <c r="GS160" s="15"/>
      <c r="GT160" s="15"/>
      <c r="GU160" s="15"/>
      <c r="GV160" s="15"/>
      <c r="GW160" s="22"/>
      <c r="GX160" s="15"/>
      <c r="GY160" s="15"/>
      <c r="GZ160" s="15"/>
      <c r="HA160" s="15"/>
      <c r="HB160" s="15"/>
      <c r="HC160" s="15"/>
      <c r="HD160" s="15"/>
      <c r="HE160" s="15"/>
      <c r="HF160" s="15"/>
      <c r="HG160" s="15"/>
      <c r="HH160" s="15"/>
      <c r="HI160" s="15"/>
      <c r="HJ160" s="15"/>
      <c r="HK160" s="15"/>
      <c r="HL160" s="15"/>
      <c r="HM160" s="15"/>
      <c r="HN160" s="15"/>
      <c r="HO160" s="15"/>
      <c r="HP160" s="15"/>
      <c r="HQ160" s="15"/>
      <c r="HR160" s="15"/>
      <c r="HS160" s="15"/>
      <c r="HT160" s="15"/>
      <c r="HU160" s="15"/>
      <c r="HV160" s="15"/>
      <c r="HW160" s="15"/>
      <c r="HX160" s="15"/>
      <c r="HY160" s="15"/>
      <c r="HZ160" s="15"/>
      <c r="IA160" s="15"/>
      <c r="IB160" s="15"/>
      <c r="IC160" s="15"/>
      <c r="ID160" s="15"/>
      <c r="IE160" s="15"/>
      <c r="IF160" s="15"/>
      <c r="IG160" s="15"/>
      <c r="IH160" s="15"/>
      <c r="II160" s="15"/>
      <c r="IJ160" s="15"/>
      <c r="IK160" s="15"/>
      <c r="IL160" s="15"/>
      <c r="IM160" s="15"/>
      <c r="IN160" s="15"/>
      <c r="IO160" s="15"/>
      <c r="IP160" s="15"/>
      <c r="IQ160" s="15"/>
      <c r="IR160" s="15"/>
      <c r="IS160" s="15"/>
      <c r="IT160" s="15"/>
      <c r="IU160" s="15"/>
      <c r="IV160" s="15"/>
      <c r="IW160" s="15"/>
      <c r="IX160" s="15"/>
      <c r="IY160" s="15"/>
      <c r="IZ160" s="15"/>
      <c r="JA160" s="15"/>
      <c r="JB160" s="15"/>
      <c r="JC160" s="15"/>
      <c r="JD160" s="15"/>
      <c r="JE160" s="15"/>
      <c r="JF160" s="15"/>
      <c r="JG160" s="15"/>
      <c r="JH160" s="15"/>
      <c r="JI160" s="15"/>
      <c r="JJ160" s="15"/>
      <c r="JK160" s="15"/>
      <c r="JL160" s="47"/>
      <c r="JM160" s="15"/>
      <c r="JN160" s="15"/>
      <c r="JO160" s="15"/>
      <c r="JP160" s="15"/>
    </row>
    <row r="161" spans="1:276" x14ac:dyDescent="0.2">
      <c r="A161" s="162"/>
      <c r="B161" s="162"/>
      <c r="C161" s="163"/>
      <c r="D161" s="15"/>
      <c r="E161" s="15">
        <v>4</v>
      </c>
      <c r="F161" s="15"/>
      <c r="G161" s="15">
        <v>12</v>
      </c>
      <c r="H161" s="45">
        <v>230</v>
      </c>
      <c r="I161" s="15">
        <v>230</v>
      </c>
      <c r="J161" s="2">
        <f>I161/H161</f>
        <v>1</v>
      </c>
      <c r="K161" s="15"/>
      <c r="L161" s="15">
        <v>473</v>
      </c>
      <c r="M161" s="15"/>
      <c r="N161" s="15"/>
      <c r="O161" s="15">
        <v>11.5</v>
      </c>
      <c r="P161" s="2">
        <f>3.1415/4*H161*H161*I161/(O161-1)/1000000</f>
        <v>0.91006263095238094</v>
      </c>
      <c r="Q161" s="15">
        <v>1.5</v>
      </c>
      <c r="R161" s="15"/>
      <c r="S161" s="15"/>
      <c r="T161" s="15"/>
      <c r="U161" s="20">
        <f>3.14/4*(H161*H161)*I161*G161/1000000</f>
        <v>114.61314</v>
      </c>
      <c r="V161" s="15"/>
      <c r="W161" s="15"/>
      <c r="X161" s="15"/>
      <c r="Y161" s="15"/>
      <c r="Z161" s="15"/>
      <c r="AA161" s="15"/>
      <c r="AB161" s="15"/>
      <c r="AC161" s="15">
        <v>4.5</v>
      </c>
      <c r="AD161" s="15">
        <v>42.5</v>
      </c>
      <c r="AE161" s="15"/>
      <c r="AF161" s="15"/>
      <c r="AG161" s="15"/>
      <c r="AH161" s="46">
        <v>3300</v>
      </c>
      <c r="AI161" s="47">
        <v>1500</v>
      </c>
      <c r="AJ161" s="47"/>
      <c r="AK161" s="15"/>
      <c r="AL161" s="15"/>
      <c r="AM161" s="15"/>
      <c r="AN161" s="15">
        <v>220</v>
      </c>
      <c r="AO161" s="15"/>
      <c r="AP161" s="15"/>
      <c r="AQ161" s="2">
        <f>AH161*AN161/AI161/(30*4/E161)/G161</f>
        <v>1.3444444444444443</v>
      </c>
      <c r="AR161" s="2"/>
      <c r="AS161" s="2">
        <f>AQ161/P161</f>
        <v>1.4773098012358585</v>
      </c>
      <c r="AT161" s="2">
        <f>AS161*AI161/120</f>
        <v>18.466372515448231</v>
      </c>
      <c r="AU161" s="15"/>
      <c r="AV161" s="15"/>
      <c r="AW161" s="2">
        <f>AI161*I161/1000/30</f>
        <v>11.5</v>
      </c>
      <c r="AX161" s="15">
        <f>AZ161*AW161</f>
        <v>26.476461372798504</v>
      </c>
      <c r="AY161" s="2">
        <f>AH161/(3.1415/4*H161*H161*I161/1000000)/G161</f>
        <v>28.778762361737506</v>
      </c>
      <c r="AZ161" s="2">
        <f>AH161*120/(3.1415/4*H161*H161*I161*0.000000001*G161*AI161)*0.001</f>
        <v>2.3023009889390003</v>
      </c>
      <c r="BA161" s="15"/>
      <c r="BB161" s="15" t="s">
        <v>528</v>
      </c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5"/>
      <c r="BS161" s="15"/>
      <c r="BT161" s="15"/>
      <c r="BU161" s="15"/>
      <c r="BV161" s="15"/>
      <c r="BW161" s="15"/>
      <c r="BX161" s="15" t="s">
        <v>356</v>
      </c>
      <c r="BY161" s="15" t="s">
        <v>532</v>
      </c>
      <c r="BZ161" s="15"/>
      <c r="CA161" s="15"/>
      <c r="CB161" s="22"/>
      <c r="CC161" s="15"/>
      <c r="CD161" s="15" t="s">
        <v>428</v>
      </c>
      <c r="CE161" s="15"/>
      <c r="CF161" s="15"/>
      <c r="CG161" s="15"/>
      <c r="CH161" s="15"/>
      <c r="CI161" s="15"/>
      <c r="CJ161" s="15"/>
      <c r="CK161" s="15"/>
      <c r="CL161" s="15"/>
      <c r="CM161" s="15"/>
      <c r="CN161" s="15"/>
      <c r="CO161" s="15"/>
      <c r="CP161" s="15"/>
      <c r="CQ161" s="15"/>
      <c r="CR161" s="15"/>
      <c r="CS161" s="15"/>
      <c r="CT161" s="15">
        <v>2</v>
      </c>
      <c r="CU161" s="15" t="s">
        <v>808</v>
      </c>
      <c r="CV161" s="15"/>
      <c r="CW161" s="15">
        <v>586</v>
      </c>
      <c r="CX161" s="15"/>
      <c r="CY161" s="15"/>
      <c r="CZ161" s="15"/>
      <c r="DA161" s="24">
        <v>63.5</v>
      </c>
      <c r="DB161" s="15"/>
      <c r="DC161" s="15"/>
      <c r="DD161" s="15"/>
      <c r="DE161" s="15"/>
      <c r="DF161" s="15"/>
      <c r="DG161" s="22"/>
      <c r="DH161" s="15"/>
      <c r="DI161" s="22"/>
      <c r="DJ161" s="15"/>
      <c r="DK161" s="15"/>
      <c r="DL161" s="15"/>
      <c r="DM161" s="15"/>
      <c r="DN161" s="15"/>
      <c r="DO161" s="22"/>
      <c r="DP161" s="15"/>
      <c r="DQ161" s="15"/>
      <c r="DR161" s="15"/>
      <c r="DS161" s="15"/>
      <c r="DT161" s="15"/>
      <c r="DU161" s="15"/>
      <c r="DV161" s="15"/>
      <c r="DW161" s="15">
        <v>0.80900000000000005</v>
      </c>
      <c r="DX161" s="15">
        <v>0.82599999999999996</v>
      </c>
      <c r="DY161" s="15"/>
      <c r="DZ161" s="15">
        <v>0.46600000000000003</v>
      </c>
      <c r="EA161" s="15"/>
      <c r="EB161" s="15"/>
      <c r="EC161" s="15"/>
      <c r="ED161" s="15">
        <v>0</v>
      </c>
      <c r="EE161" s="22"/>
      <c r="EF161" s="15">
        <v>4</v>
      </c>
      <c r="EG161" s="15" t="s">
        <v>877</v>
      </c>
      <c r="EH161" s="15" t="s">
        <v>878</v>
      </c>
      <c r="EI161" s="15">
        <v>74.2</v>
      </c>
      <c r="EJ161" s="15">
        <v>74.2</v>
      </c>
      <c r="EK161" s="15">
        <v>44.5</v>
      </c>
      <c r="EL161" s="15">
        <v>44.5</v>
      </c>
      <c r="EM161" s="15"/>
      <c r="EN161" s="15" t="s">
        <v>879</v>
      </c>
      <c r="EO161" s="15" t="s">
        <v>880</v>
      </c>
      <c r="EP161" s="15">
        <v>90</v>
      </c>
      <c r="EQ161" s="15">
        <v>0.30480000000000002</v>
      </c>
      <c r="ER161" s="15">
        <v>0.50600000000000001</v>
      </c>
      <c r="ES161" s="15">
        <v>1.1299999999999999</v>
      </c>
      <c r="ET161" s="15">
        <v>1.2</v>
      </c>
      <c r="EU161" s="15"/>
      <c r="EV161" s="15"/>
      <c r="EW161" s="22"/>
      <c r="EX161" s="15"/>
      <c r="EY161" s="15"/>
      <c r="EZ161" s="15"/>
      <c r="FA161" s="15"/>
      <c r="FB161" s="15"/>
      <c r="FC161" s="15">
        <v>7.4</v>
      </c>
      <c r="FD161" s="15"/>
      <c r="FE161" s="15"/>
      <c r="FF161" s="15"/>
      <c r="FG161" s="15"/>
      <c r="FH161" s="15"/>
      <c r="FI161" s="15"/>
      <c r="FJ161" s="15"/>
      <c r="FK161" s="15"/>
      <c r="FL161" s="15"/>
      <c r="FM161" s="15"/>
      <c r="FN161" s="15"/>
      <c r="FO161" s="15">
        <v>519</v>
      </c>
      <c r="FP161" s="15"/>
      <c r="FQ161" s="15"/>
      <c r="FR161" s="15"/>
      <c r="FS161" s="15"/>
      <c r="FT161" s="15"/>
      <c r="FU161" s="15"/>
      <c r="FV161" s="15"/>
      <c r="FW161" s="15"/>
      <c r="FX161" s="15"/>
      <c r="FY161" s="15"/>
      <c r="FZ161" s="15"/>
      <c r="GA161" s="15"/>
      <c r="GB161" s="15"/>
      <c r="GC161" s="15"/>
      <c r="GD161" s="15"/>
      <c r="GE161" s="15"/>
      <c r="GF161" s="15"/>
      <c r="GG161" s="15"/>
      <c r="GH161" s="15"/>
      <c r="GI161" s="15"/>
      <c r="GJ161" s="15"/>
      <c r="GK161" s="15"/>
      <c r="GL161" s="15"/>
      <c r="GM161" s="15"/>
      <c r="GN161" s="15"/>
      <c r="GO161" s="15"/>
      <c r="GP161" s="15"/>
      <c r="GQ161" s="15"/>
      <c r="GR161" s="15"/>
      <c r="GS161" s="15">
        <v>120</v>
      </c>
      <c r="GT161" s="15">
        <v>17.5</v>
      </c>
      <c r="GU161" s="15"/>
      <c r="GV161" s="15">
        <v>20</v>
      </c>
      <c r="GW161" s="22"/>
      <c r="GX161" s="15"/>
      <c r="GY161" s="15"/>
      <c r="GZ161" s="15"/>
      <c r="HA161" s="15"/>
      <c r="HB161" s="15"/>
      <c r="HC161" s="15"/>
      <c r="HD161" s="15"/>
      <c r="HE161" s="15"/>
      <c r="HF161" s="15"/>
      <c r="HG161" s="15"/>
      <c r="HH161" s="15"/>
      <c r="HI161" s="15"/>
      <c r="HJ161" s="15"/>
      <c r="HK161" s="15"/>
      <c r="HL161" s="15"/>
      <c r="HM161" s="15"/>
      <c r="HN161" s="15"/>
      <c r="HO161" s="15"/>
      <c r="HP161" s="15"/>
      <c r="HQ161" s="15"/>
      <c r="HR161" s="15"/>
      <c r="HS161" s="15"/>
      <c r="HT161" s="15"/>
      <c r="HU161" s="15"/>
      <c r="HV161" s="15"/>
      <c r="HW161" s="15"/>
      <c r="HX161" s="15"/>
      <c r="HY161" s="15"/>
      <c r="HZ161" s="15"/>
      <c r="IA161" s="15"/>
      <c r="IB161" s="15"/>
      <c r="IC161" s="15"/>
      <c r="ID161" s="15"/>
      <c r="IE161" s="15"/>
      <c r="IF161" s="15"/>
      <c r="IG161" s="15"/>
      <c r="IH161" s="15"/>
      <c r="II161" s="15"/>
      <c r="IJ161" s="15"/>
      <c r="IK161" s="15"/>
      <c r="IL161" s="15"/>
      <c r="IM161" s="15"/>
      <c r="IN161" s="15"/>
      <c r="IO161" s="15"/>
      <c r="IP161" s="15"/>
      <c r="IQ161" s="15"/>
      <c r="IR161" s="15"/>
      <c r="IS161" s="15"/>
      <c r="IT161" s="15"/>
      <c r="IU161" s="15"/>
      <c r="IV161" s="15"/>
      <c r="IW161" s="15"/>
      <c r="IX161" s="15"/>
      <c r="IY161" s="15"/>
      <c r="IZ161" s="15"/>
      <c r="JA161" s="15"/>
      <c r="JB161" s="15"/>
      <c r="JC161" s="15"/>
      <c r="JD161" s="15"/>
      <c r="JE161" s="15"/>
      <c r="JF161" s="15"/>
      <c r="JG161" s="15"/>
      <c r="JH161" s="15"/>
      <c r="JI161" s="15"/>
      <c r="JJ161" s="15"/>
      <c r="JK161" s="15"/>
      <c r="JL161" s="47"/>
      <c r="JM161" s="15"/>
      <c r="JN161" s="15"/>
      <c r="JO161" s="15"/>
      <c r="JP161" s="15"/>
    </row>
    <row r="162" spans="1:276" x14ac:dyDescent="0.2">
      <c r="A162" s="39"/>
      <c r="B162" s="39" t="s">
        <v>881</v>
      </c>
      <c r="C162" s="15"/>
      <c r="D162" s="15"/>
      <c r="E162" s="15"/>
      <c r="F162" s="15"/>
      <c r="G162" s="15">
        <v>12</v>
      </c>
      <c r="H162" s="45">
        <v>230</v>
      </c>
      <c r="I162" s="15">
        <v>280</v>
      </c>
      <c r="J162" s="2"/>
      <c r="K162" s="15"/>
      <c r="L162" s="15"/>
      <c r="M162" s="15"/>
      <c r="N162" s="15"/>
      <c r="O162" s="15"/>
      <c r="P162" s="2"/>
      <c r="Q162" s="15"/>
      <c r="R162" s="15"/>
      <c r="S162" s="15"/>
      <c r="T162" s="15"/>
      <c r="U162" s="20">
        <f>3.14/4*(H162*H162)*I162*G162/1000000</f>
        <v>139.52904000000001</v>
      </c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46">
        <v>4440</v>
      </c>
      <c r="AI162" s="47">
        <v>1300</v>
      </c>
      <c r="AJ162" s="47"/>
      <c r="AK162" s="15"/>
      <c r="AL162" s="15"/>
      <c r="AM162" s="15"/>
      <c r="AN162" s="15"/>
      <c r="AO162" s="15"/>
      <c r="AP162" s="15"/>
      <c r="AQ162" s="2" t="e">
        <f>AH162*AN162/AI162/(30*4/E162)/G162</f>
        <v>#DIV/0!</v>
      </c>
      <c r="AR162" s="2"/>
      <c r="AS162" s="2"/>
      <c r="AT162" s="2"/>
      <c r="AU162" s="15"/>
      <c r="AV162" s="15"/>
      <c r="AW162" s="2">
        <f>AI162*I162/1000/30</f>
        <v>12.133333333333333</v>
      </c>
      <c r="AX162" s="15">
        <f>AZ162*AW162</f>
        <v>35.622875301583441</v>
      </c>
      <c r="AY162" s="2">
        <f>AH162/(3.1415/4*H162*H162*I162/1000000)/G162</f>
        <v>31.806138662128077</v>
      </c>
      <c r="AZ162" s="2">
        <f>AH162*120/(3.1415/4*H162*H162*I162*0.000000001*G162*AI162)*0.001</f>
        <v>2.9359512611195147</v>
      </c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5"/>
      <c r="BS162" s="15"/>
      <c r="BT162" s="15"/>
      <c r="BU162" s="15"/>
      <c r="BV162" s="15"/>
      <c r="BW162" s="15"/>
      <c r="BX162" s="15" t="s">
        <v>531</v>
      </c>
      <c r="BY162" s="15"/>
      <c r="BZ162" s="15"/>
      <c r="CA162" s="15"/>
      <c r="CB162" s="22"/>
      <c r="CC162" s="15"/>
      <c r="CD162" s="15" t="s">
        <v>882</v>
      </c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5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22"/>
      <c r="DH162" s="15"/>
      <c r="DI162" s="22"/>
      <c r="DJ162" s="15"/>
      <c r="DK162" s="15"/>
      <c r="DL162" s="15"/>
      <c r="DM162" s="15"/>
      <c r="DN162" s="15"/>
      <c r="DO162" s="22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22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22"/>
      <c r="EX162" s="15"/>
      <c r="EY162" s="15"/>
      <c r="EZ162" s="15"/>
      <c r="FA162" s="15"/>
      <c r="FB162" s="15"/>
      <c r="FC162" s="15"/>
      <c r="FD162" s="15"/>
      <c r="FE162" s="15"/>
      <c r="FF162" s="15"/>
      <c r="FG162" s="15"/>
      <c r="FH162" s="15"/>
      <c r="FI162" s="15"/>
      <c r="FJ162" s="15"/>
      <c r="FK162" s="15"/>
      <c r="FL162" s="15"/>
      <c r="FM162" s="15"/>
      <c r="FN162" s="15"/>
      <c r="FO162" s="15"/>
      <c r="FP162" s="15"/>
      <c r="FQ162" s="15"/>
      <c r="FR162" s="15"/>
      <c r="FS162" s="15"/>
      <c r="FT162" s="15"/>
      <c r="FU162" s="15"/>
      <c r="FV162" s="15"/>
      <c r="FW162" s="15"/>
      <c r="FX162" s="15"/>
      <c r="FY162" s="15"/>
      <c r="FZ162" s="15"/>
      <c r="GA162" s="15"/>
      <c r="GB162" s="15"/>
      <c r="GC162" s="15"/>
      <c r="GD162" s="15"/>
      <c r="GE162" s="15"/>
      <c r="GF162" s="15"/>
      <c r="GG162" s="15"/>
      <c r="GH162" s="15"/>
      <c r="GI162" s="15"/>
      <c r="GJ162" s="15"/>
      <c r="GK162" s="15" t="s">
        <v>883</v>
      </c>
      <c r="GL162" s="15"/>
      <c r="GM162" s="15"/>
      <c r="GN162" s="15"/>
      <c r="GO162" s="15"/>
      <c r="GP162" s="15"/>
      <c r="GQ162" s="15"/>
      <c r="GR162" s="15"/>
      <c r="GS162" s="15"/>
      <c r="GT162" s="15"/>
      <c r="GU162" s="15"/>
      <c r="GV162" s="15"/>
      <c r="GW162" s="22"/>
      <c r="GX162" s="15"/>
      <c r="GY162" s="15"/>
      <c r="GZ162" s="15"/>
      <c r="HA162" s="15"/>
      <c r="HB162" s="15"/>
      <c r="HC162" s="15"/>
      <c r="HD162" s="15"/>
      <c r="HE162" s="15"/>
      <c r="HF162" s="15"/>
      <c r="HG162" s="15"/>
      <c r="HH162" s="15"/>
      <c r="HI162" s="15"/>
      <c r="HJ162" s="15"/>
      <c r="HK162" s="15"/>
      <c r="HL162" s="15"/>
      <c r="HM162" s="15"/>
      <c r="HN162" s="15"/>
      <c r="HO162" s="15"/>
      <c r="HP162" s="15"/>
      <c r="HQ162" s="15"/>
      <c r="HR162" s="15"/>
      <c r="HS162" s="15"/>
      <c r="HT162" s="15"/>
      <c r="HU162" s="15"/>
      <c r="HV162" s="15"/>
      <c r="HW162" s="15"/>
      <c r="HX162" s="15"/>
      <c r="HY162" s="15"/>
      <c r="HZ162" s="15"/>
      <c r="IA162" s="15"/>
      <c r="IB162" s="15"/>
      <c r="IC162" s="15"/>
      <c r="ID162" s="15"/>
      <c r="IE162" s="15"/>
      <c r="IF162" s="15"/>
      <c r="IG162" s="15"/>
      <c r="IH162" s="15"/>
      <c r="II162" s="15"/>
      <c r="IJ162" s="15"/>
      <c r="IK162" s="15"/>
      <c r="IL162" s="15"/>
      <c r="IM162" s="15"/>
      <c r="IN162" s="15"/>
      <c r="IO162" s="15"/>
      <c r="IP162" s="15"/>
      <c r="IQ162" s="15"/>
      <c r="IR162" s="15"/>
      <c r="IS162" s="15"/>
      <c r="IT162" s="15"/>
      <c r="IU162" s="15"/>
      <c r="IV162" s="15"/>
      <c r="IW162" s="15"/>
      <c r="IX162" s="15"/>
      <c r="IY162" s="15"/>
      <c r="IZ162" s="15"/>
      <c r="JA162" s="15"/>
      <c r="JB162" s="15"/>
      <c r="JC162" s="15"/>
      <c r="JD162" s="15"/>
      <c r="JE162" s="15"/>
      <c r="JF162" s="15"/>
      <c r="JG162" s="15"/>
      <c r="JH162" s="15"/>
      <c r="JI162" s="15"/>
      <c r="JJ162" s="15"/>
      <c r="JK162" s="15"/>
      <c r="JL162" s="47"/>
      <c r="JM162" s="15"/>
      <c r="JN162" s="15"/>
      <c r="JO162" s="15"/>
      <c r="JP162" s="15"/>
    </row>
    <row r="163" spans="1:276" x14ac:dyDescent="0.2">
      <c r="A163" s="39"/>
      <c r="B163" s="39" t="s">
        <v>884</v>
      </c>
      <c r="C163" s="15"/>
      <c r="D163" s="15"/>
      <c r="E163" s="15">
        <v>4</v>
      </c>
      <c r="F163" s="15"/>
      <c r="G163" s="15">
        <v>20</v>
      </c>
      <c r="H163" s="45">
        <v>230</v>
      </c>
      <c r="I163" s="15">
        <v>280</v>
      </c>
      <c r="J163" s="2">
        <f>I163/H163</f>
        <v>1.2173913043478262</v>
      </c>
      <c r="K163" s="15"/>
      <c r="L163" s="15"/>
      <c r="M163" s="15"/>
      <c r="N163" s="15"/>
      <c r="O163" s="15">
        <v>8.5</v>
      </c>
      <c r="P163" s="2">
        <f>3.1415/4*H163*H163*I163/(O163-1)/1000000</f>
        <v>1.5510632666666666</v>
      </c>
      <c r="Q163" s="15"/>
      <c r="R163" s="15"/>
      <c r="S163" s="15"/>
      <c r="T163" s="15"/>
      <c r="U163" s="20">
        <f>3.14/4*(H163*H163)*I163*G163/1000000</f>
        <v>232.54839999999999</v>
      </c>
      <c r="V163" s="15"/>
      <c r="W163" s="15"/>
      <c r="X163" s="15"/>
      <c r="Y163" s="15"/>
      <c r="Z163" s="15"/>
      <c r="AA163" s="15"/>
      <c r="AB163" s="15"/>
      <c r="AC163" s="15">
        <v>5.4</v>
      </c>
      <c r="AD163" s="15"/>
      <c r="AE163" s="15"/>
      <c r="AF163" s="15"/>
      <c r="AG163" s="15"/>
      <c r="AH163" s="46">
        <v>7400</v>
      </c>
      <c r="AI163" s="47">
        <v>1300</v>
      </c>
      <c r="AJ163" s="47"/>
      <c r="AK163" s="15"/>
      <c r="AL163" s="15"/>
      <c r="AM163" s="15"/>
      <c r="AN163" s="15">
        <v>217</v>
      </c>
      <c r="AO163" s="15"/>
      <c r="AP163" s="15"/>
      <c r="AQ163" s="2">
        <f>AH163*AN163/AI163/(30*4/E163)/G163</f>
        <v>2.0587179487179488</v>
      </c>
      <c r="AR163" s="2"/>
      <c r="AS163" s="2">
        <f>AQ163/P163</f>
        <v>1.3272946326311139</v>
      </c>
      <c r="AT163" s="2">
        <f>AS163*AI163/120</f>
        <v>14.379025186837067</v>
      </c>
      <c r="AU163" s="15"/>
      <c r="AV163" s="15"/>
      <c r="AW163" s="2">
        <v>12.1</v>
      </c>
      <c r="AX163" s="15">
        <v>35.6</v>
      </c>
      <c r="AY163" s="2">
        <f>AH163/(3.1415/4*H163*H163*I163/1000000)/G163</f>
        <v>31.806138662128074</v>
      </c>
      <c r="AZ163" s="2">
        <f>AH163*120/(3.1415/4*H163*H163*I163*0.000000001*G163*AI163)*0.001</f>
        <v>2.9359512611195142</v>
      </c>
      <c r="BA163" s="15"/>
      <c r="BB163" s="15">
        <v>15</v>
      </c>
      <c r="BC163" s="15"/>
      <c r="BD163" s="15"/>
      <c r="BE163" s="15"/>
      <c r="BF163" s="15">
        <v>2.6</v>
      </c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5"/>
      <c r="BS163" s="15">
        <v>18000</v>
      </c>
      <c r="BT163" s="15"/>
      <c r="BU163" s="15"/>
      <c r="BV163" s="15"/>
      <c r="BW163" s="15"/>
      <c r="BX163" s="15" t="s">
        <v>531</v>
      </c>
      <c r="BY163" s="15"/>
      <c r="BZ163" s="15"/>
      <c r="CA163" s="15"/>
      <c r="CB163" s="22"/>
      <c r="CC163" s="15"/>
      <c r="CD163" s="15" t="s">
        <v>885</v>
      </c>
      <c r="CE163" s="15"/>
      <c r="CF163" s="15"/>
      <c r="CG163" s="15"/>
      <c r="CH163" s="15"/>
      <c r="CI163" s="15"/>
      <c r="CJ163" s="15"/>
      <c r="CK163" s="15"/>
      <c r="CL163" s="15"/>
      <c r="CM163" s="15"/>
      <c r="CN163" s="15"/>
      <c r="CO163" s="15"/>
      <c r="CP163" s="15"/>
      <c r="CQ163" s="15"/>
      <c r="CR163" s="15"/>
      <c r="CS163" s="15"/>
      <c r="CT163" s="15"/>
      <c r="CU163" s="15"/>
      <c r="CV163" s="15"/>
      <c r="CW163" s="15"/>
      <c r="CX163" s="15"/>
      <c r="CY163" s="15"/>
      <c r="CZ163" s="15"/>
      <c r="DA163" s="15"/>
      <c r="DB163" s="15"/>
      <c r="DC163" s="15"/>
      <c r="DD163" s="15"/>
      <c r="DE163" s="15"/>
      <c r="DF163" s="15"/>
      <c r="DG163" s="22"/>
      <c r="DH163" s="15"/>
      <c r="DI163" s="22"/>
      <c r="DJ163" s="15"/>
      <c r="DK163" s="15"/>
      <c r="DL163" s="15"/>
      <c r="DM163" s="15"/>
      <c r="DN163" s="15"/>
      <c r="DO163" s="22"/>
      <c r="DP163" s="15"/>
      <c r="DQ163" s="15"/>
      <c r="DR163" s="15"/>
      <c r="DS163" s="15"/>
      <c r="DT163" s="15"/>
      <c r="DU163" s="15"/>
      <c r="DV163" s="15"/>
      <c r="DW163" s="15"/>
      <c r="DX163" s="15"/>
      <c r="DY163" s="15"/>
      <c r="DZ163" s="15"/>
      <c r="EA163" s="15"/>
      <c r="EB163" s="15"/>
      <c r="EC163" s="15"/>
      <c r="ED163" s="15"/>
      <c r="EE163" s="22"/>
      <c r="EF163" s="15"/>
      <c r="EG163" s="15"/>
      <c r="EH163" s="15"/>
      <c r="EI163" s="15"/>
      <c r="EJ163" s="15"/>
      <c r="EK163" s="15"/>
      <c r="EL163" s="15"/>
      <c r="EM163" s="15"/>
      <c r="EN163" s="15"/>
      <c r="EO163" s="15"/>
      <c r="EP163" s="15">
        <v>80</v>
      </c>
      <c r="EQ163" s="15"/>
      <c r="ER163" s="15"/>
      <c r="ES163" s="15"/>
      <c r="ET163" s="15"/>
      <c r="EU163" s="15"/>
      <c r="EV163" s="15"/>
      <c r="EW163" s="22"/>
      <c r="EX163" s="15"/>
      <c r="EY163" s="15"/>
      <c r="EZ163" s="15"/>
      <c r="FA163" s="15"/>
      <c r="FB163" s="15"/>
      <c r="FC163" s="15"/>
      <c r="FD163" s="15"/>
      <c r="FE163" s="15"/>
      <c r="FF163" s="48"/>
      <c r="FG163" s="48"/>
      <c r="FH163" s="15"/>
      <c r="FI163" s="15"/>
      <c r="FJ163" s="15"/>
      <c r="FK163" s="15"/>
      <c r="FL163" s="15"/>
      <c r="FM163" s="15"/>
      <c r="FN163" s="15"/>
      <c r="FO163" s="15"/>
      <c r="FP163" s="15"/>
      <c r="FQ163" s="15"/>
      <c r="FR163" s="15"/>
      <c r="FS163" s="15"/>
      <c r="FT163" s="15"/>
      <c r="FU163" s="15"/>
      <c r="FV163" s="15"/>
      <c r="FW163" s="15"/>
      <c r="FX163" s="15"/>
      <c r="FY163" s="15"/>
      <c r="FZ163" s="15"/>
      <c r="GA163" s="15"/>
      <c r="GB163" s="15"/>
      <c r="GC163" s="15"/>
      <c r="GD163" s="15"/>
      <c r="GE163" s="15"/>
      <c r="GF163" s="15"/>
      <c r="GG163" s="15"/>
      <c r="GH163" s="15"/>
      <c r="GI163" s="22"/>
      <c r="GJ163" s="15"/>
      <c r="GK163" s="15" t="s">
        <v>883</v>
      </c>
      <c r="GL163" s="15"/>
      <c r="GM163" s="15"/>
      <c r="GN163" s="15"/>
      <c r="GO163" s="15"/>
      <c r="GP163" s="15"/>
      <c r="GQ163" s="15"/>
      <c r="GR163" s="15"/>
      <c r="GS163" s="15" t="s">
        <v>886</v>
      </c>
      <c r="GT163" s="15">
        <v>13</v>
      </c>
      <c r="GU163" s="15"/>
      <c r="GV163" s="15"/>
      <c r="GW163" s="22"/>
      <c r="GX163" s="15"/>
      <c r="GY163" s="15"/>
      <c r="GZ163" s="15"/>
      <c r="HA163" s="15"/>
      <c r="HB163" s="15"/>
      <c r="HC163" s="15"/>
      <c r="HD163" s="15"/>
      <c r="HE163" s="15"/>
      <c r="HF163" s="15"/>
      <c r="HG163" s="15"/>
      <c r="HH163" s="15"/>
      <c r="HI163" s="15"/>
      <c r="HJ163" s="15"/>
      <c r="HK163" s="15"/>
      <c r="HL163" s="15"/>
      <c r="HM163" s="15"/>
      <c r="HN163" s="15"/>
      <c r="HO163" s="15"/>
      <c r="HP163" s="15"/>
      <c r="HQ163" s="15"/>
      <c r="HR163" s="15"/>
      <c r="HS163" s="15"/>
      <c r="HT163" s="15"/>
      <c r="HU163" s="15"/>
      <c r="HV163" s="15"/>
      <c r="HW163" s="15"/>
      <c r="HX163" s="15"/>
      <c r="HY163" s="15"/>
      <c r="HZ163" s="15"/>
      <c r="IA163" s="15"/>
      <c r="IB163" s="15"/>
      <c r="IC163" s="15"/>
      <c r="ID163" s="15"/>
      <c r="IE163" s="15"/>
      <c r="IF163" s="15"/>
      <c r="IG163" s="15"/>
      <c r="IH163" s="15"/>
      <c r="II163" s="15"/>
      <c r="IJ163" s="15"/>
      <c r="IK163" s="15"/>
      <c r="IL163" s="15"/>
      <c r="IM163" s="15"/>
      <c r="IN163" s="15"/>
      <c r="IO163" s="15"/>
      <c r="IP163" s="15"/>
      <c r="IQ163" s="15"/>
      <c r="IR163" s="15"/>
      <c r="IS163" s="15"/>
      <c r="IT163" s="15"/>
      <c r="IU163" s="15"/>
      <c r="IV163" s="15"/>
      <c r="IW163" s="15"/>
      <c r="IX163" s="15"/>
      <c r="IY163" s="15"/>
      <c r="IZ163" s="15"/>
      <c r="JA163" s="15"/>
      <c r="JB163" s="15"/>
      <c r="JC163" s="15"/>
      <c r="JD163" s="15"/>
      <c r="JE163" s="15"/>
      <c r="JF163" s="15"/>
      <c r="JG163" s="15"/>
      <c r="JH163" s="15"/>
      <c r="JI163" s="15"/>
      <c r="JJ163" s="15"/>
      <c r="JK163" s="15"/>
      <c r="JL163" s="47"/>
      <c r="JM163" s="15"/>
      <c r="JN163" s="15"/>
      <c r="JO163" s="15"/>
      <c r="JP163" s="15"/>
    </row>
    <row r="164" spans="1:276" x14ac:dyDescent="0.2">
      <c r="A164" s="39"/>
      <c r="B164" s="39" t="s">
        <v>887</v>
      </c>
      <c r="C164" s="15"/>
      <c r="D164" s="15" t="s">
        <v>692</v>
      </c>
      <c r="E164" s="15">
        <v>4</v>
      </c>
      <c r="F164" s="15"/>
      <c r="G164" s="15">
        <v>20</v>
      </c>
      <c r="H164" s="45">
        <v>230</v>
      </c>
      <c r="I164" s="15">
        <v>230</v>
      </c>
      <c r="J164" s="2">
        <f>I164/H164</f>
        <v>1</v>
      </c>
      <c r="K164" s="15"/>
      <c r="L164" s="15"/>
      <c r="M164" s="15"/>
      <c r="N164" s="15"/>
      <c r="O164" s="15">
        <v>9.5</v>
      </c>
      <c r="P164" s="2">
        <f>3.1415/4*H164*H164*I164/(O164-1)/1000000</f>
        <v>1.1241950147058823</v>
      </c>
      <c r="Q164" s="15"/>
      <c r="R164" s="15"/>
      <c r="S164" s="15"/>
      <c r="T164" s="15"/>
      <c r="U164" s="20">
        <f>3.14/4*(H164*H164)*I164*G164/1000000</f>
        <v>191.02189999999999</v>
      </c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46">
        <v>6875</v>
      </c>
      <c r="AI164" s="47">
        <v>1500</v>
      </c>
      <c r="AJ164" s="47"/>
      <c r="AK164" s="15"/>
      <c r="AL164" s="15"/>
      <c r="AM164" s="15"/>
      <c r="AN164" s="15"/>
      <c r="AO164" s="15"/>
      <c r="AP164" s="15"/>
      <c r="AQ164" s="2">
        <f>AH164*AN164/AI164/(30*4/E164)/G164</f>
        <v>0</v>
      </c>
      <c r="AR164" s="2"/>
      <c r="AS164" s="2">
        <f>AQ164/P164</f>
        <v>0</v>
      </c>
      <c r="AT164" s="2"/>
      <c r="AU164" s="15"/>
      <c r="AV164" s="15"/>
      <c r="AW164" s="2">
        <f>AI164*I164/1000/30</f>
        <v>11.5</v>
      </c>
      <c r="AX164" s="15">
        <f>AZ164*AW164</f>
        <v>33.81</v>
      </c>
      <c r="AY164" s="2">
        <f>AH164/(3.1415/4*H164*H164*I164/1000000)/G164</f>
        <v>35.973452952171883</v>
      </c>
      <c r="AZ164" s="15">
        <v>2.94</v>
      </c>
      <c r="BA164" s="15"/>
      <c r="BB164" s="15">
        <v>16</v>
      </c>
      <c r="BC164" s="15"/>
      <c r="BD164" s="15"/>
      <c r="BE164" s="15"/>
      <c r="BF164" s="15"/>
      <c r="BG164" s="15"/>
      <c r="BH164" s="15"/>
      <c r="BI164" s="15"/>
      <c r="BJ164" s="15"/>
      <c r="BK164" s="15"/>
      <c r="BL164" s="15"/>
      <c r="BM164" s="15"/>
      <c r="BN164" s="15"/>
      <c r="BO164" s="15"/>
      <c r="BP164" s="15"/>
      <c r="BQ164" s="15"/>
      <c r="BR164" s="15"/>
      <c r="BS164" s="15"/>
      <c r="BT164" s="15"/>
      <c r="BU164" s="15"/>
      <c r="BV164" s="15"/>
      <c r="BW164" s="15"/>
      <c r="BX164" s="15"/>
      <c r="BY164" s="15"/>
      <c r="BZ164" s="15"/>
      <c r="CA164" s="15"/>
      <c r="CB164" s="22"/>
      <c r="CC164" s="15"/>
      <c r="CD164" s="15" t="s">
        <v>888</v>
      </c>
      <c r="CE164" s="15"/>
      <c r="CF164" s="15"/>
      <c r="CG164" s="15"/>
      <c r="CH164" s="15"/>
      <c r="CI164" s="15"/>
      <c r="CJ164" s="15"/>
      <c r="CK164" s="15"/>
      <c r="CL164" s="15"/>
      <c r="CM164" s="15"/>
      <c r="CN164" s="15"/>
      <c r="CO164" s="15"/>
      <c r="CP164" s="15"/>
      <c r="CQ164" s="15"/>
      <c r="CR164" s="15"/>
      <c r="CS164" s="15"/>
      <c r="CT164" s="15"/>
      <c r="CU164" s="15"/>
      <c r="CV164" s="15"/>
      <c r="CW164" s="15"/>
      <c r="CX164" s="15"/>
      <c r="CY164" s="15"/>
      <c r="CZ164" s="15"/>
      <c r="DA164" s="15"/>
      <c r="DB164" s="15"/>
      <c r="DC164" s="15"/>
      <c r="DD164" s="15"/>
      <c r="DE164" s="15"/>
      <c r="DF164" s="15"/>
      <c r="DG164" s="22"/>
      <c r="DH164" s="15"/>
      <c r="DI164" s="22"/>
      <c r="DJ164" s="15"/>
      <c r="DK164" s="15"/>
      <c r="DL164" s="15"/>
      <c r="DM164" s="15"/>
      <c r="DN164" s="15"/>
      <c r="DO164" s="22"/>
      <c r="DP164" s="15"/>
      <c r="DQ164" s="15"/>
      <c r="DR164" s="15"/>
      <c r="DS164" s="15"/>
      <c r="DT164" s="15"/>
      <c r="DU164" s="15"/>
      <c r="DV164" s="15"/>
      <c r="DW164" s="15"/>
      <c r="DX164" s="15"/>
      <c r="DY164" s="15"/>
      <c r="DZ164" s="15"/>
      <c r="EA164" s="15"/>
      <c r="EB164" s="15"/>
      <c r="EC164" s="15"/>
      <c r="ED164" s="15"/>
      <c r="EE164" s="22"/>
      <c r="EF164" s="15"/>
      <c r="EG164" s="15"/>
      <c r="EH164" s="15"/>
      <c r="EI164" s="15"/>
      <c r="EJ164" s="15"/>
      <c r="EK164" s="15"/>
      <c r="EL164" s="15"/>
      <c r="EM164" s="15"/>
      <c r="EN164" s="15"/>
      <c r="EO164" s="15"/>
      <c r="EP164" s="15"/>
      <c r="EQ164" s="15"/>
      <c r="ER164" s="15"/>
      <c r="ES164" s="15"/>
      <c r="ET164" s="15"/>
      <c r="EU164" s="15"/>
      <c r="EV164" s="15"/>
      <c r="EW164" s="22"/>
      <c r="EX164" s="15"/>
      <c r="EY164" s="15"/>
      <c r="EZ164" s="15"/>
      <c r="FA164" s="15"/>
      <c r="FB164" s="15"/>
      <c r="FC164" s="15"/>
      <c r="FD164" s="15"/>
      <c r="FE164" s="15"/>
      <c r="FF164" s="48"/>
      <c r="FG164" s="48"/>
      <c r="FH164" s="15"/>
      <c r="FI164" s="15"/>
      <c r="FJ164" s="15"/>
      <c r="FK164" s="15"/>
      <c r="FL164" s="15"/>
      <c r="FM164" s="15"/>
      <c r="FN164" s="15"/>
      <c r="FO164" s="15"/>
      <c r="FP164" s="15"/>
      <c r="FQ164" s="15"/>
      <c r="FR164" s="15"/>
      <c r="FS164" s="15"/>
      <c r="FT164" s="15"/>
      <c r="FU164" s="15"/>
      <c r="FV164" s="15"/>
      <c r="FW164" s="15"/>
      <c r="FX164" s="15"/>
      <c r="FY164" s="15"/>
      <c r="FZ164" s="15"/>
      <c r="GA164" s="15"/>
      <c r="GB164" s="15"/>
      <c r="GC164" s="15"/>
      <c r="GD164" s="15"/>
      <c r="GE164" s="15"/>
      <c r="GF164" s="15"/>
      <c r="GG164" s="15"/>
      <c r="GH164" s="15"/>
      <c r="GI164" s="22"/>
      <c r="GJ164" s="15"/>
      <c r="GK164" s="15"/>
      <c r="GL164" s="15"/>
      <c r="GM164" s="15"/>
      <c r="GN164" s="15"/>
      <c r="GO164" s="15"/>
      <c r="GP164" s="15"/>
      <c r="GQ164" s="15"/>
      <c r="GR164" s="15"/>
      <c r="GS164" s="15"/>
      <c r="GT164" s="15"/>
      <c r="GU164" s="15"/>
      <c r="GV164" s="15"/>
      <c r="GW164" s="22"/>
      <c r="GX164" s="15"/>
      <c r="GY164" s="15"/>
      <c r="GZ164" s="15"/>
      <c r="HA164" s="15"/>
      <c r="HB164" s="15"/>
      <c r="HC164" s="15"/>
      <c r="HD164" s="15"/>
      <c r="HE164" s="15"/>
      <c r="HF164" s="15"/>
      <c r="HG164" s="15"/>
      <c r="HH164" s="15"/>
      <c r="HI164" s="15"/>
      <c r="HJ164" s="15"/>
      <c r="HK164" s="15"/>
      <c r="HL164" s="15"/>
      <c r="HM164" s="15"/>
      <c r="HN164" s="15"/>
      <c r="HO164" s="15"/>
      <c r="HP164" s="15"/>
      <c r="HQ164" s="15"/>
      <c r="HR164" s="15"/>
      <c r="HS164" s="15"/>
      <c r="HT164" s="15"/>
      <c r="HU164" s="15"/>
      <c r="HV164" s="15"/>
      <c r="HW164" s="15"/>
      <c r="HX164" s="15"/>
      <c r="HY164" s="15"/>
      <c r="HZ164" s="15"/>
      <c r="IA164" s="15"/>
      <c r="IB164" s="15"/>
      <c r="IC164" s="15"/>
      <c r="ID164" s="15"/>
      <c r="IE164" s="15"/>
      <c r="IF164" s="15"/>
      <c r="IG164" s="15"/>
      <c r="IH164" s="15"/>
      <c r="II164" s="15"/>
      <c r="IJ164" s="15"/>
      <c r="IK164" s="15"/>
      <c r="IL164" s="15"/>
      <c r="IM164" s="15"/>
      <c r="IN164" s="15"/>
      <c r="IO164" s="15"/>
      <c r="IP164" s="15"/>
      <c r="IQ164" s="15"/>
      <c r="IR164" s="15"/>
      <c r="IS164" s="15"/>
      <c r="IT164" s="15"/>
      <c r="IU164" s="15"/>
      <c r="IV164" s="15"/>
      <c r="IW164" s="15"/>
      <c r="IX164" s="15"/>
      <c r="IY164" s="15"/>
      <c r="IZ164" s="15"/>
      <c r="JA164" s="15"/>
      <c r="JB164" s="15"/>
      <c r="JC164" s="15"/>
      <c r="JD164" s="15"/>
      <c r="JE164" s="15"/>
      <c r="JF164" s="15"/>
      <c r="JG164" s="15"/>
      <c r="JH164" s="15"/>
      <c r="JI164" s="15"/>
      <c r="JJ164" s="15"/>
      <c r="JK164" s="15"/>
      <c r="JL164" s="47"/>
      <c r="JM164" s="15"/>
      <c r="JN164" s="15"/>
      <c r="JO164" s="15"/>
      <c r="JP164" s="15"/>
    </row>
    <row r="165" spans="1:276" x14ac:dyDescent="0.2">
      <c r="A165" s="39"/>
      <c r="B165" s="39" t="s">
        <v>889</v>
      </c>
      <c r="C165" s="1"/>
      <c r="D165" s="39"/>
      <c r="E165" s="39"/>
      <c r="F165" s="39"/>
      <c r="G165" s="39"/>
      <c r="H165" s="45">
        <v>240</v>
      </c>
      <c r="I165" s="39">
        <v>450</v>
      </c>
      <c r="J165" s="1"/>
      <c r="K165" s="39"/>
      <c r="L165" s="39"/>
      <c r="M165" s="39"/>
      <c r="N165" s="39"/>
      <c r="O165" s="39"/>
      <c r="P165" s="1"/>
      <c r="Q165" s="39"/>
      <c r="R165" s="39"/>
      <c r="S165" s="39"/>
      <c r="T165" s="39"/>
      <c r="U165" s="62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F165" s="39"/>
      <c r="AG165" s="39"/>
      <c r="AH165" s="43"/>
      <c r="AI165" s="44">
        <v>600</v>
      </c>
      <c r="AJ165" s="44"/>
      <c r="AK165" s="39"/>
      <c r="AL165" s="39"/>
      <c r="AM165" s="39"/>
      <c r="AN165" s="39"/>
      <c r="AO165" s="39"/>
      <c r="AP165" s="39"/>
      <c r="AQ165" s="1"/>
      <c r="AR165" s="1"/>
      <c r="AS165" s="1"/>
      <c r="AT165" s="1"/>
      <c r="AU165" s="39"/>
      <c r="AV165" s="39"/>
      <c r="AW165" s="1"/>
      <c r="AX165" s="39"/>
      <c r="AY165" s="1"/>
      <c r="AZ165" s="39"/>
      <c r="BA165" s="39"/>
      <c r="BB165" s="39" t="s">
        <v>890</v>
      </c>
      <c r="BC165" s="39"/>
      <c r="BD165" s="39"/>
      <c r="BE165" s="39"/>
      <c r="BF165" s="39"/>
      <c r="BG165" s="39"/>
      <c r="BH165" s="39"/>
      <c r="BI165" s="39"/>
      <c r="BJ165" s="39"/>
      <c r="BK165" s="39"/>
      <c r="BL165" s="39"/>
      <c r="BM165" s="39"/>
      <c r="BN165" s="39"/>
      <c r="BO165" s="39"/>
      <c r="BP165" s="39"/>
      <c r="BQ165" s="39">
        <v>95</v>
      </c>
      <c r="BR165" s="39"/>
      <c r="BS165" s="39"/>
      <c r="BT165" s="39"/>
      <c r="BU165" s="39"/>
      <c r="BV165" s="39"/>
      <c r="BW165" s="39"/>
      <c r="BX165" s="39"/>
      <c r="BY165" s="39"/>
      <c r="BZ165" s="39"/>
      <c r="CA165" s="39"/>
      <c r="CB165" s="39"/>
      <c r="CC165" s="39"/>
      <c r="CD165" s="39" t="s">
        <v>891</v>
      </c>
      <c r="CE165" s="39"/>
      <c r="CF165" s="39"/>
      <c r="CG165" s="39"/>
      <c r="CH165" s="39"/>
      <c r="CI165" s="39"/>
      <c r="CJ165" s="39"/>
      <c r="CK165" s="39"/>
      <c r="CL165" s="39"/>
      <c r="CM165" s="39"/>
      <c r="CN165" s="39"/>
      <c r="CO165" s="39"/>
      <c r="CP165" s="39"/>
      <c r="CQ165" s="39"/>
      <c r="CR165" s="39"/>
      <c r="CS165" s="39"/>
      <c r="CT165" s="39"/>
      <c r="CU165" s="39"/>
      <c r="CV165" s="39"/>
      <c r="CW165" s="39"/>
      <c r="CX165" s="39"/>
      <c r="CY165" s="39"/>
      <c r="CZ165" s="39"/>
      <c r="DA165" s="39"/>
      <c r="DB165" s="39"/>
      <c r="DC165" s="39"/>
      <c r="DD165" s="39"/>
      <c r="DE165" s="39"/>
      <c r="DF165" s="39"/>
      <c r="DG165" s="39"/>
      <c r="DH165" s="39"/>
      <c r="DI165" s="39"/>
      <c r="DJ165" s="39"/>
      <c r="DK165" s="39"/>
      <c r="DL165" s="39"/>
      <c r="DM165" s="39"/>
      <c r="DN165" s="39"/>
      <c r="DO165" s="39"/>
      <c r="DP165" s="39"/>
      <c r="DQ165" s="39"/>
      <c r="DR165" s="39"/>
      <c r="DS165" s="39"/>
      <c r="DT165" s="39"/>
      <c r="DU165" s="39"/>
      <c r="DV165" s="39"/>
      <c r="DW165" s="39"/>
      <c r="DX165" s="39"/>
      <c r="DY165" s="39"/>
      <c r="DZ165" s="39"/>
      <c r="EA165" s="39"/>
      <c r="EB165" s="39"/>
      <c r="EC165" s="39"/>
      <c r="ED165" s="39"/>
      <c r="EE165" s="39"/>
      <c r="EF165" s="39"/>
      <c r="EG165" s="39"/>
      <c r="EH165" s="39"/>
      <c r="EI165" s="39"/>
      <c r="EJ165" s="39"/>
      <c r="EK165" s="39"/>
      <c r="EL165" s="39"/>
      <c r="EM165" s="39"/>
      <c r="EN165" s="39"/>
      <c r="EO165" s="39"/>
      <c r="EP165" s="39"/>
      <c r="EQ165" s="39"/>
      <c r="ER165" s="39"/>
      <c r="ES165" s="39"/>
      <c r="ET165" s="39"/>
      <c r="EU165" s="39"/>
      <c r="EV165" s="39"/>
      <c r="EW165" s="39"/>
      <c r="EX165" s="39"/>
      <c r="EY165" s="39"/>
      <c r="EZ165" s="39"/>
      <c r="FA165" s="39"/>
      <c r="FB165" s="39"/>
      <c r="FC165" s="39"/>
      <c r="FD165" s="39"/>
      <c r="FE165" s="39"/>
      <c r="FF165" s="39"/>
      <c r="FG165" s="39"/>
      <c r="FH165" s="39"/>
      <c r="FI165" s="39"/>
      <c r="FJ165" s="39"/>
      <c r="FK165" s="39"/>
      <c r="FL165" s="39"/>
      <c r="FM165" s="39"/>
      <c r="FN165" s="39"/>
      <c r="FO165" s="39"/>
      <c r="FP165" s="39"/>
      <c r="FQ165" s="39"/>
      <c r="FR165" s="39"/>
      <c r="FS165" s="39"/>
      <c r="FT165" s="39"/>
      <c r="FU165" s="39"/>
      <c r="FV165" s="39"/>
      <c r="FW165" s="39"/>
      <c r="FX165" s="39"/>
      <c r="FY165" s="39"/>
      <c r="FZ165" s="39"/>
      <c r="GA165" s="39"/>
      <c r="GB165" s="39"/>
      <c r="GC165" s="39"/>
      <c r="GD165" s="96" t="s">
        <v>892</v>
      </c>
      <c r="GE165" s="39">
        <v>8</v>
      </c>
      <c r="GF165" s="39"/>
      <c r="GG165" s="39"/>
      <c r="GH165" s="39"/>
      <c r="GI165" s="39"/>
      <c r="GJ165" s="39" t="s">
        <v>893</v>
      </c>
      <c r="GK165" s="39"/>
      <c r="GL165" s="39"/>
      <c r="GM165" s="39"/>
      <c r="GN165" s="39"/>
      <c r="GO165" s="39"/>
      <c r="GP165" s="39"/>
      <c r="GQ165" s="39"/>
      <c r="GR165" s="39" t="s">
        <v>894</v>
      </c>
      <c r="GS165" s="39" t="s">
        <v>895</v>
      </c>
      <c r="GT165" s="39"/>
      <c r="GU165" s="39"/>
      <c r="GV165" s="39" t="s">
        <v>896</v>
      </c>
      <c r="GW165" s="39"/>
      <c r="GX165" s="39"/>
      <c r="GY165" s="39"/>
      <c r="GZ165" s="39"/>
      <c r="HA165" s="39"/>
      <c r="HB165" s="39"/>
      <c r="HC165" s="39"/>
      <c r="HD165" s="39"/>
      <c r="HE165" s="39"/>
      <c r="HF165" s="39"/>
      <c r="HG165" s="39"/>
      <c r="HH165" s="39"/>
      <c r="HI165" s="39"/>
      <c r="HJ165" s="39"/>
      <c r="HK165" s="39"/>
      <c r="HL165" s="39"/>
      <c r="HM165" s="39"/>
      <c r="HN165" s="39"/>
      <c r="HO165" s="39"/>
      <c r="HP165" s="39"/>
      <c r="HQ165" s="39"/>
      <c r="HR165" s="39"/>
      <c r="HS165" s="39"/>
      <c r="HT165" s="39"/>
      <c r="HU165" s="39"/>
      <c r="HV165" s="39"/>
      <c r="HW165" s="39"/>
      <c r="HX165" s="39"/>
      <c r="HY165" s="39"/>
      <c r="HZ165" s="39"/>
      <c r="IA165" s="39"/>
      <c r="IB165" s="39"/>
      <c r="IC165" s="39"/>
      <c r="ID165" s="39"/>
      <c r="IE165" s="39"/>
      <c r="IF165" s="39"/>
      <c r="IG165" s="39"/>
      <c r="IH165" s="39"/>
      <c r="II165" s="39"/>
      <c r="IJ165" s="39"/>
      <c r="IK165" s="39"/>
      <c r="IL165" s="39"/>
      <c r="IM165" s="39"/>
      <c r="IN165" s="39"/>
      <c r="IO165" s="39"/>
      <c r="IP165" s="39"/>
      <c r="IQ165" s="39"/>
      <c r="IR165" s="39"/>
      <c r="IS165" s="39"/>
      <c r="IT165" s="39"/>
      <c r="IU165" s="39"/>
      <c r="IV165" s="39"/>
      <c r="IW165" s="39"/>
      <c r="IX165" s="39"/>
      <c r="IY165" s="39"/>
      <c r="IZ165" s="39"/>
      <c r="JA165" s="39"/>
      <c r="JB165" s="39"/>
      <c r="JC165" s="39"/>
      <c r="JD165" s="39"/>
      <c r="JE165" s="39"/>
      <c r="JF165" s="39"/>
      <c r="JG165" s="39"/>
      <c r="JH165" s="39"/>
      <c r="JI165" s="39"/>
      <c r="JJ165" s="39"/>
      <c r="JK165" s="39"/>
      <c r="JL165" s="44"/>
      <c r="JM165" s="39"/>
      <c r="JN165" s="39"/>
      <c r="JO165" s="39"/>
      <c r="JP165" s="39"/>
    </row>
    <row r="166" spans="1:276" x14ac:dyDescent="0.2">
      <c r="A166" s="39" t="s">
        <v>897</v>
      </c>
      <c r="B166" s="39" t="s">
        <v>898</v>
      </c>
      <c r="C166" s="2"/>
      <c r="D166" s="15"/>
      <c r="E166" s="15"/>
      <c r="F166" s="15"/>
      <c r="G166" s="15"/>
      <c r="H166" s="45">
        <v>240</v>
      </c>
      <c r="I166" s="15">
        <v>275</v>
      </c>
      <c r="J166" s="2"/>
      <c r="K166" s="15"/>
      <c r="L166" s="15"/>
      <c r="M166" s="15"/>
      <c r="N166" s="15"/>
      <c r="O166" s="15">
        <v>12.4</v>
      </c>
      <c r="P166" s="2"/>
      <c r="Q166" s="15"/>
      <c r="R166" s="15"/>
      <c r="S166" s="15"/>
      <c r="T166" s="15"/>
      <c r="U166" s="20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46"/>
      <c r="AI166" s="47">
        <v>1000</v>
      </c>
      <c r="AJ166" s="47"/>
      <c r="AK166" s="15"/>
      <c r="AL166" s="15"/>
      <c r="AM166" s="15"/>
      <c r="AN166" s="15"/>
      <c r="AO166" s="15"/>
      <c r="AP166" s="15">
        <v>205.5</v>
      </c>
      <c r="AQ166" s="2"/>
      <c r="AR166" s="2"/>
      <c r="AS166" s="2"/>
      <c r="AT166" s="2"/>
      <c r="AU166" s="15"/>
      <c r="AV166" s="15"/>
      <c r="AW166" s="2"/>
      <c r="AX166" s="15"/>
      <c r="AY166" s="2"/>
      <c r="AZ166" s="15">
        <v>2.2200000000000002</v>
      </c>
      <c r="BA166" s="15"/>
      <c r="BB166" s="15">
        <v>16</v>
      </c>
      <c r="BC166" s="15"/>
      <c r="BD166" s="15"/>
      <c r="BE166" s="15"/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5"/>
      <c r="BS166" s="15"/>
      <c r="BT166" s="15"/>
      <c r="BU166" s="15"/>
      <c r="BV166" s="15"/>
      <c r="BW166" s="15"/>
      <c r="BX166" s="15"/>
      <c r="BY166" s="15"/>
      <c r="BZ166" s="15"/>
      <c r="CA166" s="15"/>
      <c r="CB166" s="22"/>
      <c r="CC166" s="15"/>
      <c r="CD166" s="15" t="s">
        <v>899</v>
      </c>
      <c r="CE166" s="15"/>
      <c r="CF166" s="15"/>
      <c r="CG166" s="15"/>
      <c r="CH166" s="15"/>
      <c r="CI166" s="15"/>
      <c r="CJ166" s="15"/>
      <c r="CK166" s="15"/>
      <c r="CL166" s="15"/>
      <c r="CM166" s="15"/>
      <c r="CN166" s="15"/>
      <c r="CO166" s="15"/>
      <c r="CP166" s="15"/>
      <c r="CQ166" s="15"/>
      <c r="CR166" s="15"/>
      <c r="CS166" s="15"/>
      <c r="CT166" s="15"/>
      <c r="CU166" s="15"/>
      <c r="CV166" s="15"/>
      <c r="CW166" s="15"/>
      <c r="CX166" s="15"/>
      <c r="CY166" s="15"/>
      <c r="CZ166" s="15"/>
      <c r="DA166" s="15"/>
      <c r="DB166" s="15"/>
      <c r="DC166" s="15"/>
      <c r="DD166" s="15"/>
      <c r="DE166" s="15"/>
      <c r="DF166" s="15"/>
      <c r="DG166" s="22"/>
      <c r="DH166" s="15"/>
      <c r="DI166" s="22"/>
      <c r="DJ166" s="15"/>
      <c r="DK166" s="15"/>
      <c r="DL166" s="15"/>
      <c r="DM166" s="15"/>
      <c r="DN166" s="15"/>
      <c r="DO166" s="22"/>
      <c r="DP166" s="15"/>
      <c r="DQ166" s="15"/>
      <c r="DR166" s="15"/>
      <c r="DS166" s="15"/>
      <c r="DT166" s="15"/>
      <c r="DU166" s="15"/>
      <c r="DV166" s="15"/>
      <c r="DW166" s="15"/>
      <c r="DX166" s="15"/>
      <c r="DY166" s="15"/>
      <c r="DZ166" s="15"/>
      <c r="EA166" s="15"/>
      <c r="EB166" s="15"/>
      <c r="EC166" s="15"/>
      <c r="ED166" s="15"/>
      <c r="EE166" s="22"/>
      <c r="EF166" s="15"/>
      <c r="EG166" s="15"/>
      <c r="EH166" s="15"/>
      <c r="EI166" s="15"/>
      <c r="EJ166" s="15"/>
      <c r="EK166" s="15"/>
      <c r="EL166" s="15"/>
      <c r="EM166" s="15"/>
      <c r="EN166" s="15"/>
      <c r="EO166" s="15"/>
      <c r="EP166" s="15"/>
      <c r="EQ166" s="15"/>
      <c r="ER166" s="15"/>
      <c r="ES166" s="15"/>
      <c r="ET166" s="15"/>
      <c r="EU166" s="15"/>
      <c r="EV166" s="15"/>
      <c r="EW166" s="22"/>
      <c r="EX166" s="15"/>
      <c r="EY166" s="15"/>
      <c r="EZ166" s="15"/>
      <c r="FA166" s="15"/>
      <c r="FB166" s="15"/>
      <c r="FC166" s="15"/>
      <c r="FD166" s="15"/>
      <c r="FE166" s="15"/>
      <c r="FF166" s="48"/>
      <c r="FG166" s="48"/>
      <c r="FH166" s="15"/>
      <c r="FI166" s="15"/>
      <c r="FJ166" s="15"/>
      <c r="FK166" s="15"/>
      <c r="FL166" s="15"/>
      <c r="FM166" s="15"/>
      <c r="FN166" s="15"/>
      <c r="FO166" s="15"/>
      <c r="FP166" s="15"/>
      <c r="FQ166" s="15"/>
      <c r="FR166" s="15"/>
      <c r="FS166" s="15"/>
      <c r="FT166" s="15"/>
      <c r="FU166" s="15"/>
      <c r="FV166" s="15"/>
      <c r="FW166" s="15"/>
      <c r="FX166" s="15"/>
      <c r="FY166" s="15"/>
      <c r="FZ166" s="15"/>
      <c r="GA166" s="15"/>
      <c r="GB166" s="15"/>
      <c r="GC166" s="15"/>
      <c r="GD166" s="97"/>
      <c r="GE166" s="15"/>
      <c r="GF166" s="15"/>
      <c r="GG166" s="15"/>
      <c r="GH166" s="15"/>
      <c r="GI166" s="22"/>
      <c r="GJ166" s="15"/>
      <c r="GK166" s="15"/>
      <c r="GL166" s="15"/>
      <c r="GM166" s="15"/>
      <c r="GN166" s="15"/>
      <c r="GO166" s="15"/>
      <c r="GP166" s="15"/>
      <c r="GQ166" s="15"/>
      <c r="GR166" s="15"/>
      <c r="GS166" s="15"/>
      <c r="GT166" s="15"/>
      <c r="GU166" s="15"/>
      <c r="GV166" s="15"/>
      <c r="GW166" s="22"/>
      <c r="GX166" s="15"/>
      <c r="GY166" s="15"/>
      <c r="GZ166" s="15"/>
      <c r="HA166" s="15"/>
      <c r="HB166" s="15"/>
      <c r="HC166" s="15"/>
      <c r="HD166" s="15"/>
      <c r="HE166" s="15"/>
      <c r="HF166" s="15"/>
      <c r="HG166" s="15"/>
      <c r="HH166" s="15"/>
      <c r="HI166" s="15"/>
      <c r="HJ166" s="15"/>
      <c r="HK166" s="15"/>
      <c r="HL166" s="15"/>
      <c r="HM166" s="15"/>
      <c r="HN166" s="15"/>
      <c r="HO166" s="15"/>
      <c r="HP166" s="15"/>
      <c r="HQ166" s="15"/>
      <c r="HR166" s="15"/>
      <c r="HS166" s="15"/>
      <c r="HT166" s="15"/>
      <c r="HU166" s="15"/>
      <c r="HV166" s="15"/>
      <c r="HW166" s="15"/>
      <c r="HX166" s="15"/>
      <c r="HY166" s="15"/>
      <c r="HZ166" s="15"/>
      <c r="IA166" s="15"/>
      <c r="IB166" s="15"/>
      <c r="IC166" s="15"/>
      <c r="ID166" s="15"/>
      <c r="IE166" s="15"/>
      <c r="IF166" s="15"/>
      <c r="IG166" s="15"/>
      <c r="IH166" s="15"/>
      <c r="II166" s="15"/>
      <c r="IJ166" s="15"/>
      <c r="IK166" s="15"/>
      <c r="IL166" s="15"/>
      <c r="IM166" s="15"/>
      <c r="IN166" s="15"/>
      <c r="IO166" s="15"/>
      <c r="IP166" s="15"/>
      <c r="IQ166" s="15"/>
      <c r="IR166" s="15"/>
      <c r="IS166" s="15"/>
      <c r="IT166" s="15"/>
      <c r="IU166" s="15"/>
      <c r="IV166" s="15"/>
      <c r="IW166" s="15"/>
      <c r="IX166" s="15"/>
      <c r="IY166" s="15"/>
      <c r="IZ166" s="15"/>
      <c r="JA166" s="15"/>
      <c r="JB166" s="15"/>
      <c r="JC166" s="15"/>
      <c r="JD166" s="15"/>
      <c r="JE166" s="15"/>
      <c r="JF166" s="15"/>
      <c r="JG166" s="15"/>
      <c r="JH166" s="15"/>
      <c r="JI166" s="15"/>
      <c r="JJ166" s="15"/>
      <c r="JK166" s="15"/>
      <c r="JL166" s="47"/>
      <c r="JM166" s="15"/>
      <c r="JN166" s="15"/>
      <c r="JO166" s="15"/>
      <c r="JP166" s="15"/>
    </row>
    <row r="167" spans="1:276" x14ac:dyDescent="0.2">
      <c r="A167" s="39" t="s">
        <v>1304</v>
      </c>
      <c r="B167" s="39" t="s">
        <v>900</v>
      </c>
      <c r="C167" s="15"/>
      <c r="D167" s="15"/>
      <c r="E167" s="15"/>
      <c r="F167" s="15"/>
      <c r="G167" s="15">
        <v>8</v>
      </c>
      <c r="H167" s="45">
        <v>250</v>
      </c>
      <c r="I167" s="15">
        <v>320</v>
      </c>
      <c r="J167" s="2"/>
      <c r="K167" s="15"/>
      <c r="L167" s="15"/>
      <c r="M167" s="15"/>
      <c r="N167" s="15"/>
      <c r="O167" s="15"/>
      <c r="P167" s="2"/>
      <c r="Q167" s="15"/>
      <c r="R167" s="15"/>
      <c r="S167" s="15"/>
      <c r="T167" s="15"/>
      <c r="U167" s="20">
        <f>3.14/4*(H167*H167)*I167*G167/1000000</f>
        <v>125.6</v>
      </c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46">
        <v>1470</v>
      </c>
      <c r="AI167" s="47">
        <v>825</v>
      </c>
      <c r="AJ167" s="47"/>
      <c r="AK167" s="15"/>
      <c r="AL167" s="15"/>
      <c r="AM167" s="15"/>
      <c r="AN167" s="15"/>
      <c r="AO167" s="15"/>
      <c r="AP167" s="15"/>
      <c r="AQ167" s="2" t="e">
        <f>AH167*AN167/AI167/(30*4/E167)/G167</f>
        <v>#DIV/0!</v>
      </c>
      <c r="AR167" s="2"/>
      <c r="AS167" s="2"/>
      <c r="AT167" s="2"/>
      <c r="AU167" s="15"/>
      <c r="AV167" s="15"/>
      <c r="AW167" s="2">
        <f>AI167*I167/1000/30</f>
        <v>8.8000000000000007</v>
      </c>
      <c r="AX167" s="15">
        <f>AZ167*AW167</f>
        <v>14.977600000000001</v>
      </c>
      <c r="AY167" s="2">
        <f>AH167/(3.1415/4*H167*H167*I167/1000000)/G167</f>
        <v>11.698233328028012</v>
      </c>
      <c r="AZ167" s="15">
        <v>1.702</v>
      </c>
      <c r="BA167" s="15"/>
      <c r="BB167" s="15" t="s">
        <v>901</v>
      </c>
      <c r="BC167" s="15"/>
      <c r="BD167" s="15"/>
      <c r="BE167" s="15"/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5"/>
      <c r="BS167" s="15"/>
      <c r="BT167" s="15"/>
      <c r="BU167" s="15"/>
      <c r="BV167" s="15"/>
      <c r="BW167" s="15"/>
      <c r="BX167" s="15"/>
      <c r="BY167" s="15">
        <v>13578642</v>
      </c>
      <c r="BZ167" s="15"/>
      <c r="CA167" s="15"/>
      <c r="CB167" s="22"/>
      <c r="CC167" s="15" t="s">
        <v>902</v>
      </c>
      <c r="CD167" s="15" t="s">
        <v>903</v>
      </c>
      <c r="CE167" s="15"/>
      <c r="CF167" s="15"/>
      <c r="CG167" s="15"/>
      <c r="CH167" s="15"/>
      <c r="CI167" s="15"/>
      <c r="CJ167" s="15"/>
      <c r="CK167" s="15"/>
      <c r="CL167" s="15"/>
      <c r="CM167" s="15"/>
      <c r="CN167" s="15"/>
      <c r="CO167" s="15"/>
      <c r="CP167" s="15"/>
      <c r="CQ167" s="15"/>
      <c r="CR167" s="15"/>
      <c r="CS167" s="15"/>
      <c r="CT167" s="15"/>
      <c r="CU167" s="15" t="s">
        <v>904</v>
      </c>
      <c r="CV167" s="15"/>
      <c r="CW167" s="15"/>
      <c r="CX167" s="15"/>
      <c r="CY167" s="15" t="s">
        <v>905</v>
      </c>
      <c r="CZ167" s="15"/>
      <c r="DA167" s="15"/>
      <c r="DB167" s="15"/>
      <c r="DC167" s="15"/>
      <c r="DD167" s="15"/>
      <c r="DE167" s="15"/>
      <c r="DF167" s="18">
        <v>0.13</v>
      </c>
      <c r="DG167" s="22"/>
      <c r="DH167" s="15"/>
      <c r="DI167" s="22"/>
      <c r="DJ167" s="15"/>
      <c r="DK167" s="15"/>
      <c r="DL167" s="15"/>
      <c r="DM167" s="15"/>
      <c r="DN167" s="15"/>
      <c r="DO167" s="22"/>
      <c r="DP167" s="15"/>
      <c r="DQ167" s="15"/>
      <c r="DR167" s="15"/>
      <c r="DS167" s="15"/>
      <c r="DT167" s="15"/>
      <c r="DU167" s="15"/>
      <c r="DV167" s="15"/>
      <c r="DW167" s="15"/>
      <c r="DX167" s="15"/>
      <c r="DY167" s="15"/>
      <c r="DZ167" s="15"/>
      <c r="EA167" s="15"/>
      <c r="EB167" s="15"/>
      <c r="EC167" s="15"/>
      <c r="ED167" s="15"/>
      <c r="EE167" s="22"/>
      <c r="EF167" s="15"/>
      <c r="EG167" s="15"/>
      <c r="EH167" s="15"/>
      <c r="EI167" s="15"/>
      <c r="EJ167" s="15"/>
      <c r="EK167" s="15"/>
      <c r="EL167" s="15"/>
      <c r="EM167" s="15"/>
      <c r="EN167" s="15" t="s">
        <v>906</v>
      </c>
      <c r="EO167" s="15" t="s">
        <v>907</v>
      </c>
      <c r="EP167" s="15">
        <v>105</v>
      </c>
      <c r="EQ167" s="15"/>
      <c r="ER167" s="15"/>
      <c r="ES167" s="15"/>
      <c r="ET167" s="15"/>
      <c r="EU167" s="15"/>
      <c r="EV167" s="15"/>
      <c r="EW167" s="22"/>
      <c r="EX167" s="15"/>
      <c r="EY167" s="15"/>
      <c r="EZ167" s="15"/>
      <c r="FA167" s="15"/>
      <c r="FB167" s="15"/>
      <c r="FC167" s="15"/>
      <c r="FD167" s="15"/>
      <c r="FE167" s="15"/>
      <c r="FF167" s="48"/>
      <c r="FG167" s="48"/>
      <c r="FH167" s="15"/>
      <c r="FI167" s="15"/>
      <c r="FJ167" s="15"/>
      <c r="FK167" s="15"/>
      <c r="FL167" s="15"/>
      <c r="FM167" s="15"/>
      <c r="FN167" s="15"/>
      <c r="FO167" s="15"/>
      <c r="FP167" s="15"/>
      <c r="FQ167" s="15"/>
      <c r="FR167" s="15"/>
      <c r="FS167" s="15"/>
      <c r="FT167" s="15"/>
      <c r="FU167" s="15"/>
      <c r="FV167" s="15"/>
      <c r="FW167" s="15"/>
      <c r="FX167" s="15"/>
      <c r="FY167" s="15"/>
      <c r="FZ167" s="15"/>
      <c r="GA167" s="15"/>
      <c r="GB167" s="15"/>
      <c r="GC167" s="15"/>
      <c r="GD167" s="15"/>
      <c r="GE167" s="15"/>
      <c r="GF167" s="15"/>
      <c r="GG167" s="15"/>
      <c r="GH167" s="15"/>
      <c r="GI167" s="22"/>
      <c r="GJ167" s="15"/>
      <c r="GK167" s="15"/>
      <c r="GL167" s="15"/>
      <c r="GM167" s="15"/>
      <c r="GN167" s="15"/>
      <c r="GO167" s="15"/>
      <c r="GP167" s="15"/>
      <c r="GQ167" s="15"/>
      <c r="GR167" s="15"/>
      <c r="GS167" s="15"/>
      <c r="GT167" s="15"/>
      <c r="GU167" s="15"/>
      <c r="GV167" s="15"/>
      <c r="GW167" s="22"/>
      <c r="GX167" s="15"/>
      <c r="GY167" s="15"/>
      <c r="GZ167" s="15"/>
      <c r="HA167" s="15"/>
      <c r="HB167" s="15"/>
      <c r="HC167" s="15"/>
      <c r="HD167" s="15"/>
      <c r="HE167" s="15"/>
      <c r="HF167" s="15"/>
      <c r="HG167" s="15"/>
      <c r="HH167" s="15"/>
      <c r="HI167" s="15"/>
      <c r="HJ167" s="15"/>
      <c r="HK167" s="15"/>
      <c r="HL167" s="15"/>
      <c r="HM167" s="15"/>
      <c r="HN167" s="15"/>
      <c r="HO167" s="15"/>
      <c r="HP167" s="15"/>
      <c r="HQ167" s="15"/>
      <c r="HR167" s="15"/>
      <c r="HS167" s="15"/>
      <c r="HT167" s="15"/>
      <c r="HU167" s="15"/>
      <c r="HV167" s="15"/>
      <c r="HW167" s="15"/>
      <c r="HX167" s="15"/>
      <c r="HY167" s="15"/>
      <c r="HZ167" s="15"/>
      <c r="IA167" s="15"/>
      <c r="IB167" s="15"/>
      <c r="IC167" s="15"/>
      <c r="ID167" s="15"/>
      <c r="IE167" s="15"/>
      <c r="IF167" s="15"/>
      <c r="IG167" s="15"/>
      <c r="IH167" s="15"/>
      <c r="II167" s="15"/>
      <c r="IJ167" s="15"/>
      <c r="IK167" s="15"/>
      <c r="IL167" s="15"/>
      <c r="IM167" s="15"/>
      <c r="IN167" s="15"/>
      <c r="IO167" s="15"/>
      <c r="IP167" s="15"/>
      <c r="IQ167" s="15"/>
      <c r="IR167" s="15"/>
      <c r="IS167" s="15"/>
      <c r="IT167" s="15"/>
      <c r="IU167" s="15"/>
      <c r="IV167" s="15"/>
      <c r="IW167" s="15"/>
      <c r="IX167" s="15"/>
      <c r="IY167" s="15"/>
      <c r="IZ167" s="15"/>
      <c r="JA167" s="15"/>
      <c r="JB167" s="15"/>
      <c r="JC167" s="15"/>
      <c r="JD167" s="15"/>
      <c r="JE167" s="15"/>
      <c r="JF167" s="15"/>
      <c r="JG167" s="15"/>
      <c r="JH167" s="15"/>
      <c r="JI167" s="15"/>
      <c r="JJ167" s="15"/>
      <c r="JK167" s="15"/>
      <c r="JL167" s="47"/>
      <c r="JM167" s="15"/>
      <c r="JN167" s="15"/>
      <c r="JO167" s="15"/>
      <c r="JP167" s="15"/>
    </row>
    <row r="168" spans="1:276" x14ac:dyDescent="0.2">
      <c r="A168" s="162" t="s">
        <v>908</v>
      </c>
      <c r="B168" s="39"/>
      <c r="C168" s="15"/>
      <c r="D168" s="15"/>
      <c r="E168" s="15"/>
      <c r="F168" s="15"/>
      <c r="G168" s="15"/>
      <c r="H168" s="45"/>
      <c r="I168" s="15"/>
      <c r="J168" s="2"/>
      <c r="K168" s="15"/>
      <c r="L168" s="15"/>
      <c r="M168" s="15"/>
      <c r="N168" s="15"/>
      <c r="O168" s="15"/>
      <c r="P168" s="2"/>
      <c r="Q168" s="15"/>
      <c r="R168" s="15"/>
      <c r="S168" s="15"/>
      <c r="T168" s="15"/>
      <c r="U168" s="20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46"/>
      <c r="AI168" s="47"/>
      <c r="AJ168" s="47"/>
      <c r="AK168" s="15"/>
      <c r="AL168" s="15"/>
      <c r="AM168" s="15"/>
      <c r="AN168" s="15"/>
      <c r="AO168" s="15"/>
      <c r="AP168" s="15"/>
      <c r="AQ168" s="2"/>
      <c r="AR168" s="2"/>
      <c r="AS168" s="2"/>
      <c r="AT168" s="2"/>
      <c r="AU168" s="15"/>
      <c r="AV168" s="15"/>
      <c r="AW168" s="2"/>
      <c r="AX168" s="15"/>
      <c r="AY168" s="2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5"/>
      <c r="BS168" s="15"/>
      <c r="BT168" s="15"/>
      <c r="BU168" s="15"/>
      <c r="BV168" s="15"/>
      <c r="BW168" s="15"/>
      <c r="BX168" s="15"/>
      <c r="BY168" s="15"/>
      <c r="BZ168" s="15"/>
      <c r="CA168" s="15"/>
      <c r="CB168" s="22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5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22"/>
      <c r="DH168" s="15"/>
      <c r="DI168" s="22"/>
      <c r="DJ168" s="15"/>
      <c r="DK168" s="15"/>
      <c r="DL168" s="15"/>
      <c r="DM168" s="15"/>
      <c r="DN168" s="15"/>
      <c r="DO168" s="22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22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22"/>
      <c r="EX168" s="15"/>
      <c r="EY168" s="15"/>
      <c r="EZ168" s="15"/>
      <c r="FA168" s="15"/>
      <c r="FB168" s="15"/>
      <c r="FC168" s="15"/>
      <c r="FD168" s="15"/>
      <c r="FE168" s="15"/>
      <c r="FF168" s="15"/>
      <c r="FG168" s="15"/>
      <c r="FH168" s="15"/>
      <c r="FI168" s="15"/>
      <c r="FJ168" s="15"/>
      <c r="FK168" s="15"/>
      <c r="FL168" s="15"/>
      <c r="FM168" s="15"/>
      <c r="FN168" s="15"/>
      <c r="FO168" s="15"/>
      <c r="FP168" s="15"/>
      <c r="FQ168" s="15"/>
      <c r="FR168" s="15"/>
      <c r="FS168" s="15"/>
      <c r="FT168" s="15"/>
      <c r="FU168" s="15"/>
      <c r="FV168" s="15"/>
      <c r="FW168" s="15"/>
      <c r="FX168" s="15"/>
      <c r="FY168" s="15"/>
      <c r="FZ168" s="15"/>
      <c r="GA168" s="15"/>
      <c r="GB168" s="15"/>
      <c r="GC168" s="15"/>
      <c r="GD168" s="15"/>
      <c r="GE168" s="15"/>
      <c r="GF168" s="15"/>
      <c r="GG168" s="15"/>
      <c r="GH168" s="15"/>
      <c r="GI168" s="15"/>
      <c r="GJ168" s="15"/>
      <c r="GK168" s="15"/>
      <c r="GL168" s="15"/>
      <c r="GM168" s="15"/>
      <c r="GN168" s="15"/>
      <c r="GO168" s="15"/>
      <c r="GP168" s="15"/>
      <c r="GQ168" s="15"/>
      <c r="GR168" s="15"/>
      <c r="GS168" s="15"/>
      <c r="GT168" s="15"/>
      <c r="GU168" s="15"/>
      <c r="GV168" s="15"/>
      <c r="GW168" s="22"/>
      <c r="GX168" s="15"/>
      <c r="GY168" s="15"/>
      <c r="GZ168" s="15"/>
      <c r="HA168" s="15"/>
      <c r="HB168" s="15"/>
      <c r="HC168" s="15"/>
      <c r="HD168" s="15"/>
      <c r="HE168" s="15"/>
      <c r="HF168" s="15"/>
      <c r="HG168" s="15"/>
      <c r="HH168" s="15"/>
      <c r="HI168" s="15"/>
      <c r="HJ168" s="15"/>
      <c r="HK168" s="15"/>
      <c r="HL168" s="15"/>
      <c r="HM168" s="15"/>
      <c r="HN168" s="15"/>
      <c r="HO168" s="15"/>
      <c r="HP168" s="15"/>
      <c r="HQ168" s="15"/>
      <c r="HR168" s="15"/>
      <c r="HS168" s="15"/>
      <c r="HT168" s="15"/>
      <c r="HU168" s="15"/>
      <c r="HV168" s="15"/>
      <c r="HW168" s="15"/>
      <c r="HX168" s="15"/>
      <c r="HY168" s="15"/>
      <c r="HZ168" s="15"/>
      <c r="IA168" s="15"/>
      <c r="IB168" s="15"/>
      <c r="IC168" s="15"/>
      <c r="ID168" s="15"/>
      <c r="IE168" s="15"/>
      <c r="IF168" s="15"/>
      <c r="IG168" s="15"/>
      <c r="IH168" s="15"/>
      <c r="II168" s="15"/>
      <c r="IJ168" s="15"/>
      <c r="IK168" s="15"/>
      <c r="IL168" s="15"/>
      <c r="IM168" s="15"/>
      <c r="IN168" s="15"/>
      <c r="IO168" s="15"/>
      <c r="IP168" s="15"/>
      <c r="IQ168" s="15"/>
      <c r="IR168" s="15"/>
      <c r="IS168" s="15"/>
      <c r="IT168" s="15"/>
      <c r="IU168" s="15"/>
      <c r="IV168" s="15"/>
      <c r="IW168" s="15"/>
      <c r="IX168" s="15"/>
      <c r="IY168" s="15"/>
      <c r="IZ168" s="15"/>
      <c r="JA168" s="15"/>
      <c r="JB168" s="15"/>
      <c r="JC168" s="15"/>
      <c r="JD168" s="15"/>
      <c r="JE168" s="15"/>
      <c r="JF168" s="15"/>
      <c r="JG168" s="15"/>
      <c r="JH168" s="15"/>
      <c r="JI168" s="15"/>
      <c r="JJ168" s="15"/>
      <c r="JK168" s="15"/>
      <c r="JL168" s="47"/>
      <c r="JM168" s="15"/>
      <c r="JN168" s="15"/>
      <c r="JO168" s="15"/>
      <c r="JP168" s="15"/>
    </row>
    <row r="169" spans="1:276" x14ac:dyDescent="0.2">
      <c r="A169" s="162"/>
      <c r="B169" s="39" t="s">
        <v>909</v>
      </c>
      <c r="D169" s="39">
        <v>2001</v>
      </c>
      <c r="E169" s="39">
        <v>4</v>
      </c>
      <c r="F169" s="39"/>
      <c r="G169" s="39">
        <v>8</v>
      </c>
      <c r="H169" s="40">
        <v>250</v>
      </c>
      <c r="I169" s="39">
        <v>320</v>
      </c>
      <c r="J169" s="1"/>
      <c r="K169" s="39"/>
      <c r="L169" s="39"/>
      <c r="M169" s="39"/>
      <c r="N169" s="39"/>
      <c r="O169" s="39">
        <v>12.5</v>
      </c>
      <c r="P169" s="1"/>
      <c r="Q169" s="39"/>
      <c r="R169" s="39"/>
      <c r="S169" s="39"/>
      <c r="T169" s="39"/>
      <c r="U169" s="62">
        <f>3.14/4*(H169*H169)*I169*G169/1000000</f>
        <v>125.6</v>
      </c>
      <c r="V169" s="39"/>
      <c r="W169" s="39"/>
      <c r="X169" s="39"/>
      <c r="Y169" s="39"/>
      <c r="Z169" s="39"/>
      <c r="AA169" s="39"/>
      <c r="AB169" s="39"/>
      <c r="AC169" s="39">
        <v>2.31</v>
      </c>
      <c r="AD169" s="39">
        <v>50</v>
      </c>
      <c r="AE169" s="39"/>
      <c r="AF169" s="39"/>
      <c r="AG169" s="39"/>
      <c r="AH169" s="43">
        <v>1324</v>
      </c>
      <c r="AI169" s="44">
        <v>750</v>
      </c>
      <c r="AJ169" s="44"/>
      <c r="AK169" s="39"/>
      <c r="AL169" s="39"/>
      <c r="AM169" s="39"/>
      <c r="AN169" s="39">
        <v>205.5</v>
      </c>
      <c r="AO169" s="39"/>
      <c r="AP169" s="39"/>
      <c r="AQ169" s="1">
        <f>AH169*AN169/AI169/(30*4/E169)/G169</f>
        <v>1.5115666666666667</v>
      </c>
      <c r="AR169" s="1"/>
      <c r="AS169" s="1"/>
      <c r="AT169" s="1"/>
      <c r="AU169" s="39"/>
      <c r="AV169" s="39"/>
      <c r="AW169" s="1">
        <f>AI169*I169/1000/30</f>
        <v>8</v>
      </c>
      <c r="AX169" s="39">
        <f>AZ169*AW169</f>
        <v>13.488</v>
      </c>
      <c r="AY169" s="1">
        <f>AH169/(3.1415/4*H169*H169*I169/1000000)/G169</f>
        <v>10.536367977081012</v>
      </c>
      <c r="AZ169" s="39">
        <v>1.6859999999999999</v>
      </c>
      <c r="BA169" s="39"/>
      <c r="BB169" s="39">
        <v>13</v>
      </c>
      <c r="BC169" s="39"/>
      <c r="BD169" s="39"/>
      <c r="BE169" s="39"/>
      <c r="BF169" s="39"/>
      <c r="BG169" s="39"/>
      <c r="BH169" s="39"/>
      <c r="BI169" s="39"/>
      <c r="BJ169" s="39"/>
      <c r="BK169" s="39"/>
      <c r="BL169" s="39"/>
      <c r="BM169" s="39"/>
      <c r="BN169" s="39"/>
      <c r="BO169" s="39"/>
      <c r="BP169" s="39"/>
      <c r="BQ169" s="39">
        <v>88</v>
      </c>
      <c r="BR169" s="39"/>
      <c r="BS169" s="39"/>
      <c r="BT169" s="39"/>
      <c r="BU169" s="39"/>
      <c r="BV169" s="39"/>
      <c r="BW169" s="39"/>
      <c r="BX169" s="39"/>
      <c r="BY169" s="39">
        <v>135786421</v>
      </c>
      <c r="BZ169" s="39"/>
      <c r="CA169" s="39"/>
      <c r="CB169" s="39"/>
      <c r="CC169" s="39"/>
      <c r="CD169" s="39" t="s">
        <v>910</v>
      </c>
      <c r="CE169" s="39"/>
      <c r="CF169" s="39"/>
      <c r="CG169" s="39"/>
      <c r="CH169" s="39"/>
      <c r="CI169" s="39"/>
      <c r="CJ169" s="39"/>
      <c r="CK169" s="39"/>
      <c r="CL169" s="39"/>
      <c r="CM169" s="39"/>
      <c r="CN169" s="39"/>
      <c r="CO169" s="39"/>
      <c r="CP169" s="39"/>
      <c r="CQ169" s="39"/>
      <c r="CR169" s="39"/>
      <c r="CS169" s="39"/>
      <c r="CT169" s="39"/>
      <c r="CU169" s="39"/>
      <c r="CV169" s="39"/>
      <c r="CW169" s="39">
        <v>569</v>
      </c>
      <c r="CX169" s="39"/>
      <c r="CY169" s="39"/>
      <c r="CZ169" s="39"/>
      <c r="DA169" s="39"/>
      <c r="DB169" s="39"/>
      <c r="DC169" s="39"/>
      <c r="DD169" s="39"/>
      <c r="DE169" s="39"/>
      <c r="DF169" s="39"/>
      <c r="DG169" s="39"/>
      <c r="DH169" s="39"/>
      <c r="DI169" s="39"/>
      <c r="DJ169" s="39"/>
      <c r="DK169" s="39"/>
      <c r="DL169" s="39"/>
      <c r="DM169" s="39"/>
      <c r="DN169" s="39"/>
      <c r="DO169" s="39"/>
      <c r="DP169" s="39"/>
      <c r="DQ169" s="39"/>
      <c r="DR169" s="39"/>
      <c r="DS169" s="39"/>
      <c r="DT169" s="39"/>
      <c r="DU169" s="39"/>
      <c r="DV169" s="39"/>
      <c r="DW169" s="39"/>
      <c r="DX169" s="39"/>
      <c r="DY169" s="39"/>
      <c r="DZ169" s="39"/>
      <c r="EA169" s="39"/>
      <c r="EB169" s="39"/>
      <c r="EC169" s="39"/>
      <c r="ED169" s="39"/>
      <c r="EE169" s="39"/>
      <c r="EF169" s="39"/>
      <c r="EG169" s="39"/>
      <c r="EH169" s="39"/>
      <c r="EI169" s="39"/>
      <c r="EJ169" s="39"/>
      <c r="EK169" s="39"/>
      <c r="EL169" s="39"/>
      <c r="EM169" s="39"/>
      <c r="EN169" s="39" t="s">
        <v>911</v>
      </c>
      <c r="EO169" s="39" t="s">
        <v>912</v>
      </c>
      <c r="EP169" s="39">
        <v>95</v>
      </c>
      <c r="EQ169" s="39"/>
      <c r="ER169" s="39"/>
      <c r="ES169" s="39"/>
      <c r="ET169" s="39"/>
      <c r="EU169" s="39"/>
      <c r="EV169" s="39"/>
      <c r="EW169" s="39"/>
      <c r="EX169" s="39"/>
      <c r="EY169" s="39"/>
      <c r="EZ169" s="39"/>
      <c r="FA169" s="39"/>
      <c r="FB169" s="39"/>
      <c r="FC169" s="39"/>
      <c r="FD169" s="39"/>
      <c r="FE169" s="39"/>
      <c r="FF169" s="39"/>
      <c r="FG169" s="39"/>
      <c r="FH169" s="39"/>
      <c r="FI169" s="39"/>
      <c r="FJ169" s="39"/>
      <c r="FK169" s="39"/>
      <c r="FL169" s="39"/>
      <c r="FM169" s="39"/>
      <c r="FN169" s="39"/>
      <c r="FO169" s="39"/>
      <c r="FP169" s="39"/>
      <c r="FQ169" s="39"/>
      <c r="FR169" s="39"/>
      <c r="FS169" s="39"/>
      <c r="FT169" s="39"/>
      <c r="FU169" s="39"/>
      <c r="FV169" s="39"/>
      <c r="FW169" s="39"/>
      <c r="FX169" s="39"/>
      <c r="FY169" s="39"/>
      <c r="FZ169" s="39"/>
      <c r="GA169" s="39"/>
      <c r="GB169" s="39"/>
      <c r="GC169" s="39"/>
      <c r="GD169" s="39"/>
      <c r="GE169" s="39"/>
      <c r="GF169" s="39"/>
      <c r="GG169" s="39"/>
      <c r="GH169" s="39"/>
      <c r="GI169" s="39"/>
      <c r="GJ169" s="39"/>
      <c r="GK169" s="39"/>
      <c r="GL169" s="39"/>
      <c r="GM169" s="39"/>
      <c r="GN169" s="39"/>
      <c r="GO169" s="39"/>
      <c r="GP169" s="39"/>
      <c r="GQ169" s="39"/>
      <c r="GR169" s="39"/>
      <c r="GS169" s="39"/>
      <c r="GT169" s="39">
        <v>13</v>
      </c>
      <c r="GU169" s="39"/>
      <c r="GV169" s="39"/>
      <c r="GW169" s="39"/>
      <c r="GX169" s="39"/>
      <c r="GY169" s="1">
        <f>E169</f>
        <v>4</v>
      </c>
      <c r="GZ169" s="1">
        <f>AI169</f>
        <v>750</v>
      </c>
      <c r="HA169" s="1">
        <f>AW169</f>
        <v>8</v>
      </c>
      <c r="HB169" s="1">
        <f>U169</f>
        <v>125.6</v>
      </c>
      <c r="HC169" s="66">
        <f>AH169</f>
        <v>1324</v>
      </c>
      <c r="HD169" s="42">
        <f>HC169*1000*30/3.14/GZ169</f>
        <v>16866.242038216562</v>
      </c>
      <c r="HE169" s="39">
        <f>HC169*1000/HN169/(GZ169/60/GY169*2)/(3.1415/4*(HO169/1000)^2*(HP169/1000))/100000</f>
        <v>16.858188763329618</v>
      </c>
      <c r="HF169" s="39">
        <f>27.65502+6.01295*HE169</f>
        <v>129.02246612446282</v>
      </c>
      <c r="HG169" s="39"/>
      <c r="HH169" s="39">
        <f>((HO169/1000)^(-0.1778)*(0.0855*GZ169*(HP169/1000)/30+0.0789*HE169/0.98-0.214)*0.98)*(GY169-2)/2+((HO169/1000)^(-0.1988)*(0.0829*GZ169*(HP169/1000)/30+0.08295*HE169/0.98-0.3)*0.98)*(4-GY169)/2</f>
        <v>2.2912463731813655</v>
      </c>
      <c r="HI169" s="39">
        <f>0.4+0.004*HF169+0.09*HA169+0.0009*HA169^2</f>
        <v>1.6936898644978513</v>
      </c>
      <c r="HJ169" s="39">
        <f>HE169/(HE169+HH169)</f>
        <v>0.88034914049173207</v>
      </c>
      <c r="HK169" s="39">
        <f>HE169/(HE169+HI169)</f>
        <v>0.90870520994260129</v>
      </c>
      <c r="HL169" s="39">
        <v>0.91</v>
      </c>
      <c r="HM169" s="39">
        <v>8</v>
      </c>
      <c r="HN169" s="39">
        <f>G169</f>
        <v>8</v>
      </c>
      <c r="HO169" s="62">
        <f>H169</f>
        <v>250</v>
      </c>
      <c r="HP169" s="39">
        <f>I169</f>
        <v>320</v>
      </c>
      <c r="HQ169" s="67">
        <v>205</v>
      </c>
      <c r="HR169" s="39">
        <v>830</v>
      </c>
      <c r="HS169" s="39">
        <f>HQ169*HC169/(GZ169*60/(GY169/2))/HN169</f>
        <v>1.5078888888888888</v>
      </c>
      <c r="HT169" s="39">
        <f>IA169*100000*3.1415/4*(HO169/1000)^2*(HP169/1000)/287/(IC169+273.15)*(ID169/100)*1000</f>
        <v>47.252546120209338</v>
      </c>
      <c r="HU169" s="39">
        <v>35</v>
      </c>
      <c r="HV169" s="39">
        <v>140</v>
      </c>
      <c r="HW169" s="39">
        <v>0.6</v>
      </c>
      <c r="HX169" s="39">
        <v>6</v>
      </c>
      <c r="HY169" s="39">
        <f>(HS169/1000)/(SQRT(2*(HV169-10)*1000000*HR169)*3.14/4*(HW169/1000)^2*HX169*HU169/6/GZ169)</f>
        <v>0.24613007408049495</v>
      </c>
      <c r="HZ169" s="39">
        <f>HT169/HS169/14.3</f>
        <v>2.191390810628608</v>
      </c>
      <c r="IA169" s="67">
        <v>3.1</v>
      </c>
      <c r="IB169" s="39">
        <f>IA169+0.04</f>
        <v>3.14</v>
      </c>
      <c r="IC169" s="39">
        <v>50</v>
      </c>
      <c r="ID169" s="67">
        <v>90</v>
      </c>
      <c r="IE169" s="67">
        <v>1.1200000000000001</v>
      </c>
      <c r="IF169" s="39">
        <f>3.1415/4*(HO169/1000)^2*(HP169/1000)*(ID169/100)*IA169*100000/287/(273.15+IC169)*GZ169/60/GY169*2*HM169*IE169</f>
        <v>2.646142582731724</v>
      </c>
      <c r="IG169" s="39">
        <f>IF169*(1+1/(HZ169*14.3*IE169))</f>
        <v>2.7215370271761685</v>
      </c>
      <c r="IH169" s="39">
        <v>1</v>
      </c>
      <c r="II169" s="39">
        <f>273+25</f>
        <v>298</v>
      </c>
      <c r="IJ169" s="39">
        <v>298</v>
      </c>
      <c r="IK169" s="39">
        <v>1</v>
      </c>
      <c r="IL169" s="39">
        <v>298</v>
      </c>
      <c r="IM169" s="39">
        <v>1</v>
      </c>
      <c r="IN169" s="39">
        <f>IF169*SQRT(IL169/IJ169)/(IM169/IK169)</f>
        <v>2.646142582731724</v>
      </c>
      <c r="IO169" s="39">
        <f>IF169*SQRT(IL169)/IM169</f>
        <v>45.679503382890921</v>
      </c>
      <c r="IP169" s="39">
        <f>IN169*287*IJ169/(IK169*100000)</f>
        <v>2.2631399053071344</v>
      </c>
      <c r="IQ169" s="39">
        <f>IB169/IM169</f>
        <v>3.14</v>
      </c>
      <c r="IR169" s="39">
        <f>((IQ169^(0.4/1.4)-1)/(IS169/100)+1)*IL169-273.15</f>
        <v>172.58603942649086</v>
      </c>
      <c r="IS169" s="39">
        <v>78</v>
      </c>
      <c r="IT169" s="39">
        <v>0.62</v>
      </c>
      <c r="IU169" s="39">
        <v>1</v>
      </c>
      <c r="IV169" s="39">
        <v>2</v>
      </c>
      <c r="IW169" s="39">
        <f>IV169*6*GZ169/1000</f>
        <v>9</v>
      </c>
      <c r="IX169" s="39">
        <f>(HZ169*HQ169/1000*HL169)^0.5*(IC169+273.15)^1.5*(GZ169*HP169/1000/30)^0.78*(0.5+HO169/HP169/2)/(HO169/1000*GZ169)/(HO169/1000*IA169/10)^0.22</f>
        <v>156.79102890415967</v>
      </c>
      <c r="IY169" s="39">
        <f>(1.028-0.00096*IX169)*(GY169-2)/2+(0.986-0.00025*IX169)*(4-GY169)/2</f>
        <v>0.87748061225200669</v>
      </c>
      <c r="IZ169" s="39">
        <v>1.044</v>
      </c>
      <c r="JA169" s="39">
        <f>(IY169*JM169-3600/(HQ169*HL169/1000)+HZ169*IE169*0.495*JN169*(273.15+IC169))/((HZ169*IE169-1+1.034)*0.495*JO169)-273.15</f>
        <v>505.95524275432342</v>
      </c>
      <c r="JB169" s="39">
        <v>505</v>
      </c>
      <c r="JC169" s="39">
        <f>IZ169/(1-1.4/0.4/1.025*287/286*IL169/(JA169+273.15)*((IQ169)^(0.4/1.4)-1)*(0.33/1.33)/IT169/IU169)^(1.33/0.33)</f>
        <v>2.6029329685558222</v>
      </c>
      <c r="JD169" s="39">
        <f>SQRT(IG169/SQRT(2*1.33/0.33*((IZ169/JC169)^(2/1.33)-(IZ169/JC169)^(2.33/1.33)))/JC169*SQRT(286*(JA169+273.15))/10*4/3.1415)*10</f>
        <v>98.836110255391645</v>
      </c>
      <c r="JE169" s="39">
        <f>IB169-JC169</f>
        <v>0.53706703144417789</v>
      </c>
      <c r="JF169" s="39">
        <v>174</v>
      </c>
      <c r="JG169" s="39">
        <f>IG169/(3.14/4*(JF169/1000)^2)/(JC169*100000/289/(273+JA169))</f>
        <v>99.036083498678735</v>
      </c>
      <c r="JH169" s="39">
        <v>1</v>
      </c>
      <c r="JI169" s="39">
        <f>JH169*(JC169*100000/289/(273+JA169))*JG169^2/2/100000</f>
        <v>5.6703459440275772E-2</v>
      </c>
      <c r="JJ169" s="39">
        <f>HQ169*JI169/HE169</f>
        <v>0.68952894931048714</v>
      </c>
      <c r="JK169" s="39">
        <f>JD169/JF169</f>
        <v>0.5680236221574233</v>
      </c>
      <c r="JL169" s="44">
        <f>HA169*(HO169/JD169)^2*HM169*ID169/100*IE169*IT169*11/11/(JD169/1000)/7800</f>
        <v>0.3319484726117633</v>
      </c>
      <c r="JM169" s="41">
        <v>42496</v>
      </c>
      <c r="JN169" s="41">
        <f>27.59+0.0025*(IC169+273.15)</f>
        <v>28.397874999999999</v>
      </c>
      <c r="JO169" s="41">
        <f>8.314+(20.47+(HZ169*IE169-1)*19.26)/(HZ169*IE169)+(3.6+(HZ169*IE169-1)*2.51)/(HZ169*IE169*1000)*(273.15+JB169)</f>
        <v>30.365739846417597</v>
      </c>
      <c r="JP169" s="39"/>
    </row>
    <row r="170" spans="1:276" x14ac:dyDescent="0.2">
      <c r="A170" s="39"/>
      <c r="B170" s="39" t="s">
        <v>913</v>
      </c>
      <c r="C170" s="15" t="s">
        <v>914</v>
      </c>
      <c r="D170" s="15"/>
      <c r="E170" s="15"/>
      <c r="F170" s="15" t="s">
        <v>915</v>
      </c>
      <c r="G170" s="15"/>
      <c r="H170" s="45">
        <v>250</v>
      </c>
      <c r="I170" s="15">
        <v>320</v>
      </c>
      <c r="J170" s="2"/>
      <c r="K170" s="15"/>
      <c r="L170" s="15"/>
      <c r="M170" s="15"/>
      <c r="N170" s="15"/>
      <c r="O170" s="15"/>
      <c r="P170" s="2"/>
      <c r="Q170" s="15"/>
      <c r="R170" s="15"/>
      <c r="S170" s="15"/>
      <c r="T170" s="15"/>
      <c r="U170" s="20">
        <f>3.14/4*(H170*H170)*I170*G170/1000000</f>
        <v>0</v>
      </c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46">
        <v>4350</v>
      </c>
      <c r="AI170" s="47">
        <v>1000</v>
      </c>
      <c r="AJ170" s="47"/>
      <c r="AK170" s="15"/>
      <c r="AL170" s="15"/>
      <c r="AM170" s="15"/>
      <c r="AN170" s="15"/>
      <c r="AO170" s="15"/>
      <c r="AP170" s="15"/>
      <c r="AQ170" s="2" t="e">
        <f>AH170*AN170/AI170/(30*4/E170)/G170</f>
        <v>#DIV/0!</v>
      </c>
      <c r="AR170" s="2"/>
      <c r="AS170" s="2"/>
      <c r="AT170" s="2"/>
      <c r="AU170" s="15"/>
      <c r="AV170" s="15"/>
      <c r="AW170" s="2">
        <f>AI170*I170/1000/30</f>
        <v>10.666666666666666</v>
      </c>
      <c r="AX170" s="15">
        <f>AZ170*AW170</f>
        <v>22.186666666666667</v>
      </c>
      <c r="AY170" s="2" t="e">
        <f>AH170/(3.1415/4*H170*H170*I170/1000000)/G170</f>
        <v>#DIV/0!</v>
      </c>
      <c r="AZ170" s="15">
        <v>2.08</v>
      </c>
      <c r="BA170" s="15"/>
      <c r="BB170" s="15"/>
      <c r="BC170" s="15"/>
      <c r="BD170" s="15"/>
      <c r="BE170" s="15"/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5"/>
      <c r="BS170" s="15"/>
      <c r="BT170" s="15"/>
      <c r="BU170" s="15"/>
      <c r="BV170" s="15"/>
      <c r="BW170" s="15"/>
      <c r="BX170" s="15"/>
      <c r="BY170" s="15"/>
      <c r="BZ170" s="15"/>
      <c r="CA170" s="15"/>
      <c r="CB170" s="22"/>
      <c r="CC170" s="15"/>
      <c r="CD170" s="15"/>
      <c r="CE170" s="15"/>
      <c r="CF170" s="15"/>
      <c r="CG170" s="15"/>
      <c r="CH170" s="15"/>
      <c r="CI170" s="15"/>
      <c r="CJ170" s="15"/>
      <c r="CK170" s="15"/>
      <c r="CL170" s="15"/>
      <c r="CM170" s="15"/>
      <c r="CN170" s="15"/>
      <c r="CO170" s="15"/>
      <c r="CP170" s="15"/>
      <c r="CQ170" s="15"/>
      <c r="CR170" s="15"/>
      <c r="CS170" s="15"/>
      <c r="CT170" s="15"/>
      <c r="CU170" s="15"/>
      <c r="CV170" s="15"/>
      <c r="CW170" s="15"/>
      <c r="CX170" s="15"/>
      <c r="CY170" s="15"/>
      <c r="CZ170" s="15"/>
      <c r="DA170" s="15"/>
      <c r="DB170" s="15"/>
      <c r="DC170" s="15"/>
      <c r="DD170" s="15"/>
      <c r="DE170" s="15"/>
      <c r="DF170" s="15"/>
      <c r="DG170" s="22"/>
      <c r="DH170" s="15"/>
      <c r="DI170" s="22"/>
      <c r="DJ170" s="15"/>
      <c r="DK170" s="15"/>
      <c r="DL170" s="15"/>
      <c r="DM170" s="15"/>
      <c r="DN170" s="15"/>
      <c r="DO170" s="22"/>
      <c r="DP170" s="15"/>
      <c r="DQ170" s="15"/>
      <c r="DR170" s="15"/>
      <c r="DS170" s="15"/>
      <c r="DT170" s="15"/>
      <c r="DU170" s="15"/>
      <c r="DV170" s="15"/>
      <c r="DW170" s="15"/>
      <c r="DX170" s="15"/>
      <c r="DY170" s="15"/>
      <c r="DZ170" s="15"/>
      <c r="EA170" s="15"/>
      <c r="EB170" s="15"/>
      <c r="EC170" s="15"/>
      <c r="ED170" s="15"/>
      <c r="EE170" s="22"/>
      <c r="EF170" s="15"/>
      <c r="EG170" s="15"/>
      <c r="EH170" s="15"/>
      <c r="EI170" s="15"/>
      <c r="EJ170" s="15"/>
      <c r="EK170" s="15"/>
      <c r="EL170" s="15"/>
      <c r="EM170" s="15"/>
      <c r="EN170" s="15"/>
      <c r="EO170" s="15"/>
      <c r="EP170" s="15"/>
      <c r="EQ170" s="15"/>
      <c r="ER170" s="15"/>
      <c r="ES170" s="15"/>
      <c r="ET170" s="15"/>
      <c r="EU170" s="15"/>
      <c r="EV170" s="15"/>
      <c r="EW170" s="22"/>
      <c r="EX170" s="15"/>
      <c r="EY170" s="15"/>
      <c r="EZ170" s="15"/>
      <c r="FA170" s="15"/>
      <c r="FB170" s="15"/>
      <c r="FC170" s="15"/>
      <c r="FD170" s="15"/>
      <c r="FE170" s="15"/>
      <c r="FF170" s="48"/>
      <c r="FG170" s="48"/>
      <c r="FH170" s="15"/>
      <c r="FI170" s="15"/>
      <c r="FJ170" s="15"/>
      <c r="FK170" s="15"/>
      <c r="FL170" s="15"/>
      <c r="FM170" s="15"/>
      <c r="FN170" s="15"/>
      <c r="FO170" s="15"/>
      <c r="FP170" s="15"/>
      <c r="FQ170" s="15"/>
      <c r="FR170" s="15"/>
      <c r="FS170" s="15"/>
      <c r="FT170" s="15"/>
      <c r="FU170" s="15"/>
      <c r="FV170" s="15"/>
      <c r="FW170" s="15"/>
      <c r="FX170" s="15"/>
      <c r="FY170" s="15"/>
      <c r="FZ170" s="15"/>
      <c r="GA170" s="15"/>
      <c r="GB170" s="15"/>
      <c r="GC170" s="15"/>
      <c r="GD170" s="15"/>
      <c r="GE170" s="15"/>
      <c r="GF170" s="15"/>
      <c r="GG170" s="15"/>
      <c r="GH170" s="15"/>
      <c r="GI170" s="22"/>
      <c r="GJ170" s="15"/>
      <c r="GK170" s="15"/>
      <c r="GL170" s="15"/>
      <c r="GM170" s="15"/>
      <c r="GN170" s="15"/>
      <c r="GO170" s="15"/>
      <c r="GP170" s="15"/>
      <c r="GQ170" s="15"/>
      <c r="GR170" s="15"/>
      <c r="GS170" s="15"/>
      <c r="GT170" s="15"/>
      <c r="GU170" s="15"/>
      <c r="GV170" s="15"/>
      <c r="GW170" s="22"/>
      <c r="GX170" s="15"/>
      <c r="GY170" s="15"/>
      <c r="GZ170" s="15"/>
      <c r="HA170" s="15"/>
      <c r="HB170" s="15"/>
      <c r="HC170" s="15"/>
      <c r="HD170" s="15"/>
      <c r="HE170" s="15"/>
      <c r="HF170" s="15"/>
      <c r="HG170" s="15"/>
      <c r="HH170" s="15"/>
      <c r="HI170" s="15"/>
      <c r="HJ170" s="15"/>
      <c r="HK170" s="15"/>
      <c r="HL170" s="15"/>
      <c r="HM170" s="15"/>
      <c r="HN170" s="15"/>
      <c r="HO170" s="15"/>
      <c r="HP170" s="15"/>
      <c r="HQ170" s="15"/>
      <c r="HR170" s="15"/>
      <c r="HS170" s="15"/>
      <c r="HT170" s="15"/>
      <c r="HU170" s="15"/>
      <c r="HV170" s="15"/>
      <c r="HW170" s="15"/>
      <c r="HX170" s="15"/>
      <c r="HY170" s="15"/>
      <c r="HZ170" s="15"/>
      <c r="IA170" s="15"/>
      <c r="IB170" s="15"/>
      <c r="IC170" s="15"/>
      <c r="ID170" s="15"/>
      <c r="IE170" s="15"/>
      <c r="IF170" s="15"/>
      <c r="IG170" s="15"/>
      <c r="IH170" s="15"/>
      <c r="II170" s="15"/>
      <c r="IJ170" s="15"/>
      <c r="IK170" s="15"/>
      <c r="IL170" s="15"/>
      <c r="IM170" s="15"/>
      <c r="IN170" s="15"/>
      <c r="IO170" s="15"/>
      <c r="IP170" s="15"/>
      <c r="IQ170" s="15"/>
      <c r="IR170" s="15"/>
      <c r="IS170" s="15"/>
      <c r="IT170" s="15"/>
      <c r="IU170" s="15"/>
      <c r="IV170" s="15"/>
      <c r="IW170" s="15"/>
      <c r="IX170" s="15"/>
      <c r="IY170" s="15"/>
      <c r="IZ170" s="15"/>
      <c r="JA170" s="15"/>
      <c r="JB170" s="15"/>
      <c r="JC170" s="15"/>
      <c r="JD170" s="15"/>
      <c r="JE170" s="15"/>
      <c r="JF170" s="15"/>
      <c r="JG170" s="15"/>
      <c r="JH170" s="15"/>
      <c r="JI170" s="15"/>
      <c r="JJ170" s="15"/>
      <c r="JK170" s="15"/>
      <c r="JL170" s="47"/>
      <c r="JM170" s="15"/>
      <c r="JN170" s="15"/>
      <c r="JO170" s="15"/>
      <c r="JP170" s="15"/>
    </row>
    <row r="171" spans="1:276" x14ac:dyDescent="0.2">
      <c r="A171" s="39"/>
      <c r="B171" s="39" t="s">
        <v>916</v>
      </c>
      <c r="C171" s="15"/>
      <c r="D171" s="15"/>
      <c r="E171" s="15">
        <v>4</v>
      </c>
      <c r="F171" s="15"/>
      <c r="G171" s="15"/>
      <c r="H171" s="45">
        <v>250</v>
      </c>
      <c r="I171" s="15">
        <v>320</v>
      </c>
      <c r="J171" s="2">
        <f>I171/H171</f>
        <v>1.28</v>
      </c>
      <c r="K171" s="15"/>
      <c r="L171" s="15"/>
      <c r="M171" s="15"/>
      <c r="N171" s="15"/>
      <c r="O171" s="15"/>
      <c r="P171" s="2">
        <f>3.1415/4*H171*H171*I171/(O171-1)/1000000</f>
        <v>-15.7075</v>
      </c>
      <c r="Q171" s="15"/>
      <c r="R171" s="15"/>
      <c r="S171" s="15"/>
      <c r="T171" s="15"/>
      <c r="U171" s="20">
        <f>3.14/4*(H171*H171)*I171*G171/1000000</f>
        <v>0</v>
      </c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46"/>
      <c r="AI171" s="47">
        <v>1200</v>
      </c>
      <c r="AJ171" s="47"/>
      <c r="AK171" s="15"/>
      <c r="AL171" s="15"/>
      <c r="AM171" s="15"/>
      <c r="AN171" s="15">
        <v>186</v>
      </c>
      <c r="AO171" s="15"/>
      <c r="AP171" s="15"/>
      <c r="AQ171" s="2" t="e">
        <f>AH171*AN171/AI171/(30*4/E171)/G171</f>
        <v>#DIV/0!</v>
      </c>
      <c r="AR171" s="2"/>
      <c r="AS171" s="2" t="e">
        <f>AQ171/P171</f>
        <v>#DIV/0!</v>
      </c>
      <c r="AT171" s="2"/>
      <c r="AU171" s="15"/>
      <c r="AV171" s="15"/>
      <c r="AW171" s="2">
        <v>12.8</v>
      </c>
      <c r="AX171" s="15">
        <v>33.5</v>
      </c>
      <c r="AY171" s="2" t="e">
        <f>AH171/(3.1415/4*H171*H171*I171/1000000)/G171</f>
        <v>#DIV/0!</v>
      </c>
      <c r="AZ171" s="15">
        <v>2.4500000000000002</v>
      </c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5" t="s">
        <v>917</v>
      </c>
      <c r="BL171" s="15"/>
      <c r="BM171" s="15"/>
      <c r="BN171" s="15"/>
      <c r="BO171" s="15"/>
      <c r="BP171" s="15"/>
      <c r="BQ171" s="15"/>
      <c r="BR171" s="15"/>
      <c r="BS171" s="15"/>
      <c r="BT171" s="15"/>
      <c r="BU171" s="15"/>
      <c r="BV171" s="15"/>
      <c r="BW171" s="15"/>
      <c r="BX171" s="15"/>
      <c r="BY171" s="15"/>
      <c r="BZ171" s="15"/>
      <c r="CA171" s="15"/>
      <c r="CB171" s="22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5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22"/>
      <c r="DH171" s="15"/>
      <c r="DI171" s="22"/>
      <c r="DJ171" s="15"/>
      <c r="DK171" s="15"/>
      <c r="DL171" s="15"/>
      <c r="DM171" s="15"/>
      <c r="DN171" s="15"/>
      <c r="DO171" s="22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22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22"/>
      <c r="EX171" s="15"/>
      <c r="EY171" s="15"/>
      <c r="EZ171" s="15"/>
      <c r="FA171" s="15"/>
      <c r="FB171" s="15"/>
      <c r="FC171" s="15"/>
      <c r="FD171" s="15"/>
      <c r="FE171" s="15"/>
      <c r="FF171" s="48"/>
      <c r="FG171" s="48"/>
      <c r="FH171" s="15"/>
      <c r="FI171" s="15"/>
      <c r="FJ171" s="15"/>
      <c r="FK171" s="15"/>
      <c r="FL171" s="15"/>
      <c r="FM171" s="15"/>
      <c r="FN171" s="15"/>
      <c r="FO171" s="15"/>
      <c r="FP171" s="15"/>
      <c r="FQ171" s="15"/>
      <c r="FR171" s="15"/>
      <c r="FS171" s="15"/>
      <c r="FT171" s="15"/>
      <c r="FU171" s="15"/>
      <c r="FV171" s="15"/>
      <c r="FW171" s="15"/>
      <c r="FX171" s="15"/>
      <c r="FY171" s="15"/>
      <c r="FZ171" s="15"/>
      <c r="GA171" s="15"/>
      <c r="GB171" s="15"/>
      <c r="GC171" s="15"/>
      <c r="GD171" s="15"/>
      <c r="GE171" s="15"/>
      <c r="GF171" s="15"/>
      <c r="GG171" s="15"/>
      <c r="GH171" s="15"/>
      <c r="GI171" s="22"/>
      <c r="GJ171" s="15"/>
      <c r="GK171" s="15" t="s">
        <v>918</v>
      </c>
      <c r="GL171" s="15"/>
      <c r="GM171" s="15"/>
      <c r="GN171" s="15"/>
      <c r="GO171" s="15"/>
      <c r="GP171" s="15"/>
      <c r="GQ171" s="15"/>
      <c r="GR171" s="15"/>
      <c r="GS171" s="15">
        <v>150</v>
      </c>
      <c r="GT171" s="15"/>
      <c r="GU171" s="15"/>
      <c r="GV171" s="15"/>
      <c r="GW171" s="22"/>
      <c r="GX171" s="15"/>
      <c r="GY171" s="15"/>
      <c r="GZ171" s="15"/>
      <c r="HA171" s="15"/>
      <c r="HB171" s="15"/>
      <c r="HC171" s="15"/>
      <c r="HD171" s="15"/>
      <c r="HE171" s="15"/>
      <c r="HF171" s="15"/>
      <c r="HG171" s="15"/>
      <c r="HH171" s="15"/>
      <c r="HI171" s="15"/>
      <c r="HJ171" s="15"/>
      <c r="HK171" s="15"/>
      <c r="HL171" s="15"/>
      <c r="HM171" s="15"/>
      <c r="HN171" s="15"/>
      <c r="HO171" s="15"/>
      <c r="HP171" s="15"/>
      <c r="HQ171" s="15"/>
      <c r="HR171" s="15"/>
      <c r="HS171" s="15"/>
      <c r="HT171" s="15"/>
      <c r="HU171" s="15"/>
      <c r="HV171" s="15"/>
      <c r="HW171" s="15"/>
      <c r="HX171" s="15"/>
      <c r="HY171" s="15"/>
      <c r="HZ171" s="15"/>
      <c r="IA171" s="15"/>
      <c r="IB171" s="15"/>
      <c r="IC171" s="15"/>
      <c r="ID171" s="15"/>
      <c r="IE171" s="15"/>
      <c r="IF171" s="15"/>
      <c r="IG171" s="15"/>
      <c r="IH171" s="15"/>
      <c r="II171" s="15"/>
      <c r="IJ171" s="15"/>
      <c r="IK171" s="15"/>
      <c r="IL171" s="15"/>
      <c r="IM171" s="15"/>
      <c r="IN171" s="15"/>
      <c r="IO171" s="15"/>
      <c r="IP171" s="15"/>
      <c r="IQ171" s="15"/>
      <c r="IR171" s="15"/>
      <c r="IS171" s="15"/>
      <c r="IT171" s="15"/>
      <c r="IU171" s="15"/>
      <c r="IV171" s="15"/>
      <c r="IW171" s="15"/>
      <c r="IX171" s="15"/>
      <c r="IY171" s="15"/>
      <c r="IZ171" s="15"/>
      <c r="JA171" s="15"/>
      <c r="JB171" s="15"/>
      <c r="JC171" s="15"/>
      <c r="JD171" s="15"/>
      <c r="JE171" s="15"/>
      <c r="JF171" s="15"/>
      <c r="JG171" s="15"/>
      <c r="JH171" s="15"/>
      <c r="JI171" s="15"/>
      <c r="JJ171" s="15"/>
      <c r="JK171" s="15"/>
      <c r="JL171" s="47"/>
      <c r="JM171" s="15"/>
      <c r="JN171" s="15"/>
      <c r="JO171" s="15"/>
      <c r="JP171" s="15"/>
    </row>
    <row r="172" spans="1:276" x14ac:dyDescent="0.2">
      <c r="A172" s="39" t="s">
        <v>919</v>
      </c>
      <c r="B172" s="39" t="s">
        <v>920</v>
      </c>
      <c r="C172" s="15" t="s">
        <v>712</v>
      </c>
      <c r="D172" s="15">
        <v>1995</v>
      </c>
      <c r="E172" s="15">
        <v>4</v>
      </c>
      <c r="F172" s="15"/>
      <c r="G172" s="15">
        <v>16</v>
      </c>
      <c r="H172" s="45">
        <v>250</v>
      </c>
      <c r="I172" s="15">
        <v>320</v>
      </c>
      <c r="J172" s="2">
        <f>I172/H172</f>
        <v>1.28</v>
      </c>
      <c r="K172" s="15"/>
      <c r="L172" s="15"/>
      <c r="M172" s="15"/>
      <c r="N172" s="15"/>
      <c r="O172" s="15"/>
      <c r="P172" s="2">
        <f>3.1415/4*H172*H172*I172/(O172-1)/1000000</f>
        <v>-15.7075</v>
      </c>
      <c r="Q172" s="15"/>
      <c r="R172" s="15"/>
      <c r="S172" s="15"/>
      <c r="T172" s="15"/>
      <c r="U172" s="20">
        <f>3.14/4*(H172*H172)*I172*G172/1000000</f>
        <v>251.2</v>
      </c>
      <c r="V172" s="15"/>
      <c r="W172" s="15"/>
      <c r="X172" s="15">
        <v>23800</v>
      </c>
      <c r="Y172" s="15"/>
      <c r="Z172" s="15"/>
      <c r="AA172" s="15"/>
      <c r="AB172" s="15"/>
      <c r="AC172" s="15"/>
      <c r="AD172" s="15"/>
      <c r="AE172" s="15"/>
      <c r="AF172" s="15"/>
      <c r="AG172" s="15"/>
      <c r="AH172" s="46">
        <v>4660</v>
      </c>
      <c r="AI172" s="47">
        <v>1050</v>
      </c>
      <c r="AJ172" s="47"/>
      <c r="AK172" s="15"/>
      <c r="AL172" s="15"/>
      <c r="AM172" s="15"/>
      <c r="AN172" s="15">
        <v>182</v>
      </c>
      <c r="AO172" s="15"/>
      <c r="AP172" s="15"/>
      <c r="AQ172" s="2">
        <f>AH172*AN172/AI172/(30*4/E172)/G172</f>
        <v>1.6827777777777777</v>
      </c>
      <c r="AR172" s="2"/>
      <c r="AS172" s="2">
        <f>AQ172/P172</f>
        <v>-0.10713212018321043</v>
      </c>
      <c r="AT172" s="2"/>
      <c r="AU172" s="15"/>
      <c r="AV172" s="15"/>
      <c r="AW172" s="2">
        <f>AI172*I172/1000/30</f>
        <v>11.2</v>
      </c>
      <c r="AX172" s="15">
        <v>23.66</v>
      </c>
      <c r="AY172" s="2">
        <f>AH172/(3.1415/4*H172*H172*I172/1000000)/G172</f>
        <v>18.542097724017189</v>
      </c>
      <c r="AZ172" s="15">
        <v>2.12</v>
      </c>
      <c r="BA172" s="15"/>
      <c r="BB172" s="15"/>
      <c r="BC172" s="15"/>
      <c r="BD172" s="15"/>
      <c r="BE172" s="15">
        <f>AH172/X172</f>
        <v>0.19579831932773109</v>
      </c>
      <c r="BF172" s="15">
        <f>X172/AH172</f>
        <v>5.1072961373390555</v>
      </c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5"/>
      <c r="BS172" s="15"/>
      <c r="BT172" s="15"/>
      <c r="BU172" s="15"/>
      <c r="BV172" s="15"/>
      <c r="BW172" s="15"/>
      <c r="BX172" s="15"/>
      <c r="BY172" s="15"/>
      <c r="BZ172" s="15"/>
      <c r="CA172" s="15"/>
      <c r="CB172" s="22"/>
      <c r="CC172" s="15"/>
      <c r="CD172" s="15"/>
      <c r="CE172" s="15"/>
      <c r="CF172" s="15"/>
      <c r="CG172" s="15"/>
      <c r="CH172" s="15"/>
      <c r="CI172" s="15"/>
      <c r="CJ172" s="15"/>
      <c r="CK172" s="15"/>
      <c r="CL172" s="15"/>
      <c r="CM172" s="15"/>
      <c r="CN172" s="15"/>
      <c r="CO172" s="15"/>
      <c r="CP172" s="15"/>
      <c r="CQ172" s="15"/>
      <c r="CR172" s="15"/>
      <c r="CS172" s="15"/>
      <c r="CT172" s="15"/>
      <c r="CU172" s="15"/>
      <c r="CV172" s="15"/>
      <c r="CW172" s="15"/>
      <c r="CX172" s="15"/>
      <c r="CY172" s="15"/>
      <c r="CZ172" s="15"/>
      <c r="DA172" s="15"/>
      <c r="DB172" s="15"/>
      <c r="DC172" s="15"/>
      <c r="DD172" s="15"/>
      <c r="DE172" s="15"/>
      <c r="DF172" s="15"/>
      <c r="DG172" s="22"/>
      <c r="DH172" s="15"/>
      <c r="DI172" s="22"/>
      <c r="DJ172" s="15"/>
      <c r="DK172" s="15"/>
      <c r="DL172" s="15"/>
      <c r="DM172" s="15"/>
      <c r="DN172" s="15"/>
      <c r="DO172" s="22"/>
      <c r="DP172" s="15"/>
      <c r="DQ172" s="15"/>
      <c r="DR172" s="15"/>
      <c r="DS172" s="15"/>
      <c r="DT172" s="15"/>
      <c r="DU172" s="15"/>
      <c r="DV172" s="15"/>
      <c r="DW172" s="15"/>
      <c r="DX172" s="15"/>
      <c r="DY172" s="15"/>
      <c r="DZ172" s="15"/>
      <c r="EA172" s="15"/>
      <c r="EB172" s="15"/>
      <c r="EC172" s="15"/>
      <c r="ED172" s="15"/>
      <c r="EE172" s="22"/>
      <c r="EF172" s="15"/>
      <c r="EG172" s="15"/>
      <c r="EH172" s="15"/>
      <c r="EI172" s="15"/>
      <c r="EJ172" s="15"/>
      <c r="EK172" s="15"/>
      <c r="EL172" s="15"/>
      <c r="EM172" s="15"/>
      <c r="EN172" s="15"/>
      <c r="EO172" s="15"/>
      <c r="EP172" s="15"/>
      <c r="EQ172" s="15"/>
      <c r="ER172" s="15"/>
      <c r="ES172" s="15"/>
      <c r="ET172" s="15"/>
      <c r="EU172" s="15"/>
      <c r="EV172" s="15"/>
      <c r="EW172" s="22"/>
      <c r="EX172" s="15"/>
      <c r="EY172" s="15"/>
      <c r="EZ172" s="15"/>
      <c r="FA172" s="15"/>
      <c r="FB172" s="15"/>
      <c r="FC172" s="15"/>
      <c r="FD172" s="15"/>
      <c r="FE172" s="15"/>
      <c r="FF172" s="48"/>
      <c r="FG172" s="48"/>
      <c r="FH172" s="15"/>
      <c r="FI172" s="15"/>
      <c r="FJ172" s="15"/>
      <c r="FK172" s="15"/>
      <c r="FL172" s="15"/>
      <c r="FM172" s="15"/>
      <c r="FN172" s="15"/>
      <c r="FO172" s="15"/>
      <c r="FP172" s="15"/>
      <c r="FQ172" s="15"/>
      <c r="FR172" s="15"/>
      <c r="FS172" s="15"/>
      <c r="FT172" s="15"/>
      <c r="FU172" s="15"/>
      <c r="FV172" s="15"/>
      <c r="FW172" s="15"/>
      <c r="FX172" s="15"/>
      <c r="FY172" s="15"/>
      <c r="FZ172" s="15"/>
      <c r="GA172" s="15"/>
      <c r="GB172" s="15"/>
      <c r="GC172" s="15"/>
      <c r="GD172" s="15"/>
      <c r="GE172" s="15"/>
      <c r="GF172" s="15"/>
      <c r="GG172" s="15"/>
      <c r="GH172" s="15"/>
      <c r="GI172" s="22"/>
      <c r="GJ172" s="15"/>
      <c r="GK172" s="15"/>
      <c r="GL172" s="15"/>
      <c r="GM172" s="15"/>
      <c r="GN172" s="15"/>
      <c r="GO172" s="15"/>
      <c r="GP172" s="15"/>
      <c r="GQ172" s="15"/>
      <c r="GR172" s="15"/>
      <c r="GS172" s="15"/>
      <c r="GT172" s="15"/>
      <c r="GU172" s="15"/>
      <c r="GV172" s="15"/>
      <c r="GW172" s="22"/>
      <c r="GX172" s="15"/>
      <c r="GY172" s="15"/>
      <c r="GZ172" s="15"/>
      <c r="HA172" s="15"/>
      <c r="HB172" s="15"/>
      <c r="HC172" s="15"/>
      <c r="HD172" s="15"/>
      <c r="HE172" s="15"/>
      <c r="HF172" s="15"/>
      <c r="HG172" s="15"/>
      <c r="HH172" s="15"/>
      <c r="HI172" s="15"/>
      <c r="HJ172" s="15"/>
      <c r="HK172" s="15"/>
      <c r="HL172" s="15"/>
      <c r="HM172" s="15"/>
      <c r="HN172" s="15"/>
      <c r="HO172" s="15"/>
      <c r="HP172" s="15"/>
      <c r="HQ172" s="15"/>
      <c r="HR172" s="15"/>
      <c r="HS172" s="15"/>
      <c r="HT172" s="15"/>
      <c r="HU172" s="15"/>
      <c r="HV172" s="15"/>
      <c r="HW172" s="15"/>
      <c r="HX172" s="15"/>
      <c r="HY172" s="15"/>
      <c r="HZ172" s="15"/>
      <c r="IA172" s="15"/>
      <c r="IB172" s="15"/>
      <c r="IC172" s="15"/>
      <c r="ID172" s="15"/>
      <c r="IE172" s="15"/>
      <c r="IF172" s="15"/>
      <c r="IG172" s="15"/>
      <c r="IH172" s="15"/>
      <c r="II172" s="15"/>
      <c r="IJ172" s="15"/>
      <c r="IK172" s="15"/>
      <c r="IL172" s="15"/>
      <c r="IM172" s="15"/>
      <c r="IN172" s="15"/>
      <c r="IO172" s="15"/>
      <c r="IP172" s="15"/>
      <c r="IQ172" s="15"/>
      <c r="IR172" s="15"/>
      <c r="IS172" s="15"/>
      <c r="IT172" s="15"/>
      <c r="IU172" s="15"/>
      <c r="IV172" s="15"/>
      <c r="IW172" s="15"/>
      <c r="IX172" s="15"/>
      <c r="IY172" s="15"/>
      <c r="IZ172" s="15"/>
      <c r="JA172" s="15"/>
      <c r="JB172" s="15"/>
      <c r="JC172" s="15"/>
      <c r="JD172" s="15"/>
      <c r="JE172" s="15"/>
      <c r="JF172" s="15"/>
      <c r="JG172" s="15"/>
      <c r="JH172" s="15"/>
      <c r="JI172" s="15"/>
      <c r="JJ172" s="15"/>
      <c r="JK172" s="15"/>
      <c r="JL172" s="47"/>
      <c r="JM172" s="15"/>
      <c r="JN172" s="15"/>
      <c r="JO172" s="15"/>
      <c r="JP172" s="15"/>
    </row>
    <row r="173" spans="1:276" x14ac:dyDescent="0.2">
      <c r="A173" s="39"/>
      <c r="B173" s="39" t="s">
        <v>921</v>
      </c>
      <c r="C173" s="15" t="s">
        <v>712</v>
      </c>
      <c r="D173" s="15">
        <v>2010</v>
      </c>
      <c r="E173" s="15"/>
      <c r="F173" s="15"/>
      <c r="G173" s="15">
        <v>12</v>
      </c>
      <c r="H173" s="45">
        <v>250</v>
      </c>
      <c r="I173" s="15">
        <v>320</v>
      </c>
      <c r="J173" s="2"/>
      <c r="K173" s="15"/>
      <c r="L173" s="15"/>
      <c r="M173" s="15"/>
      <c r="N173" s="15"/>
      <c r="O173" s="15"/>
      <c r="P173" s="2"/>
      <c r="Q173" s="15"/>
      <c r="R173" s="15"/>
      <c r="S173" s="15"/>
      <c r="T173" s="15"/>
      <c r="U173" s="20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46">
        <v>3360</v>
      </c>
      <c r="AI173" s="47">
        <v>1050</v>
      </c>
      <c r="AJ173" s="47"/>
      <c r="AK173" s="15"/>
      <c r="AL173" s="15"/>
      <c r="AM173" s="15"/>
      <c r="AN173" s="15"/>
      <c r="AO173" s="15"/>
      <c r="AP173" s="15"/>
      <c r="AQ173" s="2"/>
      <c r="AR173" s="2"/>
      <c r="AS173" s="2"/>
      <c r="AT173" s="2"/>
      <c r="AU173" s="15"/>
      <c r="AV173" s="15"/>
      <c r="AW173" s="2">
        <f>AI173*I173/1000/30</f>
        <v>11.2</v>
      </c>
      <c r="AX173" s="15"/>
      <c r="AY173" s="2"/>
      <c r="AZ173" s="15">
        <v>2.0369999999999999</v>
      </c>
      <c r="BA173" s="15"/>
      <c r="BB173" s="15"/>
      <c r="BC173" s="15"/>
      <c r="BD173" s="15"/>
      <c r="BE173" s="15"/>
      <c r="BF173" s="15"/>
      <c r="BG173" s="15"/>
      <c r="BH173" s="15"/>
      <c r="BI173" s="15"/>
      <c r="BJ173" s="15"/>
      <c r="BK173" s="15"/>
      <c r="BL173" s="15"/>
      <c r="BM173" s="15"/>
      <c r="BN173" s="15"/>
      <c r="BO173" s="15"/>
      <c r="BP173" s="15"/>
      <c r="BQ173" s="15"/>
      <c r="BR173" s="15"/>
      <c r="BS173" s="15"/>
      <c r="BT173" s="15"/>
      <c r="BU173" s="15"/>
      <c r="BV173" s="15"/>
      <c r="BW173" s="15"/>
      <c r="BX173" s="15"/>
      <c r="BY173" s="15"/>
      <c r="BZ173" s="15"/>
      <c r="CA173" s="15"/>
      <c r="CB173" s="22"/>
      <c r="CC173" s="15"/>
      <c r="CD173" s="15"/>
      <c r="CE173" s="15"/>
      <c r="CF173" s="15"/>
      <c r="CG173" s="15"/>
      <c r="CH173" s="15"/>
      <c r="CI173" s="15"/>
      <c r="CJ173" s="15"/>
      <c r="CK173" s="15"/>
      <c r="CL173" s="15"/>
      <c r="CM173" s="15"/>
      <c r="CN173" s="15"/>
      <c r="CO173" s="15"/>
      <c r="CP173" s="15"/>
      <c r="CQ173" s="15"/>
      <c r="CR173" s="15"/>
      <c r="CS173" s="15"/>
      <c r="CT173" s="15"/>
      <c r="CU173" s="15"/>
      <c r="CV173" s="15"/>
      <c r="CW173" s="15"/>
      <c r="CX173" s="15"/>
      <c r="CY173" s="15"/>
      <c r="CZ173" s="15"/>
      <c r="DA173" s="15"/>
      <c r="DB173" s="15"/>
      <c r="DC173" s="15"/>
      <c r="DD173" s="15"/>
      <c r="DE173" s="15"/>
      <c r="DF173" s="15"/>
      <c r="DG173" s="22"/>
      <c r="DH173" s="15"/>
      <c r="DI173" s="22"/>
      <c r="DJ173" s="15"/>
      <c r="DK173" s="15"/>
      <c r="DL173" s="15"/>
      <c r="DM173" s="15"/>
      <c r="DN173" s="15"/>
      <c r="DO173" s="22"/>
      <c r="DP173" s="15"/>
      <c r="DQ173" s="15"/>
      <c r="DR173" s="15"/>
      <c r="DS173" s="15"/>
      <c r="DT173" s="15"/>
      <c r="DU173" s="15"/>
      <c r="DV173" s="15"/>
      <c r="DW173" s="15"/>
      <c r="DX173" s="15"/>
      <c r="DY173" s="15"/>
      <c r="DZ173" s="15"/>
      <c r="EA173" s="15"/>
      <c r="EB173" s="15"/>
      <c r="EC173" s="15"/>
      <c r="ED173" s="15"/>
      <c r="EE173" s="22"/>
      <c r="EF173" s="15"/>
      <c r="EG173" s="15"/>
      <c r="EH173" s="15"/>
      <c r="EI173" s="15"/>
      <c r="EJ173" s="15"/>
      <c r="EK173" s="15"/>
      <c r="EL173" s="15"/>
      <c r="EM173" s="15"/>
      <c r="EN173" s="15"/>
      <c r="EO173" s="15"/>
      <c r="EP173" s="15"/>
      <c r="EQ173" s="15"/>
      <c r="ER173" s="15"/>
      <c r="ES173" s="15"/>
      <c r="ET173" s="15"/>
      <c r="EU173" s="15"/>
      <c r="EV173" s="15"/>
      <c r="EW173" s="22"/>
      <c r="EX173" s="15"/>
      <c r="EY173" s="15"/>
      <c r="EZ173" s="15"/>
      <c r="FA173" s="15"/>
      <c r="FB173" s="15"/>
      <c r="FC173" s="15"/>
      <c r="FD173" s="15"/>
      <c r="FE173" s="15"/>
      <c r="FF173" s="48"/>
      <c r="FG173" s="48"/>
      <c r="FH173" s="15"/>
      <c r="FI173" s="15"/>
      <c r="FJ173" s="15"/>
      <c r="FK173" s="15"/>
      <c r="FL173" s="15"/>
      <c r="FM173" s="15"/>
      <c r="FN173" s="15"/>
      <c r="FO173" s="15"/>
      <c r="FP173" s="15"/>
      <c r="FQ173" s="15"/>
      <c r="FR173" s="15"/>
      <c r="FS173" s="15"/>
      <c r="FT173" s="15"/>
      <c r="FU173" s="15"/>
      <c r="FV173" s="15"/>
      <c r="FW173" s="15"/>
      <c r="FX173" s="15"/>
      <c r="FY173" s="15"/>
      <c r="FZ173" s="15"/>
      <c r="GA173" s="15"/>
      <c r="GB173" s="15"/>
      <c r="GC173" s="15"/>
      <c r="GD173" s="15"/>
      <c r="GE173" s="15"/>
      <c r="GF173" s="15"/>
      <c r="GG173" s="15"/>
      <c r="GH173" s="15"/>
      <c r="GI173" s="22"/>
      <c r="GJ173" s="15"/>
      <c r="GK173" s="15"/>
      <c r="GL173" s="15"/>
      <c r="GM173" s="15"/>
      <c r="GN173" s="15"/>
      <c r="GO173" s="15"/>
      <c r="GP173" s="15"/>
      <c r="GQ173" s="15"/>
      <c r="GR173" s="15"/>
      <c r="GS173" s="15"/>
      <c r="GT173" s="15"/>
      <c r="GU173" s="15"/>
      <c r="GV173" s="15"/>
      <c r="GW173" s="22"/>
      <c r="GX173" s="15"/>
      <c r="GY173" s="15"/>
      <c r="GZ173" s="15"/>
      <c r="HA173" s="15"/>
      <c r="HB173" s="15"/>
      <c r="HC173" s="15"/>
      <c r="HD173" s="15"/>
      <c r="HE173" s="15"/>
      <c r="HF173" s="15"/>
      <c r="HG173" s="15"/>
      <c r="HH173" s="15"/>
      <c r="HI173" s="15"/>
      <c r="HJ173" s="15"/>
      <c r="HK173" s="15"/>
      <c r="HL173" s="15"/>
      <c r="HM173" s="15"/>
      <c r="HN173" s="15"/>
      <c r="HO173" s="15"/>
      <c r="HP173" s="15"/>
      <c r="HQ173" s="15"/>
      <c r="HR173" s="15"/>
      <c r="HS173" s="15"/>
      <c r="HT173" s="15"/>
      <c r="HU173" s="15"/>
      <c r="HV173" s="15"/>
      <c r="HW173" s="15"/>
      <c r="HX173" s="15"/>
      <c r="HY173" s="15"/>
      <c r="HZ173" s="15"/>
      <c r="IA173" s="15"/>
      <c r="IB173" s="15"/>
      <c r="IC173" s="15"/>
      <c r="ID173" s="15"/>
      <c r="IE173" s="15"/>
      <c r="IF173" s="15"/>
      <c r="IG173" s="15"/>
      <c r="IH173" s="15"/>
      <c r="II173" s="15"/>
      <c r="IJ173" s="15"/>
      <c r="IK173" s="15"/>
      <c r="IL173" s="15"/>
      <c r="IM173" s="15"/>
      <c r="IN173" s="15"/>
      <c r="IO173" s="15"/>
      <c r="IP173" s="15"/>
      <c r="IQ173" s="15"/>
      <c r="IR173" s="15"/>
      <c r="IS173" s="15"/>
      <c r="IT173" s="15"/>
      <c r="IU173" s="15"/>
      <c r="IV173" s="15"/>
      <c r="IW173" s="15"/>
      <c r="IX173" s="15"/>
      <c r="IY173" s="15"/>
      <c r="IZ173" s="15"/>
      <c r="JA173" s="15"/>
      <c r="JB173" s="15"/>
      <c r="JC173" s="15"/>
      <c r="JD173" s="15"/>
      <c r="JE173" s="15"/>
      <c r="JF173" s="15"/>
      <c r="JG173" s="15"/>
      <c r="JH173" s="15"/>
      <c r="JI173" s="15"/>
      <c r="JJ173" s="15"/>
      <c r="JK173" s="15"/>
      <c r="JL173" s="47"/>
      <c r="JM173" s="15"/>
      <c r="JN173" s="15"/>
      <c r="JO173" s="15"/>
      <c r="JP173" s="15"/>
    </row>
    <row r="174" spans="1:276" x14ac:dyDescent="0.2">
      <c r="A174" s="39" t="s">
        <v>922</v>
      </c>
      <c r="B174" s="39" t="s">
        <v>923</v>
      </c>
      <c r="C174" s="15" t="s">
        <v>523</v>
      </c>
      <c r="D174" s="15">
        <v>2000</v>
      </c>
      <c r="E174" s="15"/>
      <c r="F174" s="15"/>
      <c r="G174" s="15"/>
      <c r="H174" s="45">
        <v>250</v>
      </c>
      <c r="I174" s="15">
        <v>330</v>
      </c>
      <c r="J174" s="2">
        <f>I174/H174</f>
        <v>1.32</v>
      </c>
      <c r="K174" s="15"/>
      <c r="L174" s="15"/>
      <c r="M174" s="15"/>
      <c r="N174" s="15"/>
      <c r="O174" s="15"/>
      <c r="P174" s="2">
        <f>3.1415/4*H174*H174*I174/(O174-1)/1000000</f>
        <v>-16.198359374999999</v>
      </c>
      <c r="Q174" s="15"/>
      <c r="R174" s="15"/>
      <c r="S174" s="15"/>
      <c r="T174" s="15"/>
      <c r="U174" s="20">
        <f>3.14/4*(H174*H174)*I174*G174/1000000</f>
        <v>0</v>
      </c>
      <c r="V174" s="15"/>
      <c r="W174" s="15"/>
      <c r="X174" s="15"/>
      <c r="Y174" s="15"/>
      <c r="Z174" s="15"/>
      <c r="AA174" s="15"/>
      <c r="AB174" s="15"/>
      <c r="AC174" s="15">
        <v>2.6</v>
      </c>
      <c r="AD174" s="15"/>
      <c r="AE174" s="15"/>
      <c r="AF174" s="15"/>
      <c r="AG174" s="15"/>
      <c r="AH174" s="46"/>
      <c r="AI174" s="47"/>
      <c r="AJ174" s="47" t="s">
        <v>924</v>
      </c>
      <c r="AK174" s="15"/>
      <c r="AL174" s="15"/>
      <c r="AM174" s="15"/>
      <c r="AN174" s="38" t="s">
        <v>925</v>
      </c>
      <c r="AO174" s="38"/>
      <c r="AP174" s="38"/>
      <c r="AQ174" s="2" t="e">
        <f t="shared" ref="AQ174:AQ179" si="119">AH174*AN174/AI174/(30*4/E174)/G174</f>
        <v>#VALUE!</v>
      </c>
      <c r="AR174" s="2"/>
      <c r="AS174" s="2" t="e">
        <f>AQ174/P174</f>
        <v>#VALUE!</v>
      </c>
      <c r="AT174" s="2"/>
      <c r="AU174" s="15"/>
      <c r="AV174" s="15"/>
      <c r="AW174" s="2" t="s">
        <v>926</v>
      </c>
      <c r="AX174" s="15">
        <v>23.66</v>
      </c>
      <c r="AY174" s="2" t="e">
        <f>AH174/(3.1415/4*H174*H174*I174/1000000)/G174</f>
        <v>#DIV/0!</v>
      </c>
      <c r="AZ174" s="15">
        <v>2.39</v>
      </c>
      <c r="BA174" s="15"/>
      <c r="BB174" s="15">
        <v>19</v>
      </c>
      <c r="BC174" s="15"/>
      <c r="BD174" s="15"/>
      <c r="BE174" s="15"/>
      <c r="BF174" s="15"/>
      <c r="BG174" s="15"/>
      <c r="BH174" s="15"/>
      <c r="BI174" s="15"/>
      <c r="BJ174" s="15"/>
      <c r="BK174" s="15"/>
      <c r="BL174" s="15"/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22"/>
      <c r="CC174" s="15"/>
      <c r="CD174" s="15" t="s">
        <v>927</v>
      </c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22"/>
      <c r="DH174" s="15"/>
      <c r="DI174" s="22"/>
      <c r="DJ174" s="15"/>
      <c r="DK174" s="15"/>
      <c r="DL174" s="15"/>
      <c r="DM174" s="15"/>
      <c r="DN174" s="15"/>
      <c r="DO174" s="22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22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22"/>
      <c r="EX174" s="15"/>
      <c r="EY174" s="15"/>
      <c r="EZ174" s="15"/>
      <c r="FA174" s="15"/>
      <c r="FB174" s="15"/>
      <c r="FC174" s="15"/>
      <c r="FD174" s="15"/>
      <c r="FE174" s="15"/>
      <c r="FF174" s="48"/>
      <c r="FG174" s="48"/>
      <c r="FH174" s="15"/>
      <c r="FI174" s="15"/>
      <c r="FJ174" s="15"/>
      <c r="FK174" s="15"/>
      <c r="FL174" s="15"/>
      <c r="FM174" s="15"/>
      <c r="FN174" s="15"/>
      <c r="FO174" s="15"/>
      <c r="FP174" s="15"/>
      <c r="FQ174" s="15"/>
      <c r="FR174" s="15"/>
      <c r="FS174" s="15"/>
      <c r="FT174" s="15"/>
      <c r="FU174" s="15"/>
      <c r="FV174" s="15"/>
      <c r="FW174" s="15">
        <v>6.8</v>
      </c>
      <c r="FX174" s="15"/>
      <c r="FY174" s="15"/>
      <c r="FZ174" s="15"/>
      <c r="GA174" s="15"/>
      <c r="GB174" s="15"/>
      <c r="GC174" s="15"/>
      <c r="GD174" s="15"/>
      <c r="GE174" s="15"/>
      <c r="GF174" s="15"/>
      <c r="GG174" s="15"/>
      <c r="GH174" s="15"/>
      <c r="GI174" s="22"/>
      <c r="GJ174" s="15"/>
      <c r="GK174" s="15"/>
      <c r="GL174" s="15"/>
      <c r="GM174" s="15"/>
      <c r="GN174" s="15"/>
      <c r="GO174" s="15"/>
      <c r="GP174" s="15"/>
      <c r="GQ174" s="15"/>
      <c r="GR174" s="15"/>
      <c r="GS174" s="15"/>
      <c r="GT174" s="15"/>
      <c r="GU174" s="15"/>
      <c r="GV174" s="15"/>
      <c r="GW174" s="22"/>
      <c r="GX174" s="15"/>
      <c r="GY174" s="15"/>
      <c r="GZ174" s="15"/>
      <c r="HA174" s="15"/>
      <c r="HB174" s="15"/>
      <c r="HC174" s="15"/>
      <c r="HD174" s="15"/>
      <c r="HE174" s="15"/>
      <c r="HF174" s="15"/>
      <c r="HG174" s="15"/>
      <c r="HH174" s="15"/>
      <c r="HI174" s="15"/>
      <c r="HJ174" s="15"/>
      <c r="HK174" s="15"/>
      <c r="HL174" s="15"/>
      <c r="HM174" s="15"/>
      <c r="HN174" s="15"/>
      <c r="HO174" s="15"/>
      <c r="HP174" s="15"/>
      <c r="HQ174" s="15"/>
      <c r="HR174" s="15"/>
      <c r="HS174" s="15"/>
      <c r="HT174" s="15"/>
      <c r="HU174" s="15"/>
      <c r="HV174" s="15"/>
      <c r="HW174" s="15"/>
      <c r="HX174" s="15"/>
      <c r="HY174" s="15"/>
      <c r="HZ174" s="15"/>
      <c r="IA174" s="15"/>
      <c r="IB174" s="15"/>
      <c r="IC174" s="15"/>
      <c r="ID174" s="15"/>
      <c r="IE174" s="15"/>
      <c r="IF174" s="15"/>
      <c r="IG174" s="15"/>
      <c r="IH174" s="15"/>
      <c r="II174" s="15"/>
      <c r="IJ174" s="15"/>
      <c r="IK174" s="15"/>
      <c r="IL174" s="15"/>
      <c r="IM174" s="15"/>
      <c r="IN174" s="15"/>
      <c r="IO174" s="15"/>
      <c r="IP174" s="15"/>
      <c r="IQ174" s="15"/>
      <c r="IR174" s="15"/>
      <c r="IS174" s="15"/>
      <c r="IT174" s="15"/>
      <c r="IU174" s="15"/>
      <c r="IV174" s="15"/>
      <c r="IW174" s="15"/>
      <c r="IX174" s="15"/>
      <c r="IY174" s="15"/>
      <c r="IZ174" s="15"/>
      <c r="JA174" s="15"/>
      <c r="JB174" s="15"/>
      <c r="JC174" s="15"/>
      <c r="JD174" s="15"/>
      <c r="JE174" s="15"/>
      <c r="JF174" s="15"/>
      <c r="JG174" s="15"/>
      <c r="JH174" s="15"/>
      <c r="JI174" s="15"/>
      <c r="JJ174" s="15"/>
      <c r="JK174" s="15"/>
      <c r="JL174" s="47"/>
      <c r="JM174" s="15"/>
      <c r="JN174" s="15"/>
      <c r="JO174" s="15"/>
      <c r="JP174" s="15"/>
    </row>
    <row r="175" spans="1:276" x14ac:dyDescent="0.2">
      <c r="A175" s="39" t="s">
        <v>928</v>
      </c>
      <c r="B175" s="39" t="s">
        <v>929</v>
      </c>
      <c r="C175" s="15" t="s">
        <v>930</v>
      </c>
      <c r="D175" s="15"/>
      <c r="E175" s="15"/>
      <c r="F175" s="15"/>
      <c r="G175" s="15"/>
      <c r="H175" s="45">
        <v>256</v>
      </c>
      <c r="I175" s="15">
        <v>310</v>
      </c>
      <c r="J175" s="2">
        <f>I175/H175</f>
        <v>1.2109375</v>
      </c>
      <c r="K175" s="15"/>
      <c r="L175" s="15"/>
      <c r="M175" s="15"/>
      <c r="N175" s="15"/>
      <c r="O175" s="15">
        <v>12.1</v>
      </c>
      <c r="P175" s="2">
        <f>3.1415/4*H175*H175*I175/(O175-1)/1000000</f>
        <v>1.4374598342342342</v>
      </c>
      <c r="Q175" s="15">
        <f>380/H175</f>
        <v>1.484375</v>
      </c>
      <c r="R175" s="15"/>
      <c r="S175" s="15"/>
      <c r="T175" s="15">
        <v>76</v>
      </c>
      <c r="U175" s="20">
        <f>3.14/4*(H175*H175)*I175*G175/1000000</f>
        <v>0</v>
      </c>
      <c r="V175" s="15" t="s">
        <v>931</v>
      </c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46"/>
      <c r="AI175" s="47"/>
      <c r="AJ175" s="47"/>
      <c r="AK175" s="15"/>
      <c r="AL175" s="15"/>
      <c r="AM175" s="15"/>
      <c r="AN175" s="38"/>
      <c r="AO175" s="38"/>
      <c r="AP175" s="38"/>
      <c r="AQ175" s="2" t="e">
        <f t="shared" si="119"/>
        <v>#DIV/0!</v>
      </c>
      <c r="AR175" s="2"/>
      <c r="AS175" s="2" t="e">
        <f>AQ175/P175</f>
        <v>#DIV/0!</v>
      </c>
      <c r="AT175" s="2"/>
      <c r="AU175" s="15"/>
      <c r="AV175" s="15"/>
      <c r="AW175" s="2">
        <f>AI175*I175/1000/30</f>
        <v>0</v>
      </c>
      <c r="AX175" s="15" t="e">
        <f>AZ175*AW175</f>
        <v>#DIV/0!</v>
      </c>
      <c r="AY175" s="2" t="e">
        <f>AH175/(3.1415/4*H175*H175*I175/1000000)/G175</f>
        <v>#DIV/0!</v>
      </c>
      <c r="AZ175" s="2" t="e">
        <f>AH175*120/(3.1415/4*H175*H175*I175*0.000000001*G175*AI175)*0.001</f>
        <v>#DIV/0!</v>
      </c>
      <c r="BA175" s="15"/>
      <c r="BB175" s="15">
        <v>15</v>
      </c>
      <c r="BC175" s="15"/>
      <c r="BD175" s="15"/>
      <c r="BE175" s="15"/>
      <c r="BF175" s="15"/>
      <c r="BG175" s="15"/>
      <c r="BH175" s="15"/>
      <c r="BI175" s="15"/>
      <c r="BJ175" s="15"/>
      <c r="BK175" s="15"/>
      <c r="BL175" s="15"/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5"/>
      <c r="BX175" s="15" t="s">
        <v>932</v>
      </c>
      <c r="BY175" s="15"/>
      <c r="BZ175" s="15"/>
      <c r="CA175" s="15"/>
      <c r="CB175" s="22"/>
      <c r="CC175" s="15"/>
      <c r="CD175" s="15" t="s">
        <v>654</v>
      </c>
      <c r="CE175" s="15"/>
      <c r="CF175" s="15"/>
      <c r="CG175" s="15"/>
      <c r="CH175" s="15"/>
      <c r="CI175" s="15"/>
      <c r="CJ175" s="15"/>
      <c r="CK175" s="15"/>
      <c r="CL175" s="15"/>
      <c r="CM175" s="15"/>
      <c r="CN175" s="15"/>
      <c r="CO175" s="15"/>
      <c r="CP175" s="15"/>
      <c r="CQ175" s="15"/>
      <c r="CR175" s="15"/>
      <c r="CS175" s="15"/>
      <c r="CT175" s="15"/>
      <c r="CU175" s="15"/>
      <c r="CV175" s="15"/>
      <c r="CW175" s="15"/>
      <c r="CX175" s="15"/>
      <c r="CY175" s="15"/>
      <c r="CZ175" s="15"/>
      <c r="DA175" s="15"/>
      <c r="DB175" s="15"/>
      <c r="DC175" s="15"/>
      <c r="DD175" s="15"/>
      <c r="DE175" s="15"/>
      <c r="DF175" s="15"/>
      <c r="DG175" s="22"/>
      <c r="DH175" s="15"/>
      <c r="DI175" s="22"/>
      <c r="DJ175" s="15"/>
      <c r="DK175" s="15"/>
      <c r="DL175" s="15"/>
      <c r="DM175" s="15"/>
      <c r="DN175" s="15"/>
      <c r="DO175" s="22"/>
      <c r="DP175" s="15"/>
      <c r="DQ175" s="15"/>
      <c r="DR175" s="15"/>
      <c r="DS175" s="15"/>
      <c r="DT175" s="15"/>
      <c r="DU175" s="15"/>
      <c r="DV175" s="15"/>
      <c r="DW175" s="15"/>
      <c r="DX175" s="15"/>
      <c r="DY175" s="15"/>
      <c r="DZ175" s="15">
        <v>0.41199999999999998</v>
      </c>
      <c r="EA175" s="15"/>
      <c r="EB175" s="15"/>
      <c r="EC175" s="15"/>
      <c r="ED175" s="15"/>
      <c r="EE175" s="22"/>
      <c r="EF175" s="15"/>
      <c r="EG175" s="15">
        <v>20.46</v>
      </c>
      <c r="EH175" s="15">
        <v>20.46</v>
      </c>
      <c r="EI175" s="15"/>
      <c r="EJ175" s="15"/>
      <c r="EK175" s="15"/>
      <c r="EL175" s="15"/>
      <c r="EM175" s="15"/>
      <c r="EN175" s="15" t="s">
        <v>933</v>
      </c>
      <c r="EO175" s="15" t="s">
        <v>934</v>
      </c>
      <c r="EP175" s="15">
        <v>106</v>
      </c>
      <c r="EQ175" s="15"/>
      <c r="ER175" s="15"/>
      <c r="ES175" s="15"/>
      <c r="ET175" s="15"/>
      <c r="EU175" s="15"/>
      <c r="EV175" s="15"/>
      <c r="EW175" s="22"/>
      <c r="EX175" s="15"/>
      <c r="EY175" s="15"/>
      <c r="EZ175" s="15"/>
      <c r="FA175" s="15"/>
      <c r="FB175" s="15"/>
      <c r="FC175" s="15"/>
      <c r="FD175" s="15"/>
      <c r="FE175" s="15"/>
      <c r="FF175" s="48"/>
      <c r="FG175" s="48"/>
      <c r="FH175" s="15"/>
      <c r="FI175" s="15"/>
      <c r="FJ175" s="15"/>
      <c r="FK175" s="15"/>
      <c r="FL175" s="15"/>
      <c r="FM175" s="15"/>
      <c r="FN175" s="15"/>
      <c r="FO175" s="15"/>
      <c r="FP175" s="15"/>
      <c r="FQ175" s="15"/>
      <c r="FR175" s="15"/>
      <c r="FS175" s="15"/>
      <c r="FT175" s="15"/>
      <c r="FU175" s="15"/>
      <c r="FV175" s="15"/>
      <c r="FW175" s="15"/>
      <c r="FX175" s="15"/>
      <c r="FY175" s="15"/>
      <c r="FZ175" s="15"/>
      <c r="GA175" s="15"/>
      <c r="GB175" s="15"/>
      <c r="GC175" s="15"/>
      <c r="GD175" s="15"/>
      <c r="GE175" s="15"/>
      <c r="GF175" s="15"/>
      <c r="GG175" s="15"/>
      <c r="GH175" s="15"/>
      <c r="GI175" s="22"/>
      <c r="GJ175" s="15"/>
      <c r="GK175" s="15"/>
      <c r="GL175" s="15"/>
      <c r="GM175" s="15"/>
      <c r="GN175" s="15"/>
      <c r="GO175" s="15"/>
      <c r="GP175" s="15"/>
      <c r="GQ175" s="15"/>
      <c r="GR175" s="15"/>
      <c r="GS175" s="15"/>
      <c r="GT175" s="15"/>
      <c r="GU175" s="15"/>
      <c r="GV175" s="15"/>
      <c r="GW175" s="22"/>
      <c r="GX175" s="15"/>
      <c r="GY175" s="15"/>
      <c r="GZ175" s="15"/>
      <c r="HA175" s="15"/>
      <c r="HB175" s="15"/>
      <c r="HC175" s="15"/>
      <c r="HD175" s="15"/>
      <c r="HE175" s="15"/>
      <c r="HF175" s="15"/>
      <c r="HG175" s="15"/>
      <c r="HH175" s="15"/>
      <c r="HI175" s="15"/>
      <c r="HJ175" s="15"/>
      <c r="HK175" s="15"/>
      <c r="HL175" s="15"/>
      <c r="HM175" s="15"/>
      <c r="HN175" s="15"/>
      <c r="HO175" s="15"/>
      <c r="HP175" s="15"/>
      <c r="HQ175" s="15"/>
      <c r="HR175" s="15"/>
      <c r="HS175" s="15"/>
      <c r="HT175" s="15"/>
      <c r="HU175" s="15"/>
      <c r="HV175" s="15"/>
      <c r="HW175" s="15"/>
      <c r="HX175" s="15"/>
      <c r="HY175" s="15"/>
      <c r="HZ175" s="15"/>
      <c r="IA175" s="15"/>
      <c r="IB175" s="15"/>
      <c r="IC175" s="15"/>
      <c r="ID175" s="15"/>
      <c r="IE175" s="15"/>
      <c r="IF175" s="15"/>
      <c r="IG175" s="15"/>
      <c r="IH175" s="15"/>
      <c r="II175" s="15"/>
      <c r="IJ175" s="15"/>
      <c r="IK175" s="15"/>
      <c r="IL175" s="15"/>
      <c r="IM175" s="15"/>
      <c r="IN175" s="15"/>
      <c r="IO175" s="15"/>
      <c r="IP175" s="15"/>
      <c r="IQ175" s="15"/>
      <c r="IR175" s="15"/>
      <c r="IS175" s="15"/>
      <c r="IT175" s="15"/>
      <c r="IU175" s="15"/>
      <c r="IV175" s="15"/>
      <c r="IW175" s="15"/>
      <c r="IX175" s="15"/>
      <c r="IY175" s="15"/>
      <c r="IZ175" s="15"/>
      <c r="JA175" s="15"/>
      <c r="JB175" s="15"/>
      <c r="JC175" s="15"/>
      <c r="JD175" s="15"/>
      <c r="JE175" s="15"/>
      <c r="JF175" s="15"/>
      <c r="JG175" s="15"/>
      <c r="JH175" s="15"/>
      <c r="JI175" s="15"/>
      <c r="JJ175" s="15"/>
      <c r="JK175" s="15"/>
      <c r="JL175" s="47"/>
      <c r="JM175" s="15"/>
      <c r="JN175" s="15"/>
      <c r="JO175" s="15"/>
      <c r="JP175" s="15"/>
    </row>
    <row r="176" spans="1:276" x14ac:dyDescent="0.2">
      <c r="A176" s="39" t="s">
        <v>935</v>
      </c>
      <c r="B176" s="39" t="s">
        <v>936</v>
      </c>
      <c r="C176" s="39" t="s">
        <v>937</v>
      </c>
      <c r="D176" s="39">
        <v>2011</v>
      </c>
      <c r="E176" s="39">
        <v>4</v>
      </c>
      <c r="F176" s="39"/>
      <c r="G176" s="39">
        <v>8</v>
      </c>
      <c r="H176" s="40">
        <v>260</v>
      </c>
      <c r="I176" s="39">
        <v>390</v>
      </c>
      <c r="J176" s="1">
        <f>I176/H176</f>
        <v>1.5</v>
      </c>
      <c r="K176" s="39"/>
      <c r="L176" s="39">
        <v>755</v>
      </c>
      <c r="M176" s="39"/>
      <c r="N176" s="39"/>
      <c r="O176" s="39">
        <v>17</v>
      </c>
      <c r="P176" s="1">
        <f>3.1415/4*H176*H176*I176/(O176-1)/1000000</f>
        <v>1.2941016562500003</v>
      </c>
      <c r="Q176" s="39">
        <f>445/260</f>
        <v>1.7115384615384615</v>
      </c>
      <c r="R176" s="39"/>
      <c r="S176" s="39"/>
      <c r="T176" s="39"/>
      <c r="U176" s="62"/>
      <c r="V176" s="39"/>
      <c r="W176" s="39"/>
      <c r="X176" s="39"/>
      <c r="Y176" s="39"/>
      <c r="Z176" s="39"/>
      <c r="AA176" s="39"/>
      <c r="AB176" s="39"/>
      <c r="AC176" s="39"/>
      <c r="AD176" s="39" t="s">
        <v>938</v>
      </c>
      <c r="AE176" s="39"/>
      <c r="AF176" s="39"/>
      <c r="AG176" s="39">
        <v>5.19</v>
      </c>
      <c r="AH176" s="43">
        <v>2664</v>
      </c>
      <c r="AI176" s="44">
        <v>750</v>
      </c>
      <c r="AJ176" s="44"/>
      <c r="AK176" s="39"/>
      <c r="AL176" s="39"/>
      <c r="AM176" s="39"/>
      <c r="AN176" s="98">
        <v>193</v>
      </c>
      <c r="AO176" s="98"/>
      <c r="AP176" s="98"/>
      <c r="AQ176" s="1">
        <f t="shared" si="119"/>
        <v>2.8563999999999998</v>
      </c>
      <c r="AR176" s="1"/>
      <c r="AS176" s="1">
        <f>AQ176/P176</f>
        <v>2.2072454557219019</v>
      </c>
      <c r="AT176" s="1">
        <f>AS176*AI176/120</f>
        <v>13.795284098261886</v>
      </c>
      <c r="AU176" s="39"/>
      <c r="AV176" s="39"/>
      <c r="AW176" s="1">
        <f>AI176*I176/1000/30</f>
        <v>9.75</v>
      </c>
      <c r="AX176" s="39">
        <f>AZ176*AW176</f>
        <v>25.088832738289753</v>
      </c>
      <c r="AY176" s="1">
        <f>AH176/(3.1415/4*H176*H176*I176/1000000)/G176</f>
        <v>16.082585088647278</v>
      </c>
      <c r="AZ176" s="1">
        <f>AH176*120/(3.1415/4*H176*H176*I176*0.000000001*G176*AI176)*0.001</f>
        <v>2.5732136141835644</v>
      </c>
      <c r="BA176" s="39">
        <v>19.2</v>
      </c>
      <c r="BB176" s="39">
        <v>21</v>
      </c>
      <c r="BC176" s="39"/>
      <c r="BD176" s="39"/>
      <c r="BE176" s="39"/>
      <c r="BF176" s="39"/>
      <c r="BG176" s="39"/>
      <c r="BH176" s="39"/>
      <c r="BI176" s="39"/>
      <c r="BJ176" s="39"/>
      <c r="BK176" s="39"/>
      <c r="BL176" s="39"/>
      <c r="BM176" s="39"/>
      <c r="BN176" s="39"/>
      <c r="BO176" s="39"/>
      <c r="BP176" s="39"/>
      <c r="BQ176" s="39"/>
      <c r="BR176" s="39"/>
      <c r="BS176" s="39"/>
      <c r="BT176" s="39"/>
      <c r="BU176" s="39"/>
      <c r="BV176" s="39"/>
      <c r="BW176" s="39"/>
      <c r="BX176" s="39"/>
      <c r="BY176" s="39"/>
      <c r="BZ176" s="39"/>
      <c r="CA176" s="39"/>
      <c r="CB176" s="39"/>
      <c r="CC176" s="39"/>
      <c r="CD176" s="39"/>
      <c r="CE176" s="39"/>
      <c r="CF176" s="39"/>
      <c r="CG176" s="39"/>
      <c r="CH176" s="39"/>
      <c r="CI176" s="39"/>
      <c r="CJ176" s="39"/>
      <c r="CK176" s="39"/>
      <c r="CL176" s="39"/>
      <c r="CM176" s="39"/>
      <c r="CN176" s="39"/>
      <c r="CO176" s="39"/>
      <c r="CP176" s="39"/>
      <c r="CQ176" s="39"/>
      <c r="CR176" s="39"/>
      <c r="CS176" s="39"/>
      <c r="CT176" s="39"/>
      <c r="CU176" s="39"/>
      <c r="CV176" s="39">
        <v>3.6589999999999998E-2</v>
      </c>
      <c r="CW176" s="39">
        <v>550</v>
      </c>
      <c r="CX176" s="39"/>
      <c r="CY176" s="39"/>
      <c r="CZ176" s="39"/>
      <c r="DA176" s="39"/>
      <c r="DB176" s="39"/>
      <c r="DC176" s="39"/>
      <c r="DD176" s="39"/>
      <c r="DE176" s="39"/>
      <c r="DF176" s="39"/>
      <c r="DG176" s="39"/>
      <c r="DH176" s="39"/>
      <c r="DI176" s="39"/>
      <c r="DJ176" s="39"/>
      <c r="DK176" s="39"/>
      <c r="DL176" s="39"/>
      <c r="DM176" s="39"/>
      <c r="DN176" s="39"/>
      <c r="DO176" s="39"/>
      <c r="DP176" s="39"/>
      <c r="DQ176" s="39"/>
      <c r="DR176" s="39"/>
      <c r="DS176" s="39"/>
      <c r="DT176" s="39"/>
      <c r="DU176" s="39"/>
      <c r="DV176" s="39"/>
      <c r="DW176" s="39"/>
      <c r="DX176" s="39"/>
      <c r="DY176" s="39"/>
      <c r="DZ176" s="39"/>
      <c r="EA176" s="39"/>
      <c r="EB176" s="39"/>
      <c r="EC176" s="39"/>
      <c r="ED176" s="39"/>
      <c r="EE176" s="39"/>
      <c r="EF176" s="39">
        <v>4</v>
      </c>
      <c r="EG176" s="39"/>
      <c r="EH176" s="39"/>
      <c r="EI176" s="39"/>
      <c r="EJ176" s="39"/>
      <c r="EK176" s="39"/>
      <c r="EL176" s="39"/>
      <c r="EM176" s="39"/>
      <c r="EN176" s="39" t="s">
        <v>939</v>
      </c>
      <c r="EO176" s="39" t="s">
        <v>940</v>
      </c>
      <c r="EP176" s="39">
        <v>90</v>
      </c>
      <c r="EQ176" s="39" t="s">
        <v>941</v>
      </c>
      <c r="ER176" s="39" t="s">
        <v>942</v>
      </c>
      <c r="ES176" s="39">
        <v>1.25</v>
      </c>
      <c r="ET176" s="39">
        <v>1.25</v>
      </c>
      <c r="EU176" s="39"/>
      <c r="EV176" s="39"/>
      <c r="EW176" s="39"/>
      <c r="EX176" s="39"/>
      <c r="EY176" s="39"/>
      <c r="EZ176" s="39"/>
      <c r="FA176" s="39"/>
      <c r="FB176" s="39"/>
      <c r="FC176" s="39"/>
      <c r="FD176" s="39"/>
      <c r="FE176" s="39"/>
      <c r="FF176" s="39"/>
      <c r="FG176" s="39"/>
      <c r="FH176" s="39"/>
      <c r="FI176" s="39"/>
      <c r="FJ176" s="39"/>
      <c r="FK176" s="39"/>
      <c r="FL176" s="39"/>
      <c r="FM176" s="39"/>
      <c r="FN176" s="39"/>
      <c r="FO176" s="39" t="s">
        <v>943</v>
      </c>
      <c r="FP176" s="39" t="s">
        <v>944</v>
      </c>
      <c r="FQ176" s="39"/>
      <c r="FR176" s="39"/>
      <c r="FS176" s="39"/>
      <c r="FT176" s="39"/>
      <c r="FU176" s="39"/>
      <c r="FV176" s="39"/>
      <c r="FW176" s="39"/>
      <c r="FX176" s="39"/>
      <c r="FY176" s="39"/>
      <c r="FZ176" s="39"/>
      <c r="GA176" s="39"/>
      <c r="GB176" s="39"/>
      <c r="GC176" s="39"/>
      <c r="GD176" s="39"/>
      <c r="GE176" s="39"/>
      <c r="GF176" s="39"/>
      <c r="GG176" s="39"/>
      <c r="GH176" s="39"/>
      <c r="GI176" s="39"/>
      <c r="GJ176" s="39"/>
      <c r="GK176" s="39"/>
      <c r="GL176" s="39"/>
      <c r="GM176" s="39"/>
      <c r="GN176" s="39"/>
      <c r="GO176" s="39"/>
      <c r="GP176" s="39"/>
      <c r="GQ176" s="39"/>
      <c r="GR176" s="39">
        <v>45</v>
      </c>
      <c r="GS176" s="39">
        <v>152</v>
      </c>
      <c r="GT176" s="39"/>
      <c r="GU176" s="39"/>
      <c r="GV176" s="39"/>
      <c r="GW176" s="39"/>
      <c r="GX176" s="39"/>
      <c r="GY176" s="1">
        <f>E176</f>
        <v>4</v>
      </c>
      <c r="GZ176" s="1">
        <f>AI176</f>
        <v>750</v>
      </c>
      <c r="HA176" s="1">
        <f>AW176</f>
        <v>9.75</v>
      </c>
      <c r="HB176" s="1">
        <f>U176</f>
        <v>0</v>
      </c>
      <c r="HC176" s="66">
        <f>AH176</f>
        <v>2664</v>
      </c>
      <c r="HD176" s="42">
        <f>HC176*1000*30/3.14/GZ176</f>
        <v>33936.305732484077</v>
      </c>
      <c r="HE176" s="39">
        <f>HC176*1000/HN176/(GZ176/60/GY176*2)/(3.1415/4*(HO176/1000)^2*(HP176/1000))/100000</f>
        <v>25.732136141835646</v>
      </c>
      <c r="HF176" s="39">
        <f>27.65502+6.01295*HE176</f>
        <v>182.38106801405067</v>
      </c>
      <c r="HG176" s="39"/>
      <c r="HH176" s="39">
        <f>((HO176/1000)^(-0.1778)*(0.0855*GZ176*(HP176/1000)/30+0.0789*HE176/0.98-0.214)*0.98)*(GY176-2)/2+((HO176/1000)^(-0.1988)*(0.0829*GZ176*(HP176/1000)/30+0.08295*HE176/0.98-0.3)*0.98)*(4-GY176)/2</f>
        <v>3.351273593947202</v>
      </c>
      <c r="HI176" s="39">
        <f>0.4+0.004*HF176+0.09*HA176+0.0009*HA176^2</f>
        <v>2.0925805220562026</v>
      </c>
      <c r="HJ176" s="39">
        <f>HE176/(HE176+HH176)</f>
        <v>0.88477026509639434</v>
      </c>
      <c r="HK176" s="39">
        <f>HE176/(HE176+HI176)</f>
        <v>0.92479418398636393</v>
      </c>
      <c r="HL176" s="39">
        <v>0.91</v>
      </c>
      <c r="HM176" s="39">
        <v>8</v>
      </c>
      <c r="HN176" s="39">
        <f>G176</f>
        <v>8</v>
      </c>
      <c r="HO176" s="62">
        <f>H176</f>
        <v>260</v>
      </c>
      <c r="HP176" s="39">
        <f>I176</f>
        <v>390</v>
      </c>
      <c r="HQ176" s="67">
        <v>205</v>
      </c>
      <c r="HR176" s="39">
        <v>830</v>
      </c>
      <c r="HS176" s="39">
        <f>HQ176*HC176/(GZ176*60/(GY176/2))/HN176</f>
        <v>3.0339999999999998</v>
      </c>
      <c r="HT176" s="39">
        <f>IA176*100000*3.1415/4*(HO176/1000)^2*(HP176/1000)/287/(IC176+273.15)*(ID176/100)*1000</f>
        <v>92.427809341947025</v>
      </c>
      <c r="HU176" s="39">
        <v>35</v>
      </c>
      <c r="HV176" s="39">
        <v>140</v>
      </c>
      <c r="HW176" s="39">
        <v>0.6</v>
      </c>
      <c r="HX176" s="39">
        <v>6</v>
      </c>
      <c r="HY176" s="39">
        <f>(HS176/1000)/(SQRT(2*(HV176-10)*1000000*HR176)*3.14/4*(HW176/1000)^2*HX176*HU176/6/GZ176)</f>
        <v>0.49523452972087501</v>
      </c>
      <c r="HZ176" s="39">
        <f>HT176/HS176/14.3</f>
        <v>2.1303504188416369</v>
      </c>
      <c r="IA176" s="67">
        <v>4.5999999999999996</v>
      </c>
      <c r="IB176" s="39">
        <f>IA176+0.04</f>
        <v>4.6399999999999997</v>
      </c>
      <c r="IC176" s="39">
        <v>50</v>
      </c>
      <c r="ID176" s="67">
        <v>90</v>
      </c>
      <c r="IE176" s="67">
        <v>1.1200000000000001</v>
      </c>
      <c r="IF176" s="39">
        <f>3.1415/4*(HO176/1000)^2*(HP176/1000)*(ID176/100)*IA176*100000/287/(273.15+IC176)*GZ176/60/GY176*2*HM176*IE176</f>
        <v>5.1759573231490359</v>
      </c>
      <c r="IG176" s="39">
        <f>IF176*(1+1/(HZ176*14.3*IE176))</f>
        <v>5.3276573231490358</v>
      </c>
      <c r="IH176" s="39">
        <v>1</v>
      </c>
      <c r="II176" s="39">
        <f>273+25</f>
        <v>298</v>
      </c>
      <c r="IJ176" s="39">
        <v>298</v>
      </c>
      <c r="IK176" s="39">
        <v>1</v>
      </c>
      <c r="IL176" s="39">
        <v>298</v>
      </c>
      <c r="IM176" s="39">
        <v>1</v>
      </c>
      <c r="IN176" s="39">
        <f>IF176*SQRT(IL176/IJ176)/(IM176/IK176)</f>
        <v>5.1759573231490359</v>
      </c>
      <c r="IO176" s="39">
        <f>IF176*SQRT(IL176)/IM176</f>
        <v>89.350876855775283</v>
      </c>
      <c r="IP176" s="39">
        <f>IN176*287*IJ176/(IK176*100000)</f>
        <v>4.4267892601964443</v>
      </c>
      <c r="IQ176" s="39">
        <f>IB176/IM176</f>
        <v>4.6399999999999997</v>
      </c>
      <c r="IR176" s="39">
        <f>((IQ176^(0.4/1.4)-1)/(IS176/100)+1)*IL176-273.15</f>
        <v>235.11731731730902</v>
      </c>
      <c r="IS176" s="39">
        <v>78</v>
      </c>
      <c r="IT176" s="39">
        <v>0.62</v>
      </c>
      <c r="IU176" s="39">
        <v>1</v>
      </c>
      <c r="IV176" s="39">
        <v>2</v>
      </c>
      <c r="IW176" s="39">
        <f>IV176*6*GZ176/1000</f>
        <v>9</v>
      </c>
      <c r="IX176" s="39">
        <f>(HZ176*HQ176/1000*HL176)^0.5*(IC176+273.15)^1.5*(GZ176*HP176/1000/30)^0.78*(0.5+HO176/HP176/2)/(HO176/1000*GZ176)/(HO176/1000*IA176/10)^0.22</f>
        <v>147.5150304784828</v>
      </c>
      <c r="IY176" s="39">
        <f>(1.028-0.00096*IX176)*(GY176-2)/2+(0.986-0.00025*IX176)*(4-GY176)/2</f>
        <v>0.88638557074065649</v>
      </c>
      <c r="IZ176" s="39">
        <v>1.044</v>
      </c>
      <c r="JA176" s="39">
        <f>(IY176*JM176-3600/(HQ176*HL176/1000)+HZ176*IE176*0.495*JN176*(273.15+IC176))/((HZ176*IE176-1+1.034)*0.495*JO176)-273.15</f>
        <v>527.47667037350504</v>
      </c>
      <c r="JB176" s="39">
        <v>527</v>
      </c>
      <c r="JC176" s="39">
        <f>IZ176/(1-1.4/0.4/1.025*287/286*IL176/(JA176+273.15)*((IQ176)^(0.4/1.4)-1)*(0.33/1.33)/IT176/IU176)^(1.33/0.33)</f>
        <v>3.9437288697316197</v>
      </c>
      <c r="JD176" s="39">
        <f>SQRT(IG176/SQRT(2*1.33/0.33*((IZ176/JC176)^(2/1.33)-(IZ176/JC176)^(2.33/1.33)))/JC176*SQRT(286*(JA176+273.15))/10*4/3.1415)*10</f>
        <v>121.89513646122717</v>
      </c>
      <c r="JE176" s="39">
        <f>IB176-JC176</f>
        <v>0.69627113026837995</v>
      </c>
      <c r="JF176" s="39">
        <v>150</v>
      </c>
      <c r="JG176" s="39">
        <f>IG176/(3.14/4*(JF176/1000)^2)/(JC176*100000/289/(273+JA176))</f>
        <v>176.93900485967134</v>
      </c>
      <c r="JH176" s="39">
        <v>1</v>
      </c>
      <c r="JI176" s="39">
        <f>JH176*(JC176*100000/289/(273+JA176))*JG176^2/2/100000</f>
        <v>0.2668564430265622</v>
      </c>
      <c r="JJ176" s="39">
        <f>HQ176*JI176/HE176</f>
        <v>2.1259630572023989</v>
      </c>
      <c r="JK176" s="39">
        <f>JD176/JF176</f>
        <v>0.81263424307484777</v>
      </c>
      <c r="JL176" s="44">
        <f>HA176*(HO176/JD176)^2*HM176*ID176/100*IE176*IT176*11/11/(JD176/1000)/7800</f>
        <v>0.23325973821283483</v>
      </c>
      <c r="JM176" s="41">
        <v>42496</v>
      </c>
      <c r="JN176" s="41">
        <f>27.59+0.0025*(IC176+273.15)</f>
        <v>28.397874999999999</v>
      </c>
      <c r="JO176" s="41">
        <f>8.314+(20.47+(HZ176*IE176-1)*19.26)/(HZ176*IE176)+(3.6+(HZ176*IE176-1)*2.51)/(HZ176*IE176*1000)*(273.15+JB176)</f>
        <v>30.45503788806511</v>
      </c>
      <c r="JP176" s="39"/>
    </row>
    <row r="177" spans="1:276" x14ac:dyDescent="0.2">
      <c r="A177" s="1" t="s">
        <v>945</v>
      </c>
      <c r="B177" s="1" t="s">
        <v>946</v>
      </c>
      <c r="C177" s="2" t="s">
        <v>523</v>
      </c>
      <c r="D177" s="15"/>
      <c r="E177" s="15"/>
      <c r="F177" s="15"/>
      <c r="G177" s="15">
        <v>6</v>
      </c>
      <c r="H177" s="3">
        <v>260</v>
      </c>
      <c r="I177" s="2">
        <v>320</v>
      </c>
      <c r="J177" s="2"/>
      <c r="K177" s="15"/>
      <c r="L177" s="15"/>
      <c r="M177" s="15"/>
      <c r="N177" s="15"/>
      <c r="O177" s="15"/>
      <c r="P177" s="2"/>
      <c r="Q177" s="15"/>
      <c r="R177" s="15"/>
      <c r="S177" s="15"/>
      <c r="T177" s="15"/>
      <c r="U177" s="20">
        <f>3.14/4*(H177*H177)*I177*G177/1000000</f>
        <v>101.88672</v>
      </c>
      <c r="V177" s="15"/>
      <c r="W177" s="15"/>
      <c r="X177" s="15"/>
      <c r="Y177" s="15"/>
      <c r="Z177" s="15"/>
      <c r="AA177" s="15"/>
      <c r="AB177" s="15"/>
      <c r="AC177" s="2">
        <v>3.5</v>
      </c>
      <c r="AD177" s="15"/>
      <c r="AE177" s="15"/>
      <c r="AF177" s="15"/>
      <c r="AG177" s="15"/>
      <c r="AH177" s="6">
        <v>1560</v>
      </c>
      <c r="AI177" s="7">
        <v>750</v>
      </c>
      <c r="AJ177" s="47"/>
      <c r="AK177" s="15"/>
      <c r="AL177" s="15"/>
      <c r="AM177" s="15"/>
      <c r="AN177" s="38">
        <v>213</v>
      </c>
      <c r="AO177" s="38"/>
      <c r="AP177" s="38"/>
      <c r="AQ177" s="2" t="e">
        <f t="shared" si="119"/>
        <v>#DIV/0!</v>
      </c>
      <c r="AR177" s="2"/>
      <c r="AS177" s="2"/>
      <c r="AT177" s="2"/>
      <c r="AU177" s="15"/>
      <c r="AV177" s="15"/>
      <c r="AW177" s="2">
        <f>AI177*I177/1000/30</f>
        <v>8</v>
      </c>
      <c r="AX177" s="15">
        <f>AZ177*AW177</f>
        <v>20</v>
      </c>
      <c r="AY177" s="2">
        <f>AH177/(3.1415/4*H177*H177*I177/1000000)/G177</f>
        <v>15.303811261156477</v>
      </c>
      <c r="AZ177" s="2">
        <v>2.5</v>
      </c>
      <c r="BA177" s="15"/>
      <c r="BB177" s="15">
        <v>13</v>
      </c>
      <c r="BC177" s="15"/>
      <c r="BD177" s="15"/>
      <c r="BE177" s="15"/>
      <c r="BF177" s="15"/>
      <c r="BG177" s="15"/>
      <c r="BH177" s="15"/>
      <c r="BI177" s="15"/>
      <c r="BJ177" s="15"/>
      <c r="BK177" s="15"/>
      <c r="BL177" s="15"/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5"/>
      <c r="BX177" s="15"/>
      <c r="BY177" s="15"/>
      <c r="BZ177" s="15"/>
      <c r="CA177" s="15"/>
      <c r="CB177" s="22"/>
      <c r="CC177" s="15"/>
      <c r="CD177" s="2" t="s">
        <v>947</v>
      </c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5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22"/>
      <c r="DH177" s="15"/>
      <c r="DI177" s="22"/>
      <c r="DJ177" s="15"/>
      <c r="DK177" s="15"/>
      <c r="DL177" s="15"/>
      <c r="DM177" s="15"/>
      <c r="DN177" s="15"/>
      <c r="DO177" s="22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22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22"/>
      <c r="EX177" s="15"/>
      <c r="EY177" s="15"/>
      <c r="EZ177" s="15"/>
      <c r="FA177" s="15"/>
      <c r="FB177" s="15"/>
      <c r="FC177" s="15"/>
      <c r="FD177" s="15"/>
      <c r="FE177" s="15"/>
      <c r="FF177" s="48"/>
      <c r="FG177" s="48"/>
      <c r="FH177" s="15"/>
      <c r="FI177" s="15"/>
      <c r="FJ177" s="15"/>
      <c r="FK177" s="15"/>
      <c r="FL177" s="15"/>
      <c r="FM177" s="15"/>
      <c r="FN177" s="15"/>
      <c r="FO177" s="15"/>
      <c r="FP177" s="15"/>
      <c r="FQ177" s="15"/>
      <c r="FR177" s="15"/>
      <c r="FS177" s="15"/>
      <c r="FT177" s="15"/>
      <c r="FU177" s="15"/>
      <c r="FV177" s="15"/>
      <c r="FW177" s="15"/>
      <c r="FX177" s="15"/>
      <c r="FY177" s="15"/>
      <c r="FZ177" s="15"/>
      <c r="GA177" s="15"/>
      <c r="GB177" s="15"/>
      <c r="GC177" s="15"/>
      <c r="GD177" s="15"/>
      <c r="GE177" s="15"/>
      <c r="GF177" s="15"/>
      <c r="GG177" s="15"/>
      <c r="GH177" s="15"/>
      <c r="GI177" s="22"/>
      <c r="GJ177" s="15"/>
      <c r="GK177" s="15"/>
      <c r="GL177" s="15"/>
      <c r="GM177" s="15"/>
      <c r="GN177" s="15"/>
      <c r="GO177" s="15"/>
      <c r="GP177" s="15"/>
      <c r="GQ177" s="15"/>
      <c r="GR177" s="15"/>
      <c r="GS177" s="15"/>
      <c r="GT177" s="15"/>
      <c r="GU177" s="15"/>
      <c r="GV177" s="15"/>
      <c r="GW177" s="22"/>
      <c r="GX177" s="15"/>
      <c r="GY177" s="15"/>
      <c r="GZ177" s="15"/>
      <c r="HA177" s="15"/>
      <c r="HB177" s="15"/>
      <c r="HC177" s="15"/>
      <c r="HD177" s="15"/>
      <c r="HE177" s="15"/>
      <c r="HF177" s="15"/>
      <c r="HG177" s="15"/>
      <c r="HH177" s="15"/>
      <c r="HI177" s="15"/>
      <c r="HJ177" s="15"/>
      <c r="HK177" s="15"/>
      <c r="HL177" s="15"/>
      <c r="HM177" s="15"/>
      <c r="HN177" s="15"/>
      <c r="HO177" s="15"/>
      <c r="HP177" s="15"/>
      <c r="HQ177" s="15"/>
      <c r="HR177" s="15"/>
      <c r="HS177" s="15"/>
      <c r="HT177" s="15"/>
      <c r="HU177" s="15"/>
      <c r="HV177" s="15"/>
      <c r="HW177" s="15"/>
      <c r="HX177" s="15"/>
      <c r="HY177" s="15"/>
      <c r="HZ177" s="15"/>
      <c r="IA177" s="15"/>
      <c r="IB177" s="15"/>
      <c r="IC177" s="15"/>
      <c r="ID177" s="15"/>
      <c r="IE177" s="15"/>
      <c r="IF177" s="15"/>
      <c r="IG177" s="15"/>
      <c r="IH177" s="15"/>
      <c r="II177" s="15"/>
      <c r="IJ177" s="15"/>
      <c r="IK177" s="15"/>
      <c r="IL177" s="15"/>
      <c r="IM177" s="15"/>
      <c r="IN177" s="15"/>
      <c r="IO177" s="15"/>
      <c r="IP177" s="15"/>
      <c r="IQ177" s="15"/>
      <c r="IR177" s="15"/>
      <c r="IS177" s="15"/>
      <c r="IT177" s="15"/>
      <c r="IU177" s="15"/>
      <c r="IV177" s="15"/>
      <c r="IW177" s="15"/>
      <c r="IX177" s="15"/>
      <c r="IY177" s="15"/>
      <c r="IZ177" s="15"/>
      <c r="JA177" s="15"/>
      <c r="JB177" s="15"/>
      <c r="JC177" s="15"/>
      <c r="JD177" s="15"/>
      <c r="JE177" s="15"/>
      <c r="JF177" s="15"/>
      <c r="JG177" s="15"/>
      <c r="JH177" s="15"/>
      <c r="JI177" s="15"/>
      <c r="JJ177" s="15"/>
      <c r="JK177" s="15"/>
      <c r="JL177" s="47"/>
      <c r="JM177" s="15"/>
      <c r="JN177" s="15"/>
      <c r="JO177" s="15"/>
      <c r="JP177" s="15"/>
    </row>
    <row r="178" spans="1:276" x14ac:dyDescent="0.2">
      <c r="A178" s="1" t="s">
        <v>948</v>
      </c>
      <c r="B178" s="1" t="s">
        <v>949</v>
      </c>
      <c r="C178" s="15"/>
      <c r="D178" s="2"/>
      <c r="E178" s="2">
        <v>4</v>
      </c>
      <c r="F178" s="2"/>
      <c r="G178" s="2"/>
      <c r="H178" s="3">
        <v>260</v>
      </c>
      <c r="I178" s="2">
        <v>320</v>
      </c>
      <c r="J178" s="2">
        <f>I178/H178</f>
        <v>1.2307692307692308</v>
      </c>
      <c r="K178" s="2"/>
      <c r="L178" s="2"/>
      <c r="M178" s="2"/>
      <c r="N178" s="2"/>
      <c r="O178" s="2"/>
      <c r="P178" s="2">
        <f>3.1415/4*H178*H178*I178/(O178-1)/1000000</f>
        <v>-16.989232000000001</v>
      </c>
      <c r="Q178" s="4"/>
      <c r="R178" s="2"/>
      <c r="S178" s="2"/>
      <c r="T178" s="2"/>
      <c r="U178" s="20">
        <f>3.14/4*(H178*H178)*I178*G178/1000000</f>
        <v>0</v>
      </c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6"/>
      <c r="AI178" s="7">
        <v>1000</v>
      </c>
      <c r="AJ178" s="7"/>
      <c r="AK178" s="2"/>
      <c r="AL178" s="2"/>
      <c r="AM178" s="4"/>
      <c r="AN178" s="2">
        <v>194</v>
      </c>
      <c r="AO178" s="2"/>
      <c r="AP178" s="2"/>
      <c r="AQ178" s="2" t="e">
        <f t="shared" si="119"/>
        <v>#DIV/0!</v>
      </c>
      <c r="AR178" s="2"/>
      <c r="AS178" s="2" t="e">
        <f>AQ178/P178</f>
        <v>#DIV/0!</v>
      </c>
      <c r="AT178" s="2"/>
      <c r="AU178" s="2"/>
      <c r="AV178" s="2"/>
      <c r="AW178" s="2">
        <f>AI178*I178/1000/30</f>
        <v>10.666666666666666</v>
      </c>
      <c r="AX178" s="2">
        <v>30.08</v>
      </c>
      <c r="AY178" s="2" t="e">
        <f>AH178/(3.1415/4*H178*H178*I178/1000000)/G178</f>
        <v>#DIV/0!</v>
      </c>
      <c r="AZ178" s="2">
        <v>2.82</v>
      </c>
      <c r="BA178" s="2"/>
      <c r="BB178" s="2">
        <v>20</v>
      </c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6"/>
      <c r="CC178" s="2"/>
      <c r="CD178" s="2" t="s">
        <v>950</v>
      </c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6"/>
      <c r="DH178" s="2"/>
      <c r="DI178" s="26"/>
      <c r="DJ178" s="2"/>
      <c r="DK178" s="2"/>
      <c r="DL178" s="2"/>
      <c r="DM178" s="2"/>
      <c r="DN178" s="2"/>
      <c r="DO178" s="26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6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6"/>
      <c r="EX178" s="2"/>
      <c r="EY178" s="2"/>
      <c r="EZ178" s="2"/>
      <c r="FA178" s="2"/>
      <c r="FB178" s="2"/>
      <c r="FC178" s="2"/>
      <c r="FD178" s="2"/>
      <c r="FE178" s="2"/>
      <c r="FF178" s="37"/>
      <c r="FG178" s="37"/>
      <c r="FH178" s="2"/>
      <c r="FI178" s="2"/>
      <c r="FJ178" s="2"/>
      <c r="FK178" s="2"/>
      <c r="FL178" s="2"/>
      <c r="FM178" s="2"/>
      <c r="FN178" s="2"/>
      <c r="FO178" s="2"/>
      <c r="FP178" s="2"/>
      <c r="FQ178" s="2"/>
      <c r="FR178" s="2"/>
      <c r="FS178" s="2"/>
      <c r="FT178" s="2"/>
      <c r="FU178" s="2"/>
      <c r="FV178" s="2"/>
      <c r="FW178" s="2"/>
      <c r="FX178" s="2"/>
      <c r="FY178" s="2"/>
      <c r="FZ178" s="2"/>
      <c r="GA178" s="2"/>
      <c r="GB178" s="2"/>
      <c r="GC178" s="2"/>
      <c r="GD178" s="2"/>
      <c r="GE178" s="2"/>
      <c r="GF178" s="2"/>
      <c r="GG178" s="2"/>
      <c r="GH178" s="2"/>
      <c r="GI178" s="26"/>
      <c r="GJ178" s="2"/>
      <c r="GK178" s="2" t="s">
        <v>815</v>
      </c>
      <c r="GL178" s="2"/>
      <c r="GM178" s="2"/>
      <c r="GN178" s="2"/>
      <c r="GO178" s="2"/>
      <c r="GP178" s="2"/>
      <c r="GQ178" s="2"/>
      <c r="GR178" s="2"/>
      <c r="GS178" s="2">
        <v>200</v>
      </c>
      <c r="GT178" s="2"/>
      <c r="GU178" s="2"/>
      <c r="GV178" s="2"/>
      <c r="GW178" s="26"/>
      <c r="GX178" s="2"/>
      <c r="GY178" s="2"/>
      <c r="GZ178" s="2"/>
      <c r="HA178" s="2"/>
      <c r="HB178" s="2"/>
      <c r="HC178" s="2"/>
      <c r="HD178" s="2"/>
      <c r="HE178" s="2"/>
      <c r="HF178" s="2"/>
      <c r="HG178" s="2"/>
      <c r="HH178" s="2"/>
      <c r="HI178" s="2"/>
      <c r="HJ178" s="2"/>
      <c r="HK178" s="2"/>
      <c r="HL178" s="2"/>
      <c r="HM178" s="2"/>
      <c r="HN178" s="2"/>
      <c r="HO178" s="2"/>
      <c r="HP178" s="2"/>
      <c r="HQ178" s="2"/>
      <c r="HR178" s="2"/>
      <c r="HS178" s="2"/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/>
      <c r="IL178" s="2"/>
      <c r="IM178" s="2"/>
      <c r="IN178" s="2"/>
      <c r="IO178" s="2"/>
      <c r="IP178" s="2"/>
      <c r="IQ178" s="2"/>
      <c r="IR178" s="2"/>
      <c r="IS178" s="2"/>
      <c r="IT178" s="2"/>
      <c r="IU178" s="2"/>
      <c r="IV178" s="2"/>
      <c r="IW178" s="2"/>
      <c r="IX178" s="2"/>
      <c r="IY178" s="2"/>
      <c r="IZ178" s="2"/>
      <c r="JA178" s="2"/>
      <c r="JB178" s="2"/>
      <c r="JC178" s="2"/>
      <c r="JD178" s="2"/>
      <c r="JE178" s="2"/>
      <c r="JF178" s="2"/>
      <c r="JG178" s="2"/>
      <c r="JH178" s="2"/>
      <c r="JI178" s="2"/>
      <c r="JJ178" s="2"/>
      <c r="JK178" s="2"/>
      <c r="JL178" s="7"/>
      <c r="JM178" s="2"/>
      <c r="JN178" s="2"/>
      <c r="JO178" s="2"/>
      <c r="JP178" s="2"/>
    </row>
    <row r="179" spans="1:276" x14ac:dyDescent="0.2">
      <c r="A179" s="1"/>
      <c r="B179" s="1" t="s">
        <v>951</v>
      </c>
      <c r="C179" s="2"/>
      <c r="D179" s="2"/>
      <c r="E179" s="2">
        <v>4</v>
      </c>
      <c r="F179" s="2"/>
      <c r="G179" s="2"/>
      <c r="H179" s="3">
        <v>260</v>
      </c>
      <c r="I179" s="2">
        <v>275</v>
      </c>
      <c r="J179" s="2">
        <f>I179/H179</f>
        <v>1.0576923076923077</v>
      </c>
      <c r="K179" s="2"/>
      <c r="L179" s="2"/>
      <c r="M179" s="2"/>
      <c r="N179" s="2"/>
      <c r="O179" s="2"/>
      <c r="P179" s="2">
        <f>3.1415/4*H179*H179*I179/(O179-1)/1000000</f>
        <v>-14.600121250000003</v>
      </c>
      <c r="Q179" s="4"/>
      <c r="R179" s="2"/>
      <c r="S179" s="2"/>
      <c r="T179" s="2"/>
      <c r="U179" s="20">
        <f>3.14/4*(H179*H179)*I179*G179/1000000</f>
        <v>0</v>
      </c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6"/>
      <c r="AI179" s="7">
        <v>1300</v>
      </c>
      <c r="AJ179" s="7"/>
      <c r="AK179" s="2"/>
      <c r="AL179" s="2"/>
      <c r="AM179" s="4"/>
      <c r="AN179" s="2"/>
      <c r="AO179" s="2"/>
      <c r="AP179" s="2"/>
      <c r="AQ179" s="2" t="e">
        <f t="shared" si="119"/>
        <v>#DIV/0!</v>
      </c>
      <c r="AR179" s="2"/>
      <c r="AS179" s="2" t="e">
        <f>AQ179/P179</f>
        <v>#DIV/0!</v>
      </c>
      <c r="AT179" s="2"/>
      <c r="AU179" s="2"/>
      <c r="AV179" s="2"/>
      <c r="AW179" s="2">
        <f>AI179*I179/1000/30</f>
        <v>11.916666666666666</v>
      </c>
      <c r="AX179" s="15">
        <f>AZ179*AW179</f>
        <v>30.149166666666662</v>
      </c>
      <c r="AY179" s="15">
        <v>35.32</v>
      </c>
      <c r="AZ179" s="2">
        <v>2.5299999999999998</v>
      </c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6"/>
      <c r="CC179" s="2"/>
      <c r="CD179" s="2" t="s">
        <v>654</v>
      </c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6"/>
      <c r="DH179" s="2"/>
      <c r="DI179" s="26"/>
      <c r="DJ179" s="2"/>
      <c r="DK179" s="2"/>
      <c r="DL179" s="2"/>
      <c r="DM179" s="2"/>
      <c r="DN179" s="2"/>
      <c r="DO179" s="26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6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6"/>
      <c r="EX179" s="2"/>
      <c r="EY179" s="2"/>
      <c r="EZ179" s="2"/>
      <c r="FA179" s="2"/>
      <c r="FB179" s="2"/>
      <c r="FC179" s="2"/>
      <c r="FD179" s="2"/>
      <c r="FE179" s="2"/>
      <c r="FF179" s="37"/>
      <c r="FG179" s="37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6"/>
      <c r="GJ179" s="2"/>
      <c r="GK179" s="2"/>
      <c r="GL179" s="2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6"/>
      <c r="GX179" s="2"/>
      <c r="GY179" s="2"/>
      <c r="GZ179" s="2"/>
      <c r="HA179" s="2"/>
      <c r="HB179" s="2"/>
      <c r="HC179" s="2"/>
      <c r="HD179" s="2"/>
      <c r="HE179" s="2"/>
      <c r="HF179" s="2"/>
      <c r="HG179" s="2"/>
      <c r="HH179" s="2"/>
      <c r="HI179" s="2"/>
      <c r="HJ179" s="2"/>
      <c r="HK179" s="2"/>
      <c r="HL179" s="2"/>
      <c r="HM179" s="2"/>
      <c r="HN179" s="2"/>
      <c r="HO179" s="2"/>
      <c r="HP179" s="2"/>
      <c r="HQ179" s="2"/>
      <c r="HR179" s="2"/>
      <c r="HS179" s="2"/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/>
      <c r="IL179" s="2"/>
      <c r="IM179" s="2"/>
      <c r="IN179" s="2"/>
      <c r="IO179" s="2"/>
      <c r="IP179" s="2"/>
      <c r="IQ179" s="2"/>
      <c r="IR179" s="2"/>
      <c r="IS179" s="2"/>
      <c r="IT179" s="2"/>
      <c r="IU179" s="2"/>
      <c r="IV179" s="2"/>
      <c r="IW179" s="2"/>
      <c r="IX179" s="2"/>
      <c r="IY179" s="2"/>
      <c r="IZ179" s="2"/>
      <c r="JA179" s="2"/>
      <c r="JB179" s="2"/>
      <c r="JC179" s="2"/>
      <c r="JD179" s="2"/>
      <c r="JE179" s="2"/>
      <c r="JF179" s="2"/>
      <c r="JG179" s="2"/>
      <c r="JH179" s="2"/>
      <c r="JI179" s="2"/>
      <c r="JJ179" s="2"/>
      <c r="JK179" s="2"/>
      <c r="JL179" s="7"/>
      <c r="JM179" s="2"/>
      <c r="JN179" s="2"/>
      <c r="JO179" s="2"/>
      <c r="JP179" s="2"/>
    </row>
    <row r="180" spans="1:276" x14ac:dyDescent="0.2">
      <c r="A180" s="1"/>
      <c r="B180" s="1" t="s">
        <v>952</v>
      </c>
      <c r="C180" s="2"/>
      <c r="D180" s="2"/>
      <c r="E180" s="2"/>
      <c r="F180" s="2"/>
      <c r="G180" s="2"/>
      <c r="H180" s="3">
        <v>265</v>
      </c>
      <c r="I180" s="2">
        <v>300</v>
      </c>
      <c r="J180" s="2"/>
      <c r="K180" s="2"/>
      <c r="L180" s="2"/>
      <c r="M180" s="2"/>
      <c r="N180" s="2"/>
      <c r="O180" s="2">
        <v>15.4</v>
      </c>
      <c r="P180" s="2"/>
      <c r="Q180" s="4"/>
      <c r="R180" s="2"/>
      <c r="S180" s="2"/>
      <c r="T180" s="2"/>
      <c r="U180" s="20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6">
        <v>4075</v>
      </c>
      <c r="AI180" s="7">
        <v>1000</v>
      </c>
      <c r="AJ180" s="7"/>
      <c r="AK180" s="2"/>
      <c r="AL180" s="2"/>
      <c r="AM180" s="4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15"/>
      <c r="AY180" s="15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 t="s">
        <v>953</v>
      </c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S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 t="s">
        <v>954</v>
      </c>
      <c r="GL180" s="2"/>
      <c r="GM180" s="2"/>
      <c r="GN180" s="2"/>
      <c r="GO180" s="2"/>
      <c r="GP180" s="2"/>
      <c r="GQ180" s="2"/>
      <c r="GR180" s="2"/>
      <c r="GS180" s="2"/>
      <c r="GT180" s="2"/>
      <c r="GU180" s="2"/>
      <c r="GV180" s="2"/>
      <c r="GW180" s="2"/>
      <c r="GX180" s="2"/>
      <c r="GY180" s="2"/>
      <c r="GZ180" s="2"/>
      <c r="HA180" s="2"/>
      <c r="HB180" s="2"/>
      <c r="HC180" s="2"/>
      <c r="HD180" s="2"/>
      <c r="HE180" s="2"/>
      <c r="HF180" s="2"/>
      <c r="HG180" s="2"/>
      <c r="HH180" s="2"/>
      <c r="HI180" s="2"/>
      <c r="HJ180" s="2"/>
      <c r="HK180" s="2"/>
      <c r="HL180" s="2"/>
      <c r="HM180" s="2"/>
      <c r="HN180" s="2"/>
      <c r="HO180" s="2"/>
      <c r="HP180" s="2"/>
      <c r="HQ180" s="2"/>
      <c r="HR180" s="2"/>
      <c r="HS180" s="2"/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/>
      <c r="IL180" s="2"/>
      <c r="IM180" s="2"/>
      <c r="IN180" s="2"/>
      <c r="IO180" s="2"/>
      <c r="IP180" s="2"/>
      <c r="IQ180" s="2"/>
      <c r="IR180" s="2"/>
      <c r="IS180" s="2"/>
      <c r="IT180" s="2"/>
      <c r="IU180" s="2"/>
      <c r="IV180" s="2"/>
      <c r="IW180" s="2"/>
      <c r="IX180" s="2"/>
      <c r="IY180" s="2"/>
      <c r="IZ180" s="2"/>
      <c r="JA180" s="2"/>
      <c r="JB180" s="2"/>
      <c r="JC180" s="2"/>
      <c r="JD180" s="2"/>
      <c r="JE180" s="2"/>
      <c r="JF180" s="2"/>
      <c r="JG180" s="2"/>
      <c r="JH180" s="2"/>
      <c r="JI180" s="2"/>
      <c r="JJ180" s="2"/>
      <c r="JK180" s="2"/>
      <c r="JL180" s="7"/>
      <c r="JM180" s="2"/>
      <c r="JN180" s="2"/>
      <c r="JO180" s="2"/>
      <c r="JP180" s="2"/>
    </row>
    <row r="181" spans="1:276" x14ac:dyDescent="0.2">
      <c r="A181" s="1"/>
      <c r="B181" s="39" t="s">
        <v>955</v>
      </c>
      <c r="C181" s="2"/>
      <c r="D181" s="2"/>
      <c r="E181" s="2">
        <v>4</v>
      </c>
      <c r="F181" s="2"/>
      <c r="G181" s="2">
        <v>20</v>
      </c>
      <c r="H181" s="45">
        <v>265</v>
      </c>
      <c r="I181" s="15">
        <v>315</v>
      </c>
      <c r="J181" s="2">
        <f>I181/H181</f>
        <v>1.1886792452830188</v>
      </c>
      <c r="K181" s="2"/>
      <c r="L181" s="2"/>
      <c r="M181" s="2"/>
      <c r="N181" s="2"/>
      <c r="O181" s="2">
        <v>16.2</v>
      </c>
      <c r="P181" s="2">
        <f>3.1415/4*H181*H181*I181/(O181-1)/1000000</f>
        <v>1.1429725133634869</v>
      </c>
      <c r="Q181" s="4"/>
      <c r="R181" s="2"/>
      <c r="S181" s="2"/>
      <c r="T181" s="2"/>
      <c r="U181" s="20">
        <f>3.14/4*(H181*H181)*I181*G181/1000000</f>
        <v>347.29773749999998</v>
      </c>
      <c r="V181" s="2"/>
      <c r="W181" s="2"/>
      <c r="X181" s="2"/>
      <c r="Y181" s="2"/>
      <c r="Z181" s="2"/>
      <c r="AA181" s="2"/>
      <c r="AB181" s="2"/>
      <c r="AC181" s="2">
        <v>4</v>
      </c>
      <c r="AD181" s="2"/>
      <c r="AE181" s="2"/>
      <c r="AF181" s="2"/>
      <c r="AG181" s="2"/>
      <c r="AH181" s="6">
        <v>8200</v>
      </c>
      <c r="AI181" s="7">
        <v>1150</v>
      </c>
      <c r="AJ181" s="7"/>
      <c r="AK181" s="2"/>
      <c r="AL181" s="2"/>
      <c r="AM181" s="4"/>
      <c r="AN181" s="2">
        <v>195</v>
      </c>
      <c r="AO181" s="2"/>
      <c r="AP181" s="2">
        <v>190</v>
      </c>
      <c r="AQ181" s="2">
        <f>AH181*AN181/AI181/(30*4/E181)/G181</f>
        <v>2.3173913043478263</v>
      </c>
      <c r="AR181" s="2"/>
      <c r="AS181" s="2">
        <f>AQ181/P181</f>
        <v>2.0275127155318144</v>
      </c>
      <c r="AT181" s="2">
        <f>AS181*AI181/120</f>
        <v>19.430330190513224</v>
      </c>
      <c r="AU181" s="2">
        <v>380</v>
      </c>
      <c r="AV181" s="2"/>
      <c r="AW181" s="2">
        <f>AI181*I181/1000/30</f>
        <v>12.074999999999999</v>
      </c>
      <c r="AX181" s="15">
        <f>AZ181*AW181</f>
        <v>29.735485068882578</v>
      </c>
      <c r="AY181" s="2">
        <f>AH181/(3.1415/4*H181*H181*I181/1000000)/G181</f>
        <v>23.59959132450998</v>
      </c>
      <c r="AZ181" s="2">
        <f>AH181*120/(3.1415/4*H181*H181*I181*0.000000001*G181*AI181)*0.001</f>
        <v>2.4625660512532157</v>
      </c>
      <c r="BA181" s="2"/>
      <c r="BB181" s="2">
        <v>23</v>
      </c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6"/>
      <c r="CC181" s="2" t="s">
        <v>956</v>
      </c>
      <c r="CD181" s="2" t="s">
        <v>957</v>
      </c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>
        <v>475</v>
      </c>
      <c r="CY181" s="2"/>
      <c r="CZ181" s="2"/>
      <c r="DA181" s="2"/>
      <c r="DB181" s="2"/>
      <c r="DC181" s="2"/>
      <c r="DD181" s="2"/>
      <c r="DE181" s="2"/>
      <c r="DF181" s="2"/>
      <c r="DG181" s="26"/>
      <c r="DH181" s="2"/>
      <c r="DI181" s="26"/>
      <c r="DJ181" s="2"/>
      <c r="DK181" s="2"/>
      <c r="DL181" s="2"/>
      <c r="DM181" s="2"/>
      <c r="DN181" s="2"/>
      <c r="DO181" s="26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6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6"/>
      <c r="EX181" s="2"/>
      <c r="EY181" s="2"/>
      <c r="EZ181" s="2"/>
      <c r="FA181" s="2"/>
      <c r="FB181" s="2"/>
      <c r="FC181" s="2"/>
      <c r="FD181" s="2"/>
      <c r="FE181" s="2"/>
      <c r="FF181" s="37"/>
      <c r="FG181" s="37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>
        <v>1.95</v>
      </c>
      <c r="FT181" s="2"/>
      <c r="FU181" s="2"/>
      <c r="FV181" s="2"/>
      <c r="FW181" s="2"/>
      <c r="FX181" s="2"/>
      <c r="FY181" s="2"/>
      <c r="FZ181" s="2"/>
      <c r="GA181" s="2"/>
      <c r="GB181" s="2"/>
      <c r="GC181" s="2"/>
      <c r="GD181" s="2"/>
      <c r="GE181" s="2"/>
      <c r="GF181" s="2"/>
      <c r="GG181" s="2"/>
      <c r="GH181" s="2"/>
      <c r="GI181" s="26"/>
      <c r="GJ181" s="2"/>
      <c r="GK181" s="2"/>
      <c r="GL181" s="2"/>
      <c r="GM181" s="2"/>
      <c r="GN181" s="2"/>
      <c r="GO181" s="2"/>
      <c r="GP181" s="2"/>
      <c r="GQ181" s="2"/>
      <c r="GR181" s="2"/>
      <c r="GS181" s="15">
        <v>180</v>
      </c>
      <c r="GT181" s="2"/>
      <c r="GU181" s="2"/>
      <c r="GV181" s="2"/>
      <c r="GW181" s="26"/>
      <c r="GX181" s="2"/>
      <c r="GY181" s="2"/>
      <c r="GZ181" s="2"/>
      <c r="HA181" s="2"/>
      <c r="HB181" s="2"/>
      <c r="HC181" s="2"/>
      <c r="HD181" s="2"/>
      <c r="HE181" s="2"/>
      <c r="HF181" s="2"/>
      <c r="HG181" s="2"/>
      <c r="HH181" s="2"/>
      <c r="HI181" s="2"/>
      <c r="HJ181" s="2"/>
      <c r="HK181" s="2"/>
      <c r="HL181" s="2"/>
      <c r="HM181" s="2"/>
      <c r="HN181" s="2"/>
      <c r="HO181" s="2"/>
      <c r="HP181" s="2"/>
      <c r="HQ181" s="2"/>
      <c r="HR181" s="2"/>
      <c r="HS181" s="2"/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/>
      <c r="II181" s="2"/>
      <c r="IJ181" s="2"/>
      <c r="IK181" s="2"/>
      <c r="IL181" s="2"/>
      <c r="IM181" s="2"/>
      <c r="IN181" s="2"/>
      <c r="IO181" s="2"/>
      <c r="IP181" s="2"/>
      <c r="IQ181" s="2"/>
      <c r="IR181" s="2"/>
      <c r="IS181" s="2"/>
      <c r="IT181" s="2"/>
      <c r="IU181" s="2"/>
      <c r="IV181" s="2"/>
      <c r="IW181" s="2"/>
      <c r="IX181" s="2"/>
      <c r="IY181" s="2"/>
      <c r="IZ181" s="2"/>
      <c r="JA181" s="2"/>
      <c r="JB181" s="2"/>
      <c r="JC181" s="2"/>
      <c r="JD181" s="2"/>
      <c r="JE181" s="2"/>
      <c r="JF181" s="2"/>
      <c r="JG181" s="2"/>
      <c r="JH181" s="2"/>
      <c r="JI181" s="2"/>
      <c r="JJ181" s="2"/>
      <c r="JK181" s="2"/>
      <c r="JL181" s="7"/>
      <c r="JM181" s="2"/>
      <c r="JN181" s="2"/>
      <c r="JO181" s="2"/>
      <c r="JP181" s="2"/>
    </row>
    <row r="182" spans="1:276" x14ac:dyDescent="0.2">
      <c r="A182" s="39" t="s">
        <v>958</v>
      </c>
      <c r="B182" s="39" t="s">
        <v>959</v>
      </c>
      <c r="C182" s="15" t="s">
        <v>960</v>
      </c>
      <c r="D182" s="15">
        <v>2000</v>
      </c>
      <c r="E182" s="15">
        <v>4</v>
      </c>
      <c r="F182" s="15"/>
      <c r="G182" s="15">
        <v>20</v>
      </c>
      <c r="H182" s="45">
        <v>265</v>
      </c>
      <c r="I182" s="15">
        <v>315</v>
      </c>
      <c r="J182" s="2">
        <f>I182/H182</f>
        <v>1.1886792452830188</v>
      </c>
      <c r="K182" s="15"/>
      <c r="L182" s="15"/>
      <c r="M182" s="15"/>
      <c r="N182" s="15"/>
      <c r="O182" s="15"/>
      <c r="P182" s="2">
        <f>3.1415/4*H182*H182*I182/(O182-1)/1000000</f>
        <v>-17.373182203125001</v>
      </c>
      <c r="Q182" s="15"/>
      <c r="R182" s="15"/>
      <c r="S182" s="15"/>
      <c r="T182" s="15"/>
      <c r="U182" s="20">
        <f>3.14/4*(H182*H182)*I182*G182/1000000</f>
        <v>347.29773749999998</v>
      </c>
      <c r="V182" s="15" t="s">
        <v>961</v>
      </c>
      <c r="W182" s="15"/>
      <c r="X182" s="15">
        <v>43000</v>
      </c>
      <c r="Y182" s="15"/>
      <c r="Z182" s="15"/>
      <c r="AA182" s="15"/>
      <c r="AB182" s="15"/>
      <c r="AC182" s="15">
        <v>4</v>
      </c>
      <c r="AD182" s="15"/>
      <c r="AE182" s="15"/>
      <c r="AF182" s="15"/>
      <c r="AG182" s="15">
        <v>4.0999999999999996</v>
      </c>
      <c r="AH182" s="46">
        <v>9000</v>
      </c>
      <c r="AI182" s="47">
        <v>1150</v>
      </c>
      <c r="AJ182" s="47"/>
      <c r="AK182" s="15"/>
      <c r="AL182" s="15"/>
      <c r="AM182" s="15"/>
      <c r="AN182" s="15">
        <v>195</v>
      </c>
      <c r="AO182" s="15"/>
      <c r="AP182" s="15"/>
      <c r="AQ182" s="2">
        <f>AH182*AN182/AI182/(30*4/E182)/G182</f>
        <v>2.5434782608695654</v>
      </c>
      <c r="AR182" s="2"/>
      <c r="AS182" s="2">
        <f>AQ182/P182</f>
        <v>-0.14640255487633447</v>
      </c>
      <c r="AT182" s="2"/>
      <c r="AU182" s="15">
        <v>380</v>
      </c>
      <c r="AV182" s="15"/>
      <c r="AW182" s="2">
        <f>AI182*I182/1000/30</f>
        <v>12.074999999999999</v>
      </c>
      <c r="AX182" s="15">
        <v>34.29</v>
      </c>
      <c r="AY182" s="2">
        <f>AH182/(3.1415/4*H182*H182*I182/1000000)/G182</f>
        <v>25.901990478120712</v>
      </c>
      <c r="AZ182" s="2">
        <f>AH182*120/(3.1415/4*H182*H182*I182*0.000000001*G182*AI182)*0.001</f>
        <v>2.7028163977169442</v>
      </c>
      <c r="BA182" s="15"/>
      <c r="BB182" s="15">
        <v>23</v>
      </c>
      <c r="BC182" s="15"/>
      <c r="BD182" s="15"/>
      <c r="BE182" s="15">
        <f>AH182/X182</f>
        <v>0.20930232558139536</v>
      </c>
      <c r="BF182" s="15">
        <f>X182/AH182</f>
        <v>4.7777777777777777</v>
      </c>
      <c r="BG182" s="15"/>
      <c r="BH182" s="15"/>
      <c r="BI182" s="15"/>
      <c r="BJ182" s="15"/>
      <c r="BK182" s="15" t="s">
        <v>962</v>
      </c>
      <c r="BL182" s="15"/>
      <c r="BM182" s="15"/>
      <c r="BN182" s="15"/>
      <c r="BO182" s="15"/>
      <c r="BP182" s="15"/>
      <c r="BQ182" s="15"/>
      <c r="BR182" s="15"/>
      <c r="BS182" s="15"/>
      <c r="BT182" s="15"/>
      <c r="BU182" s="15"/>
      <c r="BV182" s="15"/>
      <c r="BW182" s="15"/>
      <c r="BX182" s="15" t="s">
        <v>963</v>
      </c>
      <c r="BY182" s="15"/>
      <c r="BZ182" s="15"/>
      <c r="CA182" s="15"/>
      <c r="CB182" s="22"/>
      <c r="CC182" s="15"/>
      <c r="CD182" s="15" t="s">
        <v>964</v>
      </c>
      <c r="CE182" s="15"/>
      <c r="CF182" s="15"/>
      <c r="CG182" s="15"/>
      <c r="CH182" s="15"/>
      <c r="CI182" s="15"/>
      <c r="CJ182" s="15"/>
      <c r="CK182" s="15"/>
      <c r="CL182" s="15"/>
      <c r="CM182" s="15"/>
      <c r="CN182" s="15"/>
      <c r="CO182" s="15"/>
      <c r="CP182" s="15"/>
      <c r="CQ182" s="15"/>
      <c r="CR182" s="15"/>
      <c r="CS182" s="15"/>
      <c r="CT182" s="15"/>
      <c r="CU182" s="15"/>
      <c r="CV182" s="15"/>
      <c r="CW182" s="15"/>
      <c r="CX182" s="15"/>
      <c r="CY182" s="15"/>
      <c r="CZ182" s="15"/>
      <c r="DA182" s="15" t="s">
        <v>965</v>
      </c>
      <c r="DB182" s="15"/>
      <c r="DC182" s="15"/>
      <c r="DD182" s="15"/>
      <c r="DE182" s="15"/>
      <c r="DF182" s="15"/>
      <c r="DG182" s="22"/>
      <c r="DH182" s="15"/>
      <c r="DI182" s="22"/>
      <c r="DJ182" s="15"/>
      <c r="DK182" s="15"/>
      <c r="DL182" s="15"/>
      <c r="DM182" s="15"/>
      <c r="DN182" s="15"/>
      <c r="DO182" s="22"/>
      <c r="DP182" s="15"/>
      <c r="DQ182" s="15"/>
      <c r="DR182" s="15"/>
      <c r="DS182" s="15"/>
      <c r="DT182" s="15"/>
      <c r="DU182" s="15"/>
      <c r="DV182" s="15"/>
      <c r="DW182" s="15"/>
      <c r="DX182" s="15"/>
      <c r="DY182" s="15"/>
      <c r="DZ182" s="15"/>
      <c r="EA182" s="15"/>
      <c r="EB182" s="15"/>
      <c r="EC182" s="15"/>
      <c r="ED182" s="15"/>
      <c r="EE182" s="22"/>
      <c r="EF182" s="15"/>
      <c r="EG182" s="15"/>
      <c r="EH182" s="15"/>
      <c r="EI182" s="15"/>
      <c r="EJ182" s="15"/>
      <c r="EK182" s="15"/>
      <c r="EL182" s="15"/>
      <c r="EM182" s="15"/>
      <c r="EN182" s="15"/>
      <c r="EO182" s="15"/>
      <c r="EP182" s="15"/>
      <c r="EQ182" s="15"/>
      <c r="ER182" s="15"/>
      <c r="ES182" s="15"/>
      <c r="ET182" s="15"/>
      <c r="EU182" s="15"/>
      <c r="EV182" s="15"/>
      <c r="EW182" s="22"/>
      <c r="EX182" s="15"/>
      <c r="EY182" s="15"/>
      <c r="EZ182" s="15"/>
      <c r="FA182" s="15"/>
      <c r="FB182" s="15"/>
      <c r="FC182" s="15"/>
      <c r="FD182" s="15"/>
      <c r="FE182" s="15"/>
      <c r="FF182" s="48"/>
      <c r="FG182" s="48"/>
      <c r="FH182" s="15"/>
      <c r="FI182" s="15"/>
      <c r="FJ182" s="15"/>
      <c r="FK182" s="15"/>
      <c r="FL182" s="15"/>
      <c r="FM182" s="15"/>
      <c r="FN182" s="15"/>
      <c r="FO182" s="15"/>
      <c r="FP182" s="15"/>
      <c r="FQ182" s="15"/>
      <c r="FR182" s="15"/>
      <c r="FS182" s="15">
        <v>1.95</v>
      </c>
      <c r="FT182" s="15"/>
      <c r="FU182" s="15"/>
      <c r="FV182" s="15"/>
      <c r="FW182" s="15"/>
      <c r="FX182" s="15"/>
      <c r="FY182" s="15"/>
      <c r="FZ182" s="15"/>
      <c r="GA182" s="15"/>
      <c r="GB182" s="15"/>
      <c r="GC182" s="15"/>
      <c r="GD182" s="15"/>
      <c r="GE182" s="15"/>
      <c r="GF182" s="15"/>
      <c r="GG182" s="15"/>
      <c r="GH182" s="15"/>
      <c r="GI182" s="22"/>
      <c r="GJ182" s="15"/>
      <c r="GK182" s="15" t="s">
        <v>400</v>
      </c>
      <c r="GL182" s="15"/>
      <c r="GM182" s="15"/>
      <c r="GN182" s="15"/>
      <c r="GO182" s="15"/>
      <c r="GP182" s="15"/>
      <c r="GQ182" s="15"/>
      <c r="GR182" s="15"/>
      <c r="GS182" s="15">
        <v>180</v>
      </c>
      <c r="GT182" s="15"/>
      <c r="GU182" s="15"/>
      <c r="GV182" s="15"/>
      <c r="GW182" s="22"/>
      <c r="GX182" s="15"/>
      <c r="GY182" s="15"/>
      <c r="GZ182" s="15"/>
      <c r="HA182" s="15"/>
      <c r="HB182" s="15"/>
      <c r="HC182" s="15"/>
      <c r="HD182" s="15"/>
      <c r="HE182" s="15"/>
      <c r="HF182" s="15"/>
      <c r="HG182" s="15"/>
      <c r="HH182" s="15"/>
      <c r="HI182" s="15"/>
      <c r="HJ182" s="15"/>
      <c r="HK182" s="15"/>
      <c r="HL182" s="15"/>
      <c r="HM182" s="15"/>
      <c r="HN182" s="15"/>
      <c r="HO182" s="15"/>
      <c r="HP182" s="15"/>
      <c r="HQ182" s="15"/>
      <c r="HR182" s="15"/>
      <c r="HS182" s="15"/>
      <c r="HT182" s="15"/>
      <c r="HU182" s="15"/>
      <c r="HV182" s="15"/>
      <c r="HW182" s="15"/>
      <c r="HX182" s="15"/>
      <c r="HY182" s="15"/>
      <c r="HZ182" s="15"/>
      <c r="IA182" s="15"/>
      <c r="IB182" s="15"/>
      <c r="IC182" s="15"/>
      <c r="ID182" s="15"/>
      <c r="IE182" s="15"/>
      <c r="IF182" s="15"/>
      <c r="IG182" s="15"/>
      <c r="IH182" s="15"/>
      <c r="II182" s="15"/>
      <c r="IJ182" s="15"/>
      <c r="IK182" s="15"/>
      <c r="IL182" s="15"/>
      <c r="IM182" s="15"/>
      <c r="IN182" s="15"/>
      <c r="IO182" s="15"/>
      <c r="IP182" s="15"/>
      <c r="IQ182" s="15"/>
      <c r="IR182" s="15"/>
      <c r="IS182" s="15"/>
      <c r="IT182" s="15"/>
      <c r="IU182" s="15"/>
      <c r="IV182" s="15"/>
      <c r="IW182" s="15"/>
      <c r="IX182" s="15"/>
      <c r="IY182" s="15"/>
      <c r="IZ182" s="15"/>
      <c r="JA182" s="15"/>
      <c r="JB182" s="15"/>
      <c r="JC182" s="15"/>
      <c r="JD182" s="15"/>
      <c r="JE182" s="15"/>
      <c r="JF182" s="15"/>
      <c r="JG182" s="15"/>
      <c r="JH182" s="15"/>
      <c r="JI182" s="15"/>
      <c r="JJ182" s="15"/>
      <c r="JK182" s="15"/>
      <c r="JL182" s="47"/>
      <c r="JM182" s="15"/>
      <c r="JN182" s="15"/>
      <c r="JO182" s="15"/>
      <c r="JP182" s="15"/>
    </row>
    <row r="183" spans="1:276" x14ac:dyDescent="0.2">
      <c r="A183" s="39"/>
      <c r="B183" s="39" t="s">
        <v>966</v>
      </c>
      <c r="C183" s="15"/>
      <c r="D183" s="15"/>
      <c r="E183" s="15"/>
      <c r="F183" s="15"/>
      <c r="G183" s="15"/>
      <c r="H183" s="45">
        <v>270</v>
      </c>
      <c r="I183" s="15">
        <v>305</v>
      </c>
      <c r="J183" s="2"/>
      <c r="K183" s="15"/>
      <c r="L183" s="15"/>
      <c r="M183" s="15"/>
      <c r="N183" s="15"/>
      <c r="O183" s="15"/>
      <c r="P183" s="2"/>
      <c r="Q183" s="15"/>
      <c r="R183" s="15"/>
      <c r="S183" s="15"/>
      <c r="T183" s="15"/>
      <c r="U183" s="20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46"/>
      <c r="AI183" s="47">
        <v>1000</v>
      </c>
      <c r="AJ183" s="47">
        <v>345</v>
      </c>
      <c r="AK183" s="15"/>
      <c r="AL183" s="15"/>
      <c r="AM183" s="15"/>
      <c r="AN183" s="15"/>
      <c r="AO183" s="15"/>
      <c r="AP183" s="15"/>
      <c r="AQ183" s="2"/>
      <c r="AR183" s="2"/>
      <c r="AS183" s="2"/>
      <c r="AT183" s="2"/>
      <c r="AU183" s="15"/>
      <c r="AV183" s="15"/>
      <c r="AW183" s="2"/>
      <c r="AX183" s="15"/>
      <c r="AY183" s="2"/>
      <c r="AZ183" s="2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5"/>
      <c r="CA183" s="15"/>
      <c r="CB183" s="22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5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22"/>
      <c r="DH183" s="15"/>
      <c r="DI183" s="22"/>
      <c r="DJ183" s="15"/>
      <c r="DK183" s="15"/>
      <c r="DL183" s="15"/>
      <c r="DM183" s="15"/>
      <c r="DN183" s="15"/>
      <c r="DO183" s="22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22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22"/>
      <c r="EX183" s="15"/>
      <c r="EY183" s="15"/>
      <c r="EZ183" s="15"/>
      <c r="FA183" s="15"/>
      <c r="FB183" s="15"/>
      <c r="FC183" s="15"/>
      <c r="FD183" s="15"/>
      <c r="FE183" s="15"/>
      <c r="FF183" s="48"/>
      <c r="FG183" s="48"/>
      <c r="FH183" s="15"/>
      <c r="FI183" s="15"/>
      <c r="FJ183" s="15"/>
      <c r="FK183" s="15"/>
      <c r="FL183" s="15"/>
      <c r="FM183" s="15"/>
      <c r="FN183" s="15"/>
      <c r="FO183" s="15"/>
      <c r="FP183" s="15"/>
      <c r="FQ183" s="15"/>
      <c r="FR183" s="15"/>
      <c r="FS183" s="15"/>
      <c r="FT183" s="15"/>
      <c r="FU183" s="15"/>
      <c r="FV183" s="15"/>
      <c r="FW183" s="15"/>
      <c r="FX183" s="15"/>
      <c r="FY183" s="15"/>
      <c r="FZ183" s="15"/>
      <c r="GA183" s="15"/>
      <c r="GB183" s="15"/>
      <c r="GC183" s="15"/>
      <c r="GD183" s="15"/>
      <c r="GE183" s="15"/>
      <c r="GF183" s="15"/>
      <c r="GG183" s="15"/>
      <c r="GH183" s="15"/>
      <c r="GI183" s="22"/>
      <c r="GJ183" s="15"/>
      <c r="GK183" s="15"/>
      <c r="GL183" s="15"/>
      <c r="GM183" s="15"/>
      <c r="GN183" s="15"/>
      <c r="GO183" s="15"/>
      <c r="GP183" s="15"/>
      <c r="GQ183" s="15"/>
      <c r="GR183" s="15"/>
      <c r="GS183" s="15"/>
      <c r="GT183" s="15"/>
      <c r="GU183" s="15"/>
      <c r="GV183" s="15"/>
      <c r="GW183" s="22"/>
      <c r="GX183" s="15"/>
      <c r="GY183" s="15"/>
      <c r="GZ183" s="15"/>
      <c r="HA183" s="15"/>
      <c r="HB183" s="15"/>
      <c r="HC183" s="15"/>
      <c r="HD183" s="15"/>
      <c r="HE183" s="15"/>
      <c r="HF183" s="15"/>
      <c r="HG183" s="15"/>
      <c r="HH183" s="15"/>
      <c r="HI183" s="15"/>
      <c r="HJ183" s="15"/>
      <c r="HK183" s="15"/>
      <c r="HL183" s="15"/>
      <c r="HM183" s="15"/>
      <c r="HN183" s="15"/>
      <c r="HO183" s="15"/>
      <c r="HP183" s="15"/>
      <c r="HQ183" s="15"/>
      <c r="HR183" s="15"/>
      <c r="HS183" s="15"/>
      <c r="HT183" s="15"/>
      <c r="HU183" s="15"/>
      <c r="HV183" s="15"/>
      <c r="HW183" s="15"/>
      <c r="HX183" s="15"/>
      <c r="HY183" s="15"/>
      <c r="HZ183" s="15"/>
      <c r="IA183" s="15"/>
      <c r="IB183" s="15"/>
      <c r="IC183" s="15"/>
      <c r="ID183" s="15"/>
      <c r="IE183" s="15"/>
      <c r="IF183" s="15"/>
      <c r="IG183" s="15"/>
      <c r="IH183" s="15"/>
      <c r="II183" s="15"/>
      <c r="IJ183" s="15"/>
      <c r="IK183" s="15"/>
      <c r="IL183" s="15"/>
      <c r="IM183" s="15"/>
      <c r="IN183" s="15"/>
      <c r="IO183" s="15"/>
      <c r="IP183" s="15"/>
      <c r="IQ183" s="15"/>
      <c r="IR183" s="15"/>
      <c r="IS183" s="15"/>
      <c r="IT183" s="15"/>
      <c r="IU183" s="15"/>
      <c r="IV183" s="15"/>
      <c r="IW183" s="15"/>
      <c r="IX183" s="15"/>
      <c r="IY183" s="15"/>
      <c r="IZ183" s="15"/>
      <c r="JA183" s="15"/>
      <c r="JB183" s="15"/>
      <c r="JC183" s="15"/>
      <c r="JD183" s="15"/>
      <c r="JE183" s="15"/>
      <c r="JF183" s="15"/>
      <c r="JG183" s="15"/>
      <c r="JH183" s="15"/>
      <c r="JI183" s="15"/>
      <c r="JJ183" s="15"/>
      <c r="JK183" s="15"/>
      <c r="JL183" s="47"/>
      <c r="JM183" s="15"/>
      <c r="JN183" s="15"/>
      <c r="JO183" s="15"/>
      <c r="JP183" s="15"/>
    </row>
    <row r="184" spans="1:276" ht="156.75" x14ac:dyDescent="0.2">
      <c r="A184" s="39" t="s">
        <v>967</v>
      </c>
      <c r="B184" s="39" t="s">
        <v>968</v>
      </c>
      <c r="C184" s="15" t="s">
        <v>712</v>
      </c>
      <c r="D184" s="15" t="s">
        <v>692</v>
      </c>
      <c r="E184" s="2">
        <v>4</v>
      </c>
      <c r="F184" s="2"/>
      <c r="G184" s="2"/>
      <c r="H184" s="3"/>
      <c r="I184" s="2"/>
      <c r="J184" s="2" t="e">
        <f>I184/H184</f>
        <v>#DIV/0!</v>
      </c>
      <c r="K184" s="2"/>
      <c r="L184" s="2"/>
      <c r="M184" s="2"/>
      <c r="N184" s="2"/>
      <c r="O184" s="2"/>
      <c r="P184" s="2">
        <f>3.1415/4*H184*H184*I184/(O184-1)/1000000</f>
        <v>0</v>
      </c>
      <c r="Q184" s="4"/>
      <c r="R184" s="2"/>
      <c r="S184" s="2"/>
      <c r="T184" s="2"/>
      <c r="U184" s="20">
        <f>3.14/4*(H184*H184)*I184*G184/1000000</f>
        <v>0</v>
      </c>
      <c r="V184" s="2"/>
      <c r="W184" s="2"/>
      <c r="X184" s="15"/>
      <c r="Y184" s="2"/>
      <c r="Z184" s="2"/>
      <c r="AA184" s="2"/>
      <c r="AB184" s="2"/>
      <c r="AC184" s="2"/>
      <c r="AD184" s="2"/>
      <c r="AE184" s="2"/>
      <c r="AF184" s="2"/>
      <c r="AG184" s="2"/>
      <c r="AH184" s="6"/>
      <c r="AI184" s="7"/>
      <c r="AJ184" s="7"/>
      <c r="AK184" s="2"/>
      <c r="AL184" s="2"/>
      <c r="AM184" s="4"/>
      <c r="AN184" s="2"/>
      <c r="AO184" s="2"/>
      <c r="AP184" s="2"/>
      <c r="AQ184" s="2" t="e">
        <f>AH184*AN184/AI184/(30*4/E184)/G184</f>
        <v>#DIV/0!</v>
      </c>
      <c r="AR184" s="2"/>
      <c r="AS184" s="2" t="e">
        <f>AQ184/P184</f>
        <v>#DIV/0!</v>
      </c>
      <c r="AT184" s="2"/>
      <c r="AU184" s="2"/>
      <c r="AV184" s="2"/>
      <c r="AW184" s="2">
        <f>AI184*I184/1000/30</f>
        <v>0</v>
      </c>
      <c r="AX184" s="15" t="e">
        <f>AZ184*AW184</f>
        <v>#DIV/0!</v>
      </c>
      <c r="AY184" s="2" t="e">
        <f>AH184/(3.1415/4*H184*H184*I184/1000000)/G184</f>
        <v>#DIV/0!</v>
      </c>
      <c r="AZ184" s="2" t="e">
        <f>AH184*120/(3.1415/4*H184*H184*I184*0.000000001*G184*AI184)*0.001</f>
        <v>#DIV/0!</v>
      </c>
      <c r="BA184" s="2"/>
      <c r="BB184" s="2"/>
      <c r="BC184" s="2"/>
      <c r="BD184" s="2"/>
      <c r="BE184" s="15"/>
      <c r="BF184" s="15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15"/>
      <c r="BX184" s="2"/>
      <c r="BY184" s="2"/>
      <c r="BZ184" s="2"/>
      <c r="CA184" s="2"/>
      <c r="CB184" s="22"/>
      <c r="CC184" s="15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2"/>
      <c r="DH184" s="2"/>
      <c r="DI184" s="22"/>
      <c r="DJ184" s="15"/>
      <c r="DK184" s="15"/>
      <c r="DL184" s="15"/>
      <c r="DM184" s="15"/>
      <c r="DN184" s="15"/>
      <c r="DO184" s="2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2"/>
      <c r="EX184" s="2"/>
      <c r="EY184" s="2"/>
      <c r="EZ184" s="2"/>
      <c r="FA184" s="2"/>
      <c r="FB184" s="2"/>
      <c r="FC184" s="2"/>
      <c r="FD184" s="2"/>
      <c r="FE184" s="2"/>
      <c r="FF184" s="37"/>
      <c r="FG184" s="37"/>
      <c r="FH184" s="2"/>
      <c r="FI184" s="2"/>
      <c r="FJ184" s="2"/>
      <c r="FK184" s="2"/>
      <c r="FL184" s="2"/>
      <c r="FM184" s="2"/>
      <c r="FN184" s="2"/>
      <c r="FO184" s="2"/>
      <c r="FP184" s="2"/>
      <c r="FQ184" s="2"/>
      <c r="FR184" s="2"/>
      <c r="FS184" s="2"/>
      <c r="FT184" s="2"/>
      <c r="FU184" s="2"/>
      <c r="FV184" s="2"/>
      <c r="FW184" s="2"/>
      <c r="FX184" s="2"/>
      <c r="FY184" s="2" t="s">
        <v>969</v>
      </c>
      <c r="FZ184" s="12" t="s">
        <v>970</v>
      </c>
      <c r="GA184" s="2"/>
      <c r="GB184" s="2"/>
      <c r="GC184" s="2"/>
      <c r="GD184" s="2"/>
      <c r="GE184" s="2"/>
      <c r="GF184" s="2"/>
      <c r="GG184" s="2"/>
      <c r="GH184" s="2"/>
      <c r="GI184" s="22"/>
      <c r="GJ184" s="2"/>
      <c r="GK184" s="2"/>
      <c r="GL184" s="2"/>
      <c r="GM184" s="2"/>
      <c r="GN184" s="2"/>
      <c r="GO184" s="2"/>
      <c r="GP184" s="2"/>
      <c r="GQ184" s="2"/>
      <c r="GR184" s="2"/>
      <c r="GS184" s="2"/>
      <c r="GT184" s="2"/>
      <c r="GU184" s="2"/>
      <c r="GV184" s="2"/>
      <c r="GW184" s="26"/>
      <c r="GX184" s="2"/>
      <c r="GY184" s="2"/>
      <c r="GZ184" s="2"/>
      <c r="HA184" s="2"/>
      <c r="HB184" s="2"/>
      <c r="HC184" s="2"/>
      <c r="HD184" s="2"/>
      <c r="HE184" s="2"/>
      <c r="HF184" s="2"/>
      <c r="HG184" s="2"/>
      <c r="HH184" s="2"/>
      <c r="HI184" s="2"/>
      <c r="HJ184" s="2"/>
      <c r="HK184" s="2"/>
      <c r="HL184" s="2"/>
      <c r="HM184" s="2"/>
      <c r="HN184" s="2"/>
      <c r="HO184" s="2"/>
      <c r="HP184" s="2"/>
      <c r="HQ184" s="2"/>
      <c r="HR184" s="2"/>
      <c r="HS184" s="2"/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/>
      <c r="IL184" s="2"/>
      <c r="IM184" s="2"/>
      <c r="IN184" s="2"/>
      <c r="IO184" s="2"/>
      <c r="IP184" s="2"/>
      <c r="IQ184" s="2"/>
      <c r="IR184" s="2"/>
      <c r="IS184" s="2"/>
      <c r="IT184" s="2"/>
      <c r="IU184" s="2"/>
      <c r="IV184" s="2"/>
      <c r="IW184" s="2"/>
      <c r="IX184" s="2"/>
      <c r="IY184" s="2"/>
      <c r="IZ184" s="2"/>
      <c r="JA184" s="2"/>
      <c r="JB184" s="2"/>
      <c r="JC184" s="2"/>
      <c r="JD184" s="2"/>
      <c r="JE184" s="2"/>
      <c r="JF184" s="2"/>
      <c r="JG184" s="2"/>
      <c r="JH184" s="2"/>
      <c r="JI184" s="2"/>
      <c r="JJ184" s="2"/>
      <c r="JK184" s="2"/>
      <c r="JL184" s="7"/>
      <c r="JM184" s="2"/>
      <c r="JN184" s="2"/>
      <c r="JO184" s="2"/>
      <c r="JP184" s="2"/>
    </row>
    <row r="185" spans="1:276" x14ac:dyDescent="0.2">
      <c r="A185" s="49" t="s">
        <v>1303</v>
      </c>
      <c r="B185" s="49" t="s">
        <v>971</v>
      </c>
      <c r="C185" s="49" t="s">
        <v>972</v>
      </c>
      <c r="D185" s="49" t="s">
        <v>973</v>
      </c>
      <c r="E185" s="10">
        <v>4</v>
      </c>
      <c r="F185" s="10"/>
      <c r="G185" s="10">
        <v>16</v>
      </c>
      <c r="H185" s="99">
        <v>270</v>
      </c>
      <c r="I185" s="10">
        <v>330</v>
      </c>
      <c r="J185" s="10">
        <f>I185/H185</f>
        <v>1.2222222222222223</v>
      </c>
      <c r="K185" s="10"/>
      <c r="L185" s="10">
        <v>660</v>
      </c>
      <c r="M185" s="10"/>
      <c r="N185" s="10"/>
      <c r="O185" s="10">
        <v>16</v>
      </c>
      <c r="P185" s="10"/>
      <c r="Q185" s="100">
        <f>460/270</f>
        <v>1.7037037037037037</v>
      </c>
      <c r="R185" s="10"/>
      <c r="S185" s="10"/>
      <c r="T185" s="10"/>
      <c r="U185" s="101"/>
      <c r="V185" s="10"/>
      <c r="W185" s="10"/>
      <c r="X185" s="49"/>
      <c r="Y185" s="10"/>
      <c r="Z185" s="74" t="s">
        <v>974</v>
      </c>
      <c r="AA185" s="10"/>
      <c r="AB185" s="10"/>
      <c r="AC185" s="10"/>
      <c r="AD185" s="10"/>
      <c r="AE185" s="10"/>
      <c r="AF185" s="10"/>
      <c r="AG185" s="10"/>
      <c r="AH185" s="102">
        <v>7280</v>
      </c>
      <c r="AI185" s="103">
        <v>1066</v>
      </c>
      <c r="AJ185" s="103"/>
      <c r="AK185" s="10"/>
      <c r="AL185" s="10"/>
      <c r="AM185" s="100"/>
      <c r="AN185" s="10">
        <v>197</v>
      </c>
      <c r="AO185" s="10"/>
      <c r="AP185" s="100" t="s">
        <v>975</v>
      </c>
      <c r="AQ185" s="10"/>
      <c r="AR185" s="10"/>
      <c r="AS185" s="10"/>
      <c r="AT185" s="10"/>
      <c r="AU185" s="10"/>
      <c r="AV185" s="10"/>
      <c r="AW185" s="10">
        <f>AI185*I185/1000/30</f>
        <v>11.725999999999999</v>
      </c>
      <c r="AX185" s="49">
        <f>AZ185*AW185</f>
        <v>31.78826222783756</v>
      </c>
      <c r="AY185" s="10">
        <f>AH185/(3.1415/4*H185*H185*I185/1000000)/G185</f>
        <v>24.082016839270885</v>
      </c>
      <c r="AZ185" s="10">
        <f>AH185*120/(3.1415/4*H185*H185*I185*0.000000001*G185*AI185)*0.001</f>
        <v>2.710921220180587</v>
      </c>
      <c r="BA185" s="10"/>
      <c r="BB185" s="10">
        <v>219.9</v>
      </c>
      <c r="BC185" s="10" t="s">
        <v>976</v>
      </c>
      <c r="BD185" s="10"/>
      <c r="BE185" s="49"/>
      <c r="BF185" s="49" t="s">
        <v>977</v>
      </c>
      <c r="BG185" s="10"/>
      <c r="BH185" s="10" t="s">
        <v>978</v>
      </c>
      <c r="BI185" s="10"/>
      <c r="BJ185" s="10">
        <v>107</v>
      </c>
      <c r="BK185" s="10"/>
      <c r="BL185" s="10"/>
      <c r="BM185" s="10"/>
      <c r="BN185" s="10"/>
      <c r="BO185" s="10">
        <v>9.4</v>
      </c>
      <c r="BP185" s="10"/>
      <c r="BQ185" s="100" t="s">
        <v>979</v>
      </c>
      <c r="BR185" s="10"/>
      <c r="BS185" s="10">
        <v>24000</v>
      </c>
      <c r="BT185" s="10"/>
      <c r="BU185" s="10"/>
      <c r="BV185" s="10"/>
      <c r="BW185" s="49"/>
      <c r="BX185" s="10"/>
      <c r="BY185" s="10"/>
      <c r="BZ185" s="10"/>
      <c r="CA185" s="10"/>
      <c r="CB185" s="49"/>
      <c r="CC185" s="49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74" t="s">
        <v>980</v>
      </c>
      <c r="CW185" s="10">
        <v>517.20000000000005</v>
      </c>
      <c r="CX185" s="10" t="s">
        <v>981</v>
      </c>
      <c r="CY185" s="10"/>
      <c r="CZ185" s="10"/>
      <c r="DA185" s="100" t="s">
        <v>982</v>
      </c>
      <c r="DB185" s="10"/>
      <c r="DC185" s="10"/>
      <c r="DD185" s="10"/>
      <c r="DE185" s="10"/>
      <c r="DF185" s="104">
        <v>0.15</v>
      </c>
      <c r="DG185" s="49"/>
      <c r="DH185" s="10"/>
      <c r="DI185" s="49"/>
      <c r="DJ185" s="49"/>
      <c r="DK185" s="49"/>
      <c r="DL185" s="49"/>
      <c r="DM185" s="49"/>
      <c r="DN185" s="49"/>
      <c r="DO185" s="49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 t="s">
        <v>983</v>
      </c>
      <c r="ED185" s="10"/>
      <c r="EE185" s="49"/>
      <c r="EF185" s="10"/>
      <c r="EG185" s="10"/>
      <c r="EH185" s="10"/>
      <c r="EI185" s="10">
        <v>92</v>
      </c>
      <c r="EJ185" s="10">
        <v>90</v>
      </c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49"/>
      <c r="EX185" s="100" t="s">
        <v>984</v>
      </c>
      <c r="EY185" s="100">
        <f>105*2</f>
        <v>210</v>
      </c>
      <c r="EZ185" s="10">
        <v>18.100000000000001</v>
      </c>
      <c r="FA185" s="10"/>
      <c r="FB185" s="10">
        <v>210</v>
      </c>
      <c r="FC185" s="10"/>
      <c r="FD185" s="10"/>
      <c r="FE185" s="10"/>
      <c r="FF185" s="10"/>
      <c r="FG185" s="105" t="s">
        <v>985</v>
      </c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 t="s">
        <v>986</v>
      </c>
      <c r="FW185" s="10"/>
      <c r="FX185" s="10"/>
      <c r="FY185" s="10">
        <v>0.8</v>
      </c>
      <c r="FZ185" s="106"/>
      <c r="GA185" s="10"/>
      <c r="GB185" s="10"/>
      <c r="GC185" s="10"/>
      <c r="GD185" s="10"/>
      <c r="GE185" s="10"/>
      <c r="GF185" s="10" t="s">
        <v>987</v>
      </c>
      <c r="GG185" s="10"/>
      <c r="GH185" s="10"/>
      <c r="GI185" s="49"/>
      <c r="GJ185" s="10"/>
      <c r="GK185" s="10"/>
      <c r="GL185" s="10"/>
      <c r="GM185" s="10"/>
      <c r="GN185" s="10">
        <v>10</v>
      </c>
      <c r="GO185" s="10">
        <v>0.46</v>
      </c>
      <c r="GP185" s="10">
        <v>148</v>
      </c>
      <c r="GQ185" s="10"/>
      <c r="GR185" s="10"/>
      <c r="GS185" s="10">
        <v>160</v>
      </c>
      <c r="GT185" s="10"/>
      <c r="GU185" s="107" t="s">
        <v>988</v>
      </c>
      <c r="GV185" s="10">
        <v>30</v>
      </c>
      <c r="GW185" s="10"/>
      <c r="GX185" s="10"/>
      <c r="GY185" s="10">
        <f>E185</f>
        <v>4</v>
      </c>
      <c r="GZ185" s="10">
        <v>1000</v>
      </c>
      <c r="HA185" s="10">
        <f>AW185</f>
        <v>11.725999999999999</v>
      </c>
      <c r="HB185" s="10">
        <f>U185</f>
        <v>0</v>
      </c>
      <c r="HC185" s="109">
        <f>AH185</f>
        <v>7280</v>
      </c>
      <c r="HD185" s="110">
        <f>HC185*1000*30/3.14/GZ185</f>
        <v>69554.140127388542</v>
      </c>
      <c r="HE185" s="49">
        <f>HC185*1000/HN185/(GZ185/60/GY185*2)/(3.1415/4*(HO185/1000)^2*(HP185/1000))/100000</f>
        <v>28.898420207125049</v>
      </c>
      <c r="HF185" s="49">
        <f>27.65502+6.01295*HE185</f>
        <v>201.41977578443257</v>
      </c>
      <c r="HG185" s="49"/>
      <c r="HH185" s="49">
        <f>((HO185/1000)^(-0.1778)*(0.0855*GZ185*(HP185/1000)/30+0.0789*HE185/0.98-0.214)*0.98)*(GY185-2)/2+((HO185/1000)^(-0.1988)*(0.0829*GZ185*(HP185/1000)/30+0.08295*HE185/0.98-0.3)*0.98)*(4-GY185)/2</f>
        <v>3.7763578939064244</v>
      </c>
      <c r="HI185" s="49">
        <f>0.4+0.004*HF185+0.09*HA185+0.0009*HA185^2</f>
        <v>2.3847682715377303</v>
      </c>
      <c r="HJ185" s="49">
        <f>HE185/(HE185+HH185)</f>
        <v>0.88442590544211808</v>
      </c>
      <c r="HK185" s="49">
        <f>HE185/(HE185+HI185)</f>
        <v>0.92376837568317882</v>
      </c>
      <c r="HL185" s="49">
        <v>0.91</v>
      </c>
      <c r="HM185" s="49">
        <v>8</v>
      </c>
      <c r="HN185" s="49">
        <f t="shared" ref="HN185:HP186" si="120">G185</f>
        <v>16</v>
      </c>
      <c r="HO185" s="101">
        <f t="shared" si="120"/>
        <v>270</v>
      </c>
      <c r="HP185" s="49">
        <f t="shared" si="120"/>
        <v>330</v>
      </c>
      <c r="HQ185" s="111">
        <v>205</v>
      </c>
      <c r="HR185" s="49">
        <v>830</v>
      </c>
      <c r="HS185" s="49">
        <f>HQ185*HC185/(GZ185*60/(GY185/2))/HN185</f>
        <v>3.1091666666666669</v>
      </c>
      <c r="HT185" s="49">
        <f>IA185*100000*3.1415/4*(HO185/1000)^2*(HP185/1000)/287/(IC185+273.15)*(ID185/100)*1000</f>
        <v>91.673750162409348</v>
      </c>
      <c r="HU185" s="49">
        <v>35</v>
      </c>
      <c r="HV185" s="49">
        <v>140</v>
      </c>
      <c r="HW185" s="49">
        <v>0.6</v>
      </c>
      <c r="HX185" s="49">
        <v>6</v>
      </c>
      <c r="HY185" s="49">
        <f>(HS185/1000)/(SQRT(2*(HV185-10)*1000000*HR185)*3.14/4*(HW185/1000)^2*HX185*HU185/6/GZ185)</f>
        <v>0.67667180487386835</v>
      </c>
      <c r="HZ185" s="49">
        <f>HT185/HS185/14.3</f>
        <v>2.0618874595365462</v>
      </c>
      <c r="IA185" s="111">
        <v>5</v>
      </c>
      <c r="IB185" s="49">
        <f>IA185+0.04</f>
        <v>5.04</v>
      </c>
      <c r="IC185" s="49">
        <v>50</v>
      </c>
      <c r="ID185" s="111">
        <v>90</v>
      </c>
      <c r="IE185" s="111">
        <v>1.1000000000000001</v>
      </c>
      <c r="IF185" s="49">
        <f>3.1415/4*(HO185/1000)^2*(HP185/1000)*(ID185/100)*IA185*100000/287/(273.15+IC185)*GZ185/60/GY185*2*HM185*IE185</f>
        <v>6.7227416785766856</v>
      </c>
      <c r="IG185" s="49">
        <f>IF185*(1+1/(HZ185*14.3*IE185))</f>
        <v>6.9300194563544633</v>
      </c>
      <c r="IH185" s="49">
        <v>1</v>
      </c>
      <c r="II185" s="49">
        <f>273+25</f>
        <v>298</v>
      </c>
      <c r="IJ185" s="49">
        <v>298</v>
      </c>
      <c r="IK185" s="49">
        <v>1</v>
      </c>
      <c r="IL185" s="49">
        <v>298</v>
      </c>
      <c r="IM185" s="49">
        <v>1</v>
      </c>
      <c r="IN185" s="49">
        <f>IF185*SQRT(IL185/IJ185)/(IM185/IK185)</f>
        <v>6.7227416785766856</v>
      </c>
      <c r="IO185" s="49">
        <f>IF185*SQRT(IL185)/IM185</f>
        <v>116.05251480130828</v>
      </c>
      <c r="IP185" s="49">
        <f>IN185*287*IJ185/(IK185*100000)</f>
        <v>5.7496920480194964</v>
      </c>
      <c r="IQ185" s="49">
        <f>IB185/IM185</f>
        <v>5.04</v>
      </c>
      <c r="IR185" s="49">
        <f>((IQ185^(0.4/1.4)-1)/(IS185/100)+1)*IL185-273.15</f>
        <v>249.27818273533967</v>
      </c>
      <c r="IS185" s="49">
        <v>78</v>
      </c>
      <c r="IT185" s="49">
        <v>0.62</v>
      </c>
      <c r="IU185" s="49">
        <v>1</v>
      </c>
      <c r="IV185" s="49">
        <v>2</v>
      </c>
      <c r="IW185" s="49">
        <f>IV185*6*GZ185/1000</f>
        <v>12</v>
      </c>
      <c r="IX185" s="49">
        <f>(HZ185*HQ185/1000*HL185)^0.5*(IC185+273.15)^1.5*(GZ185*HP185/1000/30)^0.78*(0.5+HO185/HP185/2)/(HO185/1000*GZ185)/(HO185/1000*IA185/10)^0.22</f>
        <v>122.3186732370441</v>
      </c>
      <c r="IY185" s="49">
        <f>(1.028-0.00096*IX185)*(GY185-2)/2+(0.986-0.00025*IX185)*(4-GY185)/2</f>
        <v>0.9105740736924377</v>
      </c>
      <c r="IZ185" s="49">
        <v>1.044</v>
      </c>
      <c r="JA185" s="49">
        <f>(IY185*JM185-3600/(HQ185*HL185/1000)+HZ185*IE185*0.495*JN185*(273.15+IC185))/((HZ185*IE185-1+1.034)*0.495*JO185)-273.15</f>
        <v>577.22904273611562</v>
      </c>
      <c r="JB185" s="49">
        <v>577</v>
      </c>
      <c r="JC185" s="49">
        <f>IZ185/(1-1.4/0.4/1.025*287/286*IL185/(JA185+273.15)*((IQ185)^(0.4/1.4)-1)*(0.33/1.33)/IT185/IU185)^(1.33/0.33)</f>
        <v>3.9743045067267886</v>
      </c>
      <c r="JD185" s="49">
        <f>SQRT(IG185/SQRT(2*1.33/0.33*((IZ185/JC185)^(2/1.33)-(IZ185/JC185)^(2.33/1.33)))/JC185*SQRT(286*(JA185+273.15))/10*4/3.1415)*10</f>
        <v>140.82643892247677</v>
      </c>
      <c r="JE185" s="49">
        <f>IB185-JC185</f>
        <v>1.0656954932732114</v>
      </c>
      <c r="JF185" s="49">
        <v>193</v>
      </c>
      <c r="JG185" s="49">
        <f>IG185/(3.14/4*(JF185/1000)^2)/(JC185*100000/289/(273+JA185))</f>
        <v>146.52874115020293</v>
      </c>
      <c r="JH185" s="49">
        <v>1</v>
      </c>
      <c r="JI185" s="49">
        <f>JH185*(JC185*100000/289/(273+JA185))*JG185^2/2/100000</f>
        <v>0.17363729117954058</v>
      </c>
      <c r="JJ185" s="49">
        <f>HQ185*JI185/HE185</f>
        <v>1.231750539880015</v>
      </c>
      <c r="JK185" s="49">
        <f>JD185/JF185</f>
        <v>0.72967066799210756</v>
      </c>
      <c r="JL185" s="112">
        <f>HA185*(HO185/JD185)^2*HM185*ID185/100*IE185*IT185*11/11/(JD185/1000)/7800</f>
        <v>0.19268463927850837</v>
      </c>
      <c r="JM185" s="113">
        <v>42496</v>
      </c>
      <c r="JN185" s="113">
        <f>27.59+0.0025*(IC185+273.15)</f>
        <v>28.397874999999999</v>
      </c>
      <c r="JO185" s="113">
        <f>8.314+(20.47+(HZ185*IE185-1)*19.26)/(HZ185*IE185)+(3.6+(HZ185*IE185-1)*2.51)/(HZ185*IE185*1000)*(273.15+JB185)</f>
        <v>30.649936336802618</v>
      </c>
      <c r="JP185" s="10"/>
    </row>
    <row r="186" spans="1:276" x14ac:dyDescent="0.2">
      <c r="A186" s="49" t="s">
        <v>1303</v>
      </c>
      <c r="B186" s="49" t="s">
        <v>971</v>
      </c>
      <c r="C186" s="49" t="s">
        <v>457</v>
      </c>
      <c r="D186" s="49" t="s">
        <v>973</v>
      </c>
      <c r="E186" s="10">
        <v>4</v>
      </c>
      <c r="F186" s="10"/>
      <c r="G186" s="10">
        <v>16</v>
      </c>
      <c r="H186" s="99">
        <v>270</v>
      </c>
      <c r="I186" s="10">
        <v>330</v>
      </c>
      <c r="J186" s="10">
        <f>I186/H186</f>
        <v>1.2222222222222223</v>
      </c>
      <c r="K186" s="10"/>
      <c r="L186" s="10">
        <v>660</v>
      </c>
      <c r="M186" s="10"/>
      <c r="N186" s="10"/>
      <c r="O186" s="10">
        <v>16</v>
      </c>
      <c r="P186" s="10"/>
      <c r="Q186" s="100">
        <f>460/270</f>
        <v>1.7037037037037037</v>
      </c>
      <c r="R186" s="10"/>
      <c r="S186" s="10"/>
      <c r="T186" s="10"/>
      <c r="U186" s="101"/>
      <c r="V186" s="10"/>
      <c r="W186" s="10"/>
      <c r="X186" s="49"/>
      <c r="Y186" s="10"/>
      <c r="Z186" s="74">
        <v>553.46</v>
      </c>
      <c r="AA186" s="10"/>
      <c r="AB186" s="10"/>
      <c r="AC186" s="10"/>
      <c r="AD186" s="10"/>
      <c r="AE186" s="10"/>
      <c r="AF186" s="10"/>
      <c r="AG186" s="10"/>
      <c r="AH186" s="102">
        <v>6400</v>
      </c>
      <c r="AI186" s="103">
        <v>1000</v>
      </c>
      <c r="AJ186" s="103"/>
      <c r="AK186" s="10"/>
      <c r="AL186" s="10"/>
      <c r="AM186" s="100"/>
      <c r="AN186" s="10">
        <v>195</v>
      </c>
      <c r="AO186" s="10"/>
      <c r="AP186" s="10"/>
      <c r="AQ186" s="10"/>
      <c r="AR186" s="10"/>
      <c r="AS186" s="10"/>
      <c r="AT186" s="10"/>
      <c r="AU186" s="10"/>
      <c r="AV186" s="10"/>
      <c r="AW186" s="10">
        <f>AI186*I186/1000/30</f>
        <v>11</v>
      </c>
      <c r="AX186" s="49">
        <f>AZ186*AW186</f>
        <v>27.945725035461592</v>
      </c>
      <c r="AY186" s="10">
        <f>AH186/(3.1415/4*H186*H186*I186/1000000)/G186</f>
        <v>21.171003814743635</v>
      </c>
      <c r="AZ186" s="10">
        <f>AH186*120/(3.1415/4*H186*H186*I186*0.000000001*G186*AI186)*0.001</f>
        <v>2.5405204577692357</v>
      </c>
      <c r="BA186" s="10"/>
      <c r="BB186" s="10">
        <v>219.9</v>
      </c>
      <c r="BC186" s="10" t="s">
        <v>976</v>
      </c>
      <c r="BD186" s="10"/>
      <c r="BE186" s="49"/>
      <c r="BF186" s="49" t="s">
        <v>977</v>
      </c>
      <c r="BG186" s="10"/>
      <c r="BH186" s="10" t="s">
        <v>978</v>
      </c>
      <c r="BI186" s="10"/>
      <c r="BJ186" s="10">
        <v>107</v>
      </c>
      <c r="BK186" s="10"/>
      <c r="BL186" s="10"/>
      <c r="BM186" s="10"/>
      <c r="BN186" s="10"/>
      <c r="BO186" s="10"/>
      <c r="BP186" s="10"/>
      <c r="BQ186" s="100" t="s">
        <v>979</v>
      </c>
      <c r="BR186" s="10"/>
      <c r="BS186" s="10">
        <v>24000</v>
      </c>
      <c r="BT186" s="10"/>
      <c r="BU186" s="10"/>
      <c r="BV186" s="10"/>
      <c r="BW186" s="49"/>
      <c r="BX186" s="10"/>
      <c r="BY186" s="10"/>
      <c r="BZ186" s="10"/>
      <c r="CA186" s="10"/>
      <c r="CB186" s="49"/>
      <c r="CC186" s="49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74">
        <v>0.21875700000000001</v>
      </c>
      <c r="CW186" s="10">
        <v>517.20000000000005</v>
      </c>
      <c r="CX186" s="10" t="s">
        <v>981</v>
      </c>
      <c r="CY186" s="10"/>
      <c r="CZ186" s="10"/>
      <c r="DA186" s="100" t="s">
        <v>982</v>
      </c>
      <c r="DB186" s="10"/>
      <c r="DC186" s="10"/>
      <c r="DD186" s="10"/>
      <c r="DE186" s="10"/>
      <c r="DF186" s="10"/>
      <c r="DG186" s="49"/>
      <c r="DH186" s="10"/>
      <c r="DI186" s="49"/>
      <c r="DJ186" s="49"/>
      <c r="DK186" s="49"/>
      <c r="DL186" s="49"/>
      <c r="DM186" s="49"/>
      <c r="DN186" s="49"/>
      <c r="DO186" s="49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 t="s">
        <v>983</v>
      </c>
      <c r="ED186" s="10"/>
      <c r="EE186" s="49"/>
      <c r="EF186" s="10"/>
      <c r="EG186" s="10"/>
      <c r="EH186" s="10"/>
      <c r="EI186" s="10">
        <v>92</v>
      </c>
      <c r="EJ186" s="10">
        <v>90</v>
      </c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49"/>
      <c r="EX186" s="10"/>
      <c r="EY186" s="100">
        <f>105*2</f>
        <v>210</v>
      </c>
      <c r="EZ186" s="10"/>
      <c r="FA186" s="10"/>
      <c r="FB186" s="10"/>
      <c r="FC186" s="10"/>
      <c r="FD186" s="10"/>
      <c r="FE186" s="10"/>
      <c r="FF186" s="10"/>
      <c r="FG186" s="105" t="s">
        <v>985</v>
      </c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 t="s">
        <v>986</v>
      </c>
      <c r="FW186" s="10"/>
      <c r="FX186" s="10"/>
      <c r="FY186" s="10"/>
      <c r="FZ186" s="106"/>
      <c r="GA186" s="10"/>
      <c r="GB186" s="10"/>
      <c r="GC186" s="10"/>
      <c r="GD186" s="10"/>
      <c r="GE186" s="10"/>
      <c r="GF186" s="10" t="s">
        <v>987</v>
      </c>
      <c r="GG186" s="10"/>
      <c r="GH186" s="10"/>
      <c r="GI186" s="49"/>
      <c r="GJ186" s="10"/>
      <c r="GK186" s="10"/>
      <c r="GL186" s="10"/>
      <c r="GM186" s="10"/>
      <c r="GN186" s="10">
        <v>10</v>
      </c>
      <c r="GO186" s="10">
        <v>0.46</v>
      </c>
      <c r="GP186" s="10">
        <v>148</v>
      </c>
      <c r="GQ186" s="10"/>
      <c r="GR186" s="10"/>
      <c r="GS186" s="10"/>
      <c r="GT186" s="10"/>
      <c r="GU186" s="107" t="s">
        <v>988</v>
      </c>
      <c r="GV186" s="10">
        <v>30</v>
      </c>
      <c r="GW186" s="10"/>
      <c r="GX186" s="10"/>
      <c r="GY186" s="10">
        <f>E186</f>
        <v>4</v>
      </c>
      <c r="GZ186" s="10">
        <v>1000</v>
      </c>
      <c r="HA186" s="10">
        <f>AW186</f>
        <v>11</v>
      </c>
      <c r="HB186" s="10">
        <f>U186</f>
        <v>0</v>
      </c>
      <c r="HC186" s="109">
        <f>AH186</f>
        <v>6400</v>
      </c>
      <c r="HD186" s="110">
        <f>HC186*1000*30/3.14/GZ186</f>
        <v>61146.49681528662</v>
      </c>
      <c r="HE186" s="49">
        <f>HC186*1000/HN186/(GZ186/60/GY186*2)/(3.1415/4*(HO186/1000)^2*(HP186/1000))/100000</f>
        <v>25.405204577692356</v>
      </c>
      <c r="HF186" s="49">
        <f>27.65502+6.01295*HE186</f>
        <v>180.41524486543526</v>
      </c>
      <c r="HG186" s="49"/>
      <c r="HH186" s="49">
        <f>((HO186/1000)^(-0.1778)*(0.0855*GZ186*(HP186/1000)/30+0.0789*HE186/0.98-0.214)*0.98)*(GY186-2)/2+((HO186/1000)^(-0.1988)*(0.0829*GZ186*(HP186/1000)/30+0.08295*HE186/0.98-0.3)*0.98)*(4-GY186)/2</f>
        <v>3.4284967501556887</v>
      </c>
      <c r="HI186" s="49">
        <f>0.4+0.004*HF186+0.09*HA186+0.0009*HA186^2</f>
        <v>2.2205609794617409</v>
      </c>
      <c r="HJ186" s="49">
        <f>HE186/(HE186+HH186)</f>
        <v>0.88109411583436248</v>
      </c>
      <c r="HK186" s="49">
        <f>HE186/(HE186+HI186)</f>
        <v>0.91961992963171679</v>
      </c>
      <c r="HL186" s="49">
        <v>0.91</v>
      </c>
      <c r="HM186" s="49">
        <v>8</v>
      </c>
      <c r="HN186" s="49">
        <f t="shared" si="120"/>
        <v>16</v>
      </c>
      <c r="HO186" s="101">
        <f t="shared" si="120"/>
        <v>270</v>
      </c>
      <c r="HP186" s="49">
        <f t="shared" si="120"/>
        <v>330</v>
      </c>
      <c r="HQ186" s="111">
        <v>205</v>
      </c>
      <c r="HR186" s="49">
        <v>830</v>
      </c>
      <c r="HS186" s="49">
        <f>HQ186*HC186/(GZ186*60/(GY186/2))/HN186</f>
        <v>2.7333333333333334</v>
      </c>
      <c r="HT186" s="49">
        <f>IA186*100000*3.1415/4*(HO186/1000)^2*(HP186/1000)/287/(IC186+273.15)*(ID186/100)*1000</f>
        <v>91.673750162409348</v>
      </c>
      <c r="HU186" s="49">
        <v>35</v>
      </c>
      <c r="HV186" s="49">
        <v>140</v>
      </c>
      <c r="HW186" s="49">
        <v>0.6</v>
      </c>
      <c r="HX186" s="49">
        <v>6</v>
      </c>
      <c r="HY186" s="49">
        <f>(HS186/1000)/(SQRT(2*(HV186-10)*1000000*HR186)*3.14/4*(HW186/1000)^2*HX186*HU186/6/GZ186)</f>
        <v>0.59487631197702706</v>
      </c>
      <c r="HZ186" s="49">
        <f>HT186/HS186/14.3</f>
        <v>2.3453969852228216</v>
      </c>
      <c r="IA186" s="111">
        <v>5</v>
      </c>
      <c r="IB186" s="49">
        <f>IA186+0.04</f>
        <v>5.04</v>
      </c>
      <c r="IC186" s="49">
        <v>50</v>
      </c>
      <c r="ID186" s="111">
        <v>90</v>
      </c>
      <c r="IE186" s="111">
        <v>1.1000000000000001</v>
      </c>
      <c r="IF186" s="49">
        <f>3.1415/4*(HO186/1000)^2*(HP186/1000)*(ID186/100)*IA186*100000/287/(273.15+IC186)*GZ186/60/GY186*2*HM186*IE186</f>
        <v>6.7227416785766856</v>
      </c>
      <c r="IG186" s="49">
        <f>IF186*(1+1/(HZ186*14.3*IE186))</f>
        <v>6.9049639007989079</v>
      </c>
      <c r="IH186" s="49">
        <v>1</v>
      </c>
      <c r="II186" s="49">
        <f>273+25</f>
        <v>298</v>
      </c>
      <c r="IJ186" s="49">
        <v>298</v>
      </c>
      <c r="IK186" s="49">
        <v>1</v>
      </c>
      <c r="IL186" s="49">
        <v>298</v>
      </c>
      <c r="IM186" s="49">
        <v>1</v>
      </c>
      <c r="IN186" s="49">
        <f>IF186*SQRT(IL186/IJ186)/(IM186/IK186)</f>
        <v>6.7227416785766856</v>
      </c>
      <c r="IO186" s="49">
        <f>IF186*SQRT(IL186)/IM186</f>
        <v>116.05251480130828</v>
      </c>
      <c r="IP186" s="49">
        <f>IN186*287*IJ186/(IK186*100000)</f>
        <v>5.7496920480194964</v>
      </c>
      <c r="IQ186" s="49">
        <f>IB186/IM186</f>
        <v>5.04</v>
      </c>
      <c r="IR186" s="49">
        <f>((IQ186^(0.4/1.4)-1)/(IS186/100)+1)*IL186-273.15</f>
        <v>249.27818273533967</v>
      </c>
      <c r="IS186" s="49">
        <v>78</v>
      </c>
      <c r="IT186" s="49">
        <v>0.62</v>
      </c>
      <c r="IU186" s="49">
        <v>1</v>
      </c>
      <c r="IV186" s="49">
        <v>2</v>
      </c>
      <c r="IW186" s="49">
        <f>IV186*6*GZ186/1000</f>
        <v>12</v>
      </c>
      <c r="IX186" s="49">
        <f>(HZ186*HQ186/1000*HL186)^0.5*(IC186+273.15)^1.5*(GZ186*HP186/1000/30)^0.78*(0.5+HO186/HP186/2)/(HO186/1000*GZ186)/(HO186/1000*IA186/10)^0.22</f>
        <v>130.45732357004914</v>
      </c>
      <c r="IY186" s="49">
        <f>(1.028-0.00096*IX186)*(GY186-2)/2+(0.986-0.00025*IX186)*(4-GY186)/2</f>
        <v>0.90276096937275285</v>
      </c>
      <c r="IZ186" s="49">
        <v>1.044</v>
      </c>
      <c r="JA186" s="49">
        <f>(IY186*JM186-3600/(HQ186*HL186/1000)+HZ186*IE186*0.495*JN186*(273.15+IC186))/((HZ186*IE186-1+1.034)*0.495*JO186)-273.15</f>
        <v>506.01683152336398</v>
      </c>
      <c r="JB186" s="49">
        <v>577</v>
      </c>
      <c r="JC186" s="49">
        <f>IZ186/(1-1.4/0.4/1.025*287/286*IL186/(JA186+273.15)*((IQ186)^(0.4/1.4)-1)*(0.33/1.33)/IT186/IU186)^(1.33/0.33)</f>
        <v>4.6061633934701662</v>
      </c>
      <c r="JD186" s="49">
        <f>SQRT(IG186/SQRT(2*1.33/0.33*((IZ186/JC186)^(2/1.33)-(IZ186/JC186)^(2.33/1.33)))/JC186*SQRT(286*(JA186+273.15))/10*4/3.1415)*10</f>
        <v>132.1165059649293</v>
      </c>
      <c r="JE186" s="49">
        <f>IB186-JC186</f>
        <v>0.4338366065298338</v>
      </c>
      <c r="JF186" s="49">
        <v>193</v>
      </c>
      <c r="JG186" s="49">
        <f>IG186/(3.14/4*(JF186/1000)^2)/(JC186*100000/289/(273+JA186))</f>
        <v>115.420375286096</v>
      </c>
      <c r="JH186" s="49">
        <v>1</v>
      </c>
      <c r="JI186" s="49">
        <f>JH186*(JC186*100000/289/(273+JA186))*JG186^2/2/100000</f>
        <v>0.13627921525310135</v>
      </c>
      <c r="JJ186" s="49">
        <f>HQ186*JI186/HE186</f>
        <v>1.0996659775539355</v>
      </c>
      <c r="JK186" s="49">
        <f>JD186/JF186</f>
        <v>0.68454148168357154</v>
      </c>
      <c r="JL186" s="112">
        <f>HA186*(HO186/JD186)^2*HM186*ID186/100*IE186*IT186*11/11/(JD186/1000)/7800</f>
        <v>0.21891284404541603</v>
      </c>
      <c r="JM186" s="113">
        <v>42496</v>
      </c>
      <c r="JN186" s="113">
        <f>27.59+0.0025*(IC186+273.15)</f>
        <v>28.397874999999999</v>
      </c>
      <c r="JO186" s="113">
        <f>8.314+(20.47+(HZ186*IE186-1)*19.26)/(HZ186*IE186)+(3.6+(HZ186*IE186-1)*2.51)/(HZ186*IE186*1000)*(273.15+JB186)</f>
        <v>30.536060971914388</v>
      </c>
      <c r="JP186" s="10"/>
    </row>
    <row r="187" spans="1:276" x14ac:dyDescent="0.2">
      <c r="A187" s="162" t="s">
        <v>827</v>
      </c>
      <c r="B187" s="162" t="s">
        <v>989</v>
      </c>
      <c r="C187" s="15" t="s">
        <v>457</v>
      </c>
      <c r="D187" s="15">
        <v>2008</v>
      </c>
      <c r="E187" s="2"/>
      <c r="F187" s="2"/>
      <c r="G187" s="2"/>
      <c r="H187" s="3">
        <v>270</v>
      </c>
      <c r="I187" s="2">
        <v>380</v>
      </c>
      <c r="J187" s="2">
        <f>I187/H187</f>
        <v>1.4074074074074074</v>
      </c>
      <c r="K187" s="2"/>
      <c r="L187" s="2"/>
      <c r="M187" s="2"/>
      <c r="N187" s="2"/>
      <c r="O187" s="2"/>
      <c r="P187" s="2"/>
      <c r="Q187" s="4"/>
      <c r="R187" s="2"/>
      <c r="S187" s="2"/>
      <c r="T187" s="2"/>
      <c r="U187" s="5"/>
      <c r="V187" s="2"/>
      <c r="W187" s="2"/>
      <c r="X187" s="15"/>
      <c r="Y187" s="2"/>
      <c r="Z187" s="2"/>
      <c r="AA187" s="2"/>
      <c r="AB187" s="2">
        <v>2.85</v>
      </c>
      <c r="AC187" s="2"/>
      <c r="AD187" s="2">
        <v>41</v>
      </c>
      <c r="AE187" s="2"/>
      <c r="AF187" s="2"/>
      <c r="AG187" s="2"/>
      <c r="AH187" s="6">
        <v>2200</v>
      </c>
      <c r="AI187" s="7">
        <v>720</v>
      </c>
      <c r="AJ187" s="7"/>
      <c r="AK187" s="2"/>
      <c r="AL187" s="2"/>
      <c r="AM187" s="4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15"/>
      <c r="AY187" s="2"/>
      <c r="AZ187" s="2"/>
      <c r="BA187" s="2"/>
      <c r="BB187" s="2"/>
      <c r="BC187" s="2"/>
      <c r="BD187" s="2"/>
      <c r="BE187" s="15"/>
      <c r="BF187" s="15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15"/>
      <c r="BX187" s="2"/>
      <c r="BY187" s="2"/>
      <c r="BZ187" s="2"/>
      <c r="CA187" s="2"/>
      <c r="CB187" s="22"/>
      <c r="CC187" s="15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2"/>
      <c r="DH187" s="2"/>
      <c r="DI187" s="22"/>
      <c r="DJ187" s="15"/>
      <c r="DK187" s="15"/>
      <c r="DL187" s="15"/>
      <c r="DM187" s="15"/>
      <c r="DN187" s="15"/>
      <c r="DO187" s="2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2"/>
      <c r="EX187" s="2"/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/>
      <c r="FR187" s="2"/>
      <c r="FS187" s="2"/>
      <c r="FT187" s="2"/>
      <c r="FU187" s="2"/>
      <c r="FV187" s="2"/>
      <c r="FW187" s="2"/>
      <c r="FX187" s="2"/>
      <c r="FY187" s="2"/>
      <c r="FZ187" s="12"/>
      <c r="GA187" s="2"/>
      <c r="GB187" s="2"/>
      <c r="GC187" s="2"/>
      <c r="GD187" s="2"/>
      <c r="GE187" s="2"/>
      <c r="GF187" s="2"/>
      <c r="GG187" s="2"/>
      <c r="GH187" s="2"/>
      <c r="GI187" s="15"/>
      <c r="GJ187" s="2"/>
      <c r="GK187" s="2"/>
      <c r="GL187" s="2"/>
      <c r="GM187" s="2"/>
      <c r="GN187" s="2"/>
      <c r="GO187" s="2"/>
      <c r="GP187" s="2"/>
      <c r="GQ187" s="2"/>
      <c r="GR187" s="2"/>
      <c r="GS187" s="2"/>
      <c r="GT187" s="2"/>
      <c r="GU187" s="2"/>
      <c r="GV187" s="2"/>
      <c r="GW187" s="26"/>
      <c r="GX187" s="2"/>
      <c r="GY187" s="2"/>
      <c r="GZ187" s="2"/>
      <c r="HA187" s="2"/>
      <c r="HB187" s="2"/>
      <c r="HC187" s="2"/>
      <c r="HD187" s="2"/>
      <c r="HE187" s="2"/>
      <c r="HF187" s="2"/>
      <c r="HG187" s="2"/>
      <c r="HH187" s="2"/>
      <c r="HI187" s="2"/>
      <c r="HJ187" s="2"/>
      <c r="HK187" s="2"/>
      <c r="HL187" s="2"/>
      <c r="HM187" s="2"/>
      <c r="HN187" s="2"/>
      <c r="HO187" s="2"/>
      <c r="HP187" s="2"/>
      <c r="HQ187" s="2"/>
      <c r="HR187" s="2"/>
      <c r="HS187" s="2"/>
      <c r="HT187" s="2"/>
      <c r="HU187" s="2"/>
      <c r="HV187" s="2"/>
      <c r="HW187" s="2"/>
      <c r="HX187" s="2"/>
      <c r="HY187" s="2"/>
      <c r="HZ187" s="2"/>
      <c r="IA187" s="2"/>
      <c r="IB187" s="2"/>
      <c r="IC187" s="2"/>
      <c r="ID187" s="2"/>
      <c r="IE187" s="2"/>
      <c r="IF187" s="2"/>
      <c r="IG187" s="2"/>
      <c r="IH187" s="2"/>
      <c r="II187" s="2"/>
      <c r="IJ187" s="2"/>
      <c r="IK187" s="2"/>
      <c r="IL187" s="2"/>
      <c r="IM187" s="2"/>
      <c r="IN187" s="2"/>
      <c r="IO187" s="2"/>
      <c r="IP187" s="2"/>
      <c r="IQ187" s="2"/>
      <c r="IR187" s="2"/>
      <c r="IS187" s="2"/>
      <c r="IT187" s="2"/>
      <c r="IU187" s="2"/>
      <c r="IV187" s="2"/>
      <c r="IW187" s="2"/>
      <c r="IX187" s="2"/>
      <c r="IY187" s="2"/>
      <c r="IZ187" s="2"/>
      <c r="JA187" s="2"/>
      <c r="JB187" s="2"/>
      <c r="JC187" s="2"/>
      <c r="JD187" s="2"/>
      <c r="JE187" s="2"/>
      <c r="JF187" s="2"/>
      <c r="JG187" s="2"/>
      <c r="JH187" s="2"/>
      <c r="JI187" s="2"/>
      <c r="JJ187" s="2"/>
      <c r="JK187" s="2"/>
      <c r="JL187" s="7"/>
      <c r="JM187" s="2"/>
      <c r="JN187" s="2"/>
      <c r="JO187" s="2"/>
      <c r="JP187" s="2"/>
    </row>
    <row r="188" spans="1:276" x14ac:dyDescent="0.2">
      <c r="A188" s="162"/>
      <c r="B188" s="162"/>
      <c r="C188" s="15" t="s">
        <v>990</v>
      </c>
      <c r="D188" s="15"/>
      <c r="E188" s="2"/>
      <c r="F188" s="2"/>
      <c r="G188" s="2"/>
      <c r="H188" s="3">
        <v>270</v>
      </c>
      <c r="I188" s="2">
        <v>380</v>
      </c>
      <c r="J188" s="2">
        <f>I188/H188</f>
        <v>1.4074074074074074</v>
      </c>
      <c r="K188" s="2"/>
      <c r="L188" s="2"/>
      <c r="M188" s="2"/>
      <c r="N188" s="2"/>
      <c r="O188" s="2"/>
      <c r="P188" s="2"/>
      <c r="Q188" s="4"/>
      <c r="R188" s="2"/>
      <c r="S188" s="2"/>
      <c r="T188" s="2"/>
      <c r="U188" s="5"/>
      <c r="V188" s="2"/>
      <c r="W188" s="2"/>
      <c r="X188" s="15"/>
      <c r="Y188" s="2"/>
      <c r="Z188" s="2"/>
      <c r="AA188" s="2"/>
      <c r="AB188" s="2"/>
      <c r="AC188" s="2"/>
      <c r="AD188" s="2"/>
      <c r="AE188" s="2"/>
      <c r="AF188" s="2"/>
      <c r="AG188" s="2"/>
      <c r="AH188" s="6">
        <v>2380</v>
      </c>
      <c r="AI188" s="7">
        <v>800</v>
      </c>
      <c r="AJ188" s="7"/>
      <c r="AK188" s="2"/>
      <c r="AL188" s="2"/>
      <c r="AM188" s="4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15"/>
      <c r="AY188" s="2"/>
      <c r="AZ188" s="2"/>
      <c r="BA188" s="2"/>
      <c r="BB188" s="2"/>
      <c r="BC188" s="2"/>
      <c r="BD188" s="2"/>
      <c r="BE188" s="15"/>
      <c r="BF188" s="15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15"/>
      <c r="BX188" s="2"/>
      <c r="BY188" s="2"/>
      <c r="BZ188" s="2"/>
      <c r="CA188" s="2"/>
      <c r="CB188" s="22"/>
      <c r="CC188" s="15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2"/>
      <c r="DH188" s="2"/>
      <c r="DI188" s="22"/>
      <c r="DJ188" s="15"/>
      <c r="DK188" s="15"/>
      <c r="DL188" s="15"/>
      <c r="DM188" s="15"/>
      <c r="DN188" s="15"/>
      <c r="DO188" s="2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2"/>
      <c r="EX188" s="2"/>
      <c r="EY188" s="2"/>
      <c r="EZ188" s="2"/>
      <c r="FA188" s="2"/>
      <c r="FB188" s="2"/>
      <c r="FC188" s="2"/>
      <c r="FD188" s="2"/>
      <c r="FE188" s="2"/>
      <c r="FF188" s="37"/>
      <c r="FG188" s="37"/>
      <c r="FH188" s="2"/>
      <c r="FI188" s="2"/>
      <c r="FJ188" s="2"/>
      <c r="FK188" s="2"/>
      <c r="FL188" s="2"/>
      <c r="FM188" s="2"/>
      <c r="FN188" s="2"/>
      <c r="FO188" s="2"/>
      <c r="FP188" s="2"/>
      <c r="FQ188" s="2"/>
      <c r="FR188" s="2"/>
      <c r="FS188" s="2"/>
      <c r="FT188" s="2"/>
      <c r="FU188" s="2"/>
      <c r="FV188" s="2"/>
      <c r="FW188" s="2"/>
      <c r="FX188" s="2"/>
      <c r="FY188" s="2"/>
      <c r="FZ188" s="12"/>
      <c r="GA188" s="2"/>
      <c r="GB188" s="2"/>
      <c r="GC188" s="2"/>
      <c r="GD188" s="2"/>
      <c r="GE188" s="2"/>
      <c r="GF188" s="2"/>
      <c r="GG188" s="2"/>
      <c r="GH188" s="2"/>
      <c r="GI188" s="22"/>
      <c r="GJ188" s="2"/>
      <c r="GK188" s="2"/>
      <c r="GL188" s="2"/>
      <c r="GM188" s="2"/>
      <c r="GN188" s="2"/>
      <c r="GO188" s="2"/>
      <c r="GP188" s="2"/>
      <c r="GQ188" s="2"/>
      <c r="GR188" s="2"/>
      <c r="GS188" s="2"/>
      <c r="GT188" s="2"/>
      <c r="GU188" s="2"/>
      <c r="GV188" s="2"/>
      <c r="GW188" s="26"/>
      <c r="GX188" s="2"/>
      <c r="GY188" s="2"/>
      <c r="GZ188" s="2"/>
      <c r="HA188" s="2"/>
      <c r="HB188" s="2"/>
      <c r="HC188" s="2"/>
      <c r="HD188" s="2"/>
      <c r="HE188" s="2"/>
      <c r="HF188" s="2"/>
      <c r="HG188" s="2"/>
      <c r="HH188" s="2"/>
      <c r="HI188" s="2"/>
      <c r="HJ188" s="2"/>
      <c r="HK188" s="2"/>
      <c r="HL188" s="2"/>
      <c r="HM188" s="2"/>
      <c r="HN188" s="2"/>
      <c r="HO188" s="2"/>
      <c r="HP188" s="2"/>
      <c r="HQ188" s="2"/>
      <c r="HR188" s="2"/>
      <c r="HS188" s="2"/>
      <c r="HT188" s="2"/>
      <c r="HU188" s="2"/>
      <c r="HV188" s="2"/>
      <c r="HW188" s="2"/>
      <c r="HX188" s="2"/>
      <c r="HY188" s="2"/>
      <c r="HZ188" s="2"/>
      <c r="IA188" s="2"/>
      <c r="IB188" s="2"/>
      <c r="IC188" s="2"/>
      <c r="ID188" s="2"/>
      <c r="IE188" s="2"/>
      <c r="IF188" s="2"/>
      <c r="IG188" s="2"/>
      <c r="IH188" s="2"/>
      <c r="II188" s="2"/>
      <c r="IJ188" s="2"/>
      <c r="IK188" s="2"/>
      <c r="IL188" s="2"/>
      <c r="IM188" s="2"/>
      <c r="IN188" s="2"/>
      <c r="IO188" s="2"/>
      <c r="IP188" s="2"/>
      <c r="IQ188" s="2"/>
      <c r="IR188" s="2"/>
      <c r="IS188" s="2"/>
      <c r="IT188" s="2"/>
      <c r="IU188" s="2"/>
      <c r="IV188" s="2"/>
      <c r="IW188" s="2"/>
      <c r="IX188" s="2"/>
      <c r="IY188" s="2"/>
      <c r="IZ188" s="2"/>
      <c r="JA188" s="2"/>
      <c r="JB188" s="2"/>
      <c r="JC188" s="2"/>
      <c r="JD188" s="2"/>
      <c r="JE188" s="2"/>
      <c r="JF188" s="2"/>
      <c r="JG188" s="2"/>
      <c r="JH188" s="2"/>
      <c r="JI188" s="2"/>
      <c r="JJ188" s="2"/>
      <c r="JK188" s="2"/>
      <c r="JL188" s="7"/>
      <c r="JM188" s="2"/>
      <c r="JN188" s="2"/>
      <c r="JO188" s="2"/>
      <c r="JP188" s="2"/>
    </row>
    <row r="189" spans="1:276" x14ac:dyDescent="0.2">
      <c r="A189" s="162"/>
      <c r="B189" s="162"/>
      <c r="C189" s="15"/>
      <c r="D189" s="15"/>
      <c r="E189" s="2"/>
      <c r="F189" s="2"/>
      <c r="G189" s="2"/>
      <c r="H189" s="3"/>
      <c r="I189" s="2"/>
      <c r="J189" s="2"/>
      <c r="K189" s="2"/>
      <c r="L189" s="2"/>
      <c r="M189" s="2"/>
      <c r="N189" s="2"/>
      <c r="O189" s="2"/>
      <c r="P189" s="2"/>
      <c r="Q189" s="4"/>
      <c r="R189" s="2"/>
      <c r="S189" s="2"/>
      <c r="T189" s="2"/>
      <c r="U189" s="5"/>
      <c r="V189" s="2"/>
      <c r="W189" s="2"/>
      <c r="X189" s="15"/>
      <c r="Y189" s="2"/>
      <c r="Z189" s="2"/>
      <c r="AA189" s="2"/>
      <c r="AB189" s="2"/>
      <c r="AC189" s="2"/>
      <c r="AD189" s="2"/>
      <c r="AE189" s="2"/>
      <c r="AF189" s="2"/>
      <c r="AG189" s="2"/>
      <c r="AH189" s="6"/>
      <c r="AI189" s="7"/>
      <c r="AJ189" s="7"/>
      <c r="AK189" s="2"/>
      <c r="AL189" s="2"/>
      <c r="AM189" s="4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15"/>
      <c r="AY189" s="2"/>
      <c r="AZ189" s="2"/>
      <c r="BA189" s="2"/>
      <c r="BB189" s="2"/>
      <c r="BC189" s="2"/>
      <c r="BD189" s="2"/>
      <c r="BE189" s="15"/>
      <c r="BF189" s="15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15"/>
      <c r="BX189" s="2"/>
      <c r="BY189" s="2"/>
      <c r="BZ189" s="2"/>
      <c r="CA189" s="2"/>
      <c r="CB189" s="22"/>
      <c r="CC189" s="15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2"/>
      <c r="DH189" s="2"/>
      <c r="DI189" s="22"/>
      <c r="DJ189" s="15"/>
      <c r="DK189" s="15"/>
      <c r="DL189" s="15"/>
      <c r="DM189" s="15"/>
      <c r="DN189" s="15"/>
      <c r="DO189" s="2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2"/>
      <c r="EX189" s="2"/>
      <c r="EY189" s="2"/>
      <c r="EZ189" s="2"/>
      <c r="FA189" s="2"/>
      <c r="FB189" s="2"/>
      <c r="FC189" s="2"/>
      <c r="FD189" s="2"/>
      <c r="FE189" s="2"/>
      <c r="FF189" s="37"/>
      <c r="FG189" s="37"/>
      <c r="FH189" s="2"/>
      <c r="FI189" s="2"/>
      <c r="FJ189" s="2"/>
      <c r="FK189" s="2"/>
      <c r="FL189" s="2"/>
      <c r="FM189" s="2"/>
      <c r="FN189" s="2"/>
      <c r="FO189" s="2"/>
      <c r="FP189" s="2"/>
      <c r="FQ189" s="2"/>
      <c r="FR189" s="2"/>
      <c r="FS189" s="2"/>
      <c r="FT189" s="2"/>
      <c r="FU189" s="2"/>
      <c r="FV189" s="2"/>
      <c r="FW189" s="2"/>
      <c r="FX189" s="2"/>
      <c r="FY189" s="2"/>
      <c r="FZ189" s="12"/>
      <c r="GA189" s="2"/>
      <c r="GB189" s="2"/>
      <c r="GC189" s="2"/>
      <c r="GD189" s="2"/>
      <c r="GE189" s="2"/>
      <c r="GF189" s="2"/>
      <c r="GG189" s="2"/>
      <c r="GH189" s="2"/>
      <c r="GI189" s="22"/>
      <c r="GJ189" s="2"/>
      <c r="GK189" s="2"/>
      <c r="GL189" s="2"/>
      <c r="GM189" s="2"/>
      <c r="GN189" s="2"/>
      <c r="GO189" s="2"/>
      <c r="GP189" s="2"/>
      <c r="GQ189" s="2"/>
      <c r="GR189" s="2"/>
      <c r="GS189" s="2"/>
      <c r="GT189" s="2"/>
      <c r="GU189" s="2"/>
      <c r="GV189" s="2"/>
      <c r="GW189" s="26"/>
      <c r="GX189" s="2"/>
      <c r="GY189" s="2"/>
      <c r="GZ189" s="2"/>
      <c r="HA189" s="2"/>
      <c r="HB189" s="2"/>
      <c r="HC189" s="2"/>
      <c r="HD189" s="2"/>
      <c r="HE189" s="2"/>
      <c r="HF189" s="2"/>
      <c r="HG189" s="2"/>
      <c r="HH189" s="2"/>
      <c r="HI189" s="2"/>
      <c r="HJ189" s="2"/>
      <c r="HK189" s="2"/>
      <c r="HL189" s="2"/>
      <c r="HM189" s="2"/>
      <c r="HN189" s="2"/>
      <c r="HO189" s="2"/>
      <c r="HP189" s="2"/>
      <c r="HQ189" s="2"/>
      <c r="HR189" s="2"/>
      <c r="HS189" s="2"/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  <c r="IH189" s="2"/>
      <c r="II189" s="2"/>
      <c r="IJ189" s="2"/>
      <c r="IK189" s="2"/>
      <c r="IL189" s="2"/>
      <c r="IM189" s="2"/>
      <c r="IN189" s="2"/>
      <c r="IO189" s="2"/>
      <c r="IP189" s="2"/>
      <c r="IQ189" s="2"/>
      <c r="IR189" s="2"/>
      <c r="IS189" s="2"/>
      <c r="IT189" s="2"/>
      <c r="IU189" s="2"/>
      <c r="IV189" s="2"/>
      <c r="IW189" s="2"/>
      <c r="IX189" s="2"/>
      <c r="IY189" s="2"/>
      <c r="IZ189" s="2"/>
      <c r="JA189" s="2"/>
      <c r="JB189" s="2"/>
      <c r="JC189" s="2"/>
      <c r="JD189" s="2"/>
      <c r="JE189" s="2"/>
      <c r="JF189" s="2"/>
      <c r="JG189" s="2"/>
      <c r="JH189" s="2"/>
      <c r="JI189" s="2"/>
      <c r="JJ189" s="2"/>
      <c r="JK189" s="2"/>
      <c r="JL189" s="7"/>
      <c r="JM189" s="2"/>
      <c r="JN189" s="2"/>
      <c r="JO189" s="2"/>
      <c r="JP189" s="2"/>
    </row>
    <row r="190" spans="1:276" x14ac:dyDescent="0.2">
      <c r="A190" s="162"/>
      <c r="B190" s="162"/>
      <c r="C190" s="15"/>
      <c r="D190" s="15"/>
      <c r="E190" s="2"/>
      <c r="F190" s="2"/>
      <c r="G190" s="2"/>
      <c r="H190" s="3"/>
      <c r="I190" s="2"/>
      <c r="J190" s="2"/>
      <c r="K190" s="2"/>
      <c r="L190" s="2"/>
      <c r="M190" s="2"/>
      <c r="N190" s="2"/>
      <c r="O190" s="2"/>
      <c r="P190" s="2"/>
      <c r="Q190" s="4"/>
      <c r="R190" s="2"/>
      <c r="S190" s="2"/>
      <c r="T190" s="2"/>
      <c r="U190" s="5"/>
      <c r="V190" s="2"/>
      <c r="W190" s="2"/>
      <c r="X190" s="15"/>
      <c r="Y190" s="2"/>
      <c r="Z190" s="2"/>
      <c r="AA190" s="2"/>
      <c r="AB190" s="2"/>
      <c r="AC190" s="2"/>
      <c r="AD190" s="2"/>
      <c r="AE190" s="2"/>
      <c r="AF190" s="2"/>
      <c r="AG190" s="2"/>
      <c r="AH190" s="6"/>
      <c r="AI190" s="7"/>
      <c r="AJ190" s="7"/>
      <c r="AK190" s="2"/>
      <c r="AL190" s="2"/>
      <c r="AM190" s="4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15"/>
      <c r="AY190" s="2"/>
      <c r="AZ190" s="2"/>
      <c r="BA190" s="2"/>
      <c r="BB190" s="2"/>
      <c r="BC190" s="2"/>
      <c r="BD190" s="2"/>
      <c r="BE190" s="15"/>
      <c r="BF190" s="15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15"/>
      <c r="BX190" s="2"/>
      <c r="BY190" s="2"/>
      <c r="BZ190" s="2"/>
      <c r="CA190" s="2"/>
      <c r="CB190" s="22"/>
      <c r="CC190" s="15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2"/>
      <c r="DH190" s="2"/>
      <c r="DI190" s="22"/>
      <c r="DJ190" s="15"/>
      <c r="DK190" s="15"/>
      <c r="DL190" s="15"/>
      <c r="DM190" s="15"/>
      <c r="DN190" s="15"/>
      <c r="DO190" s="2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2"/>
      <c r="EX190" s="2"/>
      <c r="EY190" s="2"/>
      <c r="EZ190" s="2"/>
      <c r="FA190" s="2"/>
      <c r="FB190" s="2"/>
      <c r="FC190" s="2"/>
      <c r="FD190" s="2"/>
      <c r="FE190" s="2"/>
      <c r="FF190" s="37"/>
      <c r="FG190" s="37"/>
      <c r="FH190" s="2"/>
      <c r="FI190" s="2"/>
      <c r="FJ190" s="2"/>
      <c r="FK190" s="2"/>
      <c r="FL190" s="2"/>
      <c r="FM190" s="2"/>
      <c r="FN190" s="2"/>
      <c r="FO190" s="2"/>
      <c r="FP190" s="2"/>
      <c r="FQ190" s="2"/>
      <c r="FR190" s="2"/>
      <c r="FS190" s="2"/>
      <c r="FT190" s="2"/>
      <c r="FU190" s="2"/>
      <c r="FV190" s="2"/>
      <c r="FW190" s="2"/>
      <c r="FX190" s="2"/>
      <c r="FY190" s="2"/>
      <c r="FZ190" s="12"/>
      <c r="GA190" s="2"/>
      <c r="GB190" s="2"/>
      <c r="GC190" s="2"/>
      <c r="GD190" s="2"/>
      <c r="GE190" s="2"/>
      <c r="GF190" s="2"/>
      <c r="GG190" s="2"/>
      <c r="GH190" s="2"/>
      <c r="GI190" s="22"/>
      <c r="GJ190" s="2"/>
      <c r="GK190" s="2"/>
      <c r="GL190" s="2"/>
      <c r="GM190" s="2"/>
      <c r="GN190" s="2"/>
      <c r="GO190" s="2"/>
      <c r="GP190" s="2"/>
      <c r="GQ190" s="2"/>
      <c r="GR190" s="2"/>
      <c r="GS190" s="2"/>
      <c r="GT190" s="2"/>
      <c r="GU190" s="2"/>
      <c r="GV190" s="2"/>
      <c r="GW190" s="26"/>
      <c r="GX190" s="2"/>
      <c r="GY190" s="2"/>
      <c r="GZ190" s="2"/>
      <c r="HA190" s="2"/>
      <c r="HB190" s="2"/>
      <c r="HC190" s="2"/>
      <c r="HD190" s="2"/>
      <c r="HE190" s="2"/>
      <c r="HF190" s="2"/>
      <c r="HG190" s="2"/>
      <c r="HH190" s="2"/>
      <c r="HI190" s="2"/>
      <c r="HJ190" s="2"/>
      <c r="HK190" s="2"/>
      <c r="HL190" s="2"/>
      <c r="HM190" s="2"/>
      <c r="HN190" s="2"/>
      <c r="HO190" s="2"/>
      <c r="HP190" s="2"/>
      <c r="HQ190" s="2"/>
      <c r="HR190" s="2"/>
      <c r="HS190" s="2"/>
      <c r="HT190" s="2"/>
      <c r="HU190" s="2"/>
      <c r="HV190" s="2"/>
      <c r="HW190" s="2"/>
      <c r="HX190" s="2"/>
      <c r="HY190" s="2"/>
      <c r="HZ190" s="2"/>
      <c r="IA190" s="2"/>
      <c r="IB190" s="2"/>
      <c r="IC190" s="2"/>
      <c r="ID190" s="2"/>
      <c r="IE190" s="2"/>
      <c r="IF190" s="2"/>
      <c r="IG190" s="2"/>
      <c r="IH190" s="2"/>
      <c r="II190" s="2"/>
      <c r="IJ190" s="2"/>
      <c r="IK190" s="2"/>
      <c r="IL190" s="2"/>
      <c r="IM190" s="2"/>
      <c r="IN190" s="2"/>
      <c r="IO190" s="2"/>
      <c r="IP190" s="2"/>
      <c r="IQ190" s="2"/>
      <c r="IR190" s="2"/>
      <c r="IS190" s="2"/>
      <c r="IT190" s="2"/>
      <c r="IU190" s="2"/>
      <c r="IV190" s="2"/>
      <c r="IW190" s="2"/>
      <c r="IX190" s="2"/>
      <c r="IY190" s="2"/>
      <c r="IZ190" s="2"/>
      <c r="JA190" s="2"/>
      <c r="JB190" s="2"/>
      <c r="JC190" s="2"/>
      <c r="JD190" s="2"/>
      <c r="JE190" s="2"/>
      <c r="JF190" s="2"/>
      <c r="JG190" s="2"/>
      <c r="JH190" s="2"/>
      <c r="JI190" s="2"/>
      <c r="JJ190" s="2"/>
      <c r="JK190" s="2"/>
      <c r="JL190" s="7"/>
      <c r="JM190" s="2"/>
      <c r="JN190" s="2"/>
      <c r="JO190" s="2"/>
      <c r="JP190" s="2"/>
    </row>
    <row r="191" spans="1:276" x14ac:dyDescent="0.2">
      <c r="A191" s="162"/>
      <c r="B191" s="162"/>
      <c r="C191" s="15"/>
      <c r="D191" s="15"/>
      <c r="E191" s="2"/>
      <c r="F191" s="2"/>
      <c r="G191" s="2"/>
      <c r="H191" s="3"/>
      <c r="I191" s="2"/>
      <c r="J191" s="2"/>
      <c r="K191" s="2"/>
      <c r="L191" s="2"/>
      <c r="M191" s="2"/>
      <c r="N191" s="2"/>
      <c r="O191" s="2"/>
      <c r="P191" s="2"/>
      <c r="Q191" s="4"/>
      <c r="R191" s="2"/>
      <c r="S191" s="2"/>
      <c r="T191" s="2"/>
      <c r="U191" s="5"/>
      <c r="V191" s="2"/>
      <c r="W191" s="2"/>
      <c r="X191" s="15"/>
      <c r="Y191" s="2"/>
      <c r="Z191" s="2"/>
      <c r="AA191" s="2"/>
      <c r="AB191" s="2"/>
      <c r="AC191" s="2"/>
      <c r="AD191" s="2"/>
      <c r="AE191" s="2"/>
      <c r="AF191" s="2"/>
      <c r="AG191" s="2"/>
      <c r="AH191" s="6"/>
      <c r="AI191" s="7"/>
      <c r="AJ191" s="7"/>
      <c r="AK191" s="2"/>
      <c r="AL191" s="2"/>
      <c r="AM191" s="4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15"/>
      <c r="AY191" s="2"/>
      <c r="AZ191" s="2"/>
      <c r="BA191" s="2"/>
      <c r="BB191" s="2"/>
      <c r="BC191" s="2"/>
      <c r="BD191" s="2"/>
      <c r="BE191" s="15"/>
      <c r="BF191" s="15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15"/>
      <c r="BX191" s="2"/>
      <c r="BY191" s="2"/>
      <c r="BZ191" s="2"/>
      <c r="CA191" s="2"/>
      <c r="CB191" s="22"/>
      <c r="CC191" s="15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2"/>
      <c r="DH191" s="2"/>
      <c r="DI191" s="22"/>
      <c r="DJ191" s="15"/>
      <c r="DK191" s="15"/>
      <c r="DL191" s="15"/>
      <c r="DM191" s="15"/>
      <c r="DN191" s="15"/>
      <c r="DO191" s="2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2"/>
      <c r="EX191" s="2"/>
      <c r="EY191" s="2"/>
      <c r="EZ191" s="2"/>
      <c r="FA191" s="2"/>
      <c r="FB191" s="2"/>
      <c r="FC191" s="2"/>
      <c r="FD191" s="2"/>
      <c r="FE191" s="2"/>
      <c r="FF191" s="37"/>
      <c r="FG191" s="37"/>
      <c r="FH191" s="2"/>
      <c r="FI191" s="2"/>
      <c r="FJ191" s="2"/>
      <c r="FK191" s="2"/>
      <c r="FL191" s="2"/>
      <c r="FM191" s="2"/>
      <c r="FN191" s="2"/>
      <c r="FO191" s="2"/>
      <c r="FP191" s="2"/>
      <c r="FQ191" s="2"/>
      <c r="FR191" s="2"/>
      <c r="FS191" s="2"/>
      <c r="FT191" s="2"/>
      <c r="FU191" s="2"/>
      <c r="FV191" s="2"/>
      <c r="FW191" s="2"/>
      <c r="FX191" s="2"/>
      <c r="FY191" s="2"/>
      <c r="FZ191" s="12"/>
      <c r="GA191" s="2"/>
      <c r="GB191" s="2"/>
      <c r="GC191" s="2"/>
      <c r="GD191" s="2"/>
      <c r="GE191" s="2"/>
      <c r="GF191" s="2"/>
      <c r="GG191" s="2"/>
      <c r="GH191" s="2"/>
      <c r="GI191" s="22"/>
      <c r="GJ191" s="2"/>
      <c r="GK191" s="2"/>
      <c r="GL191" s="2"/>
      <c r="GM191" s="2"/>
      <c r="GN191" s="2"/>
      <c r="GO191" s="2"/>
      <c r="GP191" s="2"/>
      <c r="GQ191" s="2"/>
      <c r="GR191" s="2"/>
      <c r="GS191" s="2"/>
      <c r="GT191" s="2"/>
      <c r="GU191" s="2"/>
      <c r="GV191" s="2"/>
      <c r="GW191" s="26"/>
      <c r="GX191" s="2"/>
      <c r="GY191" s="2"/>
      <c r="GZ191" s="2"/>
      <c r="HA191" s="2"/>
      <c r="HB191" s="2"/>
      <c r="HC191" s="2"/>
      <c r="HD191" s="2"/>
      <c r="HE191" s="2"/>
      <c r="HF191" s="2"/>
      <c r="HG191" s="2"/>
      <c r="HH191" s="2"/>
      <c r="HI191" s="2"/>
      <c r="HJ191" s="2"/>
      <c r="HK191" s="2"/>
      <c r="HL191" s="2"/>
      <c r="HM191" s="2"/>
      <c r="HN191" s="2"/>
      <c r="HO191" s="2"/>
      <c r="HP191" s="2"/>
      <c r="HQ191" s="2"/>
      <c r="HR191" s="2"/>
      <c r="HS191" s="2"/>
      <c r="HT191" s="2"/>
      <c r="HU191" s="2"/>
      <c r="HV191" s="2"/>
      <c r="HW191" s="2"/>
      <c r="HX191" s="2"/>
      <c r="HY191" s="2"/>
      <c r="HZ191" s="2"/>
      <c r="IA191" s="2"/>
      <c r="IB191" s="2"/>
      <c r="IC191" s="2"/>
      <c r="ID191" s="2"/>
      <c r="IE191" s="2"/>
      <c r="IF191" s="2"/>
      <c r="IG191" s="2"/>
      <c r="IH191" s="2"/>
      <c r="II191" s="2"/>
      <c r="IJ191" s="2"/>
      <c r="IK191" s="2"/>
      <c r="IL191" s="2"/>
      <c r="IM191" s="2"/>
      <c r="IN191" s="2"/>
      <c r="IO191" s="2"/>
      <c r="IP191" s="2"/>
      <c r="IQ191" s="2"/>
      <c r="IR191" s="2"/>
      <c r="IS191" s="2"/>
      <c r="IT191" s="2"/>
      <c r="IU191" s="2"/>
      <c r="IV191" s="2"/>
      <c r="IW191" s="2"/>
      <c r="IX191" s="2"/>
      <c r="IY191" s="2"/>
      <c r="IZ191" s="2"/>
      <c r="JA191" s="2"/>
      <c r="JB191" s="2"/>
      <c r="JC191" s="2"/>
      <c r="JD191" s="2"/>
      <c r="JE191" s="2"/>
      <c r="JF191" s="2"/>
      <c r="JG191" s="2"/>
      <c r="JH191" s="2"/>
      <c r="JI191" s="2"/>
      <c r="JJ191" s="2"/>
      <c r="JK191" s="2"/>
      <c r="JL191" s="7"/>
      <c r="JM191" s="2"/>
      <c r="JN191" s="2"/>
      <c r="JO191" s="2"/>
      <c r="JP191" s="2"/>
    </row>
    <row r="192" spans="1:276" x14ac:dyDescent="0.2">
      <c r="A192" s="162"/>
      <c r="B192" s="162"/>
      <c r="C192" s="15"/>
      <c r="D192" s="15"/>
      <c r="E192" s="2"/>
      <c r="F192" s="2"/>
      <c r="G192" s="2"/>
      <c r="H192" s="3"/>
      <c r="I192" s="2"/>
      <c r="J192" s="2"/>
      <c r="K192" s="2"/>
      <c r="L192" s="2"/>
      <c r="M192" s="2"/>
      <c r="N192" s="2"/>
      <c r="O192" s="2"/>
      <c r="P192" s="2"/>
      <c r="Q192" s="4"/>
      <c r="R192" s="2"/>
      <c r="S192" s="2"/>
      <c r="T192" s="2"/>
      <c r="U192" s="5"/>
      <c r="V192" s="2"/>
      <c r="W192" s="2"/>
      <c r="X192" s="15"/>
      <c r="Y192" s="2"/>
      <c r="Z192" s="2"/>
      <c r="AA192" s="2"/>
      <c r="AB192" s="2"/>
      <c r="AC192" s="2"/>
      <c r="AD192" s="2"/>
      <c r="AE192" s="2"/>
      <c r="AF192" s="2"/>
      <c r="AG192" s="2"/>
      <c r="AH192" s="6"/>
      <c r="AI192" s="7"/>
      <c r="AJ192" s="7"/>
      <c r="AK192" s="2"/>
      <c r="AL192" s="2"/>
      <c r="AM192" s="4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15"/>
      <c r="AY192" s="2"/>
      <c r="AZ192" s="2"/>
      <c r="BA192" s="2"/>
      <c r="BB192" s="2"/>
      <c r="BC192" s="2"/>
      <c r="BD192" s="2"/>
      <c r="BE192" s="15"/>
      <c r="BF192" s="15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15"/>
      <c r="BX192" s="2"/>
      <c r="BY192" s="2"/>
      <c r="BZ192" s="2"/>
      <c r="CA192" s="2"/>
      <c r="CB192" s="22"/>
      <c r="CC192" s="15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2"/>
      <c r="DH192" s="2"/>
      <c r="DI192" s="22"/>
      <c r="DJ192" s="15"/>
      <c r="DK192" s="15"/>
      <c r="DL192" s="15"/>
      <c r="DM192" s="15"/>
      <c r="DN192" s="15"/>
      <c r="DO192" s="2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2"/>
      <c r="EX192" s="2"/>
      <c r="EY192" s="2"/>
      <c r="EZ192" s="2"/>
      <c r="FA192" s="2"/>
      <c r="FB192" s="2"/>
      <c r="FC192" s="2"/>
      <c r="FD192" s="2"/>
      <c r="FE192" s="2"/>
      <c r="FF192" s="37"/>
      <c r="FG192" s="37"/>
      <c r="FH192" s="2"/>
      <c r="FI192" s="2"/>
      <c r="FJ192" s="2"/>
      <c r="FK192" s="2"/>
      <c r="FL192" s="2"/>
      <c r="FM192" s="2"/>
      <c r="FN192" s="2"/>
      <c r="FO192" s="2"/>
      <c r="FP192" s="2"/>
      <c r="FQ192" s="2"/>
      <c r="FR192" s="2"/>
      <c r="FS192" s="2"/>
      <c r="FT192" s="2"/>
      <c r="FU192" s="2"/>
      <c r="FV192" s="2"/>
      <c r="FW192" s="2"/>
      <c r="FX192" s="2"/>
      <c r="FY192" s="2"/>
      <c r="FZ192" s="12"/>
      <c r="GA192" s="2"/>
      <c r="GB192" s="2"/>
      <c r="GC192" s="2"/>
      <c r="GD192" s="2"/>
      <c r="GE192" s="2"/>
      <c r="GF192" s="2"/>
      <c r="GG192" s="2"/>
      <c r="GH192" s="2"/>
      <c r="GI192" s="22"/>
      <c r="GJ192" s="2"/>
      <c r="GK192" s="2"/>
      <c r="GL192" s="2"/>
      <c r="GM192" s="2"/>
      <c r="GN192" s="2"/>
      <c r="GO192" s="2"/>
      <c r="GP192" s="2"/>
      <c r="GQ192" s="2"/>
      <c r="GR192" s="2"/>
      <c r="GS192" s="2"/>
      <c r="GT192" s="2"/>
      <c r="GU192" s="2"/>
      <c r="GV192" s="2"/>
      <c r="GW192" s="26"/>
      <c r="GX192" s="2"/>
      <c r="GY192" s="2"/>
      <c r="GZ192" s="2"/>
      <c r="HA192" s="2"/>
      <c r="HB192" s="2"/>
      <c r="HC192" s="2"/>
      <c r="HD192" s="2"/>
      <c r="HE192" s="2"/>
      <c r="HF192" s="2"/>
      <c r="HG192" s="2"/>
      <c r="HH192" s="2"/>
      <c r="HI192" s="2"/>
      <c r="HJ192" s="2"/>
      <c r="HK192" s="2"/>
      <c r="HL192" s="2"/>
      <c r="HM192" s="2"/>
      <c r="HN192" s="2"/>
      <c r="HO192" s="2"/>
      <c r="HP192" s="2"/>
      <c r="HQ192" s="2"/>
      <c r="HR192" s="2"/>
      <c r="HS192" s="2"/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/>
      <c r="IL192" s="2"/>
      <c r="IM192" s="2"/>
      <c r="IN192" s="2"/>
      <c r="IO192" s="2"/>
      <c r="IP192" s="2"/>
      <c r="IQ192" s="2"/>
      <c r="IR192" s="2"/>
      <c r="IS192" s="2"/>
      <c r="IT192" s="2"/>
      <c r="IU192" s="2"/>
      <c r="IV192" s="2"/>
      <c r="IW192" s="2"/>
      <c r="IX192" s="2"/>
      <c r="IY192" s="2"/>
      <c r="IZ192" s="2"/>
      <c r="JA192" s="2"/>
      <c r="JB192" s="2"/>
      <c r="JC192" s="2"/>
      <c r="JD192" s="2"/>
      <c r="JE192" s="2"/>
      <c r="JF192" s="2"/>
      <c r="JG192" s="2"/>
      <c r="JH192" s="2"/>
      <c r="JI192" s="2"/>
      <c r="JJ192" s="2"/>
      <c r="JK192" s="2"/>
      <c r="JL192" s="7"/>
      <c r="JM192" s="2"/>
      <c r="JN192" s="2"/>
      <c r="JO192" s="2"/>
      <c r="JP192" s="2"/>
    </row>
    <row r="193" spans="1:276" x14ac:dyDescent="0.2">
      <c r="A193" s="162"/>
      <c r="B193" s="162"/>
      <c r="C193" s="15"/>
      <c r="D193" s="15"/>
      <c r="E193" s="2"/>
      <c r="F193" s="2"/>
      <c r="G193" s="2"/>
      <c r="H193" s="3"/>
      <c r="I193" s="2"/>
      <c r="J193" s="2"/>
      <c r="K193" s="2"/>
      <c r="L193" s="2"/>
      <c r="M193" s="2"/>
      <c r="N193" s="2"/>
      <c r="O193" s="2"/>
      <c r="P193" s="2"/>
      <c r="Q193" s="4"/>
      <c r="R193" s="2"/>
      <c r="S193" s="2"/>
      <c r="T193" s="2"/>
      <c r="U193" s="5"/>
      <c r="V193" s="2"/>
      <c r="W193" s="2"/>
      <c r="X193" s="15"/>
      <c r="Y193" s="2"/>
      <c r="Z193" s="2"/>
      <c r="AA193" s="2"/>
      <c r="AB193" s="2"/>
      <c r="AC193" s="2"/>
      <c r="AD193" s="2"/>
      <c r="AE193" s="2"/>
      <c r="AF193" s="2"/>
      <c r="AG193" s="2"/>
      <c r="AH193" s="6"/>
      <c r="AI193" s="7"/>
      <c r="AJ193" s="7"/>
      <c r="AK193" s="2"/>
      <c r="AL193" s="2"/>
      <c r="AM193" s="4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15"/>
      <c r="AY193" s="2"/>
      <c r="AZ193" s="2"/>
      <c r="BA193" s="2"/>
      <c r="BB193" s="2"/>
      <c r="BC193" s="2"/>
      <c r="BD193" s="2"/>
      <c r="BE193" s="15"/>
      <c r="BF193" s="15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15"/>
      <c r="BX193" s="2"/>
      <c r="BY193" s="2"/>
      <c r="BZ193" s="2"/>
      <c r="CA193" s="2"/>
      <c r="CB193" s="22"/>
      <c r="CC193" s="15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2"/>
      <c r="DH193" s="2"/>
      <c r="DI193" s="22"/>
      <c r="DJ193" s="15"/>
      <c r="DK193" s="15"/>
      <c r="DL193" s="15"/>
      <c r="DM193" s="15"/>
      <c r="DN193" s="15"/>
      <c r="DO193" s="2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2"/>
      <c r="EX193" s="2"/>
      <c r="EY193" s="2"/>
      <c r="EZ193" s="2"/>
      <c r="FA193" s="2"/>
      <c r="FB193" s="2"/>
      <c r="FC193" s="2"/>
      <c r="FD193" s="2"/>
      <c r="FE193" s="2"/>
      <c r="FF193" s="37"/>
      <c r="FG193" s="37"/>
      <c r="FH193" s="2"/>
      <c r="FI193" s="2"/>
      <c r="FJ193" s="2"/>
      <c r="FK193" s="2"/>
      <c r="FL193" s="2"/>
      <c r="FM193" s="2"/>
      <c r="FN193" s="2"/>
      <c r="FO193" s="2"/>
      <c r="FP193" s="2"/>
      <c r="FQ193" s="2"/>
      <c r="FR193" s="2"/>
      <c r="FS193" s="2"/>
      <c r="FT193" s="2"/>
      <c r="FU193" s="2"/>
      <c r="FV193" s="2"/>
      <c r="FW193" s="2"/>
      <c r="FX193" s="2"/>
      <c r="FY193" s="2"/>
      <c r="FZ193" s="12"/>
      <c r="GA193" s="2"/>
      <c r="GB193" s="2"/>
      <c r="GC193" s="2"/>
      <c r="GD193" s="2"/>
      <c r="GE193" s="2"/>
      <c r="GF193" s="2"/>
      <c r="GG193" s="2"/>
      <c r="GH193" s="2"/>
      <c r="GI193" s="22"/>
      <c r="GJ193" s="2"/>
      <c r="GK193" s="2"/>
      <c r="GL193" s="2"/>
      <c r="GM193" s="2"/>
      <c r="GN193" s="2"/>
      <c r="GO193" s="2"/>
      <c r="GP193" s="2"/>
      <c r="GQ193" s="2"/>
      <c r="GR193" s="2"/>
      <c r="GS193" s="2"/>
      <c r="GT193" s="2"/>
      <c r="GU193" s="2"/>
      <c r="GV193" s="2"/>
      <c r="GW193" s="26"/>
      <c r="GX193" s="2"/>
      <c r="GY193" s="2"/>
      <c r="GZ193" s="2"/>
      <c r="HA193" s="2"/>
      <c r="HB193" s="2"/>
      <c r="HC193" s="2"/>
      <c r="HD193" s="2"/>
      <c r="HE193" s="2"/>
      <c r="HF193" s="2"/>
      <c r="HG193" s="2"/>
      <c r="HH193" s="2"/>
      <c r="HI193" s="2"/>
      <c r="HJ193" s="2"/>
      <c r="HK193" s="2"/>
      <c r="HL193" s="2"/>
      <c r="HM193" s="2"/>
      <c r="HN193" s="2"/>
      <c r="HO193" s="2"/>
      <c r="HP193" s="2"/>
      <c r="HQ193" s="2"/>
      <c r="HR193" s="2"/>
      <c r="HS193" s="2"/>
      <c r="HT193" s="2"/>
      <c r="HU193" s="2"/>
      <c r="HV193" s="2"/>
      <c r="HW193" s="2"/>
      <c r="HX193" s="2"/>
      <c r="HY193" s="2"/>
      <c r="HZ193" s="2"/>
      <c r="IA193" s="2"/>
      <c r="IB193" s="2"/>
      <c r="IC193" s="2"/>
      <c r="ID193" s="2"/>
      <c r="IE193" s="2"/>
      <c r="IF193" s="2"/>
      <c r="IG193" s="2"/>
      <c r="IH193" s="2"/>
      <c r="II193" s="2"/>
      <c r="IJ193" s="2"/>
      <c r="IK193" s="2"/>
      <c r="IL193" s="2"/>
      <c r="IM193" s="2"/>
      <c r="IN193" s="2"/>
      <c r="IO193" s="2"/>
      <c r="IP193" s="2"/>
      <c r="IQ193" s="2"/>
      <c r="IR193" s="2"/>
      <c r="IS193" s="2"/>
      <c r="IT193" s="2"/>
      <c r="IU193" s="2"/>
      <c r="IV193" s="2"/>
      <c r="IW193" s="2"/>
      <c r="IX193" s="2"/>
      <c r="IY193" s="2"/>
      <c r="IZ193" s="2"/>
      <c r="JA193" s="2"/>
      <c r="JB193" s="2"/>
      <c r="JC193" s="2"/>
      <c r="JD193" s="2"/>
      <c r="JE193" s="2"/>
      <c r="JF193" s="2"/>
      <c r="JG193" s="2"/>
      <c r="JH193" s="2"/>
      <c r="JI193" s="2"/>
      <c r="JJ193" s="2"/>
      <c r="JK193" s="2"/>
      <c r="JL193" s="7"/>
      <c r="JM193" s="2"/>
      <c r="JN193" s="2"/>
      <c r="JO193" s="2"/>
      <c r="JP193" s="2"/>
    </row>
    <row r="194" spans="1:276" x14ac:dyDescent="0.2">
      <c r="A194" s="162"/>
      <c r="B194" s="162"/>
      <c r="C194" s="15"/>
      <c r="D194" s="15"/>
      <c r="E194" s="2"/>
      <c r="F194" s="2"/>
      <c r="G194" s="2"/>
      <c r="H194" s="3"/>
      <c r="I194" s="2"/>
      <c r="J194" s="2"/>
      <c r="K194" s="2"/>
      <c r="L194" s="2"/>
      <c r="M194" s="2"/>
      <c r="N194" s="2"/>
      <c r="O194" s="2"/>
      <c r="P194" s="2"/>
      <c r="Q194" s="4"/>
      <c r="R194" s="2"/>
      <c r="S194" s="2"/>
      <c r="T194" s="2"/>
      <c r="U194" s="5"/>
      <c r="V194" s="2"/>
      <c r="W194" s="2"/>
      <c r="X194" s="15"/>
      <c r="Y194" s="2"/>
      <c r="Z194" s="2"/>
      <c r="AA194" s="2"/>
      <c r="AB194" s="2"/>
      <c r="AC194" s="2"/>
      <c r="AD194" s="2"/>
      <c r="AE194" s="2"/>
      <c r="AF194" s="2"/>
      <c r="AG194" s="2"/>
      <c r="AH194" s="6"/>
      <c r="AI194" s="7"/>
      <c r="AJ194" s="7"/>
      <c r="AK194" s="2"/>
      <c r="AL194" s="2"/>
      <c r="AM194" s="4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15"/>
      <c r="AY194" s="2"/>
      <c r="AZ194" s="2"/>
      <c r="BA194" s="2"/>
      <c r="BB194" s="2"/>
      <c r="BC194" s="2"/>
      <c r="BD194" s="2"/>
      <c r="BE194" s="15"/>
      <c r="BF194" s="15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15"/>
      <c r="BX194" s="2"/>
      <c r="BY194" s="2"/>
      <c r="BZ194" s="2"/>
      <c r="CA194" s="2"/>
      <c r="CB194" s="22"/>
      <c r="CC194" s="15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2"/>
      <c r="DH194" s="2"/>
      <c r="DI194" s="22"/>
      <c r="DJ194" s="15"/>
      <c r="DK194" s="15"/>
      <c r="DL194" s="15"/>
      <c r="DM194" s="15"/>
      <c r="DN194" s="15"/>
      <c r="DO194" s="2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2"/>
      <c r="EX194" s="2"/>
      <c r="EY194" s="2"/>
      <c r="EZ194" s="2"/>
      <c r="FA194" s="2"/>
      <c r="FB194" s="2"/>
      <c r="FC194" s="2"/>
      <c r="FD194" s="2"/>
      <c r="FE194" s="2"/>
      <c r="FF194" s="37"/>
      <c r="FG194" s="37"/>
      <c r="FH194" s="2"/>
      <c r="FI194" s="2"/>
      <c r="FJ194" s="2"/>
      <c r="FK194" s="2"/>
      <c r="FL194" s="2"/>
      <c r="FM194" s="2"/>
      <c r="FN194" s="2"/>
      <c r="FO194" s="2"/>
      <c r="FP194" s="2"/>
      <c r="FQ194" s="2"/>
      <c r="FR194" s="2"/>
      <c r="FS194" s="2"/>
      <c r="FT194" s="2"/>
      <c r="FU194" s="2"/>
      <c r="FV194" s="2"/>
      <c r="FW194" s="2"/>
      <c r="FX194" s="2"/>
      <c r="FY194" s="2"/>
      <c r="FZ194" s="12"/>
      <c r="GA194" s="2"/>
      <c r="GB194" s="2"/>
      <c r="GC194" s="2"/>
      <c r="GD194" s="2"/>
      <c r="GE194" s="2"/>
      <c r="GF194" s="2"/>
      <c r="GG194" s="2"/>
      <c r="GH194" s="2"/>
      <c r="GI194" s="22"/>
      <c r="GJ194" s="2"/>
      <c r="GK194" s="2"/>
      <c r="GL194" s="2"/>
      <c r="GM194" s="2"/>
      <c r="GN194" s="2"/>
      <c r="GO194" s="2"/>
      <c r="GP194" s="2"/>
      <c r="GQ194" s="2"/>
      <c r="GR194" s="2"/>
      <c r="GS194" s="2"/>
      <c r="GT194" s="2"/>
      <c r="GU194" s="2"/>
      <c r="GV194" s="2"/>
      <c r="GW194" s="26"/>
      <c r="GX194" s="2"/>
      <c r="GY194" s="2"/>
      <c r="GZ194" s="2"/>
      <c r="HA194" s="2"/>
      <c r="HB194" s="2"/>
      <c r="HC194" s="2"/>
      <c r="HD194" s="2"/>
      <c r="HE194" s="2"/>
      <c r="HF194" s="2"/>
      <c r="HG194" s="2"/>
      <c r="HH194" s="2"/>
      <c r="HI194" s="2"/>
      <c r="HJ194" s="2"/>
      <c r="HK194" s="2"/>
      <c r="HL194" s="2"/>
      <c r="HM194" s="2"/>
      <c r="HN194" s="2"/>
      <c r="HO194" s="2"/>
      <c r="HP194" s="2"/>
      <c r="HQ194" s="2"/>
      <c r="HR194" s="2"/>
      <c r="HS194" s="2"/>
      <c r="HT194" s="2"/>
      <c r="HU194" s="2"/>
      <c r="HV194" s="2"/>
      <c r="HW194" s="2"/>
      <c r="HX194" s="2"/>
      <c r="HY194" s="2"/>
      <c r="HZ194" s="2"/>
      <c r="IA194" s="2"/>
      <c r="IB194" s="2"/>
      <c r="IC194" s="2"/>
      <c r="ID194" s="2"/>
      <c r="IE194" s="2"/>
      <c r="IF194" s="2"/>
      <c r="IG194" s="2"/>
      <c r="IH194" s="2"/>
      <c r="II194" s="2"/>
      <c r="IJ194" s="2"/>
      <c r="IK194" s="2"/>
      <c r="IL194" s="2"/>
      <c r="IM194" s="2"/>
      <c r="IN194" s="2"/>
      <c r="IO194" s="2"/>
      <c r="IP194" s="2"/>
      <c r="IQ194" s="2"/>
      <c r="IR194" s="2"/>
      <c r="IS194" s="2"/>
      <c r="IT194" s="2"/>
      <c r="IU194" s="2"/>
      <c r="IV194" s="2"/>
      <c r="IW194" s="2"/>
      <c r="IX194" s="2"/>
      <c r="IY194" s="2"/>
      <c r="IZ194" s="2"/>
      <c r="JA194" s="2"/>
      <c r="JB194" s="2"/>
      <c r="JC194" s="2"/>
      <c r="JD194" s="2"/>
      <c r="JE194" s="2"/>
      <c r="JF194" s="2"/>
      <c r="JG194" s="2"/>
      <c r="JH194" s="2"/>
      <c r="JI194" s="2"/>
      <c r="JJ194" s="2"/>
      <c r="JK194" s="2"/>
      <c r="JL194" s="7"/>
      <c r="JM194" s="2"/>
      <c r="JN194" s="2"/>
      <c r="JO194" s="2"/>
      <c r="JP194" s="2"/>
    </row>
    <row r="195" spans="1:276" x14ac:dyDescent="0.2">
      <c r="A195" s="162"/>
      <c r="B195" s="162"/>
      <c r="C195" s="15"/>
      <c r="D195" s="15"/>
      <c r="E195" s="2"/>
      <c r="F195" s="2"/>
      <c r="G195" s="2"/>
      <c r="H195" s="3"/>
      <c r="I195" s="2"/>
      <c r="J195" s="2"/>
      <c r="K195" s="2"/>
      <c r="L195" s="2"/>
      <c r="M195" s="2"/>
      <c r="N195" s="2"/>
      <c r="O195" s="2"/>
      <c r="P195" s="2"/>
      <c r="Q195" s="4"/>
      <c r="R195" s="2"/>
      <c r="S195" s="2"/>
      <c r="T195" s="2"/>
      <c r="U195" s="5"/>
      <c r="V195" s="2"/>
      <c r="W195" s="2"/>
      <c r="X195" s="15"/>
      <c r="Y195" s="2"/>
      <c r="Z195" s="2"/>
      <c r="AA195" s="2"/>
      <c r="AB195" s="2"/>
      <c r="AC195" s="2"/>
      <c r="AD195" s="2"/>
      <c r="AE195" s="2"/>
      <c r="AF195" s="2"/>
      <c r="AG195" s="2"/>
      <c r="AH195" s="6"/>
      <c r="AI195" s="7"/>
      <c r="AJ195" s="7"/>
      <c r="AK195" s="2"/>
      <c r="AL195" s="2"/>
      <c r="AM195" s="4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15"/>
      <c r="AY195" s="2"/>
      <c r="AZ195" s="2"/>
      <c r="BA195" s="2"/>
      <c r="BB195" s="2"/>
      <c r="BC195" s="2"/>
      <c r="BD195" s="2"/>
      <c r="BE195" s="15"/>
      <c r="BF195" s="15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15"/>
      <c r="BX195" s="2"/>
      <c r="BY195" s="2"/>
      <c r="BZ195" s="2"/>
      <c r="CA195" s="2"/>
      <c r="CB195" s="22"/>
      <c r="CC195" s="15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2"/>
      <c r="DH195" s="2"/>
      <c r="DI195" s="22"/>
      <c r="DJ195" s="15"/>
      <c r="DK195" s="15"/>
      <c r="DL195" s="15"/>
      <c r="DM195" s="15"/>
      <c r="DN195" s="15"/>
      <c r="DO195" s="2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2"/>
      <c r="EX195" s="2"/>
      <c r="EY195" s="2"/>
      <c r="EZ195" s="2"/>
      <c r="FA195" s="2"/>
      <c r="FB195" s="2"/>
      <c r="FC195" s="2"/>
      <c r="FD195" s="2"/>
      <c r="FE195" s="2"/>
      <c r="FF195" s="37"/>
      <c r="FG195" s="37"/>
      <c r="FH195" s="2"/>
      <c r="FI195" s="2"/>
      <c r="FJ195" s="2"/>
      <c r="FK195" s="2"/>
      <c r="FL195" s="2"/>
      <c r="FM195" s="2"/>
      <c r="FN195" s="2"/>
      <c r="FO195" s="2"/>
      <c r="FP195" s="2"/>
      <c r="FQ195" s="2"/>
      <c r="FR195" s="2"/>
      <c r="FS195" s="2"/>
      <c r="FT195" s="2"/>
      <c r="FU195" s="2"/>
      <c r="FV195" s="2"/>
      <c r="FW195" s="2"/>
      <c r="FX195" s="2"/>
      <c r="FY195" s="2"/>
      <c r="FZ195" s="12"/>
      <c r="GA195" s="2"/>
      <c r="GB195" s="2"/>
      <c r="GC195" s="2"/>
      <c r="GD195" s="2"/>
      <c r="GE195" s="2"/>
      <c r="GF195" s="2"/>
      <c r="GG195" s="2"/>
      <c r="GH195" s="2"/>
      <c r="GI195" s="22"/>
      <c r="GJ195" s="2"/>
      <c r="GK195" s="2"/>
      <c r="GL195" s="2"/>
      <c r="GM195" s="2"/>
      <c r="GN195" s="2"/>
      <c r="GO195" s="2"/>
      <c r="GP195" s="2"/>
      <c r="GQ195" s="2"/>
      <c r="GR195" s="2"/>
      <c r="GS195" s="2"/>
      <c r="GT195" s="2"/>
      <c r="GU195" s="2"/>
      <c r="GV195" s="2"/>
      <c r="GW195" s="26"/>
      <c r="GX195" s="2"/>
      <c r="GY195" s="2"/>
      <c r="GZ195" s="2"/>
      <c r="HA195" s="2"/>
      <c r="HB195" s="2"/>
      <c r="HC195" s="2"/>
      <c r="HD195" s="2"/>
      <c r="HE195" s="2"/>
      <c r="HF195" s="2"/>
      <c r="HG195" s="2"/>
      <c r="HH195" s="2"/>
      <c r="HI195" s="2"/>
      <c r="HJ195" s="2"/>
      <c r="HK195" s="2"/>
      <c r="HL195" s="2"/>
      <c r="HM195" s="2"/>
      <c r="HN195" s="2"/>
      <c r="HO195" s="2"/>
      <c r="HP195" s="2"/>
      <c r="HQ195" s="2"/>
      <c r="HR195" s="2"/>
      <c r="HS195" s="2"/>
      <c r="HT195" s="2"/>
      <c r="HU195" s="2"/>
      <c r="HV195" s="2"/>
      <c r="HW195" s="2"/>
      <c r="HX195" s="2"/>
      <c r="HY195" s="2"/>
      <c r="HZ195" s="2"/>
      <c r="IA195" s="2"/>
      <c r="IB195" s="2"/>
      <c r="IC195" s="2"/>
      <c r="ID195" s="2"/>
      <c r="IE195" s="2"/>
      <c r="IF195" s="2"/>
      <c r="IG195" s="2"/>
      <c r="IH195" s="2"/>
      <c r="II195" s="2"/>
      <c r="IJ195" s="2"/>
      <c r="IK195" s="2"/>
      <c r="IL195" s="2"/>
      <c r="IM195" s="2"/>
      <c r="IN195" s="2"/>
      <c r="IO195" s="2"/>
      <c r="IP195" s="2"/>
      <c r="IQ195" s="2"/>
      <c r="IR195" s="2"/>
      <c r="IS195" s="2"/>
      <c r="IT195" s="2"/>
      <c r="IU195" s="2"/>
      <c r="IV195" s="2"/>
      <c r="IW195" s="2"/>
      <c r="IX195" s="2"/>
      <c r="IY195" s="2"/>
      <c r="IZ195" s="2"/>
      <c r="JA195" s="2"/>
      <c r="JB195" s="2"/>
      <c r="JC195" s="2"/>
      <c r="JD195" s="2"/>
      <c r="JE195" s="2"/>
      <c r="JF195" s="2"/>
      <c r="JG195" s="2"/>
      <c r="JH195" s="2"/>
      <c r="JI195" s="2"/>
      <c r="JJ195" s="2"/>
      <c r="JK195" s="2"/>
      <c r="JL195" s="7"/>
      <c r="JM195" s="2"/>
      <c r="JN195" s="2"/>
      <c r="JO195" s="2"/>
      <c r="JP195" s="2"/>
    </row>
    <row r="196" spans="1:276" x14ac:dyDescent="0.2">
      <c r="A196" s="162"/>
      <c r="B196" s="162"/>
      <c r="C196" s="2" t="s">
        <v>991</v>
      </c>
      <c r="D196" s="15" t="s">
        <v>992</v>
      </c>
      <c r="E196" s="2">
        <v>4</v>
      </c>
      <c r="F196" s="2"/>
      <c r="G196" s="2">
        <v>7</v>
      </c>
      <c r="H196" s="3">
        <v>270</v>
      </c>
      <c r="I196" s="2">
        <v>380</v>
      </c>
      <c r="J196" s="2"/>
      <c r="K196" s="2"/>
      <c r="L196" s="2"/>
      <c r="M196" s="2"/>
      <c r="N196" s="2"/>
      <c r="O196" s="2"/>
      <c r="P196" s="2"/>
      <c r="Q196" s="4"/>
      <c r="R196" s="2"/>
      <c r="S196" s="2"/>
      <c r="T196" s="2"/>
      <c r="U196" s="5"/>
      <c r="V196" s="2"/>
      <c r="W196" s="2"/>
      <c r="X196" s="15"/>
      <c r="Y196" s="2"/>
      <c r="Z196" s="2"/>
      <c r="AA196" s="2"/>
      <c r="AB196" s="2"/>
      <c r="AC196" s="2"/>
      <c r="AD196" s="2"/>
      <c r="AE196" s="2"/>
      <c r="AF196" s="2"/>
      <c r="AG196" s="2"/>
      <c r="AH196" s="6">
        <v>2380</v>
      </c>
      <c r="AI196" s="7">
        <v>800</v>
      </c>
      <c r="AJ196" s="7"/>
      <c r="AK196" s="2"/>
      <c r="AL196" s="2"/>
      <c r="AM196" s="4"/>
      <c r="AN196" s="2">
        <v>183</v>
      </c>
      <c r="AO196" s="2"/>
      <c r="AP196" s="2"/>
      <c r="AQ196" s="2">
        <f>AH196*AN196/AI196/(30*4/E196)/G196</f>
        <v>2.5924999999999998</v>
      </c>
      <c r="AR196" s="2"/>
      <c r="AS196" s="2"/>
      <c r="AT196" s="2"/>
      <c r="AU196" s="2"/>
      <c r="AV196" s="2"/>
      <c r="AW196" s="2">
        <f>AI196*I196/1000/30</f>
        <v>10.133333333333333</v>
      </c>
      <c r="AX196" s="15">
        <f>AZ196*AW196</f>
        <v>23.753866280142351</v>
      </c>
      <c r="AY196" s="2">
        <f>AH196/(3.1415/4*H196*H196*I196/1000000)/G196</f>
        <v>15.627543605356815</v>
      </c>
      <c r="AZ196" s="2">
        <f>AH196*120/(3.1415/4*H196*H196*I196*0.000000001*G196*AI196)*0.001</f>
        <v>2.3441315408035215</v>
      </c>
      <c r="BA196" s="2"/>
      <c r="BB196" s="2"/>
      <c r="BC196" s="2"/>
      <c r="BD196" s="2"/>
      <c r="BE196" s="15"/>
      <c r="BF196" s="15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15"/>
      <c r="BX196" s="2" t="s">
        <v>850</v>
      </c>
      <c r="BY196" s="2"/>
      <c r="BZ196" s="2"/>
      <c r="CA196" s="2"/>
      <c r="CB196" s="22"/>
      <c r="CC196" s="15" t="s">
        <v>993</v>
      </c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2"/>
      <c r="DH196" s="2"/>
      <c r="DI196" s="22"/>
      <c r="DJ196" s="15"/>
      <c r="DK196" s="15"/>
      <c r="DL196" s="15"/>
      <c r="DM196" s="15"/>
      <c r="DN196" s="15"/>
      <c r="DO196" s="2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2"/>
      <c r="EX196" s="2"/>
      <c r="EY196" s="2"/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/>
      <c r="FR196" s="2"/>
      <c r="FS196" s="2"/>
      <c r="FT196" s="2"/>
      <c r="FU196" s="2"/>
      <c r="FV196" s="2"/>
      <c r="FW196" s="2"/>
      <c r="FX196" s="2"/>
      <c r="FY196" s="2"/>
      <c r="FZ196" s="12"/>
      <c r="GA196" s="2"/>
      <c r="GB196" s="2"/>
      <c r="GC196" s="2"/>
      <c r="GD196" s="2"/>
      <c r="GE196" s="2"/>
      <c r="GF196" s="2"/>
      <c r="GG196" s="2"/>
      <c r="GH196" s="2"/>
      <c r="GI196" s="15"/>
      <c r="GJ196" s="2"/>
      <c r="GK196" s="2"/>
      <c r="GL196" s="2"/>
      <c r="GM196" s="2"/>
      <c r="GN196" s="2"/>
      <c r="GO196" s="2"/>
      <c r="GP196" s="2"/>
      <c r="GQ196" s="2"/>
      <c r="GR196" s="2"/>
      <c r="GS196" s="2"/>
      <c r="GT196" s="2"/>
      <c r="GU196" s="2"/>
      <c r="GV196" s="2"/>
      <c r="GW196" s="26"/>
      <c r="GX196" s="2"/>
      <c r="GY196" s="2"/>
      <c r="GZ196" s="2"/>
      <c r="HA196" s="2"/>
      <c r="HB196" s="2"/>
      <c r="HC196" s="2"/>
      <c r="HD196" s="2"/>
      <c r="HE196" s="2"/>
      <c r="HF196" s="2"/>
      <c r="HG196" s="2"/>
      <c r="HH196" s="2"/>
      <c r="HI196" s="2"/>
      <c r="HJ196" s="2"/>
      <c r="HK196" s="2"/>
      <c r="HL196" s="2"/>
      <c r="HM196" s="2"/>
      <c r="HN196" s="2"/>
      <c r="HO196" s="2"/>
      <c r="HP196" s="2"/>
      <c r="HQ196" s="2"/>
      <c r="HR196" s="2"/>
      <c r="HS196" s="2"/>
      <c r="HT196" s="2"/>
      <c r="HU196" s="2"/>
      <c r="HV196" s="2"/>
      <c r="HW196" s="2"/>
      <c r="HX196" s="2"/>
      <c r="HY196" s="2"/>
      <c r="HZ196" s="2"/>
      <c r="IA196" s="2"/>
      <c r="IB196" s="2"/>
      <c r="IC196" s="2"/>
      <c r="ID196" s="2"/>
      <c r="IE196" s="2"/>
      <c r="IF196" s="2"/>
      <c r="IG196" s="2"/>
      <c r="IH196" s="2"/>
      <c r="II196" s="2"/>
      <c r="IJ196" s="2"/>
      <c r="IK196" s="2"/>
      <c r="IL196" s="2"/>
      <c r="IM196" s="2"/>
      <c r="IN196" s="2"/>
      <c r="IO196" s="2"/>
      <c r="IP196" s="2"/>
      <c r="IQ196" s="2"/>
      <c r="IR196" s="2"/>
      <c r="IS196" s="2"/>
      <c r="IT196" s="2"/>
      <c r="IU196" s="2"/>
      <c r="IV196" s="2"/>
      <c r="IW196" s="2"/>
      <c r="IX196" s="2"/>
      <c r="IY196" s="2"/>
      <c r="IZ196" s="2"/>
      <c r="JA196" s="2"/>
      <c r="JB196" s="2"/>
      <c r="JC196" s="2"/>
      <c r="JD196" s="2"/>
      <c r="JE196" s="2"/>
      <c r="JF196" s="2"/>
      <c r="JG196" s="2"/>
      <c r="JH196" s="2"/>
      <c r="JI196" s="2"/>
      <c r="JJ196" s="2"/>
      <c r="JK196" s="2"/>
      <c r="JL196" s="7"/>
      <c r="JM196" s="2"/>
      <c r="JN196" s="2"/>
      <c r="JO196" s="2"/>
      <c r="JP196" s="2"/>
    </row>
    <row r="197" spans="1:276" x14ac:dyDescent="0.2">
      <c r="A197" s="1" t="s">
        <v>994</v>
      </c>
      <c r="B197" s="1" t="s">
        <v>995</v>
      </c>
      <c r="C197" s="2" t="s">
        <v>523</v>
      </c>
      <c r="D197" s="15"/>
      <c r="E197" s="2"/>
      <c r="F197" s="2"/>
      <c r="G197" s="2"/>
      <c r="H197" s="3">
        <v>270</v>
      </c>
      <c r="I197" s="2"/>
      <c r="J197" s="2"/>
      <c r="K197" s="2"/>
      <c r="L197" s="2"/>
      <c r="M197" s="2"/>
      <c r="N197" s="2"/>
      <c r="O197" s="2"/>
      <c r="P197" s="2"/>
      <c r="Q197" s="4"/>
      <c r="R197" s="2"/>
      <c r="S197" s="2"/>
      <c r="T197" s="2"/>
      <c r="U197" s="5"/>
      <c r="V197" s="2"/>
      <c r="W197" s="2"/>
      <c r="X197" s="15"/>
      <c r="Y197" s="2"/>
      <c r="Z197" s="2"/>
      <c r="AA197" s="2"/>
      <c r="AB197" s="2"/>
      <c r="AC197" s="2">
        <v>6</v>
      </c>
      <c r="AD197" s="2"/>
      <c r="AE197" s="2"/>
      <c r="AF197" s="2"/>
      <c r="AG197" s="2"/>
      <c r="AH197" s="6">
        <v>5600</v>
      </c>
      <c r="AI197" s="7">
        <v>1200</v>
      </c>
      <c r="AJ197" s="7"/>
      <c r="AK197" s="2"/>
      <c r="AL197" s="2"/>
      <c r="AM197" s="4"/>
      <c r="AN197" s="2"/>
      <c r="AO197" s="2"/>
      <c r="AP197" s="2"/>
      <c r="AQ197" s="2"/>
      <c r="AR197" s="2"/>
      <c r="AS197" s="2"/>
      <c r="AT197" s="2"/>
      <c r="AU197" s="2"/>
      <c r="AV197" s="2"/>
      <c r="AW197" s="2">
        <f>AI197*I197/1000/30</f>
        <v>0</v>
      </c>
      <c r="AX197" s="15">
        <f>AZ197*AW197</f>
        <v>0</v>
      </c>
      <c r="AY197" s="2" t="e">
        <f>AH197/(3.1415/4*H197*H197*I197/1000000)/G197</f>
        <v>#DIV/0!</v>
      </c>
      <c r="AZ197" s="2">
        <v>2.5</v>
      </c>
      <c r="BA197" s="2"/>
      <c r="BB197" s="2"/>
      <c r="BC197" s="2"/>
      <c r="BD197" s="2"/>
      <c r="BE197" s="15"/>
      <c r="BF197" s="15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15"/>
      <c r="BX197" s="2"/>
      <c r="BY197" s="2"/>
      <c r="BZ197" s="2"/>
      <c r="CA197" s="2"/>
      <c r="CB197" s="22"/>
      <c r="CC197" s="15"/>
      <c r="CD197" s="2" t="s">
        <v>947</v>
      </c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2"/>
      <c r="DH197" s="2"/>
      <c r="DI197" s="22"/>
      <c r="DJ197" s="15"/>
      <c r="DK197" s="15"/>
      <c r="DL197" s="15"/>
      <c r="DM197" s="15"/>
      <c r="DN197" s="15"/>
      <c r="DO197" s="2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2"/>
      <c r="EX197" s="2"/>
      <c r="EY197" s="2"/>
      <c r="EZ197" s="2"/>
      <c r="FA197" s="2"/>
      <c r="FB197" s="2"/>
      <c r="FC197" s="2"/>
      <c r="FD197" s="2"/>
      <c r="FE197" s="2"/>
      <c r="FF197" s="37"/>
      <c r="FG197" s="37"/>
      <c r="FH197" s="2"/>
      <c r="FI197" s="2"/>
      <c r="FJ197" s="2"/>
      <c r="FK197" s="2"/>
      <c r="FL197" s="2"/>
      <c r="FM197" s="2"/>
      <c r="FN197" s="2"/>
      <c r="FO197" s="2"/>
      <c r="FP197" s="2"/>
      <c r="FQ197" s="2"/>
      <c r="FR197" s="2"/>
      <c r="FS197" s="2"/>
      <c r="FT197" s="2"/>
      <c r="FU197" s="2"/>
      <c r="FV197" s="2"/>
      <c r="FW197" s="2"/>
      <c r="FX197" s="2"/>
      <c r="FY197" s="2"/>
      <c r="FZ197" s="12"/>
      <c r="GA197" s="2"/>
      <c r="GB197" s="2"/>
      <c r="GC197" s="2"/>
      <c r="GD197" s="2"/>
      <c r="GE197" s="2"/>
      <c r="GF197" s="2"/>
      <c r="GG197" s="2"/>
      <c r="GH197" s="2"/>
      <c r="GI197" s="22"/>
      <c r="GJ197" s="2"/>
      <c r="GK197" s="2"/>
      <c r="GL197" s="2"/>
      <c r="GM197" s="2"/>
      <c r="GN197" s="2"/>
      <c r="GO197" s="2"/>
      <c r="GP197" s="2"/>
      <c r="GQ197" s="2"/>
      <c r="GR197" s="2"/>
      <c r="GS197" s="2"/>
      <c r="GT197" s="2"/>
      <c r="GU197" s="2"/>
      <c r="GV197" s="2"/>
      <c r="GW197" s="26"/>
      <c r="GX197" s="2"/>
      <c r="GY197" s="2"/>
      <c r="GZ197" s="2"/>
      <c r="HA197" s="2"/>
      <c r="HB197" s="2"/>
      <c r="HC197" s="2"/>
      <c r="HD197" s="2"/>
      <c r="HE197" s="2"/>
      <c r="HF197" s="2"/>
      <c r="HG197" s="2"/>
      <c r="HH197" s="2"/>
      <c r="HI197" s="2"/>
      <c r="HJ197" s="2"/>
      <c r="HK197" s="2"/>
      <c r="HL197" s="2"/>
      <c r="HM197" s="2"/>
      <c r="HN197" s="2"/>
      <c r="HO197" s="2"/>
      <c r="HP197" s="2"/>
      <c r="HQ197" s="2"/>
      <c r="HR197" s="2"/>
      <c r="HS197" s="2"/>
      <c r="HT197" s="2"/>
      <c r="HU197" s="2"/>
      <c r="HV197" s="2"/>
      <c r="HW197" s="2"/>
      <c r="HX197" s="2"/>
      <c r="HY197" s="2"/>
      <c r="HZ197" s="2"/>
      <c r="IA197" s="2"/>
      <c r="IB197" s="2"/>
      <c r="IC197" s="2"/>
      <c r="ID197" s="2"/>
      <c r="IE197" s="2"/>
      <c r="IF197" s="2"/>
      <c r="IG197" s="2"/>
      <c r="IH197" s="2"/>
      <c r="II197" s="2"/>
      <c r="IJ197" s="2"/>
      <c r="IK197" s="2"/>
      <c r="IL197" s="2"/>
      <c r="IM197" s="2"/>
      <c r="IN197" s="2"/>
      <c r="IO197" s="2"/>
      <c r="IP197" s="2"/>
      <c r="IQ197" s="2"/>
      <c r="IR197" s="2"/>
      <c r="IS197" s="2"/>
      <c r="IT197" s="2"/>
      <c r="IU197" s="2"/>
      <c r="IV197" s="2"/>
      <c r="IW197" s="2"/>
      <c r="IX197" s="2"/>
      <c r="IY197" s="2"/>
      <c r="IZ197" s="2"/>
      <c r="JA197" s="2"/>
      <c r="JB197" s="2"/>
      <c r="JC197" s="2"/>
      <c r="JD197" s="2"/>
      <c r="JE197" s="2"/>
      <c r="JF197" s="2"/>
      <c r="JG197" s="2"/>
      <c r="JH197" s="2"/>
      <c r="JI197" s="2"/>
      <c r="JJ197" s="2"/>
      <c r="JK197" s="2"/>
      <c r="JL197" s="7"/>
      <c r="JM197" s="2"/>
      <c r="JN197" s="2"/>
      <c r="JO197" s="2"/>
      <c r="JP197" s="2"/>
    </row>
    <row r="198" spans="1:276" x14ac:dyDescent="0.2">
      <c r="A198" s="161" t="s">
        <v>996</v>
      </c>
      <c r="B198" s="1" t="s">
        <v>997</v>
      </c>
      <c r="C198" s="2"/>
      <c r="D198" s="15"/>
      <c r="E198" s="2"/>
      <c r="F198" s="2"/>
      <c r="G198" s="2"/>
      <c r="H198" s="3">
        <v>280</v>
      </c>
      <c r="I198" s="2"/>
      <c r="J198" s="2"/>
      <c r="K198" s="2"/>
      <c r="L198" s="2"/>
      <c r="M198" s="2"/>
      <c r="N198" s="2"/>
      <c r="O198" s="2"/>
      <c r="P198" s="2"/>
      <c r="Q198" s="4"/>
      <c r="R198" s="2"/>
      <c r="S198" s="2"/>
      <c r="T198" s="2"/>
      <c r="U198" s="5"/>
      <c r="V198" s="2"/>
      <c r="W198" s="2"/>
      <c r="X198" s="15"/>
      <c r="Y198" s="2"/>
      <c r="Z198" s="2"/>
      <c r="AA198" s="2"/>
      <c r="AB198" s="2"/>
      <c r="AC198" s="2"/>
      <c r="AD198" s="2"/>
      <c r="AE198" s="2"/>
      <c r="AF198" s="2"/>
      <c r="AG198" s="2"/>
      <c r="AH198" s="6"/>
      <c r="AI198" s="7"/>
      <c r="AJ198" s="7"/>
      <c r="AK198" s="2"/>
      <c r="AL198" s="2"/>
      <c r="AM198" s="4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15"/>
      <c r="AY198" s="2"/>
      <c r="AZ198" s="2"/>
      <c r="BA198" s="2"/>
      <c r="BB198" s="2">
        <v>15.7</v>
      </c>
      <c r="BC198" s="2"/>
      <c r="BD198" s="2"/>
      <c r="BE198" s="15"/>
      <c r="BF198" s="15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15"/>
      <c r="BX198" s="2"/>
      <c r="BY198" s="2"/>
      <c r="BZ198" s="2"/>
      <c r="CA198" s="2"/>
      <c r="CB198" s="22"/>
      <c r="CC198" s="15" t="s">
        <v>998</v>
      </c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2"/>
      <c r="DH198" s="2"/>
      <c r="DI198" s="22"/>
      <c r="DJ198" s="15"/>
      <c r="DK198" s="15"/>
      <c r="DL198" s="15"/>
      <c r="DM198" s="15"/>
      <c r="DN198" s="15"/>
      <c r="DO198" s="2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2"/>
      <c r="EX198" s="2"/>
      <c r="EY198" s="2"/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/>
      <c r="FR198" s="2"/>
      <c r="FS198" s="2"/>
      <c r="FT198" s="2"/>
      <c r="FU198" s="2"/>
      <c r="FV198" s="2"/>
      <c r="FW198" s="2"/>
      <c r="FX198" s="2"/>
      <c r="FY198" s="2"/>
      <c r="FZ198" s="12"/>
      <c r="GA198" s="2"/>
      <c r="GB198" s="2"/>
      <c r="GC198" s="2"/>
      <c r="GD198" s="2"/>
      <c r="GE198" s="2"/>
      <c r="GF198" s="2"/>
      <c r="GG198" s="2"/>
      <c r="GH198" s="2"/>
      <c r="GI198" s="15"/>
      <c r="GJ198" s="2"/>
      <c r="GK198" s="2"/>
      <c r="GL198" s="2"/>
      <c r="GM198" s="2"/>
      <c r="GN198" s="2"/>
      <c r="GO198" s="2"/>
      <c r="GP198" s="2"/>
      <c r="GQ198" s="2"/>
      <c r="GR198" s="2"/>
      <c r="GS198" s="2"/>
      <c r="GT198" s="2"/>
      <c r="GU198" s="2"/>
      <c r="GV198" s="2"/>
      <c r="GW198" s="26"/>
      <c r="GX198" s="2"/>
      <c r="GY198" s="2"/>
      <c r="GZ198" s="2"/>
      <c r="HA198" s="2"/>
      <c r="HB198" s="2"/>
      <c r="HC198" s="2"/>
      <c r="HD198" s="2"/>
      <c r="HE198" s="2"/>
      <c r="HF198" s="2"/>
      <c r="HG198" s="2"/>
      <c r="HH198" s="2"/>
      <c r="HI198" s="2"/>
      <c r="HJ198" s="2"/>
      <c r="HK198" s="2"/>
      <c r="HL198" s="2"/>
      <c r="HM198" s="2"/>
      <c r="HN198" s="2"/>
      <c r="HO198" s="2"/>
      <c r="HP198" s="2"/>
      <c r="HQ198" s="2"/>
      <c r="HR198" s="2"/>
      <c r="HS198" s="2"/>
      <c r="HT198" s="2"/>
      <c r="HU198" s="2"/>
      <c r="HV198" s="2"/>
      <c r="HW198" s="2"/>
      <c r="HX198" s="2"/>
      <c r="HY198" s="2"/>
      <c r="HZ198" s="2"/>
      <c r="IA198" s="2"/>
      <c r="IB198" s="2"/>
      <c r="IC198" s="2"/>
      <c r="ID198" s="2"/>
      <c r="IE198" s="2"/>
      <c r="IF198" s="2"/>
      <c r="IG198" s="2"/>
      <c r="IH198" s="2"/>
      <c r="II198" s="2"/>
      <c r="IJ198" s="2"/>
      <c r="IK198" s="2"/>
      <c r="IL198" s="2"/>
      <c r="IM198" s="2"/>
      <c r="IN198" s="2"/>
      <c r="IO198" s="2"/>
      <c r="IP198" s="2"/>
      <c r="IQ198" s="2"/>
      <c r="IR198" s="2"/>
      <c r="IS198" s="2"/>
      <c r="IT198" s="2"/>
      <c r="IU198" s="2"/>
      <c r="IV198" s="2"/>
      <c r="IW198" s="2"/>
      <c r="IX198" s="2"/>
      <c r="IY198" s="2"/>
      <c r="IZ198" s="2"/>
      <c r="JA198" s="2"/>
      <c r="JB198" s="2"/>
      <c r="JC198" s="2"/>
      <c r="JD198" s="2"/>
      <c r="JE198" s="2"/>
      <c r="JF198" s="2"/>
      <c r="JG198" s="2"/>
      <c r="JH198" s="2"/>
      <c r="JI198" s="2"/>
      <c r="JJ198" s="2"/>
      <c r="JK198" s="2"/>
      <c r="JL198" s="7"/>
      <c r="JM198" s="2"/>
      <c r="JN198" s="2"/>
      <c r="JO198" s="2"/>
      <c r="JP198" s="2"/>
    </row>
    <row r="199" spans="1:276" x14ac:dyDescent="0.2">
      <c r="A199" s="161"/>
      <c r="B199" s="1"/>
      <c r="C199" s="2"/>
      <c r="D199" s="15"/>
      <c r="E199" s="2"/>
      <c r="F199" s="2"/>
      <c r="G199" s="2"/>
      <c r="H199" s="3"/>
      <c r="I199" s="2"/>
      <c r="J199" s="2"/>
      <c r="K199" s="2"/>
      <c r="L199" s="2"/>
      <c r="M199" s="2"/>
      <c r="N199" s="2"/>
      <c r="O199" s="2"/>
      <c r="P199" s="2"/>
      <c r="Q199" s="4"/>
      <c r="R199" s="2"/>
      <c r="S199" s="2"/>
      <c r="T199" s="2"/>
      <c r="U199" s="5"/>
      <c r="V199" s="2"/>
      <c r="W199" s="2"/>
      <c r="X199" s="15"/>
      <c r="Y199" s="2"/>
      <c r="Z199" s="2"/>
      <c r="AA199" s="2"/>
      <c r="AB199" s="2"/>
      <c r="AC199" s="2"/>
      <c r="AD199" s="2"/>
      <c r="AE199" s="2"/>
      <c r="AF199" s="2"/>
      <c r="AG199" s="2"/>
      <c r="AH199" s="6"/>
      <c r="AI199" s="7"/>
      <c r="AJ199" s="7"/>
      <c r="AK199" s="2"/>
      <c r="AL199" s="2"/>
      <c r="AM199" s="4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15"/>
      <c r="AY199" s="2"/>
      <c r="AZ199" s="2"/>
      <c r="BA199" s="2"/>
      <c r="BB199" s="2"/>
      <c r="BC199" s="2"/>
      <c r="BD199" s="2"/>
      <c r="BE199" s="15"/>
      <c r="BF199" s="15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15"/>
      <c r="BX199" s="2"/>
      <c r="BY199" s="2"/>
      <c r="BZ199" s="2"/>
      <c r="CA199" s="2"/>
      <c r="CB199" s="22"/>
      <c r="CC199" s="15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2"/>
      <c r="DH199" s="2"/>
      <c r="DI199" s="22"/>
      <c r="DJ199" s="15"/>
      <c r="DK199" s="15"/>
      <c r="DL199" s="15"/>
      <c r="DM199" s="15"/>
      <c r="DN199" s="15"/>
      <c r="DO199" s="2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2"/>
      <c r="EX199" s="2"/>
      <c r="EY199" s="2"/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/>
      <c r="FR199" s="2"/>
      <c r="FS199" s="2"/>
      <c r="FT199" s="2"/>
      <c r="FU199" s="2"/>
      <c r="FV199" s="2"/>
      <c r="FW199" s="2"/>
      <c r="FX199" s="2"/>
      <c r="FY199" s="2"/>
      <c r="FZ199" s="12"/>
      <c r="GA199" s="2"/>
      <c r="GB199" s="2"/>
      <c r="GC199" s="2"/>
      <c r="GD199" s="2"/>
      <c r="GE199" s="2"/>
      <c r="GF199" s="2"/>
      <c r="GG199" s="2"/>
      <c r="GH199" s="2"/>
      <c r="GI199" s="15"/>
      <c r="GJ199" s="2"/>
      <c r="GK199" s="2"/>
      <c r="GL199" s="2"/>
      <c r="GM199" s="2"/>
      <c r="GN199" s="2"/>
      <c r="GO199" s="2"/>
      <c r="GP199" s="2"/>
      <c r="GQ199" s="2"/>
      <c r="GR199" s="2"/>
      <c r="GS199" s="2"/>
      <c r="GT199" s="2"/>
      <c r="GU199" s="2"/>
      <c r="GV199" s="2"/>
      <c r="GW199" s="26"/>
      <c r="GX199" s="2"/>
      <c r="GY199" s="2"/>
      <c r="GZ199" s="2"/>
      <c r="HA199" s="2"/>
      <c r="HB199" s="2"/>
      <c r="HC199" s="2"/>
      <c r="HD199" s="2"/>
      <c r="HE199" s="2"/>
      <c r="HF199" s="2"/>
      <c r="HG199" s="2"/>
      <c r="HH199" s="2"/>
      <c r="HI199" s="2"/>
      <c r="HJ199" s="2"/>
      <c r="HK199" s="2"/>
      <c r="HL199" s="2"/>
      <c r="HM199" s="2"/>
      <c r="HN199" s="2"/>
      <c r="HO199" s="2"/>
      <c r="HP199" s="2"/>
      <c r="HQ199" s="2"/>
      <c r="HR199" s="2"/>
      <c r="HS199" s="2"/>
      <c r="HT199" s="2"/>
      <c r="HU199" s="2"/>
      <c r="HV199" s="2"/>
      <c r="HW199" s="2"/>
      <c r="HX199" s="2"/>
      <c r="HY199" s="2"/>
      <c r="HZ199" s="2"/>
      <c r="IA199" s="2"/>
      <c r="IB199" s="2"/>
      <c r="IC199" s="2"/>
      <c r="ID199" s="2"/>
      <c r="IE199" s="2"/>
      <c r="IF199" s="2"/>
      <c r="IG199" s="2"/>
      <c r="IH199" s="2"/>
      <c r="II199" s="2"/>
      <c r="IJ199" s="2"/>
      <c r="IK199" s="2"/>
      <c r="IL199" s="2"/>
      <c r="IM199" s="2"/>
      <c r="IN199" s="2"/>
      <c r="IO199" s="2"/>
      <c r="IP199" s="2"/>
      <c r="IQ199" s="2"/>
      <c r="IR199" s="2"/>
      <c r="IS199" s="2"/>
      <c r="IT199" s="2"/>
      <c r="IU199" s="2"/>
      <c r="IV199" s="2"/>
      <c r="IW199" s="2"/>
      <c r="IX199" s="2"/>
      <c r="IY199" s="2"/>
      <c r="IZ199" s="2"/>
      <c r="JA199" s="2"/>
      <c r="JB199" s="2"/>
      <c r="JC199" s="2"/>
      <c r="JD199" s="2"/>
      <c r="JE199" s="2"/>
      <c r="JF199" s="2"/>
      <c r="JG199" s="2"/>
      <c r="JH199" s="2"/>
      <c r="JI199" s="2"/>
      <c r="JJ199" s="2"/>
      <c r="JK199" s="2"/>
      <c r="JL199" s="7"/>
      <c r="JM199" s="2"/>
      <c r="JN199" s="2"/>
      <c r="JO199" s="2"/>
      <c r="JP199" s="2"/>
    </row>
    <row r="200" spans="1:276" x14ac:dyDescent="0.2">
      <c r="A200" s="161"/>
      <c r="B200" s="65"/>
      <c r="H200" s="114"/>
      <c r="Q200" s="73"/>
      <c r="AH200" s="115"/>
      <c r="AI200" s="116"/>
      <c r="AJ200" s="116"/>
      <c r="CB200" s="117"/>
      <c r="DG200" s="117"/>
      <c r="DI200" s="117"/>
      <c r="DO200" s="117"/>
      <c r="EE200" s="117"/>
      <c r="EW200" s="117"/>
      <c r="GW200" s="117"/>
      <c r="JL200" s="116"/>
    </row>
    <row r="201" spans="1:276" x14ac:dyDescent="0.2">
      <c r="A201" s="161"/>
      <c r="B201" s="1"/>
      <c r="C201" s="2"/>
      <c r="D201" s="15"/>
      <c r="E201" s="2"/>
      <c r="F201" s="2"/>
      <c r="G201" s="2"/>
      <c r="H201" s="3"/>
      <c r="I201" s="2"/>
      <c r="J201" s="2"/>
      <c r="K201" s="2"/>
      <c r="L201" s="2"/>
      <c r="M201" s="2"/>
      <c r="N201" s="2"/>
      <c r="O201" s="2"/>
      <c r="P201" s="2"/>
      <c r="Q201" s="4"/>
      <c r="R201" s="2"/>
      <c r="S201" s="2"/>
      <c r="T201" s="2"/>
      <c r="U201" s="5"/>
      <c r="V201" s="2"/>
      <c r="W201" s="2"/>
      <c r="X201" s="15"/>
      <c r="Y201" s="2"/>
      <c r="Z201" s="2"/>
      <c r="AA201" s="2"/>
      <c r="AB201" s="2"/>
      <c r="AC201" s="2"/>
      <c r="AD201" s="2"/>
      <c r="AE201" s="2"/>
      <c r="AF201" s="2"/>
      <c r="AG201" s="2"/>
      <c r="AH201" s="6"/>
      <c r="AI201" s="7"/>
      <c r="AJ201" s="7"/>
      <c r="AK201" s="2"/>
      <c r="AL201" s="2"/>
      <c r="AM201" s="4"/>
      <c r="AN201" s="2"/>
      <c r="AO201" s="2"/>
      <c r="AP201" s="2"/>
      <c r="AQ201" s="2"/>
      <c r="AR201" s="2"/>
      <c r="AS201" s="2"/>
      <c r="AT201" s="2"/>
      <c r="AU201" s="2"/>
      <c r="AV201" s="2"/>
      <c r="AW201" s="2">
        <f>AI201*I201/1000/30</f>
        <v>0</v>
      </c>
      <c r="AX201" s="15" t="e">
        <f>AZ201*AW201</f>
        <v>#DIV/0!</v>
      </c>
      <c r="AY201" s="2" t="e">
        <f>AH201/(3.1415/4*H201*H201*I201/1000000)/G201</f>
        <v>#DIV/0!</v>
      </c>
      <c r="AZ201" s="2" t="e">
        <f>AH201*120/(3.1415/4*H201*H201*I201*0.000000001*G201*AI201)*0.001</f>
        <v>#DIV/0!</v>
      </c>
      <c r="BA201" s="2"/>
      <c r="BB201" s="2"/>
      <c r="BC201" s="2"/>
      <c r="BD201" s="2"/>
      <c r="BE201" s="15"/>
      <c r="BF201" s="15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15"/>
      <c r="BX201" s="2"/>
      <c r="BY201" s="2"/>
      <c r="BZ201" s="2"/>
      <c r="CA201" s="2"/>
      <c r="CB201" s="22"/>
      <c r="CC201" s="15" t="s">
        <v>999</v>
      </c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2"/>
      <c r="DH201" s="2"/>
      <c r="DI201" s="22"/>
      <c r="DJ201" s="15"/>
      <c r="DK201" s="15"/>
      <c r="DL201" s="15"/>
      <c r="DM201" s="15"/>
      <c r="DN201" s="15"/>
      <c r="DO201" s="2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2"/>
      <c r="EX201" s="2"/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/>
      <c r="FR201" s="2"/>
      <c r="FS201" s="2"/>
      <c r="FT201" s="2"/>
      <c r="FU201" s="2"/>
      <c r="FV201" s="2"/>
      <c r="FW201" s="2"/>
      <c r="FX201" s="2"/>
      <c r="FY201" s="2"/>
      <c r="FZ201" s="12"/>
      <c r="GA201" s="2"/>
      <c r="GB201" s="2"/>
      <c r="GC201" s="2"/>
      <c r="GD201" s="2"/>
      <c r="GE201" s="2"/>
      <c r="GF201" s="2"/>
      <c r="GG201" s="2"/>
      <c r="GH201" s="2"/>
      <c r="GI201" s="15"/>
      <c r="GJ201" s="2"/>
      <c r="GK201" s="2"/>
      <c r="GL201" s="2"/>
      <c r="GM201" s="2"/>
      <c r="GN201" s="2"/>
      <c r="GO201" s="2"/>
      <c r="GP201" s="2"/>
      <c r="GQ201" s="2"/>
      <c r="GR201" s="2"/>
      <c r="GS201" s="2"/>
      <c r="GT201" s="2"/>
      <c r="GU201" s="2"/>
      <c r="GV201" s="2"/>
      <c r="GW201" s="26"/>
      <c r="GX201" s="2"/>
      <c r="GY201" s="2"/>
      <c r="GZ201" s="2"/>
      <c r="HA201" s="2"/>
      <c r="HB201" s="2"/>
      <c r="HC201" s="2"/>
      <c r="HD201" s="2"/>
      <c r="HE201" s="2"/>
      <c r="HF201" s="2"/>
      <c r="HG201" s="2"/>
      <c r="HH201" s="2"/>
      <c r="HI201" s="2"/>
      <c r="HJ201" s="2"/>
      <c r="HK201" s="2"/>
      <c r="HL201" s="2"/>
      <c r="HM201" s="2"/>
      <c r="HN201" s="2"/>
      <c r="HO201" s="2"/>
      <c r="HP201" s="2"/>
      <c r="HQ201" s="2"/>
      <c r="HR201" s="2"/>
      <c r="HS201" s="2"/>
      <c r="HT201" s="2"/>
      <c r="HU201" s="2"/>
      <c r="HV201" s="2"/>
      <c r="HW201" s="2"/>
      <c r="HX201" s="2"/>
      <c r="HY201" s="2"/>
      <c r="HZ201" s="2"/>
      <c r="IA201" s="2"/>
      <c r="IB201" s="2"/>
      <c r="IC201" s="2"/>
      <c r="ID201" s="2"/>
      <c r="IE201" s="2"/>
      <c r="IF201" s="2"/>
      <c r="IG201" s="2"/>
      <c r="IH201" s="2"/>
      <c r="II201" s="2"/>
      <c r="IJ201" s="2"/>
      <c r="IK201" s="2"/>
      <c r="IL201" s="2"/>
      <c r="IM201" s="2"/>
      <c r="IN201" s="2"/>
      <c r="IO201" s="2"/>
      <c r="IP201" s="2"/>
      <c r="IQ201" s="2"/>
      <c r="IR201" s="2"/>
      <c r="IS201" s="2"/>
      <c r="IT201" s="2"/>
      <c r="IU201" s="2"/>
      <c r="IV201" s="2"/>
      <c r="IW201" s="2"/>
      <c r="IX201" s="2"/>
      <c r="IY201" s="2"/>
      <c r="IZ201" s="2"/>
      <c r="JA201" s="2"/>
      <c r="JB201" s="2"/>
      <c r="JC201" s="2"/>
      <c r="JD201" s="2"/>
      <c r="JE201" s="2"/>
      <c r="JF201" s="2"/>
      <c r="JG201" s="2"/>
      <c r="JH201" s="2"/>
      <c r="JI201" s="2"/>
      <c r="JJ201" s="2"/>
      <c r="JK201" s="2"/>
      <c r="JL201" s="7"/>
      <c r="JM201" s="2"/>
      <c r="JN201" s="2"/>
      <c r="JO201" s="2"/>
      <c r="JP201" s="2"/>
    </row>
    <row r="202" spans="1:276" x14ac:dyDescent="0.2">
      <c r="A202" s="49" t="s">
        <v>1000</v>
      </c>
      <c r="B202" s="49"/>
      <c r="C202" s="49" t="s">
        <v>1001</v>
      </c>
      <c r="D202" s="49"/>
      <c r="E202" s="10">
        <v>4</v>
      </c>
      <c r="F202" s="10"/>
      <c r="G202" s="10">
        <v>12</v>
      </c>
      <c r="H202" s="99">
        <v>280</v>
      </c>
      <c r="I202" s="10">
        <v>330</v>
      </c>
      <c r="J202" s="10">
        <f>I202/H202</f>
        <v>1.1785714285714286</v>
      </c>
      <c r="K202" s="10"/>
      <c r="L202" s="10"/>
      <c r="M202" s="10"/>
      <c r="N202" s="10"/>
      <c r="O202" s="10">
        <v>13.6</v>
      </c>
      <c r="P202" s="10">
        <f>3.1415/4*H202*H202*I202/(O202-1)/1000000</f>
        <v>1.6126366666666667</v>
      </c>
      <c r="Q202" s="100"/>
      <c r="R202" s="10"/>
      <c r="S202" s="10"/>
      <c r="T202" s="10"/>
      <c r="U202" s="20">
        <f>3.14/4*(H202*H202)*I202*G202/1000000</f>
        <v>243.71423999999999</v>
      </c>
      <c r="V202" s="10"/>
      <c r="W202" s="10"/>
      <c r="X202" s="49"/>
      <c r="Y202" s="10"/>
      <c r="Z202" s="10"/>
      <c r="AA202" s="10"/>
      <c r="AB202" s="10"/>
      <c r="AC202" s="10"/>
      <c r="AD202" s="10"/>
      <c r="AE202" s="10"/>
      <c r="AF202" s="10"/>
      <c r="AG202" s="10"/>
      <c r="AH202" s="102">
        <v>6000</v>
      </c>
      <c r="AI202" s="103">
        <v>1000</v>
      </c>
      <c r="AJ202" s="103"/>
      <c r="AK202" s="10"/>
      <c r="AL202" s="10"/>
      <c r="AM202" s="100"/>
      <c r="AN202" s="10">
        <v>190</v>
      </c>
      <c r="AO202" s="10"/>
      <c r="AP202" s="10"/>
      <c r="AQ202" s="10">
        <f>AH202*AN202/AI202/(30*4/E202)/G202</f>
        <v>3.1666666666666665</v>
      </c>
      <c r="AR202" s="10"/>
      <c r="AS202" s="10">
        <f>AQ202/P202</f>
        <v>1.9636578605224155</v>
      </c>
      <c r="AT202" s="10"/>
      <c r="AU202" s="10"/>
      <c r="AV202" s="10"/>
      <c r="AW202" s="2">
        <f>AI202*I202/1000/30</f>
        <v>11</v>
      </c>
      <c r="AX202" s="15">
        <f>AZ202*AW202</f>
        <v>32.481558595107622</v>
      </c>
      <c r="AY202" s="2">
        <f>AH202/(3.1415/4*H202*H202*I202/1000000)/G202</f>
        <v>24.607241359930018</v>
      </c>
      <c r="AZ202" s="2">
        <f>AH202*120/(3.1415/4*H202*H202*I202*0.000000001*G202*AI202)*0.001</f>
        <v>2.9528689631916021</v>
      </c>
      <c r="BA202" s="10"/>
      <c r="BB202" s="10"/>
      <c r="BC202" s="10"/>
      <c r="BD202" s="10"/>
      <c r="BE202" s="49"/>
      <c r="BF202" s="49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49"/>
      <c r="BX202" s="10"/>
      <c r="BY202" s="10"/>
      <c r="BZ202" s="10"/>
      <c r="CA202" s="10"/>
      <c r="CB202" s="49"/>
      <c r="CC202" s="49"/>
      <c r="CD202" s="10" t="s">
        <v>1002</v>
      </c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49"/>
      <c r="DH202" s="10"/>
      <c r="DI202" s="49"/>
      <c r="DJ202" s="49"/>
      <c r="DK202" s="49"/>
      <c r="DL202" s="49"/>
      <c r="DM202" s="49"/>
      <c r="DN202" s="49"/>
      <c r="DO202" s="49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49"/>
      <c r="EF202" s="10"/>
      <c r="EG202" s="10"/>
      <c r="EH202" s="10"/>
      <c r="EI202" s="10"/>
      <c r="EJ202" s="10"/>
      <c r="EK202" s="10"/>
      <c r="EL202" s="10"/>
      <c r="EM202" s="10"/>
      <c r="EN202" s="10" t="s">
        <v>1003</v>
      </c>
      <c r="EO202" s="10" t="s">
        <v>1004</v>
      </c>
      <c r="EP202" s="10">
        <v>109</v>
      </c>
      <c r="EQ202" s="10"/>
      <c r="ER202" s="10"/>
      <c r="ES202" s="10"/>
      <c r="ET202" s="10"/>
      <c r="EU202" s="10"/>
      <c r="EV202" s="10"/>
      <c r="EW202" s="49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6"/>
      <c r="GA202" s="10"/>
      <c r="GB202" s="10"/>
      <c r="GC202" s="10"/>
      <c r="GD202" s="10"/>
      <c r="GE202" s="10"/>
      <c r="GF202" s="10"/>
      <c r="GG202" s="10"/>
      <c r="GH202" s="10"/>
      <c r="GI202" s="49"/>
      <c r="GJ202" s="10"/>
      <c r="GK202" s="10" t="s">
        <v>1005</v>
      </c>
      <c r="GL202" s="10"/>
      <c r="GM202" s="10"/>
      <c r="GN202" s="10"/>
      <c r="GO202" s="10"/>
      <c r="GP202" s="10"/>
      <c r="GQ202" s="10"/>
      <c r="GR202" s="10"/>
      <c r="GS202" s="10">
        <v>160</v>
      </c>
      <c r="GT202" s="10"/>
      <c r="GU202" s="10"/>
      <c r="GV202" s="10"/>
      <c r="GW202" s="10"/>
      <c r="GX202" s="10"/>
      <c r="GY202" s="10">
        <f>E202</f>
        <v>4</v>
      </c>
      <c r="GZ202" s="10">
        <f>AI202</f>
        <v>1000</v>
      </c>
      <c r="HA202" s="10">
        <f>AW202</f>
        <v>11</v>
      </c>
      <c r="HB202" s="10">
        <f>U202</f>
        <v>243.71423999999999</v>
      </c>
      <c r="HC202" s="109">
        <f>AH202</f>
        <v>6000</v>
      </c>
      <c r="HD202" s="110">
        <f>HC202*1000*30/3.14/GZ202</f>
        <v>57324.840764331209</v>
      </c>
      <c r="HE202" s="49">
        <f>HC202*1000/HN202/(GZ202/60/GY202*2)/(3.1415/4*(HO202/1000)^2*(HP202/1000))/100000</f>
        <v>29.528689631916013</v>
      </c>
      <c r="HF202" s="49">
        <f>27.65502+6.01295*HE202</f>
        <v>205.20955432222939</v>
      </c>
      <c r="HG202" s="49"/>
      <c r="HH202" s="49">
        <f>((HO202/1000)^(-0.1778)*(0.0855*GZ202*(HP202/1000)/30+0.0789*HE202/0.98-0.214)*0.98)*(GY202-2)/2+((HO202/1000)^(-0.1988)*(0.0829*GZ202*(HP202/1000)/30+0.08295*HE202/0.98-0.3)*0.98)*(4-GY202)/2</f>
        <v>3.8143770241799868</v>
      </c>
      <c r="HI202" s="49">
        <f>0.4+0.004*HF202+0.09*HA202+0.0009*HA202^2</f>
        <v>2.3197382172889176</v>
      </c>
      <c r="HJ202" s="49">
        <f>HE202/(HE202+HH202)</f>
        <v>0.88560209342704188</v>
      </c>
      <c r="HK202" s="49">
        <f>HE202/(HE202+HI202)</f>
        <v>0.92716317966235717</v>
      </c>
      <c r="HL202" s="49">
        <v>0.91</v>
      </c>
      <c r="HM202" s="49">
        <v>6</v>
      </c>
      <c r="HN202" s="49">
        <v>12</v>
      </c>
      <c r="HO202" s="101">
        <f>H202</f>
        <v>280</v>
      </c>
      <c r="HP202" s="49">
        <f>I202</f>
        <v>330</v>
      </c>
      <c r="HQ202" s="111">
        <f>AN202</f>
        <v>190</v>
      </c>
      <c r="HR202" s="49">
        <v>830</v>
      </c>
      <c r="HS202" s="49">
        <f>HQ202*HC202/(GZ202*60/(GY202/2))/HN202</f>
        <v>3.1666666666666665</v>
      </c>
      <c r="HT202" s="49">
        <f>IA202*100000*3.1415/4*(HO202/1000)^2*(HP202/1000)/287/(IC202+273.15)*(ID202/100)*1000</f>
        <v>94.646545023643029</v>
      </c>
      <c r="HU202" s="49">
        <v>35</v>
      </c>
      <c r="HV202" s="49">
        <v>140</v>
      </c>
      <c r="HW202" s="49">
        <v>0.6</v>
      </c>
      <c r="HX202" s="49">
        <v>6</v>
      </c>
      <c r="HY202" s="49">
        <f>(HS202/1000)/(SQRT(2*(HV202-10)*1000000*HR202)*3.14/4*(HW202/1000)^2*HX202*HU202/6/GZ202)</f>
        <v>0.68918597119289726</v>
      </c>
      <c r="HZ202" s="49">
        <f>HT202/HS202/14.3</f>
        <v>2.0900966880451164</v>
      </c>
      <c r="IA202" s="111">
        <v>4.8</v>
      </c>
      <c r="IB202" s="49">
        <f>IA202+0.04</f>
        <v>4.84</v>
      </c>
      <c r="IC202" s="49">
        <v>50</v>
      </c>
      <c r="ID202" s="111">
        <v>90</v>
      </c>
      <c r="IE202" s="111">
        <v>1.1200000000000001</v>
      </c>
      <c r="IF202" s="49">
        <f>3.1415/4*(HO202/1000)^2*(HP202/1000)*(ID202/100)*IA202*100000/287/(273.15+IC202)*GZ202/60/GY202*2*HM202*IE202</f>
        <v>5.3002065213240108</v>
      </c>
      <c r="IG202" s="49">
        <f>IF202*(1+1/(HZ202*14.3*IE202))</f>
        <v>5.4585398546573449</v>
      </c>
      <c r="IH202" s="49">
        <v>1</v>
      </c>
      <c r="II202" s="49">
        <f>273+25</f>
        <v>298</v>
      </c>
      <c r="IJ202" s="49">
        <v>298</v>
      </c>
      <c r="IK202" s="49">
        <v>1</v>
      </c>
      <c r="IL202" s="49">
        <v>298</v>
      </c>
      <c r="IM202" s="49">
        <v>1</v>
      </c>
      <c r="IN202" s="49">
        <f>IF202*SQRT(IL202/IJ202)/(IM202/IK202)</f>
        <v>5.3002065213240108</v>
      </c>
      <c r="IO202" s="49">
        <f>IF202*SQRT(IL202)/IM202</f>
        <v>91.495750569457044</v>
      </c>
      <c r="IP202" s="49">
        <f>IN202*287*IJ202/(IK202*100000)</f>
        <v>4.5330546294275731</v>
      </c>
      <c r="IQ202" s="49">
        <f>IB202/IM202</f>
        <v>4.84</v>
      </c>
      <c r="IR202" s="49">
        <f>((IQ202^(0.4/1.4)-1)/(IS202/100)+1)*IL202-273.15</f>
        <v>242.302275633053</v>
      </c>
      <c r="IS202" s="49">
        <v>78</v>
      </c>
      <c r="IT202" s="49">
        <v>0.62</v>
      </c>
      <c r="IU202" s="49">
        <v>1</v>
      </c>
      <c r="IV202" s="49">
        <v>2</v>
      </c>
      <c r="IW202" s="49">
        <f>IV202*6*GZ202/1000</f>
        <v>12</v>
      </c>
      <c r="IX202" s="49">
        <f>(HZ202*HQ202/1000*HL202)^0.5*(IC202+273.15)^1.5*(GZ202*HP202/1000/30)^0.78*(0.5+HO202/HP202/2)/(HO202/1000*GZ202)/(HO202/1000*IA202/10)^0.22</f>
        <v>116.34648013880611</v>
      </c>
      <c r="IY202" s="49">
        <f>(1.028-0.00096*IX202)*(GY202-2)/2+(0.986-0.00025*IX202)*(4-GY202)/2</f>
        <v>0.9163073790667462</v>
      </c>
      <c r="IZ202" s="49">
        <v>1.044</v>
      </c>
      <c r="JA202" s="49">
        <f>(IY202*JM202-3600/(HQ202*HL202/1000)+HZ202*IE202*0.495*JN202*(273.15+IC202))/((HZ202*IE202-1+1.034)*0.495*JO202)-273.15</f>
        <v>529.31829103131508</v>
      </c>
      <c r="JB202" s="49">
        <v>529</v>
      </c>
      <c r="JC202" s="49">
        <f>IZ202/(1-1.4/0.4/1.025*287/286*IL202/(JA202+273.15)*((IQ202)^(0.4/1.4)-1)*(0.33/1.33)/IT202/IU202)^(1.33/0.33)</f>
        <v>4.1474864865990684</v>
      </c>
      <c r="JD202" s="49">
        <f>SQRT(IG202/SQRT(2*1.33/0.33*((IZ202/JC202)^(2/1.33)-(IZ202/JC202)^(2.33/1.33)))/JC202*SQRT(286*(JA202+273.15))/10*4/3.1415)*10</f>
        <v>121.72875151312232</v>
      </c>
      <c r="JE202" s="49">
        <f>IB202-JC202</f>
        <v>0.69251351340093148</v>
      </c>
      <c r="JF202" s="49">
        <v>175</v>
      </c>
      <c r="JG202" s="49">
        <f>IG202/(3.14/4*(JF202/1000)^2)/(JC202*100000/289/(273+JA202))</f>
        <v>126.93760143509988</v>
      </c>
      <c r="JH202" s="49">
        <v>1</v>
      </c>
      <c r="JI202" s="49">
        <f>JH202*(JC202*100000/289/(273+JA202))*JG202^2/2/100000</f>
        <v>0.14410897314194246</v>
      </c>
      <c r="JJ202" s="49">
        <f>HQ202*JI202/HE202</f>
        <v>0.9272577021966697</v>
      </c>
      <c r="JK202" s="49">
        <f>JD202/JF202</f>
        <v>0.69559286578927038</v>
      </c>
      <c r="JL202" s="112">
        <f>HA202*(HO202/JD202)^2*HM202*ID202/100*IE202*IT202*11/11/(JD202/1000)/7800</f>
        <v>0.22984661584915742</v>
      </c>
      <c r="JM202" s="113">
        <v>42496</v>
      </c>
      <c r="JN202" s="113">
        <f>27.59+0.0025*(IC202+273.15)</f>
        <v>28.397874999999999</v>
      </c>
      <c r="JO202" s="113">
        <f>8.314+(20.47+(HZ202*IE202-1)*19.26)/(HZ202*IE202)+(3.6+(HZ202*IE202-1)*2.51)/(HZ202*IE202*1000)*(273.15+JB202)</f>
        <v>30.477795969453961</v>
      </c>
      <c r="JP202" s="10"/>
    </row>
    <row r="203" spans="1:276" x14ac:dyDescent="0.2">
      <c r="A203" s="39"/>
      <c r="B203" s="39"/>
      <c r="C203" s="15"/>
      <c r="D203" s="15"/>
      <c r="E203" s="2"/>
      <c r="F203" s="2"/>
      <c r="G203" s="2"/>
      <c r="H203" s="3"/>
      <c r="I203" s="2"/>
      <c r="J203" s="2"/>
      <c r="K203" s="2"/>
      <c r="L203" s="2"/>
      <c r="M203" s="2"/>
      <c r="N203" s="2"/>
      <c r="O203" s="2"/>
      <c r="P203" s="2"/>
      <c r="Q203" s="4"/>
      <c r="R203" s="2"/>
      <c r="S203" s="2"/>
      <c r="T203" s="2"/>
      <c r="U203" s="5"/>
      <c r="V203" s="2"/>
      <c r="W203" s="2"/>
      <c r="X203" s="15"/>
      <c r="Y203" s="2"/>
      <c r="Z203" s="2"/>
      <c r="AA203" s="2"/>
      <c r="AB203" s="2"/>
      <c r="AC203" s="2"/>
      <c r="AD203" s="2"/>
      <c r="AE203" s="2"/>
      <c r="AF203" s="2"/>
      <c r="AG203" s="2"/>
      <c r="AH203" s="6"/>
      <c r="AI203" s="7"/>
      <c r="AJ203" s="7"/>
      <c r="AK203" s="2"/>
      <c r="AL203" s="2"/>
      <c r="AM203" s="4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15"/>
      <c r="AY203" s="2"/>
      <c r="AZ203" s="2"/>
      <c r="BA203" s="2"/>
      <c r="BB203" s="2"/>
      <c r="BC203" s="2"/>
      <c r="BD203" s="2"/>
      <c r="BE203" s="15"/>
      <c r="BF203" s="15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15"/>
      <c r="BX203" s="2"/>
      <c r="BY203" s="2"/>
      <c r="BZ203" s="2"/>
      <c r="CA203" s="2"/>
      <c r="CB203" s="22"/>
      <c r="CC203" s="15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2"/>
      <c r="DH203" s="2"/>
      <c r="DI203" s="22"/>
      <c r="DJ203" s="15"/>
      <c r="DK203" s="15"/>
      <c r="DL203" s="15"/>
      <c r="DM203" s="15"/>
      <c r="DN203" s="15"/>
      <c r="DO203" s="2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2"/>
      <c r="EX203" s="2"/>
      <c r="EY203" s="2"/>
      <c r="EZ203" s="2"/>
      <c r="FA203" s="2"/>
      <c r="FB203" s="2"/>
      <c r="FC203" s="2"/>
      <c r="FD203" s="2"/>
      <c r="FE203" s="2"/>
      <c r="FF203" s="37"/>
      <c r="FG203" s="37"/>
      <c r="FH203" s="2"/>
      <c r="FI203" s="2"/>
      <c r="FJ203" s="2"/>
      <c r="FK203" s="2"/>
      <c r="FL203" s="2"/>
      <c r="FM203" s="2"/>
      <c r="FN203" s="2"/>
      <c r="FO203" s="2"/>
      <c r="FP203" s="2"/>
      <c r="FQ203" s="2"/>
      <c r="FR203" s="2"/>
      <c r="FS203" s="2"/>
      <c r="FT203" s="2"/>
      <c r="FU203" s="2"/>
      <c r="FV203" s="2"/>
      <c r="FW203" s="2"/>
      <c r="FX203" s="2"/>
      <c r="FY203" s="2"/>
      <c r="FZ203" s="12"/>
      <c r="GA203" s="2"/>
      <c r="GB203" s="2"/>
      <c r="GC203" s="2"/>
      <c r="GD203" s="2"/>
      <c r="GE203" s="2"/>
      <c r="GF203" s="2"/>
      <c r="GG203" s="2"/>
      <c r="GH203" s="2"/>
      <c r="GI203" s="22"/>
      <c r="GJ203" s="2"/>
      <c r="GK203" s="2"/>
      <c r="GL203" s="2"/>
      <c r="GM203" s="2"/>
      <c r="GN203" s="2"/>
      <c r="GO203" s="2"/>
      <c r="GP203" s="2"/>
      <c r="GQ203" s="2"/>
      <c r="GR203" s="2"/>
      <c r="GS203" s="2"/>
      <c r="GT203" s="2"/>
      <c r="GU203" s="2"/>
      <c r="GV203" s="2"/>
      <c r="GW203" s="26"/>
      <c r="GX203" s="2"/>
      <c r="GY203" s="2"/>
      <c r="GZ203" s="2"/>
      <c r="HA203" s="2"/>
      <c r="HB203" s="2"/>
      <c r="HC203" s="2"/>
      <c r="HD203" s="2"/>
      <c r="HE203" s="2"/>
      <c r="HF203" s="2"/>
      <c r="HG203" s="2"/>
      <c r="HH203" s="2"/>
      <c r="HI203" s="2"/>
      <c r="HJ203" s="2"/>
      <c r="HK203" s="2"/>
      <c r="HL203" s="2"/>
      <c r="HM203" s="2"/>
      <c r="HN203" s="2"/>
      <c r="HO203" s="2"/>
      <c r="HP203" s="2"/>
      <c r="HQ203" s="2"/>
      <c r="HR203" s="2"/>
      <c r="HS203" s="2"/>
      <c r="HT203" s="2"/>
      <c r="HU203" s="2"/>
      <c r="HV203" s="2"/>
      <c r="HW203" s="2"/>
      <c r="HX203" s="2"/>
      <c r="HY203" s="2"/>
      <c r="HZ203" s="2"/>
      <c r="IA203" s="2"/>
      <c r="IB203" s="2"/>
      <c r="IC203" s="2"/>
      <c r="ID203" s="2"/>
      <c r="IE203" s="2"/>
      <c r="IF203" s="2"/>
      <c r="IG203" s="2"/>
      <c r="IH203" s="2"/>
      <c r="II203" s="2"/>
      <c r="IJ203" s="2"/>
      <c r="IK203" s="2"/>
      <c r="IL203" s="2"/>
      <c r="IM203" s="2"/>
      <c r="IN203" s="2"/>
      <c r="IO203" s="2"/>
      <c r="IP203" s="2"/>
      <c r="IQ203" s="2"/>
      <c r="IR203" s="2"/>
      <c r="IS203" s="2"/>
      <c r="IT203" s="2"/>
      <c r="IU203" s="2"/>
      <c r="IV203" s="2"/>
      <c r="IW203" s="2"/>
      <c r="IX203" s="2"/>
      <c r="IY203" s="2"/>
      <c r="IZ203" s="2"/>
      <c r="JA203" s="2"/>
      <c r="JB203" s="2"/>
      <c r="JC203" s="2"/>
      <c r="JD203" s="2"/>
      <c r="JE203" s="2"/>
      <c r="JF203" s="2"/>
      <c r="JG203" s="2"/>
      <c r="JH203" s="2"/>
      <c r="JI203" s="2"/>
      <c r="JJ203" s="2"/>
      <c r="JK203" s="2"/>
      <c r="JL203" s="7"/>
      <c r="JM203" s="2"/>
      <c r="JN203" s="2"/>
      <c r="JO203" s="2"/>
      <c r="JP203" s="2"/>
    </row>
    <row r="204" spans="1:276" x14ac:dyDescent="0.2">
      <c r="A204" s="39"/>
      <c r="B204" s="39"/>
      <c r="C204" s="15"/>
      <c r="D204" s="15"/>
      <c r="E204" s="2"/>
      <c r="F204" s="2"/>
      <c r="G204" s="2"/>
      <c r="H204" s="3"/>
      <c r="I204" s="2"/>
      <c r="J204" s="2"/>
      <c r="K204" s="2"/>
      <c r="L204" s="2"/>
      <c r="M204" s="2"/>
      <c r="N204" s="2"/>
      <c r="O204" s="2"/>
      <c r="P204" s="2"/>
      <c r="Q204" s="4"/>
      <c r="R204" s="2"/>
      <c r="S204" s="2"/>
      <c r="T204" s="2"/>
      <c r="U204" s="5"/>
      <c r="V204" s="2"/>
      <c r="W204" s="2"/>
      <c r="X204" s="15"/>
      <c r="Y204" s="2"/>
      <c r="Z204" s="2"/>
      <c r="AA204" s="2"/>
      <c r="AB204" s="2"/>
      <c r="AC204" s="2"/>
      <c r="AD204" s="2"/>
      <c r="AE204" s="2"/>
      <c r="AF204" s="2"/>
      <c r="AG204" s="2"/>
      <c r="AH204" s="6"/>
      <c r="AI204" s="7"/>
      <c r="AJ204" s="7"/>
      <c r="AK204" s="2"/>
      <c r="AL204" s="2"/>
      <c r="AM204" s="4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15"/>
      <c r="AY204" s="2"/>
      <c r="AZ204" s="2"/>
      <c r="BA204" s="2"/>
      <c r="BB204" s="2"/>
      <c r="BC204" s="2"/>
      <c r="BD204" s="2"/>
      <c r="BE204" s="15"/>
      <c r="BF204" s="15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15"/>
      <c r="BX204" s="2"/>
      <c r="BY204" s="2"/>
      <c r="BZ204" s="2"/>
      <c r="CA204" s="2"/>
      <c r="CB204" s="22"/>
      <c r="CC204" s="15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2"/>
      <c r="DH204" s="2"/>
      <c r="DI204" s="22"/>
      <c r="DJ204" s="15"/>
      <c r="DK204" s="15"/>
      <c r="DL204" s="15"/>
      <c r="DM204" s="15"/>
      <c r="DN204" s="15"/>
      <c r="DO204" s="2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2"/>
      <c r="EX204" s="2"/>
      <c r="EY204" s="2"/>
      <c r="EZ204" s="2"/>
      <c r="FA204" s="2"/>
      <c r="FB204" s="2"/>
      <c r="FC204" s="2"/>
      <c r="FD204" s="2"/>
      <c r="FE204" s="2"/>
      <c r="FF204" s="37"/>
      <c r="FG204" s="37"/>
      <c r="FH204" s="2"/>
      <c r="FI204" s="2"/>
      <c r="FJ204" s="2"/>
      <c r="FK204" s="2"/>
      <c r="FL204" s="2"/>
      <c r="FM204" s="2"/>
      <c r="FN204" s="2"/>
      <c r="FO204" s="2"/>
      <c r="FP204" s="2"/>
      <c r="FQ204" s="2"/>
      <c r="FR204" s="2"/>
      <c r="FS204" s="2"/>
      <c r="FT204" s="2"/>
      <c r="FU204" s="2"/>
      <c r="FV204" s="2"/>
      <c r="FW204" s="2"/>
      <c r="FX204" s="2"/>
      <c r="FY204" s="2"/>
      <c r="FZ204" s="12"/>
      <c r="GA204" s="2"/>
      <c r="GB204" s="2"/>
      <c r="GC204" s="2"/>
      <c r="GD204" s="2"/>
      <c r="GE204" s="2"/>
      <c r="GF204" s="2"/>
      <c r="GG204" s="2"/>
      <c r="GH204" s="2"/>
      <c r="GI204" s="22"/>
      <c r="GJ204" s="2"/>
      <c r="GK204" s="2"/>
      <c r="GL204" s="2"/>
      <c r="GM204" s="2"/>
      <c r="GN204" s="2"/>
      <c r="GO204" s="2"/>
      <c r="GP204" s="2"/>
      <c r="GQ204" s="2"/>
      <c r="GR204" s="2"/>
      <c r="GS204" s="2"/>
      <c r="GT204" s="2"/>
      <c r="GU204" s="2"/>
      <c r="GV204" s="2"/>
      <c r="GW204" s="26"/>
      <c r="GX204" s="2"/>
      <c r="GY204" s="2"/>
      <c r="GZ204" s="2"/>
      <c r="HA204" s="2"/>
      <c r="HB204" s="2"/>
      <c r="HC204" s="2"/>
      <c r="HD204" s="2"/>
      <c r="HE204" s="2"/>
      <c r="HF204" s="2"/>
      <c r="HG204" s="2"/>
      <c r="HH204" s="2"/>
      <c r="HI204" s="2"/>
      <c r="HJ204" s="2"/>
      <c r="HK204" s="2"/>
      <c r="HL204" s="2"/>
      <c r="HM204" s="2"/>
      <c r="HN204" s="2"/>
      <c r="HO204" s="2"/>
      <c r="HP204" s="2"/>
      <c r="HQ204" s="2"/>
      <c r="HR204" s="2"/>
      <c r="HS204" s="2"/>
      <c r="HT204" s="2"/>
      <c r="HU204" s="2"/>
      <c r="HV204" s="2"/>
      <c r="HW204" s="2"/>
      <c r="HX204" s="2"/>
      <c r="HY204" s="2"/>
      <c r="HZ204" s="2"/>
      <c r="IA204" s="2"/>
      <c r="IB204" s="2"/>
      <c r="IC204" s="2"/>
      <c r="ID204" s="2"/>
      <c r="IE204" s="2"/>
      <c r="IF204" s="2"/>
      <c r="IG204" s="2"/>
      <c r="IH204" s="2"/>
      <c r="II204" s="2"/>
      <c r="IJ204" s="2"/>
      <c r="IK204" s="2"/>
      <c r="IL204" s="2"/>
      <c r="IM204" s="2"/>
      <c r="IN204" s="2"/>
      <c r="IO204" s="2"/>
      <c r="IP204" s="2"/>
      <c r="IQ204" s="2"/>
      <c r="IR204" s="2"/>
      <c r="IS204" s="2"/>
      <c r="IT204" s="2"/>
      <c r="IU204" s="2"/>
      <c r="IV204" s="2"/>
      <c r="IW204" s="2"/>
      <c r="IX204" s="2"/>
      <c r="IY204" s="2"/>
      <c r="IZ204" s="2"/>
      <c r="JA204" s="2"/>
      <c r="JB204" s="2"/>
      <c r="JC204" s="2"/>
      <c r="JD204" s="2"/>
      <c r="JE204" s="2"/>
      <c r="JF204" s="2"/>
      <c r="JG204" s="2"/>
      <c r="JH204" s="2"/>
      <c r="JI204" s="2"/>
      <c r="JJ204" s="2"/>
      <c r="JK204" s="2"/>
      <c r="JL204" s="7"/>
      <c r="JM204" s="2"/>
      <c r="JN204" s="2"/>
      <c r="JO204" s="2"/>
      <c r="JP204" s="2"/>
    </row>
    <row r="205" spans="1:276" x14ac:dyDescent="0.2">
      <c r="A205" s="39"/>
      <c r="B205" s="39"/>
      <c r="C205" s="15"/>
      <c r="D205" s="15"/>
      <c r="E205" s="2"/>
      <c r="F205" s="2"/>
      <c r="G205" s="2"/>
      <c r="H205" s="3"/>
      <c r="I205" s="2"/>
      <c r="J205" s="2"/>
      <c r="K205" s="2"/>
      <c r="L205" s="2"/>
      <c r="M205" s="2"/>
      <c r="N205" s="2"/>
      <c r="O205" s="2"/>
      <c r="P205" s="2"/>
      <c r="Q205" s="4"/>
      <c r="R205" s="2"/>
      <c r="S205" s="2"/>
      <c r="T205" s="2"/>
      <c r="U205" s="5"/>
      <c r="V205" s="2"/>
      <c r="W205" s="2"/>
      <c r="X205" s="15"/>
      <c r="Y205" s="2"/>
      <c r="Z205" s="2"/>
      <c r="AA205" s="2"/>
      <c r="AB205" s="2"/>
      <c r="AC205" s="2"/>
      <c r="AD205" s="2"/>
      <c r="AE205" s="2"/>
      <c r="AF205" s="2"/>
      <c r="AG205" s="2"/>
      <c r="AH205" s="6"/>
      <c r="AI205" s="7"/>
      <c r="AJ205" s="7"/>
      <c r="AK205" s="2"/>
      <c r="AL205" s="2"/>
      <c r="AM205" s="4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15"/>
      <c r="AY205" s="2"/>
      <c r="AZ205" s="2"/>
      <c r="BA205" s="2"/>
      <c r="BB205" s="2"/>
      <c r="BC205" s="2"/>
      <c r="BD205" s="2"/>
      <c r="BE205" s="15"/>
      <c r="BF205" s="15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15"/>
      <c r="BX205" s="2"/>
      <c r="BY205" s="2"/>
      <c r="BZ205" s="2"/>
      <c r="CA205" s="2"/>
      <c r="CB205" s="22"/>
      <c r="CC205" s="15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2"/>
      <c r="DH205" s="2"/>
      <c r="DI205" s="22"/>
      <c r="DJ205" s="15"/>
      <c r="DK205" s="15"/>
      <c r="DL205" s="15"/>
      <c r="DM205" s="15"/>
      <c r="DN205" s="15"/>
      <c r="DO205" s="2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2"/>
      <c r="EX205" s="2"/>
      <c r="EY205" s="2"/>
      <c r="EZ205" s="2"/>
      <c r="FA205" s="2"/>
      <c r="FB205" s="2"/>
      <c r="FC205" s="2"/>
      <c r="FD205" s="2"/>
      <c r="FE205" s="2"/>
      <c r="FF205" s="37"/>
      <c r="FG205" s="37"/>
      <c r="FH205" s="2"/>
      <c r="FI205" s="2"/>
      <c r="FJ205" s="2"/>
      <c r="FK205" s="2"/>
      <c r="FL205" s="2"/>
      <c r="FM205" s="2"/>
      <c r="FN205" s="2"/>
      <c r="FO205" s="2"/>
      <c r="FP205" s="2"/>
      <c r="FQ205" s="2"/>
      <c r="FR205" s="2"/>
      <c r="FS205" s="2"/>
      <c r="FT205" s="2"/>
      <c r="FU205" s="2"/>
      <c r="FV205" s="2"/>
      <c r="FW205" s="2"/>
      <c r="FX205" s="2"/>
      <c r="FY205" s="2"/>
      <c r="FZ205" s="12"/>
      <c r="GA205" s="2"/>
      <c r="GB205" s="2"/>
      <c r="GC205" s="2"/>
      <c r="GD205" s="2"/>
      <c r="GE205" s="2"/>
      <c r="GF205" s="2"/>
      <c r="GG205" s="2"/>
      <c r="GH205" s="2"/>
      <c r="GI205" s="22"/>
      <c r="GJ205" s="2"/>
      <c r="GK205" s="2"/>
      <c r="GL205" s="2"/>
      <c r="GM205" s="2"/>
      <c r="GN205" s="2"/>
      <c r="GO205" s="2"/>
      <c r="GP205" s="2"/>
      <c r="GQ205" s="2"/>
      <c r="GR205" s="2"/>
      <c r="GS205" s="2"/>
      <c r="GT205" s="2"/>
      <c r="GU205" s="2"/>
      <c r="GV205" s="2"/>
      <c r="GW205" s="26"/>
      <c r="GX205" s="2"/>
      <c r="GY205" s="2"/>
      <c r="GZ205" s="2"/>
      <c r="HA205" s="2"/>
      <c r="HB205" s="2"/>
      <c r="HC205" s="2"/>
      <c r="HD205" s="2"/>
      <c r="HE205" s="2"/>
      <c r="HF205" s="2"/>
      <c r="HG205" s="2"/>
      <c r="HH205" s="2"/>
      <c r="HI205" s="2"/>
      <c r="HJ205" s="2"/>
      <c r="HK205" s="2"/>
      <c r="HL205" s="2"/>
      <c r="HM205" s="2"/>
      <c r="HN205" s="2"/>
      <c r="HO205" s="2"/>
      <c r="HP205" s="2"/>
      <c r="HQ205" s="2"/>
      <c r="HR205" s="2"/>
      <c r="HS205" s="2"/>
      <c r="HT205" s="2"/>
      <c r="HU205" s="2"/>
      <c r="HV205" s="2"/>
      <c r="HW205" s="2"/>
      <c r="HX205" s="2"/>
      <c r="HY205" s="2"/>
      <c r="HZ205" s="2"/>
      <c r="IA205" s="2"/>
      <c r="IB205" s="2"/>
      <c r="IC205" s="2"/>
      <c r="ID205" s="2"/>
      <c r="IE205" s="2"/>
      <c r="IF205" s="2"/>
      <c r="IG205" s="2"/>
      <c r="IH205" s="2"/>
      <c r="II205" s="2"/>
      <c r="IJ205" s="2"/>
      <c r="IK205" s="2"/>
      <c r="IL205" s="2"/>
      <c r="IM205" s="2"/>
      <c r="IN205" s="2"/>
      <c r="IO205" s="2"/>
      <c r="IP205" s="2"/>
      <c r="IQ205" s="2"/>
      <c r="IR205" s="2"/>
      <c r="IS205" s="2"/>
      <c r="IT205" s="2"/>
      <c r="IU205" s="2"/>
      <c r="IV205" s="2"/>
      <c r="IW205" s="2"/>
      <c r="IX205" s="2"/>
      <c r="IY205" s="2"/>
      <c r="IZ205" s="2"/>
      <c r="JA205" s="2"/>
      <c r="JB205" s="2"/>
      <c r="JC205" s="2"/>
      <c r="JD205" s="2"/>
      <c r="JE205" s="2"/>
      <c r="JF205" s="2"/>
      <c r="JG205" s="2"/>
      <c r="JH205" s="2"/>
      <c r="JI205" s="2"/>
      <c r="JJ205" s="2"/>
      <c r="JK205" s="2"/>
      <c r="JL205" s="7"/>
      <c r="JM205" s="2"/>
      <c r="JN205" s="2"/>
      <c r="JO205" s="2"/>
      <c r="JP205" s="2"/>
    </row>
    <row r="206" spans="1:276" x14ac:dyDescent="0.2">
      <c r="A206" s="39" t="s">
        <v>1006</v>
      </c>
      <c r="B206" s="39" t="s">
        <v>1007</v>
      </c>
      <c r="C206" s="15"/>
      <c r="D206" s="15"/>
      <c r="E206" s="2">
        <v>4</v>
      </c>
      <c r="F206" s="2"/>
      <c r="G206" s="2">
        <v>16</v>
      </c>
      <c r="H206" s="3">
        <v>280</v>
      </c>
      <c r="I206" s="2">
        <v>285</v>
      </c>
      <c r="J206" s="2">
        <f>I206/H206</f>
        <v>1.0178571428571428</v>
      </c>
      <c r="K206" s="2"/>
      <c r="L206" s="2">
        <v>580</v>
      </c>
      <c r="M206" s="2"/>
      <c r="N206" s="2"/>
      <c r="O206" s="2">
        <v>12.8</v>
      </c>
      <c r="P206" s="2">
        <f>3.1415/4*H206*H206*I206/(O206-1)/1000000</f>
        <v>1.4871541525423726</v>
      </c>
      <c r="Q206" s="4"/>
      <c r="R206" s="2"/>
      <c r="S206" s="2"/>
      <c r="T206" s="2"/>
      <c r="U206" s="5"/>
      <c r="V206" s="2"/>
      <c r="W206" s="2"/>
      <c r="X206" s="15"/>
      <c r="Y206" s="2"/>
      <c r="Z206" s="2"/>
      <c r="AA206" s="2"/>
      <c r="AB206" s="2"/>
      <c r="AC206" s="2"/>
      <c r="AD206" s="2"/>
      <c r="AE206" s="2"/>
      <c r="AF206" s="2"/>
      <c r="AG206" s="2"/>
      <c r="AH206" s="6">
        <v>3860</v>
      </c>
      <c r="AI206" s="7">
        <v>1000</v>
      </c>
      <c r="AJ206" s="7"/>
      <c r="AK206" s="2"/>
      <c r="AL206" s="2"/>
      <c r="AM206" s="4"/>
      <c r="AN206" s="2" t="s">
        <v>1008</v>
      </c>
      <c r="AO206" s="2"/>
      <c r="AP206" s="2"/>
      <c r="AQ206" s="2" t="e">
        <f>AH206*AN206/AI206/(30*4/E206)/G206</f>
        <v>#VALUE!</v>
      </c>
      <c r="AR206" s="2"/>
      <c r="AS206" s="2" t="e">
        <f>AQ206/P206</f>
        <v>#VALUE!</v>
      </c>
      <c r="AT206" s="2"/>
      <c r="AU206" s="2">
        <v>400</v>
      </c>
      <c r="AV206" s="2"/>
      <c r="AW206" s="2">
        <f>AI206*I206/1000/30</f>
        <v>9.5</v>
      </c>
      <c r="AX206" s="2">
        <v>15.68</v>
      </c>
      <c r="AY206" s="2">
        <f>AH206/(3.1415/4*H206*H206*I206/1000000)/G206</f>
        <v>13.74767721240301</v>
      </c>
      <c r="AZ206" s="2">
        <f>AH206*120/(3.1415/4*H206*H206*I206*0.000000001*G206*AI206)*0.001</f>
        <v>1.6497212654883608</v>
      </c>
      <c r="BA206" s="2"/>
      <c r="BB206" s="2">
        <v>13.72</v>
      </c>
      <c r="BC206" s="2"/>
      <c r="BD206" s="2"/>
      <c r="BE206" s="15"/>
      <c r="BF206" s="15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15"/>
      <c r="BX206" s="2"/>
      <c r="BY206" s="2"/>
      <c r="BZ206" s="2"/>
      <c r="CA206" s="2"/>
      <c r="CB206" s="22"/>
      <c r="CC206" s="15" t="s">
        <v>1009</v>
      </c>
      <c r="CD206" s="2" t="s">
        <v>1010</v>
      </c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 t="s">
        <v>1011</v>
      </c>
      <c r="CX206" s="2"/>
      <c r="CY206" s="2"/>
      <c r="CZ206" s="2"/>
      <c r="DA206" s="2"/>
      <c r="DB206" s="2"/>
      <c r="DC206" s="2"/>
      <c r="DD206" s="2"/>
      <c r="DE206" s="2"/>
      <c r="DF206" s="2"/>
      <c r="DG206" s="22"/>
      <c r="DH206" s="2"/>
      <c r="DI206" s="22"/>
      <c r="DJ206" s="15" t="s">
        <v>1012</v>
      </c>
      <c r="DK206" s="15" t="s">
        <v>1013</v>
      </c>
      <c r="DL206" s="15"/>
      <c r="DM206" s="15"/>
      <c r="DN206" s="15"/>
      <c r="DO206" s="2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2"/>
      <c r="EF206" s="2"/>
      <c r="EG206" s="2"/>
      <c r="EH206" s="2"/>
      <c r="EI206" s="2">
        <v>125.2</v>
      </c>
      <c r="EJ206" s="2">
        <v>117.7</v>
      </c>
      <c r="EK206" s="2"/>
      <c r="EL206" s="2"/>
      <c r="EM206" s="2"/>
      <c r="EN206" s="2" t="s">
        <v>1014</v>
      </c>
      <c r="EO206" s="2" t="s">
        <v>1015</v>
      </c>
      <c r="EP206" s="2">
        <v>123</v>
      </c>
      <c r="EQ206" s="2">
        <v>0.4</v>
      </c>
      <c r="ER206" s="2">
        <v>0.5</v>
      </c>
      <c r="ES206" s="2"/>
      <c r="ET206" s="2"/>
      <c r="EU206" s="2"/>
      <c r="EV206" s="2"/>
      <c r="EW206" s="22"/>
      <c r="EX206" s="2"/>
      <c r="EY206" s="2"/>
      <c r="EZ206" s="2"/>
      <c r="FA206" s="2"/>
      <c r="FB206" s="2"/>
      <c r="FC206" s="2"/>
      <c r="FD206" s="2"/>
      <c r="FE206" s="2"/>
      <c r="FF206" s="37"/>
      <c r="FG206" s="37"/>
      <c r="FH206" s="2"/>
      <c r="FI206" s="2"/>
      <c r="FJ206" s="2"/>
      <c r="FK206" s="2"/>
      <c r="FL206" s="2"/>
      <c r="FM206" s="2"/>
      <c r="FN206" s="2"/>
      <c r="FO206" s="2" t="s">
        <v>1016</v>
      </c>
      <c r="FP206" s="2"/>
      <c r="FQ206" s="2"/>
      <c r="FR206" s="2"/>
      <c r="FS206" s="2"/>
      <c r="FT206" s="2"/>
      <c r="FU206" s="2"/>
      <c r="FV206" s="2"/>
      <c r="FW206" s="2"/>
      <c r="FX206" s="2"/>
      <c r="FY206" s="2">
        <v>2.04</v>
      </c>
      <c r="FZ206" s="12"/>
      <c r="GA206" s="2"/>
      <c r="GB206" s="2"/>
      <c r="GC206" s="2"/>
      <c r="GD206" s="2"/>
      <c r="GE206" s="2"/>
      <c r="GF206" s="2"/>
      <c r="GG206" s="2"/>
      <c r="GH206" s="2"/>
      <c r="GI206" s="22"/>
      <c r="GJ206" s="2"/>
      <c r="GK206" s="2"/>
      <c r="GL206" s="2"/>
      <c r="GM206" s="2"/>
      <c r="GN206" s="2"/>
      <c r="GO206" s="2"/>
      <c r="GP206" s="2"/>
      <c r="GQ206" s="2"/>
      <c r="GR206" s="2"/>
      <c r="GS206" s="2"/>
      <c r="GT206" s="2">
        <v>22</v>
      </c>
      <c r="GU206" s="2"/>
      <c r="GV206" s="2"/>
      <c r="GW206" s="26"/>
      <c r="GX206" s="2"/>
      <c r="GY206" s="2"/>
      <c r="GZ206" s="2"/>
      <c r="HA206" s="2"/>
      <c r="HB206" s="2"/>
      <c r="HC206" s="2"/>
      <c r="HD206" s="2"/>
      <c r="HE206" s="2"/>
      <c r="HF206" s="2"/>
      <c r="HG206" s="2"/>
      <c r="HH206" s="2"/>
      <c r="HI206" s="2"/>
      <c r="HJ206" s="2"/>
      <c r="HK206" s="2"/>
      <c r="HL206" s="2"/>
      <c r="HM206" s="2"/>
      <c r="HN206" s="2"/>
      <c r="HO206" s="2"/>
      <c r="HP206" s="2"/>
      <c r="HQ206" s="2"/>
      <c r="HR206" s="2"/>
      <c r="HS206" s="2"/>
      <c r="HT206" s="2"/>
      <c r="HU206" s="2"/>
      <c r="HV206" s="2"/>
      <c r="HW206" s="2"/>
      <c r="HX206" s="2"/>
      <c r="HY206" s="2"/>
      <c r="HZ206" s="2"/>
      <c r="IA206" s="2"/>
      <c r="IB206" s="2"/>
      <c r="IC206" s="2"/>
      <c r="ID206" s="2"/>
      <c r="IE206" s="2"/>
      <c r="IF206" s="2"/>
      <c r="IG206" s="2"/>
      <c r="IH206" s="2"/>
      <c r="II206" s="2"/>
      <c r="IJ206" s="2"/>
      <c r="IK206" s="2"/>
      <c r="IL206" s="2"/>
      <c r="IM206" s="2"/>
      <c r="IN206" s="2"/>
      <c r="IO206" s="2"/>
      <c r="IP206" s="2"/>
      <c r="IQ206" s="2"/>
      <c r="IR206" s="2"/>
      <c r="IS206" s="2"/>
      <c r="IT206" s="2"/>
      <c r="IU206" s="2"/>
      <c r="IV206" s="2"/>
      <c r="IW206" s="2"/>
      <c r="IX206" s="2"/>
      <c r="IY206" s="2"/>
      <c r="IZ206" s="2"/>
      <c r="JA206" s="2"/>
      <c r="JB206" s="2"/>
      <c r="JC206" s="2"/>
      <c r="JD206" s="2"/>
      <c r="JE206" s="2"/>
      <c r="JF206" s="2"/>
      <c r="JG206" s="2"/>
      <c r="JH206" s="2"/>
      <c r="JI206" s="2"/>
      <c r="JJ206" s="2"/>
      <c r="JK206" s="2"/>
      <c r="JL206" s="7"/>
      <c r="JM206" s="2"/>
      <c r="JN206" s="2"/>
      <c r="JO206" s="2"/>
      <c r="JP206" s="2"/>
    </row>
    <row r="207" spans="1:276" x14ac:dyDescent="0.2">
      <c r="A207" s="49" t="s">
        <v>1006</v>
      </c>
      <c r="B207" s="49" t="s">
        <v>1017</v>
      </c>
      <c r="C207" s="49"/>
      <c r="D207" s="49"/>
      <c r="E207" s="10">
        <v>4</v>
      </c>
      <c r="F207" s="10"/>
      <c r="G207" s="10">
        <v>16</v>
      </c>
      <c r="H207" s="99">
        <v>280</v>
      </c>
      <c r="I207" s="10">
        <v>285</v>
      </c>
      <c r="J207" s="10"/>
      <c r="K207" s="10"/>
      <c r="L207" s="10"/>
      <c r="M207" s="10"/>
      <c r="N207" s="10"/>
      <c r="O207" s="10">
        <v>12.5</v>
      </c>
      <c r="P207" s="10"/>
      <c r="Q207" s="100"/>
      <c r="R207" s="10"/>
      <c r="S207" s="10"/>
      <c r="T207" s="10"/>
      <c r="U207" s="20">
        <f>3.14/4*(H207*H207)*I207*G207/1000000</f>
        <v>280.64064000000002</v>
      </c>
      <c r="V207" s="10"/>
      <c r="W207" s="10"/>
      <c r="X207" s="49"/>
      <c r="Y207" s="10"/>
      <c r="Z207" s="10"/>
      <c r="AA207" s="10"/>
      <c r="AB207" s="10"/>
      <c r="AC207" s="10"/>
      <c r="AD207" s="10">
        <v>60</v>
      </c>
      <c r="AE207" s="10"/>
      <c r="AF207" s="10"/>
      <c r="AG207" s="10"/>
      <c r="AH207" s="102">
        <v>4045</v>
      </c>
      <c r="AI207" s="103">
        <v>1000</v>
      </c>
      <c r="AJ207" s="103"/>
      <c r="AK207" s="10"/>
      <c r="AL207" s="10"/>
      <c r="AM207" s="100"/>
      <c r="AN207" s="10">
        <v>206</v>
      </c>
      <c r="AO207" s="10"/>
      <c r="AP207" s="10"/>
      <c r="AQ207" s="10">
        <f>AH207*AN207/AI207/(30*4/E207)/G207</f>
        <v>1.7359791666666666</v>
      </c>
      <c r="AR207" s="10"/>
      <c r="AS207" s="10"/>
      <c r="AT207" s="10"/>
      <c r="AU207" s="10"/>
      <c r="AV207" s="10"/>
      <c r="AW207" s="10">
        <f>AI207*I207/1000/30</f>
        <v>9.5</v>
      </c>
      <c r="AX207" s="49">
        <f>AZ207*AW207</f>
        <v>16.434999999999999</v>
      </c>
      <c r="AY207" s="10">
        <f>AH207/(3.1415/4*H207*H207*I207/1000000)/G207</f>
        <v>14.406568477764294</v>
      </c>
      <c r="AZ207" s="10">
        <v>1.73</v>
      </c>
      <c r="BA207" s="10"/>
      <c r="BB207" s="10">
        <v>14</v>
      </c>
      <c r="BC207" s="10"/>
      <c r="BD207" s="10"/>
      <c r="BE207" s="49"/>
      <c r="BF207" s="49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49"/>
      <c r="BX207" s="10"/>
      <c r="BY207" s="10">
        <v>157384261</v>
      </c>
      <c r="BZ207" s="10"/>
      <c r="CA207" s="10"/>
      <c r="CB207" s="49"/>
      <c r="CC207" s="49" t="s">
        <v>1018</v>
      </c>
      <c r="CD207" s="10"/>
      <c r="CE207" s="10"/>
      <c r="CF207" s="10"/>
      <c r="CG207" s="10"/>
      <c r="CH207" s="10"/>
      <c r="CI207" s="10" t="s">
        <v>1019</v>
      </c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>
        <v>600</v>
      </c>
      <c r="CX207" s="10"/>
      <c r="CY207" s="10"/>
      <c r="CZ207" s="10"/>
      <c r="DA207" s="10"/>
      <c r="DB207" s="10"/>
      <c r="DC207" s="10"/>
      <c r="DD207" s="10"/>
      <c r="DE207" s="10"/>
      <c r="DF207" s="10"/>
      <c r="DG207" s="49"/>
      <c r="DH207" s="10"/>
      <c r="DI207" s="49"/>
      <c r="DJ207" s="49"/>
      <c r="DK207" s="49"/>
      <c r="DL207" s="49"/>
      <c r="DM207" s="49"/>
      <c r="DN207" s="49"/>
      <c r="DO207" s="49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49"/>
      <c r="EF207" s="10"/>
      <c r="EG207" s="10"/>
      <c r="EH207" s="10"/>
      <c r="EI207" s="10">
        <v>94</v>
      </c>
      <c r="EJ207" s="10">
        <v>92</v>
      </c>
      <c r="EK207" s="10">
        <v>45</v>
      </c>
      <c r="EL207" s="10">
        <v>45</v>
      </c>
      <c r="EM207" s="10"/>
      <c r="EN207" s="10" t="s">
        <v>1014</v>
      </c>
      <c r="EO207" s="10" t="s">
        <v>1015</v>
      </c>
      <c r="EP207" s="10"/>
      <c r="EQ207" s="10"/>
      <c r="ER207" s="10"/>
      <c r="ES207" s="10"/>
      <c r="ET207" s="10"/>
      <c r="EU207" s="10"/>
      <c r="EV207" s="10"/>
      <c r="EW207" s="49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>
        <v>1.1399999999999999</v>
      </c>
      <c r="FS207" s="10">
        <v>2.5099999999999998</v>
      </c>
      <c r="FT207" s="10"/>
      <c r="FU207" s="10"/>
      <c r="FV207" s="10"/>
      <c r="FW207" s="10"/>
      <c r="FX207" s="10"/>
      <c r="FY207" s="10"/>
      <c r="FZ207" s="106"/>
      <c r="GA207" s="10"/>
      <c r="GB207" s="10"/>
      <c r="GC207" s="10"/>
      <c r="GD207" s="10"/>
      <c r="GE207" s="10"/>
      <c r="GF207" s="10"/>
      <c r="GG207" s="10"/>
      <c r="GH207" s="10"/>
      <c r="GI207" s="49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>
        <f>E207</f>
        <v>4</v>
      </c>
      <c r="GZ207" s="10">
        <f>AI207</f>
        <v>1000</v>
      </c>
      <c r="HA207" s="10">
        <f>AW207</f>
        <v>9.5</v>
      </c>
      <c r="HB207" s="10">
        <f>U207</f>
        <v>280.64064000000002</v>
      </c>
      <c r="HC207" s="109">
        <f>AH207</f>
        <v>4045</v>
      </c>
      <c r="HD207" s="110">
        <f>HC207*1000*30/3.14/GZ207</f>
        <v>38646.49681528662</v>
      </c>
      <c r="HE207" s="49">
        <f>HC207*1000/HN207/(GZ207/60/GY207*2)/(3.1415/4*(HO207/1000)^2*(HP207/1000))/100000</f>
        <v>17.287882173317147</v>
      </c>
      <c r="HF207" s="49">
        <f>27.65502+6.01295*HE207</f>
        <v>131.60619111404733</v>
      </c>
      <c r="HG207" s="49"/>
      <c r="HH207" s="49">
        <f>((HO207/1000)^(-0.1778)*(0.0855*GZ207*(HP207/1000)/30+0.0789*HE207/0.98-0.214)*0.98)*(GY207-2)/2+((HO207/1000)^(-0.1988)*(0.0829*GZ207*(HP207/1000)/30+0.08295*HE207/0.98-0.3)*0.98)*(4-GY207)/2</f>
        <v>2.445662241867486</v>
      </c>
      <c r="HI207" s="49">
        <f>0.4+0.004*HF207+0.09*HA207+0.0009*HA207^2</f>
        <v>1.8626497644561892</v>
      </c>
      <c r="HJ207" s="49">
        <f>HE207/(HE207+HH207)</f>
        <v>0.87606573910839913</v>
      </c>
      <c r="HK207" s="49">
        <f>HE207/(HE207+HI207)</f>
        <v>0.90273639549498785</v>
      </c>
      <c r="HL207" s="49">
        <v>0.9</v>
      </c>
      <c r="HM207" s="49">
        <v>8</v>
      </c>
      <c r="HN207" s="49">
        <f>G207</f>
        <v>16</v>
      </c>
      <c r="HO207" s="101">
        <f>H207</f>
        <v>280</v>
      </c>
      <c r="HP207" s="49">
        <f>I207</f>
        <v>285</v>
      </c>
      <c r="HQ207" s="111">
        <f>AN207</f>
        <v>206</v>
      </c>
      <c r="HR207" s="49">
        <v>830</v>
      </c>
      <c r="HS207" s="49">
        <f>HQ207*HC207/(GZ207*60/(GY207/2))/HN207</f>
        <v>1.7359791666666666</v>
      </c>
      <c r="HT207" s="49">
        <f>IA207*100000*3.1415/4*(HO207/1000)^2*(HP207/1000)/287/(IC207+273.15)*(ID207/100)*1000</f>
        <v>54.493465316642954</v>
      </c>
      <c r="HU207" s="49">
        <v>35</v>
      </c>
      <c r="HV207" s="49">
        <v>140</v>
      </c>
      <c r="HW207" s="49">
        <v>0.6</v>
      </c>
      <c r="HX207" s="49">
        <v>6</v>
      </c>
      <c r="HY207" s="49">
        <f>(HS207/1000)/(SQRT(2*(HV207-10)*1000000*HR207)*3.14/4*(HW207/1000)^2*HX207*HU207/6/GZ207)</f>
        <v>0.37781446987888517</v>
      </c>
      <c r="HZ207" s="49">
        <f>HT207/HS207/14.3</f>
        <v>2.1951483713032358</v>
      </c>
      <c r="IA207" s="111">
        <v>3.2</v>
      </c>
      <c r="IB207" s="49">
        <f>IA207+0.04</f>
        <v>3.24</v>
      </c>
      <c r="IC207" s="49">
        <v>50</v>
      </c>
      <c r="ID207" s="111">
        <v>90</v>
      </c>
      <c r="IE207" s="111">
        <v>1.1200000000000001</v>
      </c>
      <c r="IF207" s="49">
        <f>3.1415/4*(HO207/1000)^2*(HP207/1000)*(ID207/100)*IA207*100000/287/(273.15+IC207)*GZ207/60/GY207*2*HM207*IE207</f>
        <v>4.0688454103093434</v>
      </c>
      <c r="IG207" s="49">
        <f>IF207*(1+1/(HZ207*14.3*IE207))</f>
        <v>4.1845773547537881</v>
      </c>
      <c r="IH207" s="49">
        <v>1</v>
      </c>
      <c r="II207" s="49">
        <f>273+25</f>
        <v>298</v>
      </c>
      <c r="IJ207" s="49">
        <v>298</v>
      </c>
      <c r="IK207" s="49">
        <v>1</v>
      </c>
      <c r="IL207" s="49">
        <v>298</v>
      </c>
      <c r="IM207" s="49">
        <v>1</v>
      </c>
      <c r="IN207" s="49">
        <f>IF207*SQRT(IL207/IJ207)/(IM207/IK207)</f>
        <v>4.0688454103093434</v>
      </c>
      <c r="IO207" s="49">
        <f>IF207*SQRT(IL207)/IM207</f>
        <v>70.239162053320598</v>
      </c>
      <c r="IP207" s="49">
        <f>IN207*287*IJ207/(IK207*100000)</f>
        <v>3.4799207256211688</v>
      </c>
      <c r="IQ207" s="49">
        <f>IB207/IM207</f>
        <v>3.24</v>
      </c>
      <c r="IR207" s="49">
        <f>((IQ207^(0.4/1.4)-1)/(IS207/100)+1)*IL207-273.15</f>
        <v>177.35281720076227</v>
      </c>
      <c r="IS207" s="49">
        <v>78</v>
      </c>
      <c r="IT207" s="49">
        <v>0.62</v>
      </c>
      <c r="IU207" s="49">
        <v>1</v>
      </c>
      <c r="IV207" s="49">
        <v>2</v>
      </c>
      <c r="IW207" s="49">
        <f>IV207*6*GZ207/1000</f>
        <v>12</v>
      </c>
      <c r="IX207" s="49">
        <f>(HZ207*HQ207/1000*HL207)^0.5*(IC207+273.15)^1.5*(GZ207*HP207/1000/30)^0.78*(0.5+HO207/HP207/2)/(HO207/1000*GZ207)/(HO207/1000*IA207/10)^0.22</f>
        <v>129.12943654328356</v>
      </c>
      <c r="IY207" s="49">
        <f>(1.028-0.00096*IX207)*(GY207-2)/2+(0.986-0.00025*IX207)*(4-GY207)/2</f>
        <v>0.90403574091844785</v>
      </c>
      <c r="IZ207" s="49">
        <v>1.044</v>
      </c>
      <c r="JA207" s="49">
        <f>(IY207*JM207-3600/(HQ207*HL207/1000)+HZ207*IE207*0.495*JN207*(273.15+IC207))/((HZ207*IE207-1+1.034)*0.495*JO207)-273.15</f>
        <v>530.16026755490475</v>
      </c>
      <c r="JB207" s="49">
        <v>530</v>
      </c>
      <c r="JC207" s="49">
        <f>IZ207/(1-1.4/0.4/1.025*287/286*IL207/(JA207+273.15)*((IQ207)^(0.4/1.4)-1)*(0.33/1.33)/IT207/IU207)^(1.33/0.33)</f>
        <v>2.6060359183405679</v>
      </c>
      <c r="JD207" s="49">
        <f>SQRT(IG207/SQRT(2*1.33/0.33*((IZ207/JC207)^(2/1.33)-(IZ207/JC207)^(2.33/1.33)))/JC207*SQRT(286*(JA207+273.15))/10*4/3.1415)*10</f>
        <v>123.44283106556972</v>
      </c>
      <c r="JE207" s="49">
        <f>IB207-JC207</f>
        <v>0.6339640816594323</v>
      </c>
      <c r="JF207" s="49" t="e">
        <f>#REF!*H207</f>
        <v>#REF!</v>
      </c>
      <c r="JG207" s="49" t="e">
        <f>IG207/(3.14/4*(JF207/1000)^2)/(JC207*100000/289/(273+JA207))</f>
        <v>#REF!</v>
      </c>
      <c r="JH207" s="49">
        <v>1</v>
      </c>
      <c r="JI207" s="49" t="e">
        <f>JH207*(JC207*100000/289/(273+JA207))*JG207^2/2/100000</f>
        <v>#REF!</v>
      </c>
      <c r="JJ207" s="49" t="e">
        <f>HQ207*JI207/HE207</f>
        <v>#REF!</v>
      </c>
      <c r="JK207" s="49" t="e">
        <f>JD207/JF207</f>
        <v>#REF!</v>
      </c>
      <c r="JL207" s="112">
        <f>HA207*(HO207/JD207)^2*HM207*ID207/100*IE207*IT207*11/11/(JD207/1000)/7800</f>
        <v>0.25379885224561272</v>
      </c>
      <c r="JM207" s="113">
        <v>42496</v>
      </c>
      <c r="JN207" s="113">
        <f>27.59+0.0025*(IC207+273.15)</f>
        <v>28.397874999999999</v>
      </c>
      <c r="JO207" s="113">
        <f>8.314+(20.47+(HZ207*IE207-1)*19.26)/(HZ207*IE207)+(3.6+(HZ207*IE207-1)*2.51)/(HZ207*IE207*1000)*(273.15+JB207)</f>
        <v>30.438138091435949</v>
      </c>
      <c r="JP207" s="10"/>
    </row>
    <row r="208" spans="1:276" x14ac:dyDescent="0.2">
      <c r="A208" s="39" t="s">
        <v>1006</v>
      </c>
      <c r="B208" s="39" t="s">
        <v>1020</v>
      </c>
      <c r="C208" s="15"/>
      <c r="D208" s="15"/>
      <c r="E208" s="2"/>
      <c r="F208" s="2"/>
      <c r="G208" s="2"/>
      <c r="H208" s="3"/>
      <c r="I208" s="2"/>
      <c r="J208" s="2"/>
      <c r="K208" s="2"/>
      <c r="L208" s="2"/>
      <c r="M208" s="2"/>
      <c r="N208" s="2"/>
      <c r="O208" s="2">
        <v>12.5</v>
      </c>
      <c r="P208" s="2"/>
      <c r="Q208" s="4"/>
      <c r="R208" s="2"/>
      <c r="S208" s="2"/>
      <c r="T208" s="2"/>
      <c r="U208" s="5"/>
      <c r="V208" s="2"/>
      <c r="W208" s="2"/>
      <c r="X208" s="15"/>
      <c r="Y208" s="2"/>
      <c r="Z208" s="2"/>
      <c r="AA208" s="2"/>
      <c r="AB208" s="2"/>
      <c r="AC208" s="2"/>
      <c r="AD208" s="2"/>
      <c r="AE208" s="2"/>
      <c r="AF208" s="2"/>
      <c r="AG208" s="2"/>
      <c r="AH208" s="6">
        <v>4386</v>
      </c>
      <c r="AI208" s="7">
        <v>1000</v>
      </c>
      <c r="AJ208" s="7"/>
      <c r="AK208" s="2"/>
      <c r="AL208" s="2"/>
      <c r="AM208" s="4"/>
      <c r="AN208" s="2">
        <v>199</v>
      </c>
      <c r="AO208" s="2"/>
      <c r="AP208" s="2"/>
      <c r="AQ208" s="2" t="e">
        <f>AH208*AN208/AI208/(30*4/E208)/G208</f>
        <v>#DIV/0!</v>
      </c>
      <c r="AR208" s="2"/>
      <c r="AS208" s="2"/>
      <c r="AT208" s="2"/>
      <c r="AU208" s="2"/>
      <c r="AV208" s="2"/>
      <c r="AW208" s="2">
        <f>AI208*I208/1000/30</f>
        <v>0</v>
      </c>
      <c r="AX208" s="15">
        <f>AZ208*AW208</f>
        <v>0</v>
      </c>
      <c r="AY208" s="2" t="e">
        <f>AH208/(3.1415/4*H208*H208*I208/1000000)/G208</f>
        <v>#DIV/0!</v>
      </c>
      <c r="AZ208" s="2">
        <v>1.87</v>
      </c>
      <c r="BA208" s="2"/>
      <c r="BB208" s="2">
        <v>13.7</v>
      </c>
      <c r="BC208" s="2"/>
      <c r="BD208" s="2"/>
      <c r="BE208" s="15"/>
      <c r="BF208" s="15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15"/>
      <c r="BX208" s="2"/>
      <c r="BY208" s="2">
        <v>157384261</v>
      </c>
      <c r="BZ208" s="2"/>
      <c r="CA208" s="2"/>
      <c r="CB208" s="22"/>
      <c r="CC208" s="15" t="s">
        <v>1021</v>
      </c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>
        <v>506</v>
      </c>
      <c r="CX208" s="2"/>
      <c r="CY208" s="2"/>
      <c r="CZ208" s="2"/>
      <c r="DA208" s="2"/>
      <c r="DB208" s="2"/>
      <c r="DC208" s="2"/>
      <c r="DD208" s="2"/>
      <c r="DE208" s="2"/>
      <c r="DF208" s="2"/>
      <c r="DG208" s="22"/>
      <c r="DH208" s="2"/>
      <c r="DI208" s="22"/>
      <c r="DJ208" s="15"/>
      <c r="DK208" s="15"/>
      <c r="DL208" s="15"/>
      <c r="DM208" s="15"/>
      <c r="DN208" s="15"/>
      <c r="DO208" s="2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2"/>
      <c r="EF208" s="2"/>
      <c r="EG208" s="2"/>
      <c r="EH208" s="2"/>
      <c r="EI208" s="2"/>
      <c r="EJ208" s="2"/>
      <c r="EK208" s="2"/>
      <c r="EL208" s="2"/>
      <c r="EM208" s="2"/>
      <c r="EN208" s="2" t="s">
        <v>1014</v>
      </c>
      <c r="EO208" s="2" t="s">
        <v>1015</v>
      </c>
      <c r="EP208" s="2"/>
      <c r="EQ208" s="2"/>
      <c r="ER208" s="2"/>
      <c r="ES208" s="2"/>
      <c r="ET208" s="2"/>
      <c r="EU208" s="2"/>
      <c r="EV208" s="2"/>
      <c r="EW208" s="22"/>
      <c r="EX208" s="2"/>
      <c r="EY208" s="2"/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2"/>
      <c r="FK208" s="2"/>
      <c r="FL208" s="2"/>
      <c r="FM208" s="2"/>
      <c r="FN208" s="2"/>
      <c r="FO208" s="2"/>
      <c r="FP208" s="2"/>
      <c r="FQ208" s="2"/>
      <c r="FR208" s="2">
        <v>1.21</v>
      </c>
      <c r="FS208" s="2">
        <v>2.35</v>
      </c>
      <c r="FT208" s="2"/>
      <c r="FU208" s="2"/>
      <c r="FV208" s="2"/>
      <c r="FW208" s="2"/>
      <c r="FX208" s="2"/>
      <c r="FY208" s="2"/>
      <c r="FZ208" s="12"/>
      <c r="GA208" s="2"/>
      <c r="GB208" s="2"/>
      <c r="GC208" s="2"/>
      <c r="GD208" s="2"/>
      <c r="GE208" s="2"/>
      <c r="GF208" s="2"/>
      <c r="GG208" s="2"/>
      <c r="GH208" s="2"/>
      <c r="GI208" s="15"/>
      <c r="GJ208" s="2"/>
      <c r="GK208" s="2"/>
      <c r="GL208" s="2"/>
      <c r="GM208" s="2"/>
      <c r="GN208" s="2"/>
      <c r="GO208" s="2"/>
      <c r="GP208" s="2"/>
      <c r="GQ208" s="2"/>
      <c r="GR208" s="2"/>
      <c r="GS208" s="2"/>
      <c r="GT208" s="2"/>
      <c r="GU208" s="2"/>
      <c r="GV208" s="2"/>
      <c r="GW208" s="26"/>
      <c r="GX208" s="2"/>
      <c r="GY208" s="2"/>
      <c r="GZ208" s="2"/>
      <c r="HA208" s="2"/>
      <c r="HB208" s="2"/>
      <c r="HC208" s="2"/>
      <c r="HD208" s="2"/>
      <c r="HE208" s="2"/>
      <c r="HF208" s="2"/>
      <c r="HG208" s="2"/>
      <c r="HH208" s="2"/>
      <c r="HI208" s="2"/>
      <c r="HJ208" s="2"/>
      <c r="HK208" s="2"/>
      <c r="HL208" s="2"/>
      <c r="HM208" s="2"/>
      <c r="HN208" s="2"/>
      <c r="HO208" s="2"/>
      <c r="HP208" s="2"/>
      <c r="HQ208" s="2"/>
      <c r="HR208" s="2"/>
      <c r="HS208" s="2"/>
      <c r="HT208" s="2"/>
      <c r="HU208" s="2"/>
      <c r="HV208" s="2"/>
      <c r="HW208" s="2"/>
      <c r="HX208" s="2"/>
      <c r="HY208" s="2"/>
      <c r="HZ208" s="2"/>
      <c r="IA208" s="2"/>
      <c r="IB208" s="2"/>
      <c r="IC208" s="2"/>
      <c r="ID208" s="2"/>
      <c r="IE208" s="2"/>
      <c r="IF208" s="2"/>
      <c r="IG208" s="2"/>
      <c r="IH208" s="2"/>
      <c r="II208" s="2"/>
      <c r="IJ208" s="2"/>
      <c r="IK208" s="2"/>
      <c r="IL208" s="2"/>
      <c r="IM208" s="2"/>
      <c r="IN208" s="2"/>
      <c r="IO208" s="2"/>
      <c r="IP208" s="2"/>
      <c r="IQ208" s="2"/>
      <c r="IR208" s="2"/>
      <c r="IS208" s="2"/>
      <c r="IT208" s="2"/>
      <c r="IU208" s="2"/>
      <c r="IV208" s="2"/>
      <c r="IW208" s="2"/>
      <c r="IX208" s="2"/>
      <c r="IY208" s="2"/>
      <c r="IZ208" s="2"/>
      <c r="JA208" s="2"/>
      <c r="JB208" s="2"/>
      <c r="JC208" s="2"/>
      <c r="JD208" s="2"/>
      <c r="JE208" s="2"/>
      <c r="JF208" s="2"/>
      <c r="JG208" s="2"/>
      <c r="JH208" s="2"/>
      <c r="JI208" s="2"/>
      <c r="JJ208" s="2"/>
      <c r="JK208" s="2"/>
      <c r="JL208" s="7"/>
      <c r="JM208" s="2"/>
      <c r="JN208" s="2"/>
      <c r="JO208" s="2"/>
      <c r="JP208" s="2"/>
    </row>
    <row r="209" spans="1:276" x14ac:dyDescent="0.2">
      <c r="A209" s="39" t="s">
        <v>1006</v>
      </c>
      <c r="B209" s="39" t="s">
        <v>1022</v>
      </c>
      <c r="C209" s="15"/>
      <c r="D209" s="15"/>
      <c r="E209" s="2">
        <v>4</v>
      </c>
      <c r="F209" s="2"/>
      <c r="G209" s="2">
        <v>16</v>
      </c>
      <c r="H209" s="3">
        <v>280</v>
      </c>
      <c r="I209" s="2">
        <v>285</v>
      </c>
      <c r="J209" s="2">
        <f>I209/H209</f>
        <v>1.0178571428571428</v>
      </c>
      <c r="K209" s="2"/>
      <c r="L209" s="2"/>
      <c r="M209" s="2"/>
      <c r="N209" s="2"/>
      <c r="O209" s="2"/>
      <c r="P209" s="2">
        <f>3.1415/4*H209*H209*I209/(O209-1)/1000000</f>
        <v>-17.548418999999999</v>
      </c>
      <c r="Q209" s="4"/>
      <c r="R209" s="2"/>
      <c r="S209" s="2"/>
      <c r="T209" s="2"/>
      <c r="U209" s="5"/>
      <c r="V209" s="2"/>
      <c r="W209" s="2"/>
      <c r="X209" s="15"/>
      <c r="Y209" s="2"/>
      <c r="Z209" s="2"/>
      <c r="AA209" s="2"/>
      <c r="AB209" s="2"/>
      <c r="AC209" s="2">
        <v>3.266</v>
      </c>
      <c r="AD209" s="2">
        <v>54.6</v>
      </c>
      <c r="AE209" s="2"/>
      <c r="AF209" s="2"/>
      <c r="AG209" s="2"/>
      <c r="AH209" s="6">
        <v>4702</v>
      </c>
      <c r="AI209" s="7">
        <v>1000</v>
      </c>
      <c r="AJ209" s="7"/>
      <c r="AK209" s="2"/>
      <c r="AL209" s="2"/>
      <c r="AM209" s="4"/>
      <c r="AN209" s="2">
        <v>200.4</v>
      </c>
      <c r="AO209" s="2"/>
      <c r="AP209" s="2"/>
      <c r="AQ209" s="2">
        <f>AH209*AN209/AI209/(30*4/E209)/G209</f>
        <v>1.963085</v>
      </c>
      <c r="AR209" s="2"/>
      <c r="AS209" s="2">
        <f>AQ209/P209</f>
        <v>-0.11186677272750326</v>
      </c>
      <c r="AT209" s="2"/>
      <c r="AU209" s="2"/>
      <c r="AV209" s="2"/>
      <c r="AW209" s="2">
        <f>AI209*I209/1000/30</f>
        <v>9.5</v>
      </c>
      <c r="AX209" s="15">
        <f>AZ209*AW209</f>
        <v>19.091036064274508</v>
      </c>
      <c r="AY209" s="2">
        <f>AH209/(3.1415/4*H209*H209*I209/1000000)/G209</f>
        <v>16.746522863398692</v>
      </c>
      <c r="AZ209" s="2">
        <f>AH209*120/(3.1415/4*H209*H209*I209*0.000000001*G209*AI209)*0.001</f>
        <v>2.0095827436078428</v>
      </c>
      <c r="BA209" s="2"/>
      <c r="BB209" s="2">
        <v>14.5</v>
      </c>
      <c r="BC209" s="2"/>
      <c r="BD209" s="2"/>
      <c r="BE209" s="15"/>
      <c r="BF209" s="15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15"/>
      <c r="BX209" s="2"/>
      <c r="BY209" s="2"/>
      <c r="BZ209" s="2"/>
      <c r="CA209" s="2"/>
      <c r="CB209" s="22"/>
      <c r="CC209" s="15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2"/>
      <c r="DH209" s="2"/>
      <c r="DI209" s="22"/>
      <c r="DJ209" s="15"/>
      <c r="DK209" s="15"/>
      <c r="DL209" s="15"/>
      <c r="DM209" s="15"/>
      <c r="DN209" s="15"/>
      <c r="DO209" s="2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2"/>
      <c r="EF209" s="2"/>
      <c r="EG209" s="2"/>
      <c r="EH209" s="2"/>
      <c r="EI209" s="2"/>
      <c r="EJ209" s="2"/>
      <c r="EK209" s="2"/>
      <c r="EL209" s="2"/>
      <c r="EM209" s="2"/>
      <c r="EN209" s="2" t="s">
        <v>1023</v>
      </c>
      <c r="EO209" s="2" t="s">
        <v>1024</v>
      </c>
      <c r="EP209" s="2"/>
      <c r="EQ209" s="2"/>
      <c r="ER209" s="2"/>
      <c r="ES209" s="2"/>
      <c r="ET209" s="2"/>
      <c r="EU209" s="2"/>
      <c r="EV209" s="2"/>
      <c r="EW209" s="22"/>
      <c r="EX209" s="2"/>
      <c r="EY209" s="2"/>
      <c r="EZ209" s="2"/>
      <c r="FA209" s="2"/>
      <c r="FB209" s="2"/>
      <c r="FC209" s="2"/>
      <c r="FD209" s="2"/>
      <c r="FE209" s="2"/>
      <c r="FF209" s="37"/>
      <c r="FG209" s="37"/>
      <c r="FH209" s="2"/>
      <c r="FI209" s="2"/>
      <c r="FJ209" s="2"/>
      <c r="FK209" s="2"/>
      <c r="FL209" s="2"/>
      <c r="FM209" s="2"/>
      <c r="FN209" s="2"/>
      <c r="FO209" s="2" t="s">
        <v>1025</v>
      </c>
      <c r="FP209" s="2"/>
      <c r="FQ209" s="2"/>
      <c r="FR209" s="2"/>
      <c r="FS209" s="2"/>
      <c r="FT209" s="2"/>
      <c r="FU209" s="2"/>
      <c r="FV209" s="2"/>
      <c r="FW209" s="2"/>
      <c r="FX209" s="2"/>
      <c r="FY209" s="2"/>
      <c r="FZ209" s="12"/>
      <c r="GA209" s="2"/>
      <c r="GB209" s="2"/>
      <c r="GC209" s="2"/>
      <c r="GD209" s="2"/>
      <c r="GE209" s="2"/>
      <c r="GF209" s="2"/>
      <c r="GG209" s="2"/>
      <c r="GH209" s="2"/>
      <c r="GI209" s="22"/>
      <c r="GJ209" s="2"/>
      <c r="GK209" s="2"/>
      <c r="GL209" s="2"/>
      <c r="GM209" s="2"/>
      <c r="GN209" s="2"/>
      <c r="GO209" s="2"/>
      <c r="GP209" s="2"/>
      <c r="GQ209" s="2"/>
      <c r="GR209" s="2"/>
      <c r="GS209" s="2"/>
      <c r="GT209" s="2"/>
      <c r="GU209" s="2"/>
      <c r="GV209" s="2"/>
      <c r="GW209" s="26"/>
      <c r="GX209" s="2"/>
      <c r="GY209" s="2"/>
      <c r="GZ209" s="2"/>
      <c r="HA209" s="2"/>
      <c r="HB209" s="2"/>
      <c r="HC209" s="2"/>
      <c r="HD209" s="2"/>
      <c r="HE209" s="2"/>
      <c r="HF209" s="2"/>
      <c r="HG209" s="2"/>
      <c r="HH209" s="2"/>
      <c r="HI209" s="2"/>
      <c r="HJ209" s="2"/>
      <c r="HK209" s="2"/>
      <c r="HL209" s="2"/>
      <c r="HM209" s="2"/>
      <c r="HN209" s="2"/>
      <c r="HO209" s="2"/>
      <c r="HP209" s="2"/>
      <c r="HQ209" s="2"/>
      <c r="HR209" s="2"/>
      <c r="HS209" s="2"/>
      <c r="HT209" s="2"/>
      <c r="HU209" s="2"/>
      <c r="HV209" s="2"/>
      <c r="HW209" s="2"/>
      <c r="HX209" s="2"/>
      <c r="HY209" s="2"/>
      <c r="HZ209" s="2"/>
      <c r="IA209" s="2"/>
      <c r="IB209" s="2"/>
      <c r="IC209" s="2"/>
      <c r="ID209" s="2"/>
      <c r="IE209" s="2"/>
      <c r="IF209" s="2"/>
      <c r="IG209" s="2"/>
      <c r="IH209" s="2"/>
      <c r="II209" s="2"/>
      <c r="IJ209" s="2"/>
      <c r="IK209" s="2"/>
      <c r="IL209" s="2"/>
      <c r="IM209" s="2"/>
      <c r="IN209" s="2"/>
      <c r="IO209" s="2"/>
      <c r="IP209" s="2"/>
      <c r="IQ209" s="2"/>
      <c r="IR209" s="2"/>
      <c r="IS209" s="2"/>
      <c r="IT209" s="2"/>
      <c r="IU209" s="2"/>
      <c r="IV209" s="2"/>
      <c r="IW209" s="2"/>
      <c r="IX209" s="2"/>
      <c r="IY209" s="2"/>
      <c r="IZ209" s="2"/>
      <c r="JA209" s="2"/>
      <c r="JB209" s="2"/>
      <c r="JC209" s="2"/>
      <c r="JD209" s="2"/>
      <c r="JE209" s="2"/>
      <c r="JF209" s="2"/>
      <c r="JG209" s="2"/>
      <c r="JH209" s="2"/>
      <c r="JI209" s="2"/>
      <c r="JJ209" s="2"/>
      <c r="JK209" s="2"/>
      <c r="JL209" s="7"/>
      <c r="JM209" s="2"/>
      <c r="JN209" s="2"/>
      <c r="JO209" s="2"/>
      <c r="JP209" s="2"/>
    </row>
    <row r="210" spans="1:276" x14ac:dyDescent="0.2">
      <c r="A210" s="39"/>
      <c r="B210" s="39"/>
      <c r="C210" s="15"/>
      <c r="D210" s="15"/>
      <c r="E210" s="2"/>
      <c r="F210" s="2"/>
      <c r="G210" s="2"/>
      <c r="H210" s="3"/>
      <c r="I210" s="2"/>
      <c r="J210" s="2"/>
      <c r="K210" s="2"/>
      <c r="L210" s="2"/>
      <c r="M210" s="2"/>
      <c r="N210" s="2"/>
      <c r="O210" s="2"/>
      <c r="P210" s="2"/>
      <c r="Q210" s="4"/>
      <c r="R210" s="2"/>
      <c r="S210" s="2"/>
      <c r="T210" s="2"/>
      <c r="U210" s="5"/>
      <c r="V210" s="2"/>
      <c r="W210" s="2"/>
      <c r="X210" s="15"/>
      <c r="Y210" s="2"/>
      <c r="Z210" s="2"/>
      <c r="AA210" s="2"/>
      <c r="AB210" s="2"/>
      <c r="AC210" s="2"/>
      <c r="AD210" s="2"/>
      <c r="AE210" s="2"/>
      <c r="AF210" s="2"/>
      <c r="AG210" s="2"/>
      <c r="AH210" s="6"/>
      <c r="AI210" s="7"/>
      <c r="AJ210" s="7"/>
      <c r="AK210" s="2"/>
      <c r="AL210" s="2"/>
      <c r="AM210" s="4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15"/>
      <c r="BF210" s="15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15"/>
      <c r="BX210" s="2"/>
      <c r="BY210" s="2"/>
      <c r="BZ210" s="2"/>
      <c r="CA210" s="2"/>
      <c r="CB210" s="22"/>
      <c r="CC210" s="15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2"/>
      <c r="DH210" s="2"/>
      <c r="DI210" s="22"/>
      <c r="DJ210" s="15"/>
      <c r="DK210" s="15"/>
      <c r="DL210" s="15"/>
      <c r="DM210" s="15"/>
      <c r="DN210" s="15"/>
      <c r="DO210" s="2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2"/>
      <c r="EX210" s="2"/>
      <c r="EY210" s="2"/>
      <c r="EZ210" s="2"/>
      <c r="FA210" s="2"/>
      <c r="FB210" s="2"/>
      <c r="FC210" s="2"/>
      <c r="FD210" s="2"/>
      <c r="FE210" s="2"/>
      <c r="FF210" s="37"/>
      <c r="FG210" s="37"/>
      <c r="FH210" s="2"/>
      <c r="FI210" s="2"/>
      <c r="FJ210" s="2"/>
      <c r="FK210" s="2"/>
      <c r="FL210" s="2"/>
      <c r="FM210" s="2"/>
      <c r="FN210" s="2"/>
      <c r="FO210" s="2"/>
      <c r="FP210" s="2"/>
      <c r="FQ210" s="2"/>
      <c r="FR210" s="2"/>
      <c r="FS210" s="2"/>
      <c r="FT210" s="2"/>
      <c r="FU210" s="2"/>
      <c r="FV210" s="2"/>
      <c r="FW210" s="2"/>
      <c r="FX210" s="2"/>
      <c r="FY210" s="2"/>
      <c r="FZ210" s="12"/>
      <c r="GA210" s="2"/>
      <c r="GB210" s="2"/>
      <c r="GC210" s="2"/>
      <c r="GD210" s="2"/>
      <c r="GE210" s="2"/>
      <c r="GF210" s="2"/>
      <c r="GG210" s="2"/>
      <c r="GH210" s="2"/>
      <c r="GI210" s="22"/>
      <c r="GJ210" s="2"/>
      <c r="GK210" s="2"/>
      <c r="GL210" s="2"/>
      <c r="GM210" s="2"/>
      <c r="GN210" s="2"/>
      <c r="GO210" s="2"/>
      <c r="GP210" s="2"/>
      <c r="GQ210" s="2"/>
      <c r="GR210" s="2"/>
      <c r="GS210" s="2"/>
      <c r="GT210" s="2"/>
      <c r="GU210" s="2"/>
      <c r="GV210" s="2"/>
      <c r="GW210" s="26"/>
      <c r="GX210" s="2"/>
      <c r="GY210" s="2"/>
      <c r="GZ210" s="2"/>
      <c r="HA210" s="2"/>
      <c r="HB210" s="2"/>
      <c r="HC210" s="2"/>
      <c r="HD210" s="2"/>
      <c r="HE210" s="2"/>
      <c r="HF210" s="2"/>
      <c r="HG210" s="2"/>
      <c r="HH210" s="2"/>
      <c r="HI210" s="2"/>
      <c r="HJ210" s="2"/>
      <c r="HK210" s="2"/>
      <c r="HL210" s="2"/>
      <c r="HM210" s="2"/>
      <c r="HN210" s="2"/>
      <c r="HO210" s="2"/>
      <c r="HP210" s="2"/>
      <c r="HQ210" s="2"/>
      <c r="HR210" s="2"/>
      <c r="HS210" s="2"/>
      <c r="HT210" s="2"/>
      <c r="HU210" s="2"/>
      <c r="HV210" s="2"/>
      <c r="HW210" s="2"/>
      <c r="HX210" s="2"/>
      <c r="HY210" s="2"/>
      <c r="HZ210" s="2"/>
      <c r="IA210" s="2"/>
      <c r="IB210" s="2"/>
      <c r="IC210" s="2"/>
      <c r="ID210" s="2"/>
      <c r="IE210" s="2"/>
      <c r="IF210" s="2"/>
      <c r="IG210" s="2"/>
      <c r="IH210" s="2"/>
      <c r="II210" s="2"/>
      <c r="IJ210" s="2"/>
      <c r="IK210" s="2"/>
      <c r="IL210" s="2"/>
      <c r="IM210" s="2"/>
      <c r="IN210" s="2"/>
      <c r="IO210" s="2"/>
      <c r="IP210" s="2"/>
      <c r="IQ210" s="2"/>
      <c r="IR210" s="2"/>
      <c r="IS210" s="2"/>
      <c r="IT210" s="2"/>
      <c r="IU210" s="2"/>
      <c r="IV210" s="2"/>
      <c r="IW210" s="2"/>
      <c r="IX210" s="2"/>
      <c r="IY210" s="2"/>
      <c r="IZ210" s="2"/>
      <c r="JA210" s="2"/>
      <c r="JB210" s="2"/>
      <c r="JC210" s="2"/>
      <c r="JD210" s="2"/>
      <c r="JE210" s="2"/>
      <c r="JF210" s="2"/>
      <c r="JG210" s="2"/>
      <c r="JH210" s="2"/>
      <c r="JI210" s="2"/>
      <c r="JJ210" s="2"/>
      <c r="JK210" s="2"/>
      <c r="JL210" s="7"/>
      <c r="JM210" s="2"/>
      <c r="JN210" s="2"/>
      <c r="JO210" s="2"/>
      <c r="JP210" s="2"/>
    </row>
    <row r="211" spans="1:276" x14ac:dyDescent="0.2">
      <c r="A211" s="39"/>
      <c r="B211" s="161" t="s">
        <v>1026</v>
      </c>
      <c r="C211" s="15"/>
      <c r="D211" s="15"/>
      <c r="E211" s="2"/>
      <c r="F211" s="2"/>
      <c r="G211" s="2"/>
      <c r="H211" s="3"/>
      <c r="I211" s="2"/>
      <c r="J211" s="2"/>
      <c r="K211" s="2"/>
      <c r="L211" s="2"/>
      <c r="M211" s="2"/>
      <c r="N211" s="2"/>
      <c r="O211" s="2"/>
      <c r="P211" s="2"/>
      <c r="Q211" s="4"/>
      <c r="R211" s="2"/>
      <c r="S211" s="2"/>
      <c r="T211" s="2"/>
      <c r="U211" s="5"/>
      <c r="V211" s="2"/>
      <c r="W211" s="2"/>
      <c r="X211" s="15"/>
      <c r="Y211" s="2"/>
      <c r="Z211" s="2"/>
      <c r="AA211" s="2"/>
      <c r="AB211" s="2"/>
      <c r="AC211" s="2"/>
      <c r="AD211" s="2"/>
      <c r="AE211" s="2"/>
      <c r="AF211" s="2"/>
      <c r="AG211" s="2"/>
      <c r="AH211" s="6"/>
      <c r="AI211" s="7"/>
      <c r="AJ211" s="7"/>
      <c r="AK211" s="2"/>
      <c r="AL211" s="2"/>
      <c r="AM211" s="4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15"/>
      <c r="BF211" s="15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15"/>
      <c r="BX211" s="2"/>
      <c r="BY211" s="2"/>
      <c r="BZ211" s="2"/>
      <c r="CA211" s="2"/>
      <c r="CB211" s="22"/>
      <c r="CC211" s="163" t="s">
        <v>1027</v>
      </c>
      <c r="CD211" s="164" t="s">
        <v>654</v>
      </c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2"/>
      <c r="DH211" s="2"/>
      <c r="DI211" s="22"/>
      <c r="DJ211" s="15"/>
      <c r="DK211" s="15"/>
      <c r="DL211" s="15"/>
      <c r="DM211" s="15"/>
      <c r="DN211" s="15"/>
      <c r="DO211" s="2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2"/>
      <c r="EX211" s="2"/>
      <c r="EY211" s="2"/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/>
      <c r="FR211" s="2"/>
      <c r="FS211" s="2"/>
      <c r="FT211" s="2"/>
      <c r="FU211" s="2"/>
      <c r="FV211" s="2"/>
      <c r="FW211" s="2"/>
      <c r="FX211" s="2"/>
      <c r="FY211" s="2"/>
      <c r="FZ211" s="12"/>
      <c r="GA211" s="2"/>
      <c r="GB211" s="2"/>
      <c r="GC211" s="2"/>
      <c r="GD211" s="2"/>
      <c r="GE211" s="2"/>
      <c r="GF211" s="2"/>
      <c r="GG211" s="2"/>
      <c r="GH211" s="2"/>
      <c r="GI211" s="15"/>
      <c r="GJ211" s="2"/>
      <c r="GK211" s="2"/>
      <c r="GL211" s="2"/>
      <c r="GM211" s="2"/>
      <c r="GN211" s="2"/>
      <c r="GO211" s="2"/>
      <c r="GP211" s="2"/>
      <c r="GQ211" s="2"/>
      <c r="GR211" s="2"/>
      <c r="GS211" s="2"/>
      <c r="GT211" s="2"/>
      <c r="GU211" s="2"/>
      <c r="GV211" s="2"/>
      <c r="GW211" s="26"/>
      <c r="GX211" s="2"/>
      <c r="GY211" s="2"/>
      <c r="GZ211" s="2"/>
      <c r="HA211" s="2"/>
      <c r="HB211" s="2"/>
      <c r="HC211" s="2"/>
      <c r="HD211" s="2"/>
      <c r="HE211" s="2"/>
      <c r="HF211" s="2"/>
      <c r="HG211" s="2"/>
      <c r="HH211" s="2"/>
      <c r="HI211" s="2"/>
      <c r="HJ211" s="2"/>
      <c r="HK211" s="2"/>
      <c r="HL211" s="2"/>
      <c r="HM211" s="2"/>
      <c r="HN211" s="2"/>
      <c r="HO211" s="2"/>
      <c r="HP211" s="2"/>
      <c r="HQ211" s="2"/>
      <c r="HR211" s="2"/>
      <c r="HS211" s="2"/>
      <c r="HT211" s="2"/>
      <c r="HU211" s="2"/>
      <c r="HV211" s="2"/>
      <c r="HW211" s="2"/>
      <c r="HX211" s="2"/>
      <c r="HY211" s="2"/>
      <c r="HZ211" s="2"/>
      <c r="IA211" s="2"/>
      <c r="IB211" s="2"/>
      <c r="IC211" s="2"/>
      <c r="ID211" s="2"/>
      <c r="IE211" s="2"/>
      <c r="IF211" s="2"/>
      <c r="IG211" s="2"/>
      <c r="IH211" s="2"/>
      <c r="II211" s="2"/>
      <c r="IJ211" s="2"/>
      <c r="IK211" s="2"/>
      <c r="IL211" s="2"/>
      <c r="IM211" s="2"/>
      <c r="IN211" s="2"/>
      <c r="IO211" s="2"/>
      <c r="IP211" s="2"/>
      <c r="IQ211" s="2"/>
      <c r="IR211" s="2"/>
      <c r="IS211" s="2"/>
      <c r="IT211" s="2"/>
      <c r="IU211" s="2"/>
      <c r="IV211" s="2"/>
      <c r="IW211" s="2"/>
      <c r="IX211" s="2"/>
      <c r="IY211" s="2"/>
      <c r="IZ211" s="2"/>
      <c r="JA211" s="2"/>
      <c r="JB211" s="2"/>
      <c r="JC211" s="2"/>
      <c r="JD211" s="2"/>
      <c r="JE211" s="2"/>
      <c r="JF211" s="2"/>
      <c r="JG211" s="2"/>
      <c r="JH211" s="2"/>
      <c r="JI211" s="2"/>
      <c r="JJ211" s="2"/>
      <c r="JK211" s="2"/>
      <c r="JL211" s="7"/>
      <c r="JM211" s="2"/>
      <c r="JN211" s="2"/>
      <c r="JO211" s="2"/>
      <c r="JP211" s="2"/>
    </row>
    <row r="212" spans="1:276" x14ac:dyDescent="0.2">
      <c r="A212" s="49"/>
      <c r="B212" s="161"/>
      <c r="C212" s="49"/>
      <c r="D212" s="49"/>
      <c r="E212" s="10">
        <v>4</v>
      </c>
      <c r="F212" s="10"/>
      <c r="G212" s="10">
        <v>12</v>
      </c>
      <c r="H212" s="99">
        <v>280</v>
      </c>
      <c r="I212" s="10">
        <v>290</v>
      </c>
      <c r="J212" s="10">
        <f>I212/H212</f>
        <v>1.0357142857142858</v>
      </c>
      <c r="K212" s="10"/>
      <c r="L212" s="10">
        <v>570</v>
      </c>
      <c r="M212" s="10"/>
      <c r="N212" s="10"/>
      <c r="O212" s="10">
        <v>11.7</v>
      </c>
      <c r="P212" s="10">
        <f>3.1415/4*H212*H212*I212/(O212-1)/1000000</f>
        <v>1.6688117757009346</v>
      </c>
      <c r="Q212" s="100"/>
      <c r="R212" s="10"/>
      <c r="S212" s="10"/>
      <c r="T212" s="10"/>
      <c r="U212" s="20">
        <f>3.14/4*(H212*H212)*I212*G212/1000000</f>
        <v>214.17312000000001</v>
      </c>
      <c r="V212" s="10"/>
      <c r="W212" s="10"/>
      <c r="X212" s="49"/>
      <c r="Y212" s="10">
        <v>160.69999999999999</v>
      </c>
      <c r="Z212" s="100" t="s">
        <v>1028</v>
      </c>
      <c r="AA212" s="10"/>
      <c r="AB212" s="10"/>
      <c r="AC212" s="10">
        <v>3.9049999999999998</v>
      </c>
      <c r="AD212" s="10">
        <v>42</v>
      </c>
      <c r="AE212" s="10"/>
      <c r="AF212" s="10">
        <v>3.3</v>
      </c>
      <c r="AG212" s="10"/>
      <c r="AH212" s="102">
        <v>3540</v>
      </c>
      <c r="AI212" s="103">
        <v>1000</v>
      </c>
      <c r="AJ212" s="103"/>
      <c r="AK212" s="10"/>
      <c r="AL212" s="10"/>
      <c r="AM212" s="100"/>
      <c r="AN212" s="10">
        <v>220.56</v>
      </c>
      <c r="AO212" s="10"/>
      <c r="AP212" s="10"/>
      <c r="AQ212" s="10">
        <f>AH212*AN212/AI212/(30*4/E212)/G212</f>
        <v>2.1688399999999999</v>
      </c>
      <c r="AR212" s="10"/>
      <c r="AS212" s="10">
        <f>AQ212/P212</f>
        <v>1.2996312895077957</v>
      </c>
      <c r="AT212" s="10">
        <f>AS212*AI212/120</f>
        <v>10.830260745898299</v>
      </c>
      <c r="AU212" s="10"/>
      <c r="AV212" s="10"/>
      <c r="AW212" s="10">
        <f>AI212*I212/1000/30</f>
        <v>9.6666666666666661</v>
      </c>
      <c r="AX212" s="10">
        <v>15.68</v>
      </c>
      <c r="AY212" s="10">
        <f>AH212/(3.1415/4*H212*H212*I212/1000000)/G212</f>
        <v>16.520792733718533</v>
      </c>
      <c r="AZ212" s="10">
        <f>AH212*120/(3.1415/4*H212*H212*I212*0.000000001*G212*AI212)*0.001</f>
        <v>1.9824951280462237</v>
      </c>
      <c r="BA212" s="10"/>
      <c r="BB212" s="10">
        <v>13.8</v>
      </c>
      <c r="BC212" s="10"/>
      <c r="BD212" s="10"/>
      <c r="BE212" s="49"/>
      <c r="BF212" s="49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49"/>
      <c r="BX212" s="10"/>
      <c r="BY212" s="10"/>
      <c r="BZ212" s="10"/>
      <c r="CA212" s="10"/>
      <c r="CB212" s="49"/>
      <c r="CC212" s="163"/>
      <c r="CD212" s="164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>
        <v>9.2399999999999996E-2</v>
      </c>
      <c r="CW212" s="10" t="s">
        <v>1029</v>
      </c>
      <c r="CX212" s="10" t="s">
        <v>1030</v>
      </c>
      <c r="CY212" s="10"/>
      <c r="CZ212" s="10"/>
      <c r="DA212" s="10"/>
      <c r="DB212" s="10"/>
      <c r="DC212" s="10"/>
      <c r="DD212" s="10"/>
      <c r="DE212" s="10"/>
      <c r="DF212" s="10"/>
      <c r="DG212" s="49"/>
      <c r="DH212" s="10"/>
      <c r="DI212" s="49"/>
      <c r="DJ212" s="49"/>
      <c r="DK212" s="49"/>
      <c r="DL212" s="49"/>
      <c r="DM212" s="49"/>
      <c r="DN212" s="49"/>
      <c r="DO212" s="49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49"/>
      <c r="EF212" s="10">
        <v>4</v>
      </c>
      <c r="EG212" s="10">
        <v>20.965520000000001</v>
      </c>
      <c r="EH212" s="10">
        <v>20.965520000000001</v>
      </c>
      <c r="EI212" s="10">
        <v>85</v>
      </c>
      <c r="EJ212" s="10">
        <v>87</v>
      </c>
      <c r="EK212" s="10"/>
      <c r="EL212" s="10"/>
      <c r="EM212" s="10"/>
      <c r="EN212" s="10" t="s">
        <v>1031</v>
      </c>
      <c r="EO212" s="10" t="s">
        <v>1032</v>
      </c>
      <c r="EP212" s="10">
        <v>176</v>
      </c>
      <c r="EQ212" s="10"/>
      <c r="ER212" s="10"/>
      <c r="ES212" s="10" t="s">
        <v>1033</v>
      </c>
      <c r="ET212" s="10" t="s">
        <v>1033</v>
      </c>
      <c r="EU212" s="10"/>
      <c r="EV212" s="10"/>
      <c r="EW212" s="49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0"/>
      <c r="FK212" s="10"/>
      <c r="FL212" s="10"/>
      <c r="FM212" s="10"/>
      <c r="FN212" s="10"/>
      <c r="FO212" s="10" t="s">
        <v>1034</v>
      </c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6"/>
      <c r="GA212" s="10"/>
      <c r="GB212" s="10"/>
      <c r="GC212" s="10"/>
      <c r="GD212" s="10"/>
      <c r="GE212" s="10"/>
      <c r="GF212" s="10"/>
      <c r="GG212" s="10"/>
      <c r="GH212" s="10"/>
      <c r="GI212" s="49"/>
      <c r="GJ212" s="10"/>
      <c r="GK212" s="10"/>
      <c r="GL212" s="10"/>
      <c r="GM212" s="10"/>
      <c r="GN212" s="10"/>
      <c r="GO212" s="10"/>
      <c r="GP212" s="10"/>
      <c r="GQ212" s="10"/>
      <c r="GR212" s="10"/>
      <c r="GS212" s="10"/>
      <c r="GT212" s="10"/>
      <c r="GU212" s="10"/>
      <c r="GV212" s="10"/>
      <c r="GW212" s="10"/>
      <c r="GX212" s="10"/>
      <c r="GY212" s="10">
        <f>E212</f>
        <v>4</v>
      </c>
      <c r="GZ212" s="10">
        <f>AI212</f>
        <v>1000</v>
      </c>
      <c r="HA212" s="10">
        <f>AW212</f>
        <v>9.6666666666666661</v>
      </c>
      <c r="HB212" s="10">
        <f>U212</f>
        <v>214.17312000000001</v>
      </c>
      <c r="HC212" s="109">
        <f>AH212</f>
        <v>3540</v>
      </c>
      <c r="HD212" s="110">
        <f>HC212*1000*30/3.14/GZ212</f>
        <v>33821.656050955418</v>
      </c>
      <c r="HE212" s="49">
        <f>HC212*1000/HN212/(GZ212/60/GY212*2)/(3.1415/4*(HO212/1000)^2*(HP212/1000))/100000</f>
        <v>19.824951280462241</v>
      </c>
      <c r="HF212" s="49">
        <f>27.65502+6.01295*HE212</f>
        <v>146.86146080185543</v>
      </c>
      <c r="HG212" s="49"/>
      <c r="HH212" s="49">
        <f>((HO212/1000)^(-0.1778)*(0.0855*GZ212*(HP212/1000)/30+0.0789*HE212/0.98-0.214)*0.98)*(GY212-2)/2+((HO212/1000)^(-0.1988)*(0.0829*GZ212*(HP212/1000)/30+0.08295*HE212/0.98-0.3)*0.98)*(4-GY212)/2</f>
        <v>2.7141921099664117</v>
      </c>
      <c r="HI212" s="49">
        <f>0.4+0.004*HF212+0.09*HA212+0.0009*HA212^2</f>
        <v>1.9415458432074217</v>
      </c>
      <c r="HJ212" s="49">
        <f>HE212/(HE212+HH212)</f>
        <v>0.87957873717955914</v>
      </c>
      <c r="HK212" s="49">
        <f>HE212/(HE212+HI212)</f>
        <v>0.9108011807239248</v>
      </c>
      <c r="HL212" s="49">
        <v>0.9</v>
      </c>
      <c r="HM212" s="49">
        <v>6</v>
      </c>
      <c r="HN212" s="49">
        <f>G212</f>
        <v>12</v>
      </c>
      <c r="HO212" s="101">
        <f>H212</f>
        <v>280</v>
      </c>
      <c r="HP212" s="49">
        <f>I212</f>
        <v>290</v>
      </c>
      <c r="HQ212" s="111">
        <f>AN212</f>
        <v>220.56</v>
      </c>
      <c r="HR212" s="49">
        <v>830</v>
      </c>
      <c r="HS212" s="49">
        <f>HQ212*HC212/(GZ212*60/(GY212/2))/HN212</f>
        <v>2.1688399999999999</v>
      </c>
      <c r="HT212" s="49">
        <f>IA212*100000*3.1415/4*(HO212/1000)^2*(HP212/1000)/287/(IC212+273.15)*(ID212/100)*1000</f>
        <v>65.84627059094359</v>
      </c>
      <c r="HU212" s="49">
        <v>35</v>
      </c>
      <c r="HV212" s="49">
        <v>140</v>
      </c>
      <c r="HW212" s="49">
        <v>0.6</v>
      </c>
      <c r="HX212" s="49">
        <v>6</v>
      </c>
      <c r="HY212" s="49">
        <f>(HS212/1000)/(SQRT(2*(HV212-10)*1000000*HR212)*3.14/4*(HW212/1000)^2*HX212*HU212/6/GZ212)</f>
        <v>0.4720212952932642</v>
      </c>
      <c r="HZ212" s="49">
        <f>HT212/HS212/14.3</f>
        <v>2.1230862152390184</v>
      </c>
      <c r="IA212" s="111">
        <v>3.8</v>
      </c>
      <c r="IB212" s="49">
        <f>IA212+0.04</f>
        <v>3.84</v>
      </c>
      <c r="IC212" s="49">
        <v>50</v>
      </c>
      <c r="ID212" s="111">
        <v>90</v>
      </c>
      <c r="IE212" s="111">
        <v>1.1499999999999999</v>
      </c>
      <c r="IF212" s="49">
        <f>3.1415/4*(HO212/1000)^2*(HP212/1000)*(ID212/100)*IA212*100000/287/(273.15+IC212)*GZ212/60/GY212*2*HM212*IE212</f>
        <v>3.786160558979256</v>
      </c>
      <c r="IG212" s="49">
        <f>IF212*(1+1/(HZ212*14.3*IE212))</f>
        <v>3.8946025589792561</v>
      </c>
      <c r="IH212" s="49">
        <v>1</v>
      </c>
      <c r="II212" s="49">
        <f>273+25</f>
        <v>298</v>
      </c>
      <c r="IJ212" s="49">
        <v>298</v>
      </c>
      <c r="IK212" s="49">
        <v>1</v>
      </c>
      <c r="IL212" s="49">
        <v>298</v>
      </c>
      <c r="IM212" s="49">
        <v>1</v>
      </c>
      <c r="IN212" s="49">
        <f>IF212*SQRT(IL212/IJ212)/(IM212/IK212)</f>
        <v>3.786160558979256</v>
      </c>
      <c r="IO212" s="49">
        <f>IF212*SQRT(IL212)/IM212</f>
        <v>65.359264912897345</v>
      </c>
      <c r="IP212" s="49">
        <f>IN212*287*IJ212/(IK212*100000)</f>
        <v>3.2381516796725984</v>
      </c>
      <c r="IQ212" s="49">
        <f>IB212/IM212</f>
        <v>3.84</v>
      </c>
      <c r="IR212" s="49">
        <f>((IQ212^(0.4/1.4)-1)/(IS212/100)+1)*IL212-273.15</f>
        <v>203.94157596481739</v>
      </c>
      <c r="IS212" s="49">
        <v>78</v>
      </c>
      <c r="IT212" s="49">
        <v>0.62</v>
      </c>
      <c r="IU212" s="49">
        <v>1</v>
      </c>
      <c r="IV212" s="49">
        <v>2</v>
      </c>
      <c r="IW212" s="49">
        <f>IV212*6*GZ212/1000</f>
        <v>12</v>
      </c>
      <c r="IX212" s="49">
        <f>(HZ212*HQ212/1000*HL212)^0.5*(IC212+273.15)^1.5*(GZ212*HP212/1000/30)^0.78*(0.5+HO212/HP212/2)/(HO212/1000*GZ212)/(HO212/1000*IA212/10)^0.22</f>
        <v>127.16049775094902</v>
      </c>
      <c r="IY212" s="49">
        <f>(1.028-0.00096*IX212)*(GY212-2)/2+(0.986-0.00025*IX212)*(4-GY212)/2</f>
        <v>0.90592592215908896</v>
      </c>
      <c r="IZ212" s="49">
        <v>1.044</v>
      </c>
      <c r="JA212" s="49">
        <f>(IY212*JM212-3600/(HQ212*HL212/1000)+HZ212*IE212*0.495*JN212*(273.15+IC212))/((HZ212*IE212-1+1.034)*0.495*JO212)-273.15</f>
        <v>567.02864218140996</v>
      </c>
      <c r="JB212" s="49">
        <v>566</v>
      </c>
      <c r="JC212" s="49">
        <f>IZ212/(1-1.4/0.4/1.025*287/286*IL212/(JA212+273.15)*((IQ212)^(0.4/1.4)-1)*(0.33/1.33)/IT212/IU212)^(1.33/0.33)</f>
        <v>2.9623038762682339</v>
      </c>
      <c r="JD212" s="49">
        <f>SQRT(IG212/SQRT(2*1.33/0.33*((IZ212/JC212)^(2/1.33)-(IZ212/JC212)^(2.33/1.33)))/JC212*SQRT(286*(JA212+273.15))/10*4/3.1415)*10</f>
        <v>115.14965285430057</v>
      </c>
      <c r="JE212" s="49">
        <f>IB212-JC212</f>
        <v>0.87769612373176598</v>
      </c>
      <c r="JF212" s="49" t="e">
        <f>#REF!*H212</f>
        <v>#REF!</v>
      </c>
      <c r="JG212" s="49" t="e">
        <f>IG212/(3.14/4*(JF212/1000)^2)/(JC212*100000/289/(273+JA212))</f>
        <v>#REF!</v>
      </c>
      <c r="JH212" s="49">
        <v>1</v>
      </c>
      <c r="JI212" s="49" t="e">
        <f>JH212*(JC212*100000/289/(273+JA212))*JG212^2/2/100000</f>
        <v>#REF!</v>
      </c>
      <c r="JJ212" s="49" t="e">
        <f>HQ212*JI212/HE212</f>
        <v>#REF!</v>
      </c>
      <c r="JK212" s="49" t="e">
        <f>JD212/JF212</f>
        <v>#REF!</v>
      </c>
      <c r="JL212" s="112">
        <f>HA212*(HO212/JD212)^2*HM212*ID212/100*IE212*IT212*11/11/(JD212/1000)/7800</f>
        <v>0.2450155194757247</v>
      </c>
      <c r="JM212" s="113">
        <v>42496</v>
      </c>
      <c r="JN212" s="113">
        <f>27.59+0.0025*(IC212+273.15)</f>
        <v>28.397874999999999</v>
      </c>
      <c r="JO212" s="113">
        <f>8.314+(20.47+(HZ212*IE212-1)*19.26)/(HZ212*IE212)+(3.6+(HZ212*IE212-1)*2.51)/(HZ212*IE212*1000)*(273.15+JB212)</f>
        <v>30.550481831177706</v>
      </c>
      <c r="JP212" s="10"/>
    </row>
    <row r="213" spans="1:276" x14ac:dyDescent="0.2">
      <c r="A213" s="39"/>
      <c r="B213" s="95"/>
      <c r="C213" s="15"/>
      <c r="D213" s="15"/>
      <c r="E213" s="2"/>
      <c r="F213" s="2"/>
      <c r="G213" s="2"/>
      <c r="H213" s="3"/>
      <c r="I213" s="2"/>
      <c r="J213" s="2"/>
      <c r="K213" s="2"/>
      <c r="L213" s="2"/>
      <c r="M213" s="2"/>
      <c r="N213" s="2"/>
      <c r="O213" s="2"/>
      <c r="P213" s="2"/>
      <c r="Q213" s="4"/>
      <c r="R213" s="2"/>
      <c r="S213" s="2"/>
      <c r="T213" s="2"/>
      <c r="U213" s="5"/>
      <c r="V213" s="2"/>
      <c r="W213" s="2"/>
      <c r="X213" s="15"/>
      <c r="Y213" s="2"/>
      <c r="Z213" s="2"/>
      <c r="AA213" s="2"/>
      <c r="AB213" s="2"/>
      <c r="AC213" s="2"/>
      <c r="AD213" s="2"/>
      <c r="AE213" s="2"/>
      <c r="AF213" s="2"/>
      <c r="AG213" s="2"/>
      <c r="AH213" s="6"/>
      <c r="AI213" s="7"/>
      <c r="AJ213" s="7"/>
      <c r="AK213" s="2"/>
      <c r="AL213" s="2"/>
      <c r="AM213" s="4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15"/>
      <c r="BF213" s="15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15"/>
      <c r="BX213" s="2"/>
      <c r="BY213" s="2"/>
      <c r="BZ213" s="2"/>
      <c r="CA213" s="2"/>
      <c r="CB213" s="22"/>
      <c r="CC213" s="118"/>
      <c r="CD213" s="119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2"/>
      <c r="DH213" s="2"/>
      <c r="DI213" s="22"/>
      <c r="DJ213" s="15"/>
      <c r="DK213" s="15"/>
      <c r="DL213" s="15"/>
      <c r="DM213" s="15"/>
      <c r="DN213" s="15"/>
      <c r="DO213" s="2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2"/>
      <c r="EX213" s="2"/>
      <c r="EY213" s="2"/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  <c r="FN213" s="2"/>
      <c r="FO213" s="2"/>
      <c r="FP213" s="2"/>
      <c r="FQ213" s="2"/>
      <c r="FR213" s="2"/>
      <c r="FS213" s="2"/>
      <c r="FT213" s="2"/>
      <c r="FU213" s="2"/>
      <c r="FV213" s="2"/>
      <c r="FW213" s="2"/>
      <c r="FX213" s="2"/>
      <c r="FY213" s="2"/>
      <c r="FZ213" s="12"/>
      <c r="GA213" s="2"/>
      <c r="GB213" s="2"/>
      <c r="GC213" s="2"/>
      <c r="GD213" s="2"/>
      <c r="GE213" s="2"/>
      <c r="GF213" s="2"/>
      <c r="GG213" s="2"/>
      <c r="GH213" s="2"/>
      <c r="GI213" s="15"/>
      <c r="GJ213" s="2"/>
      <c r="GK213" s="2"/>
      <c r="GL213" s="2"/>
      <c r="GM213" s="2"/>
      <c r="GN213" s="2"/>
      <c r="GO213" s="2"/>
      <c r="GP213" s="2"/>
      <c r="GQ213" s="2"/>
      <c r="GR213" s="2"/>
      <c r="GS213" s="2"/>
      <c r="GT213" s="2"/>
      <c r="GU213" s="2"/>
      <c r="GV213" s="2"/>
      <c r="GW213" s="26"/>
      <c r="GX213" s="2"/>
      <c r="GY213" s="2"/>
      <c r="GZ213" s="2"/>
      <c r="HA213" s="2"/>
      <c r="HB213" s="2"/>
      <c r="HC213" s="2"/>
      <c r="HD213" s="2"/>
      <c r="HE213" s="2"/>
      <c r="HF213" s="2"/>
      <c r="HG213" s="2"/>
      <c r="HH213" s="2"/>
      <c r="HI213" s="2"/>
      <c r="HJ213" s="2"/>
      <c r="HK213" s="2"/>
      <c r="HL213" s="2"/>
      <c r="HM213" s="2"/>
      <c r="HN213" s="2"/>
      <c r="HO213" s="2"/>
      <c r="HP213" s="2"/>
      <c r="HQ213" s="2"/>
      <c r="HR213" s="2"/>
      <c r="HS213" s="2"/>
      <c r="HT213" s="2"/>
      <c r="HU213" s="2"/>
      <c r="HV213" s="2"/>
      <c r="HW213" s="2"/>
      <c r="HX213" s="2"/>
      <c r="HY213" s="2"/>
      <c r="HZ213" s="2"/>
      <c r="IA213" s="2"/>
      <c r="IB213" s="2"/>
      <c r="IC213" s="2"/>
      <c r="ID213" s="2"/>
      <c r="IE213" s="2"/>
      <c r="IF213" s="2"/>
      <c r="IG213" s="2"/>
      <c r="IH213" s="2"/>
      <c r="II213" s="2"/>
      <c r="IJ213" s="2"/>
      <c r="IK213" s="2"/>
      <c r="IL213" s="2"/>
      <c r="IM213" s="2"/>
      <c r="IN213" s="2"/>
      <c r="IO213" s="2"/>
      <c r="IP213" s="2"/>
      <c r="IQ213" s="2"/>
      <c r="IR213" s="2"/>
      <c r="IS213" s="2"/>
      <c r="IT213" s="2"/>
      <c r="IU213" s="2"/>
      <c r="IV213" s="2"/>
      <c r="IW213" s="2"/>
      <c r="IX213" s="2"/>
      <c r="IY213" s="2"/>
      <c r="IZ213" s="2"/>
      <c r="JA213" s="2"/>
      <c r="JB213" s="2"/>
      <c r="JC213" s="2"/>
      <c r="JD213" s="2"/>
      <c r="JE213" s="2"/>
      <c r="JF213" s="2"/>
      <c r="JG213" s="2"/>
      <c r="JH213" s="2"/>
      <c r="JI213" s="2"/>
      <c r="JJ213" s="2"/>
      <c r="JK213" s="2"/>
      <c r="JL213" s="7"/>
      <c r="JM213" s="2"/>
      <c r="JN213" s="2"/>
      <c r="JO213" s="2"/>
      <c r="JP213" s="2"/>
    </row>
    <row r="214" spans="1:276" x14ac:dyDescent="0.2">
      <c r="A214" s="39"/>
      <c r="B214" s="95"/>
      <c r="C214" s="15"/>
      <c r="D214" s="15"/>
      <c r="E214" s="2"/>
      <c r="F214" s="2"/>
      <c r="G214" s="2"/>
      <c r="H214" s="3"/>
      <c r="I214" s="2"/>
      <c r="J214" s="2"/>
      <c r="K214" s="2"/>
      <c r="L214" s="2"/>
      <c r="M214" s="2"/>
      <c r="N214" s="2"/>
      <c r="O214" s="2"/>
      <c r="P214" s="2"/>
      <c r="Q214" s="4"/>
      <c r="R214" s="2"/>
      <c r="S214" s="2"/>
      <c r="T214" s="2"/>
      <c r="U214" s="5"/>
      <c r="V214" s="2"/>
      <c r="W214" s="2"/>
      <c r="X214" s="15"/>
      <c r="Y214" s="2"/>
      <c r="Z214" s="2"/>
      <c r="AA214" s="2"/>
      <c r="AB214" s="2"/>
      <c r="AC214" s="2"/>
      <c r="AD214" s="2"/>
      <c r="AE214" s="2"/>
      <c r="AF214" s="2"/>
      <c r="AG214" s="2"/>
      <c r="AH214" s="6"/>
      <c r="AI214" s="7"/>
      <c r="AJ214" s="7"/>
      <c r="AK214" s="2"/>
      <c r="AL214" s="2"/>
      <c r="AM214" s="4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15"/>
      <c r="BF214" s="15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15"/>
      <c r="BX214" s="2"/>
      <c r="BY214" s="2"/>
      <c r="BZ214" s="2"/>
      <c r="CA214" s="2"/>
      <c r="CB214" s="22"/>
      <c r="CC214" s="118"/>
      <c r="CD214" s="119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2"/>
      <c r="DH214" s="2"/>
      <c r="DI214" s="22"/>
      <c r="DJ214" s="15"/>
      <c r="DK214" s="15"/>
      <c r="DL214" s="15"/>
      <c r="DM214" s="15"/>
      <c r="DN214" s="15"/>
      <c r="DO214" s="2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2"/>
      <c r="EX214" s="2"/>
      <c r="EY214" s="2"/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/>
      <c r="FR214" s="2"/>
      <c r="FS214" s="2"/>
      <c r="FT214" s="2"/>
      <c r="FU214" s="2"/>
      <c r="FV214" s="2"/>
      <c r="FW214" s="2"/>
      <c r="FX214" s="2"/>
      <c r="FY214" s="2"/>
      <c r="FZ214" s="12"/>
      <c r="GA214" s="2"/>
      <c r="GB214" s="2"/>
      <c r="GC214" s="2"/>
      <c r="GD214" s="2"/>
      <c r="GE214" s="2"/>
      <c r="GF214" s="2"/>
      <c r="GG214" s="2"/>
      <c r="GH214" s="2"/>
      <c r="GI214" s="15"/>
      <c r="GJ214" s="2"/>
      <c r="GK214" s="2"/>
      <c r="GL214" s="2"/>
      <c r="GM214" s="2"/>
      <c r="GN214" s="2"/>
      <c r="GO214" s="2"/>
      <c r="GP214" s="2"/>
      <c r="GQ214" s="2"/>
      <c r="GR214" s="2"/>
      <c r="GS214" s="2"/>
      <c r="GT214" s="2"/>
      <c r="GU214" s="2"/>
      <c r="GV214" s="2"/>
      <c r="GW214" s="26"/>
      <c r="GX214" s="2"/>
      <c r="GY214" s="2"/>
      <c r="GZ214" s="2"/>
      <c r="HA214" s="2"/>
      <c r="HB214" s="2"/>
      <c r="HC214" s="2"/>
      <c r="HD214" s="2"/>
      <c r="HE214" s="2"/>
      <c r="HF214" s="2"/>
      <c r="HG214" s="2"/>
      <c r="HH214" s="2"/>
      <c r="HI214" s="2"/>
      <c r="HJ214" s="2"/>
      <c r="HK214" s="2"/>
      <c r="HL214" s="2"/>
      <c r="HM214" s="2"/>
      <c r="HN214" s="2"/>
      <c r="HO214" s="2"/>
      <c r="HP214" s="2"/>
      <c r="HQ214" s="2"/>
      <c r="HR214" s="2"/>
      <c r="HS214" s="2"/>
      <c r="HT214" s="2"/>
      <c r="HU214" s="2"/>
      <c r="HV214" s="2"/>
      <c r="HW214" s="2"/>
      <c r="HX214" s="2"/>
      <c r="HY214" s="2"/>
      <c r="HZ214" s="2"/>
      <c r="IA214" s="2"/>
      <c r="IB214" s="2"/>
      <c r="IC214" s="2"/>
      <c r="ID214" s="2"/>
      <c r="IE214" s="2"/>
      <c r="IF214" s="2"/>
      <c r="IG214" s="2"/>
      <c r="IH214" s="2"/>
      <c r="II214" s="2"/>
      <c r="IJ214" s="2"/>
      <c r="IK214" s="2"/>
      <c r="IL214" s="2"/>
      <c r="IM214" s="2"/>
      <c r="IN214" s="2"/>
      <c r="IO214" s="2"/>
      <c r="IP214" s="2"/>
      <c r="IQ214" s="2"/>
      <c r="IR214" s="2"/>
      <c r="IS214" s="2"/>
      <c r="IT214" s="2"/>
      <c r="IU214" s="2"/>
      <c r="IV214" s="2"/>
      <c r="IW214" s="2"/>
      <c r="IX214" s="2"/>
      <c r="IY214" s="2"/>
      <c r="IZ214" s="2"/>
      <c r="JA214" s="2"/>
      <c r="JB214" s="2"/>
      <c r="JC214" s="2"/>
      <c r="JD214" s="2"/>
      <c r="JE214" s="2"/>
      <c r="JF214" s="2"/>
      <c r="JG214" s="2"/>
      <c r="JH214" s="2"/>
      <c r="JI214" s="2"/>
      <c r="JJ214" s="2"/>
      <c r="JK214" s="2"/>
      <c r="JL214" s="7"/>
      <c r="JM214" s="2"/>
      <c r="JN214" s="2"/>
      <c r="JO214" s="2"/>
      <c r="JP214" s="2"/>
    </row>
    <row r="215" spans="1:276" x14ac:dyDescent="0.2">
      <c r="A215" s="39"/>
      <c r="B215" s="95"/>
      <c r="C215" s="15"/>
      <c r="D215" s="15"/>
      <c r="E215" s="2"/>
      <c r="F215" s="2"/>
      <c r="G215" s="2"/>
      <c r="H215" s="3"/>
      <c r="I215" s="2"/>
      <c r="J215" s="2"/>
      <c r="K215" s="2"/>
      <c r="L215" s="2"/>
      <c r="M215" s="2"/>
      <c r="N215" s="2"/>
      <c r="O215" s="2"/>
      <c r="P215" s="2"/>
      <c r="Q215" s="4"/>
      <c r="R215" s="2"/>
      <c r="S215" s="2"/>
      <c r="T215" s="2"/>
      <c r="U215" s="5"/>
      <c r="V215" s="2"/>
      <c r="W215" s="2"/>
      <c r="X215" s="15"/>
      <c r="Y215" s="2"/>
      <c r="Z215" s="2"/>
      <c r="AA215" s="2"/>
      <c r="AB215" s="2"/>
      <c r="AC215" s="2"/>
      <c r="AD215" s="2"/>
      <c r="AE215" s="2"/>
      <c r="AF215" s="2"/>
      <c r="AG215" s="2"/>
      <c r="AH215" s="6"/>
      <c r="AI215" s="7"/>
      <c r="AJ215" s="7"/>
      <c r="AK215" s="2"/>
      <c r="AL215" s="2"/>
      <c r="AM215" s="4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15"/>
      <c r="BF215" s="15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15"/>
      <c r="BX215" s="2"/>
      <c r="BY215" s="2"/>
      <c r="BZ215" s="2"/>
      <c r="CA215" s="2"/>
      <c r="CB215" s="22"/>
      <c r="CC215" s="118"/>
      <c r="CD215" s="119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2"/>
      <c r="DH215" s="2"/>
      <c r="DI215" s="22"/>
      <c r="DJ215" s="15"/>
      <c r="DK215" s="15"/>
      <c r="DL215" s="15"/>
      <c r="DM215" s="15"/>
      <c r="DN215" s="15"/>
      <c r="DO215" s="2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2"/>
      <c r="EX215" s="2"/>
      <c r="EY215" s="2"/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/>
      <c r="FR215" s="2"/>
      <c r="FS215" s="2"/>
      <c r="FT215" s="2"/>
      <c r="FU215" s="2"/>
      <c r="FV215" s="2"/>
      <c r="FW215" s="2"/>
      <c r="FX215" s="2"/>
      <c r="FY215" s="2"/>
      <c r="FZ215" s="12"/>
      <c r="GA215" s="2"/>
      <c r="GB215" s="2"/>
      <c r="GC215" s="2"/>
      <c r="GD215" s="2"/>
      <c r="GE215" s="2"/>
      <c r="GF215" s="2"/>
      <c r="GG215" s="2"/>
      <c r="GH215" s="2"/>
      <c r="GI215" s="15"/>
      <c r="GJ215" s="2"/>
      <c r="GK215" s="2"/>
      <c r="GL215" s="2"/>
      <c r="GM215" s="2"/>
      <c r="GN215" s="2"/>
      <c r="GO215" s="2"/>
      <c r="GP215" s="2"/>
      <c r="GQ215" s="2"/>
      <c r="GR215" s="2"/>
      <c r="GS215" s="2"/>
      <c r="GT215" s="2"/>
      <c r="GU215" s="2"/>
      <c r="GV215" s="2"/>
      <c r="GW215" s="26"/>
      <c r="GX215" s="2"/>
      <c r="GY215" s="2"/>
      <c r="GZ215" s="2"/>
      <c r="HA215" s="2"/>
      <c r="HB215" s="2"/>
      <c r="HC215" s="2"/>
      <c r="HD215" s="2"/>
      <c r="HE215" s="2"/>
      <c r="HF215" s="2"/>
      <c r="HG215" s="2"/>
      <c r="HH215" s="2"/>
      <c r="HI215" s="2"/>
      <c r="HJ215" s="2"/>
      <c r="HK215" s="2"/>
      <c r="HL215" s="2"/>
      <c r="HM215" s="2"/>
      <c r="HN215" s="2"/>
      <c r="HO215" s="2"/>
      <c r="HP215" s="2"/>
      <c r="HQ215" s="2"/>
      <c r="HR215" s="2"/>
      <c r="HS215" s="2"/>
      <c r="HT215" s="2"/>
      <c r="HU215" s="2"/>
      <c r="HV215" s="2"/>
      <c r="HW215" s="2"/>
      <c r="HX215" s="2"/>
      <c r="HY215" s="2"/>
      <c r="HZ215" s="2"/>
      <c r="IA215" s="2"/>
      <c r="IB215" s="2"/>
      <c r="IC215" s="2"/>
      <c r="ID215" s="2"/>
      <c r="IE215" s="2"/>
      <c r="IF215" s="2"/>
      <c r="IG215" s="2"/>
      <c r="IH215" s="2"/>
      <c r="II215" s="2"/>
      <c r="IJ215" s="2"/>
      <c r="IK215" s="2"/>
      <c r="IL215" s="2"/>
      <c r="IM215" s="2"/>
      <c r="IN215" s="2"/>
      <c r="IO215" s="2"/>
      <c r="IP215" s="2"/>
      <c r="IQ215" s="2"/>
      <c r="IR215" s="2"/>
      <c r="IS215" s="2"/>
      <c r="IT215" s="2"/>
      <c r="IU215" s="2"/>
      <c r="IV215" s="2"/>
      <c r="IW215" s="2"/>
      <c r="IX215" s="2"/>
      <c r="IY215" s="2"/>
      <c r="IZ215" s="2"/>
      <c r="JA215" s="2"/>
      <c r="JB215" s="2"/>
      <c r="JC215" s="2"/>
      <c r="JD215" s="2"/>
      <c r="JE215" s="2"/>
      <c r="JF215" s="2"/>
      <c r="JG215" s="2"/>
      <c r="JH215" s="2"/>
      <c r="JI215" s="2"/>
      <c r="JJ215" s="2"/>
      <c r="JK215" s="2"/>
      <c r="JL215" s="7"/>
      <c r="JM215" s="2"/>
      <c r="JN215" s="2"/>
      <c r="JO215" s="2"/>
      <c r="JP215" s="2"/>
    </row>
    <row r="216" spans="1:276" x14ac:dyDescent="0.2">
      <c r="A216" s="39"/>
      <c r="B216" s="95"/>
      <c r="C216" s="15"/>
      <c r="D216" s="15"/>
      <c r="E216" s="2"/>
      <c r="F216" s="2"/>
      <c r="G216" s="2"/>
      <c r="H216" s="3"/>
      <c r="I216" s="2"/>
      <c r="J216" s="2"/>
      <c r="K216" s="2"/>
      <c r="L216" s="2"/>
      <c r="M216" s="2"/>
      <c r="N216" s="2"/>
      <c r="O216" s="2"/>
      <c r="P216" s="2"/>
      <c r="Q216" s="4"/>
      <c r="R216" s="2"/>
      <c r="S216" s="2"/>
      <c r="T216" s="2"/>
      <c r="U216" s="5"/>
      <c r="V216" s="2"/>
      <c r="W216" s="2"/>
      <c r="X216" s="15"/>
      <c r="Y216" s="2"/>
      <c r="Z216" s="2"/>
      <c r="AA216" s="2"/>
      <c r="AB216" s="2"/>
      <c r="AC216" s="2"/>
      <c r="AD216" s="2"/>
      <c r="AE216" s="2"/>
      <c r="AF216" s="2"/>
      <c r="AG216" s="2"/>
      <c r="AH216" s="6"/>
      <c r="AI216" s="7"/>
      <c r="AJ216" s="7"/>
      <c r="AK216" s="2"/>
      <c r="AL216" s="2"/>
      <c r="AM216" s="4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15"/>
      <c r="BF216" s="15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15"/>
      <c r="BX216" s="2"/>
      <c r="BY216" s="2"/>
      <c r="BZ216" s="2"/>
      <c r="CA216" s="2"/>
      <c r="CB216" s="22"/>
      <c r="CC216" s="118"/>
      <c r="CD216" s="119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2"/>
      <c r="DH216" s="2"/>
      <c r="DI216" s="22"/>
      <c r="DJ216" s="15"/>
      <c r="DK216" s="15"/>
      <c r="DL216" s="15"/>
      <c r="DM216" s="15"/>
      <c r="DN216" s="15"/>
      <c r="DO216" s="2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2"/>
      <c r="EX216" s="2"/>
      <c r="EY216" s="2"/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s="2"/>
      <c r="FK216" s="2"/>
      <c r="FL216" s="2"/>
      <c r="FM216" s="2"/>
      <c r="FN216" s="2"/>
      <c r="FO216" s="2"/>
      <c r="FP216" s="2"/>
      <c r="FQ216" s="2"/>
      <c r="FR216" s="2"/>
      <c r="FS216" s="2"/>
      <c r="FT216" s="2"/>
      <c r="FU216" s="2"/>
      <c r="FV216" s="2"/>
      <c r="FW216" s="2"/>
      <c r="FX216" s="2"/>
      <c r="FY216" s="2"/>
      <c r="FZ216" s="12"/>
      <c r="GA216" s="2"/>
      <c r="GB216" s="2"/>
      <c r="GC216" s="2"/>
      <c r="GD216" s="2"/>
      <c r="GE216" s="2"/>
      <c r="GF216" s="2"/>
      <c r="GG216" s="2"/>
      <c r="GH216" s="2"/>
      <c r="GI216" s="15"/>
      <c r="GJ216" s="2"/>
      <c r="GK216" s="2"/>
      <c r="GL216" s="2"/>
      <c r="GM216" s="2"/>
      <c r="GN216" s="2"/>
      <c r="GO216" s="2"/>
      <c r="GP216" s="2"/>
      <c r="GQ216" s="2"/>
      <c r="GR216" s="2"/>
      <c r="GS216" s="2"/>
      <c r="GT216" s="2"/>
      <c r="GU216" s="2"/>
      <c r="GV216" s="2"/>
      <c r="GW216" s="26"/>
      <c r="GX216" s="2"/>
      <c r="GY216" s="2"/>
      <c r="GZ216" s="2"/>
      <c r="HA216" s="2"/>
      <c r="HB216" s="2"/>
      <c r="HC216" s="2"/>
      <c r="HD216" s="2"/>
      <c r="HE216" s="2"/>
      <c r="HF216" s="2"/>
      <c r="HG216" s="2"/>
      <c r="HH216" s="2"/>
      <c r="HI216" s="2"/>
      <c r="HJ216" s="2"/>
      <c r="HK216" s="2"/>
      <c r="HL216" s="2"/>
      <c r="HM216" s="2"/>
      <c r="HN216" s="2"/>
      <c r="HO216" s="2"/>
      <c r="HP216" s="2"/>
      <c r="HQ216" s="2"/>
      <c r="HR216" s="2"/>
      <c r="HS216" s="2"/>
      <c r="HT216" s="2"/>
      <c r="HU216" s="2"/>
      <c r="HV216" s="2"/>
      <c r="HW216" s="2"/>
      <c r="HX216" s="2"/>
      <c r="HY216" s="2"/>
      <c r="HZ216" s="2"/>
      <c r="IA216" s="2"/>
      <c r="IB216" s="2"/>
      <c r="IC216" s="2"/>
      <c r="ID216" s="2"/>
      <c r="IE216" s="2"/>
      <c r="IF216" s="2"/>
      <c r="IG216" s="2"/>
      <c r="IH216" s="2"/>
      <c r="II216" s="2"/>
      <c r="IJ216" s="2"/>
      <c r="IK216" s="2"/>
      <c r="IL216" s="2"/>
      <c r="IM216" s="2"/>
      <c r="IN216" s="2"/>
      <c r="IO216" s="2"/>
      <c r="IP216" s="2"/>
      <c r="IQ216" s="2"/>
      <c r="IR216" s="2"/>
      <c r="IS216" s="2"/>
      <c r="IT216" s="2"/>
      <c r="IU216" s="2"/>
      <c r="IV216" s="2"/>
      <c r="IW216" s="2"/>
      <c r="IX216" s="2"/>
      <c r="IY216" s="2"/>
      <c r="IZ216" s="2"/>
      <c r="JA216" s="2"/>
      <c r="JB216" s="2"/>
      <c r="JC216" s="2"/>
      <c r="JD216" s="2"/>
      <c r="JE216" s="2"/>
      <c r="JF216" s="2"/>
      <c r="JG216" s="2"/>
      <c r="JH216" s="2"/>
      <c r="JI216" s="2"/>
      <c r="JJ216" s="2"/>
      <c r="JK216" s="2"/>
      <c r="JL216" s="7"/>
      <c r="JM216" s="2"/>
      <c r="JN216" s="2"/>
      <c r="JO216" s="2"/>
      <c r="JP216" s="2"/>
    </row>
    <row r="217" spans="1:276" x14ac:dyDescent="0.2">
      <c r="A217" s="1"/>
      <c r="B217" s="1" t="s">
        <v>1035</v>
      </c>
      <c r="C217" s="2"/>
      <c r="D217" s="2"/>
      <c r="E217" s="2">
        <v>4</v>
      </c>
      <c r="F217" s="2"/>
      <c r="G217" s="2">
        <v>16</v>
      </c>
      <c r="H217" s="3">
        <v>280</v>
      </c>
      <c r="I217" s="2">
        <v>290</v>
      </c>
      <c r="J217" s="2">
        <f>I217/H217</f>
        <v>1.0357142857142858</v>
      </c>
      <c r="K217" s="2"/>
      <c r="L217" s="2"/>
      <c r="M217" s="2"/>
      <c r="N217" s="2"/>
      <c r="O217" s="2">
        <v>11.7</v>
      </c>
      <c r="P217" s="2">
        <f>3.1415/4*H217*H217*I217/(O217-1)/1000000</f>
        <v>1.6688117757009346</v>
      </c>
      <c r="Q217" s="4">
        <v>1.64</v>
      </c>
      <c r="R217" s="2"/>
      <c r="S217" s="2"/>
      <c r="T217" s="2"/>
      <c r="U217" s="5">
        <v>22.39</v>
      </c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6"/>
      <c r="AI217" s="7">
        <v>1050</v>
      </c>
      <c r="AJ217" s="7"/>
      <c r="AK217" s="2"/>
      <c r="AL217" s="2"/>
      <c r="AM217" s="4"/>
      <c r="AN217" s="2"/>
      <c r="AO217" s="2"/>
      <c r="AP217" s="2"/>
      <c r="AQ217" s="2">
        <f>AH217*AN217/AI217/(30*4/E217)/G217</f>
        <v>0</v>
      </c>
      <c r="AR217" s="2"/>
      <c r="AS217" s="2">
        <f>AQ217/P217</f>
        <v>0</v>
      </c>
      <c r="AT217" s="2"/>
      <c r="AU217" s="2"/>
      <c r="AV217" s="2"/>
      <c r="AW217" s="2">
        <f>AI217*I217/1000/30</f>
        <v>10.15</v>
      </c>
      <c r="AX217" s="15">
        <f>AZ217*AW217</f>
        <v>0</v>
      </c>
      <c r="AY217" s="2">
        <f>AH217/(3.1415/4*H217*H217*I217/1000000)/G217</f>
        <v>0</v>
      </c>
      <c r="AZ217" s="2">
        <f>AH217*120/(3.1415/4*H217*H217*I217*0.000000001*G217*AI217)*0.001</f>
        <v>0</v>
      </c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6"/>
      <c r="CC217" s="2"/>
      <c r="CD217" s="2" t="s">
        <v>654</v>
      </c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6"/>
      <c r="DH217" s="2"/>
      <c r="DI217" s="26"/>
      <c r="DJ217" s="2"/>
      <c r="DK217" s="2"/>
      <c r="DL217" s="2"/>
      <c r="DM217" s="2"/>
      <c r="DN217" s="2"/>
      <c r="DO217" s="26"/>
      <c r="DP217" s="2"/>
      <c r="DQ217" s="2"/>
      <c r="DR217" s="2"/>
      <c r="DS217" s="2"/>
      <c r="DT217" s="2"/>
      <c r="DU217" s="2"/>
      <c r="DV217" s="2"/>
      <c r="DW217" s="2">
        <v>0.88</v>
      </c>
      <c r="DX217" s="2">
        <v>0.57999999999999996</v>
      </c>
      <c r="DY217" s="2"/>
      <c r="DZ217" s="2">
        <v>0.45</v>
      </c>
      <c r="EA217" s="2"/>
      <c r="EB217" s="2"/>
      <c r="EC217" s="2"/>
      <c r="ED217" s="2"/>
      <c r="EE217" s="26"/>
      <c r="EF217" s="2">
        <v>4</v>
      </c>
      <c r="EG217" s="2"/>
      <c r="EH217" s="2"/>
      <c r="EI217" s="2">
        <v>93</v>
      </c>
      <c r="EJ217" s="2">
        <v>93</v>
      </c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6"/>
      <c r="EX217" s="2"/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/>
      <c r="FR217" s="2"/>
      <c r="FS217" s="2"/>
      <c r="FT217" s="2"/>
      <c r="FU217" s="2"/>
      <c r="FV217" s="2"/>
      <c r="FW217" s="2"/>
      <c r="FX217" s="2"/>
      <c r="FY217" s="2"/>
      <c r="FZ217" s="2"/>
      <c r="GA217" s="2"/>
      <c r="GB217" s="2"/>
      <c r="GC217" s="2"/>
      <c r="GD217" s="2"/>
      <c r="GE217" s="2"/>
      <c r="GF217" s="2"/>
      <c r="GG217" s="2"/>
      <c r="GH217" s="2"/>
      <c r="GI217" s="26"/>
      <c r="GJ217" s="2"/>
      <c r="GK217" s="2"/>
      <c r="GL217" s="2"/>
      <c r="GM217" s="2"/>
      <c r="GN217" s="2"/>
      <c r="GO217" s="2"/>
      <c r="GP217" s="2"/>
      <c r="GQ217" s="2"/>
      <c r="GR217" s="2"/>
      <c r="GS217" s="2"/>
      <c r="GT217" s="2"/>
      <c r="GU217" s="2"/>
      <c r="GV217" s="2"/>
      <c r="GW217" s="26"/>
      <c r="GX217" s="2"/>
      <c r="GY217" s="2"/>
      <c r="GZ217" s="2"/>
      <c r="HA217" s="2"/>
      <c r="HB217" s="2"/>
      <c r="HC217" s="2"/>
      <c r="HD217" s="2"/>
      <c r="HE217" s="2"/>
      <c r="HF217" s="2"/>
      <c r="HG217" s="2"/>
      <c r="HH217" s="2"/>
      <c r="HI217" s="2"/>
      <c r="HJ217" s="2"/>
      <c r="HK217" s="2"/>
      <c r="HL217" s="2"/>
      <c r="HM217" s="2"/>
      <c r="HN217" s="2"/>
      <c r="HO217" s="2"/>
      <c r="HP217" s="2"/>
      <c r="HQ217" s="2"/>
      <c r="HR217" s="2"/>
      <c r="HS217" s="2"/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/>
      <c r="IL217" s="2"/>
      <c r="IM217" s="2"/>
      <c r="IN217" s="2"/>
      <c r="IO217" s="2"/>
      <c r="IP217" s="2"/>
      <c r="IQ217" s="2"/>
      <c r="IR217" s="2"/>
      <c r="IS217" s="2"/>
      <c r="IT217" s="2"/>
      <c r="IU217" s="2"/>
      <c r="IV217" s="2"/>
      <c r="IW217" s="2"/>
      <c r="IX217" s="2"/>
      <c r="IY217" s="2"/>
      <c r="IZ217" s="2"/>
      <c r="JA217" s="2"/>
      <c r="JB217" s="2"/>
      <c r="JC217" s="2"/>
      <c r="JD217" s="2"/>
      <c r="JE217" s="2"/>
      <c r="JF217" s="2"/>
      <c r="JG217" s="2"/>
      <c r="JH217" s="2"/>
      <c r="JI217" s="2"/>
      <c r="JJ217" s="2"/>
      <c r="JK217" s="2"/>
      <c r="JL217" s="7"/>
      <c r="JM217" s="2"/>
      <c r="JN217" s="2"/>
      <c r="JO217" s="2"/>
      <c r="JP217" s="2"/>
    </row>
    <row r="218" spans="1:276" x14ac:dyDescent="0.2">
      <c r="A218" s="1"/>
      <c r="B218" s="1" t="s">
        <v>1036</v>
      </c>
      <c r="C218" s="2"/>
      <c r="D218" s="2"/>
      <c r="E218" s="2">
        <v>4</v>
      </c>
      <c r="F218" s="2"/>
      <c r="G218" s="2">
        <v>16</v>
      </c>
      <c r="H218" s="3">
        <v>280</v>
      </c>
      <c r="I218" s="2">
        <v>290</v>
      </c>
      <c r="J218" s="2"/>
      <c r="K218" s="2"/>
      <c r="L218" s="2"/>
      <c r="M218" s="2"/>
      <c r="N218" s="2"/>
      <c r="O218" s="2">
        <v>11.7</v>
      </c>
      <c r="P218" s="2"/>
      <c r="Q218" s="4">
        <f>460/280</f>
        <v>1.6428571428571428</v>
      </c>
      <c r="R218" s="2"/>
      <c r="S218" s="2"/>
      <c r="T218" s="2"/>
      <c r="U218" s="20">
        <f>3.14/4*(H218*H218)*I218*G218/1000000</f>
        <v>285.56416000000002</v>
      </c>
      <c r="V218" s="2"/>
      <c r="W218" s="2"/>
      <c r="X218" s="2"/>
      <c r="Y218" s="2"/>
      <c r="Z218" s="2"/>
      <c r="AA218" s="2"/>
      <c r="AB218" s="2"/>
      <c r="AC218" s="2"/>
      <c r="AD218" s="2">
        <v>40</v>
      </c>
      <c r="AE218" s="2"/>
      <c r="AF218" s="2"/>
      <c r="AG218" s="2"/>
      <c r="AH218" s="6">
        <v>5180</v>
      </c>
      <c r="AI218" s="7">
        <v>1050</v>
      </c>
      <c r="AJ218" s="7"/>
      <c r="AK218" s="2"/>
      <c r="AL218" s="2"/>
      <c r="AM218" s="4"/>
      <c r="AN218" s="2">
        <v>210</v>
      </c>
      <c r="AO218" s="2"/>
      <c r="AP218" s="2"/>
      <c r="AQ218" s="2">
        <f>AH218*AN218/AI218/(30*4/E218)/G218</f>
        <v>2.1583333333333332</v>
      </c>
      <c r="AR218" s="2"/>
      <c r="AS218" s="2"/>
      <c r="AT218" s="2"/>
      <c r="AU218" s="2"/>
      <c r="AV218" s="2"/>
      <c r="AW218" s="2">
        <f>AI218*I218/1000/30</f>
        <v>10.15</v>
      </c>
      <c r="AX218" s="15">
        <f>AZ218*AW218</f>
        <v>21.051099999999998</v>
      </c>
      <c r="AY218" s="2">
        <f>AH218/(3.1415/4*H218*H218*I218/1000000)/G218</f>
        <v>18.13086999166568</v>
      </c>
      <c r="AZ218" s="2">
        <v>2.0739999999999998</v>
      </c>
      <c r="BA218" s="2"/>
      <c r="BB218" s="2">
        <v>14.7</v>
      </c>
      <c r="BC218" s="2"/>
      <c r="BD218" s="2"/>
      <c r="BE218" s="2"/>
      <c r="BF218" s="2">
        <v>5.4</v>
      </c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>
        <v>24000</v>
      </c>
      <c r="BT218" s="2"/>
      <c r="BU218" s="2"/>
      <c r="BV218" s="2"/>
      <c r="BW218" s="2"/>
      <c r="BX218" s="2" t="s">
        <v>531</v>
      </c>
      <c r="BY218" s="2" t="s">
        <v>1037</v>
      </c>
      <c r="BZ218" s="2"/>
      <c r="CA218" s="2"/>
      <c r="CB218" s="26"/>
      <c r="CC218" s="2"/>
      <c r="CD218" s="2" t="s">
        <v>1038</v>
      </c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14">
        <v>71</v>
      </c>
      <c r="DB218" s="2"/>
      <c r="DC218" s="2"/>
      <c r="DD218" s="2"/>
      <c r="DE218" s="2"/>
      <c r="DF218" s="2"/>
      <c r="DG218" s="26"/>
      <c r="DH218" s="2"/>
      <c r="DI218" s="26"/>
      <c r="DJ218" s="2"/>
      <c r="DK218" s="2"/>
      <c r="DL218" s="2"/>
      <c r="DM218" s="2"/>
      <c r="DN218" s="2"/>
      <c r="DO218" s="26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6"/>
      <c r="EF218" s="2">
        <v>4</v>
      </c>
      <c r="EG218" s="2"/>
      <c r="EH218" s="2"/>
      <c r="EI218" s="2">
        <v>93</v>
      </c>
      <c r="EJ218" s="2">
        <v>93</v>
      </c>
      <c r="EK218" s="2">
        <v>30</v>
      </c>
      <c r="EL218" s="2">
        <v>45</v>
      </c>
      <c r="EM218" s="2"/>
      <c r="EN218" s="2" t="s">
        <v>1039</v>
      </c>
      <c r="EO218" s="2" t="s">
        <v>1040</v>
      </c>
      <c r="EP218" s="2">
        <v>147</v>
      </c>
      <c r="EQ218" s="2"/>
      <c r="ER218" s="2"/>
      <c r="ES218" s="2">
        <v>1.31</v>
      </c>
      <c r="ET218" s="2">
        <v>1.31</v>
      </c>
      <c r="EU218" s="2"/>
      <c r="EV218" s="2"/>
      <c r="EW218" s="26"/>
      <c r="EX218" s="2"/>
      <c r="EY218" s="2"/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/>
      <c r="FR218" s="2" t="s">
        <v>1041</v>
      </c>
      <c r="FS218" s="2" t="s">
        <v>1042</v>
      </c>
      <c r="FT218" s="2"/>
      <c r="FU218" s="2"/>
      <c r="FV218" s="2"/>
      <c r="FW218" s="2"/>
      <c r="FX218" s="2"/>
      <c r="FY218" s="2"/>
      <c r="FZ218" s="2"/>
      <c r="GA218" s="2"/>
      <c r="GB218" s="2"/>
      <c r="GC218" s="2"/>
      <c r="GD218" s="2"/>
      <c r="GE218" s="2"/>
      <c r="GF218" s="2"/>
      <c r="GG218" s="2"/>
      <c r="GH218" s="2"/>
      <c r="GI218" s="2"/>
      <c r="GJ218" s="2"/>
      <c r="GK218" s="2"/>
      <c r="GL218" s="2"/>
      <c r="GM218" s="2"/>
      <c r="GN218" s="2"/>
      <c r="GO218" s="2"/>
      <c r="GP218" s="2"/>
      <c r="GQ218" s="2"/>
      <c r="GR218" s="2"/>
      <c r="GS218" s="2"/>
      <c r="GT218" s="2"/>
      <c r="GU218" s="2"/>
      <c r="GV218" s="2"/>
      <c r="GW218" s="26"/>
      <c r="GX218" s="2"/>
      <c r="GY218" s="2"/>
      <c r="GZ218" s="2"/>
      <c r="HA218" s="2"/>
      <c r="HB218" s="2"/>
      <c r="HC218" s="2"/>
      <c r="HD218" s="2"/>
      <c r="HE218" s="2"/>
      <c r="HF218" s="2"/>
      <c r="HG218" s="2"/>
      <c r="HH218" s="2"/>
      <c r="HI218" s="2"/>
      <c r="HJ218" s="2"/>
      <c r="HK218" s="2"/>
      <c r="HL218" s="2"/>
      <c r="HM218" s="2"/>
      <c r="HN218" s="2"/>
      <c r="HO218" s="2"/>
      <c r="HP218" s="2"/>
      <c r="HQ218" s="2"/>
      <c r="HR218" s="2"/>
      <c r="HS218" s="2"/>
      <c r="HT218" s="2"/>
      <c r="HU218" s="2"/>
      <c r="HV218" s="2"/>
      <c r="HW218" s="2"/>
      <c r="HX218" s="2"/>
      <c r="HY218" s="2"/>
      <c r="HZ218" s="2"/>
      <c r="IA218" s="2"/>
      <c r="IB218" s="2"/>
      <c r="IC218" s="2"/>
      <c r="ID218" s="2"/>
      <c r="IE218" s="2"/>
      <c r="IF218" s="2"/>
      <c r="IG218" s="2"/>
      <c r="IH218" s="2"/>
      <c r="II218" s="2"/>
      <c r="IJ218" s="2"/>
      <c r="IK218" s="2"/>
      <c r="IL218" s="2"/>
      <c r="IM218" s="2"/>
      <c r="IN218" s="2"/>
      <c r="IO218" s="2"/>
      <c r="IP218" s="2"/>
      <c r="IQ218" s="2"/>
      <c r="IR218" s="2"/>
      <c r="IS218" s="2"/>
      <c r="IT218" s="2"/>
      <c r="IU218" s="2"/>
      <c r="IV218" s="2"/>
      <c r="IW218" s="2"/>
      <c r="IX218" s="2"/>
      <c r="IY218" s="2"/>
      <c r="IZ218" s="2"/>
      <c r="JA218" s="2"/>
      <c r="JB218" s="2"/>
      <c r="JC218" s="2"/>
      <c r="JD218" s="2"/>
      <c r="JE218" s="2"/>
      <c r="JF218" s="2"/>
      <c r="JG218" s="2"/>
      <c r="JH218" s="2"/>
      <c r="JI218" s="2"/>
      <c r="JJ218" s="2"/>
      <c r="JK218" s="2"/>
      <c r="JL218" s="7"/>
      <c r="JM218" s="2"/>
      <c r="JN218" s="2"/>
      <c r="JO218" s="2"/>
      <c r="JP218" s="2"/>
    </row>
    <row r="219" spans="1:276" x14ac:dyDescent="0.2">
      <c r="A219" s="39" t="s">
        <v>1043</v>
      </c>
      <c r="B219" s="39" t="s">
        <v>1044</v>
      </c>
      <c r="C219" s="15" t="s">
        <v>712</v>
      </c>
      <c r="D219" s="15">
        <v>2002</v>
      </c>
      <c r="E219" s="2">
        <v>4</v>
      </c>
      <c r="F219" s="2"/>
      <c r="G219" s="2">
        <v>16</v>
      </c>
      <c r="H219" s="3">
        <v>280</v>
      </c>
      <c r="I219" s="2">
        <v>300</v>
      </c>
      <c r="J219" s="2">
        <f>I219/H219</f>
        <v>1.0714285714285714</v>
      </c>
      <c r="K219" s="2"/>
      <c r="L219" s="2"/>
      <c r="M219" s="2"/>
      <c r="N219" s="2"/>
      <c r="O219" s="2"/>
      <c r="P219" s="2">
        <f>3.1415/4*H219*H219*I219/(O219-1)/1000000</f>
        <v>-18.472020000000001</v>
      </c>
      <c r="Q219" s="4"/>
      <c r="R219" s="2"/>
      <c r="S219" s="2"/>
      <c r="T219" s="2"/>
      <c r="U219" s="20">
        <f>3.14/4*(H219*H219)*I219*G219/1000000</f>
        <v>295.41120000000001</v>
      </c>
      <c r="V219" s="2"/>
      <c r="W219" s="2"/>
      <c r="X219" s="15">
        <v>25500</v>
      </c>
      <c r="Y219" s="2"/>
      <c r="Z219" s="2"/>
      <c r="AA219" s="2"/>
      <c r="AB219" s="2"/>
      <c r="AC219" s="2"/>
      <c r="AD219" s="2"/>
      <c r="AE219" s="2"/>
      <c r="AF219" s="2"/>
      <c r="AG219" s="2"/>
      <c r="AH219" s="6">
        <v>4410</v>
      </c>
      <c r="AI219" s="7">
        <v>1000</v>
      </c>
      <c r="AJ219" s="7"/>
      <c r="AK219" s="2"/>
      <c r="AL219" s="2"/>
      <c r="AM219" s="4"/>
      <c r="AN219" s="2" t="s">
        <v>1045</v>
      </c>
      <c r="AO219" s="2"/>
      <c r="AP219" s="2"/>
      <c r="AQ219" s="2" t="e">
        <f>AH219*AN219/AI219/(30*4/E219)/G219</f>
        <v>#VALUE!</v>
      </c>
      <c r="AR219" s="2"/>
      <c r="AS219" s="2" t="e">
        <f>AQ219/P219</f>
        <v>#VALUE!</v>
      </c>
      <c r="AT219" s="2"/>
      <c r="AU219" s="2"/>
      <c r="AV219" s="2"/>
      <c r="AW219" s="2">
        <f>AI219*I219/1000/30</f>
        <v>10</v>
      </c>
      <c r="AX219" s="2">
        <v>19.77</v>
      </c>
      <c r="AY219" s="2">
        <f>AH219/(3.1415/4*H219*H219*I219/1000000)/G219</f>
        <v>14.921215979627567</v>
      </c>
      <c r="AZ219" s="2">
        <v>1.9770000000000001</v>
      </c>
      <c r="BA219" s="2"/>
      <c r="BB219" s="2"/>
      <c r="BC219" s="2"/>
      <c r="BD219" s="2"/>
      <c r="BE219" s="15">
        <f>AH219/X219</f>
        <v>0.17294117647058824</v>
      </c>
      <c r="BF219" s="15">
        <f>X219/AH219</f>
        <v>5.7823129251700678</v>
      </c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15"/>
      <c r="BX219" s="2"/>
      <c r="BY219" s="2"/>
      <c r="BZ219" s="2"/>
      <c r="CA219" s="2"/>
      <c r="CB219" s="22"/>
      <c r="CC219" s="15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2"/>
      <c r="DH219" s="2"/>
      <c r="DI219" s="22"/>
      <c r="DJ219" s="15"/>
      <c r="DK219" s="15"/>
      <c r="DL219" s="15"/>
      <c r="DM219" s="15"/>
      <c r="DN219" s="15"/>
      <c r="DO219" s="2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2"/>
      <c r="EX219" s="2"/>
      <c r="EY219" s="2"/>
      <c r="EZ219" s="2"/>
      <c r="FA219" s="2"/>
      <c r="FB219" s="2"/>
      <c r="FC219" s="2"/>
      <c r="FD219" s="2"/>
      <c r="FE219" s="2"/>
      <c r="FF219" s="37"/>
      <c r="FG219" s="37"/>
      <c r="FH219" s="2"/>
      <c r="FI219" s="2"/>
      <c r="FJ219" s="2"/>
      <c r="FK219" s="2"/>
      <c r="FL219" s="2"/>
      <c r="FM219" s="2"/>
      <c r="FN219" s="2"/>
      <c r="FO219" s="2"/>
      <c r="FP219" s="2"/>
      <c r="FQ219" s="2"/>
      <c r="FR219" s="2"/>
      <c r="FS219" s="2"/>
      <c r="FT219" s="2"/>
      <c r="FU219" s="2"/>
      <c r="FV219" s="2"/>
      <c r="FW219" s="2"/>
      <c r="FX219" s="2"/>
      <c r="FY219" s="2"/>
      <c r="FZ219" s="2"/>
      <c r="GA219" s="2"/>
      <c r="GB219" s="2"/>
      <c r="GC219" s="2"/>
      <c r="GD219" s="2"/>
      <c r="GE219" s="2"/>
      <c r="GF219" s="2"/>
      <c r="GG219" s="2"/>
      <c r="GH219" s="2"/>
      <c r="GI219" s="22"/>
      <c r="GJ219" s="2"/>
      <c r="GK219" s="2"/>
      <c r="GL219" s="2"/>
      <c r="GM219" s="2"/>
      <c r="GN219" s="2"/>
      <c r="GO219" s="2"/>
      <c r="GP219" s="2"/>
      <c r="GQ219" s="2"/>
      <c r="GR219" s="2"/>
      <c r="GS219" s="2"/>
      <c r="GT219" s="2"/>
      <c r="GU219" s="2"/>
      <c r="GV219" s="2"/>
      <c r="GW219" s="26"/>
      <c r="GX219" s="2"/>
      <c r="GY219" s="2"/>
      <c r="GZ219" s="2"/>
      <c r="HA219" s="2"/>
      <c r="HB219" s="2"/>
      <c r="HC219" s="2"/>
      <c r="HD219" s="2"/>
      <c r="HE219" s="2"/>
      <c r="HF219" s="2"/>
      <c r="HG219" s="2"/>
      <c r="HH219" s="2"/>
      <c r="HI219" s="2"/>
      <c r="HJ219" s="2"/>
      <c r="HK219" s="2"/>
      <c r="HL219" s="2"/>
      <c r="HM219" s="2"/>
      <c r="HN219" s="2"/>
      <c r="HO219" s="2"/>
      <c r="HP219" s="2"/>
      <c r="HQ219" s="2"/>
      <c r="HR219" s="2"/>
      <c r="HS219" s="2"/>
      <c r="HT219" s="2"/>
      <c r="HU219" s="2"/>
      <c r="HV219" s="2"/>
      <c r="HW219" s="2"/>
      <c r="HX219" s="2"/>
      <c r="HY219" s="2"/>
      <c r="HZ219" s="2"/>
      <c r="IA219" s="2"/>
      <c r="IB219" s="2"/>
      <c r="IC219" s="2"/>
      <c r="ID219" s="2"/>
      <c r="IE219" s="2"/>
      <c r="IF219" s="2"/>
      <c r="IG219" s="2"/>
      <c r="IH219" s="2"/>
      <c r="II219" s="2"/>
      <c r="IJ219" s="2"/>
      <c r="IK219" s="2"/>
      <c r="IL219" s="2"/>
      <c r="IM219" s="2"/>
      <c r="IN219" s="2"/>
      <c r="IO219" s="2"/>
      <c r="IP219" s="2"/>
      <c r="IQ219" s="2"/>
      <c r="IR219" s="2"/>
      <c r="IS219" s="2"/>
      <c r="IT219" s="2"/>
      <c r="IU219" s="2"/>
      <c r="IV219" s="2"/>
      <c r="IW219" s="2"/>
      <c r="IX219" s="2"/>
      <c r="IY219" s="2"/>
      <c r="IZ219" s="2"/>
      <c r="JA219" s="2"/>
      <c r="JB219" s="2"/>
      <c r="JC219" s="2"/>
      <c r="JD219" s="2"/>
      <c r="JE219" s="2"/>
      <c r="JF219" s="2"/>
      <c r="JG219" s="2"/>
      <c r="JH219" s="2"/>
      <c r="JI219" s="2"/>
      <c r="JJ219" s="2"/>
      <c r="JK219" s="2"/>
      <c r="JL219" s="7"/>
      <c r="JM219" s="2"/>
      <c r="JN219" s="2"/>
      <c r="JO219" s="2"/>
      <c r="JP219" s="2"/>
    </row>
    <row r="220" spans="1:276" x14ac:dyDescent="0.2">
      <c r="A220" s="39"/>
      <c r="B220" s="39" t="s">
        <v>1046</v>
      </c>
      <c r="C220" s="15"/>
      <c r="D220" s="15"/>
      <c r="E220" s="2"/>
      <c r="F220" s="2"/>
      <c r="G220" s="2"/>
      <c r="H220" s="3">
        <v>280</v>
      </c>
      <c r="I220" s="2">
        <v>320</v>
      </c>
      <c r="J220" s="2"/>
      <c r="K220" s="2"/>
      <c r="L220" s="2"/>
      <c r="M220" s="2"/>
      <c r="N220" s="2"/>
      <c r="O220" s="2">
        <v>14.6</v>
      </c>
      <c r="P220" s="2"/>
      <c r="Q220" s="4"/>
      <c r="R220" s="2"/>
      <c r="S220" s="2"/>
      <c r="T220" s="2"/>
      <c r="U220" s="20"/>
      <c r="V220" s="2"/>
      <c r="W220" s="2"/>
      <c r="X220" s="15"/>
      <c r="Y220" s="2"/>
      <c r="Z220" s="2"/>
      <c r="AA220" s="2"/>
      <c r="AB220" s="2"/>
      <c r="AC220" s="2"/>
      <c r="AD220" s="2"/>
      <c r="AE220" s="2"/>
      <c r="AF220" s="2"/>
      <c r="AG220" s="2"/>
      <c r="AH220" s="6">
        <v>4410</v>
      </c>
      <c r="AI220" s="7">
        <v>1000</v>
      </c>
      <c r="AJ220" s="7"/>
      <c r="AK220" s="2"/>
      <c r="AL220" s="2"/>
      <c r="AM220" s="4"/>
      <c r="AN220" s="2" t="s">
        <v>1047</v>
      </c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15"/>
      <c r="BF220" s="15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15"/>
      <c r="BX220" s="2"/>
      <c r="BY220" s="2"/>
      <c r="BZ220" s="2"/>
      <c r="CA220" s="2"/>
      <c r="CB220" s="22"/>
      <c r="CC220" s="15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2"/>
      <c r="DH220" s="2"/>
      <c r="DI220" s="22"/>
      <c r="DJ220" s="15"/>
      <c r="DK220" s="15"/>
      <c r="DL220" s="15"/>
      <c r="DM220" s="15"/>
      <c r="DN220" s="15"/>
      <c r="DO220" s="2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2"/>
      <c r="EX220" s="2"/>
      <c r="EY220" s="2"/>
      <c r="EZ220" s="2"/>
      <c r="FA220" s="2"/>
      <c r="FB220" s="2"/>
      <c r="FC220" s="2"/>
      <c r="FD220" s="2"/>
      <c r="FE220" s="2"/>
      <c r="FF220" s="37"/>
      <c r="FG220" s="37"/>
      <c r="FH220" s="2"/>
      <c r="FI220" s="2"/>
      <c r="FJ220" s="2"/>
      <c r="FK220" s="2"/>
      <c r="FL220" s="2"/>
      <c r="FM220" s="2"/>
      <c r="FN220" s="2"/>
      <c r="FO220" s="2"/>
      <c r="FP220" s="2"/>
      <c r="FQ220" s="2"/>
      <c r="FR220" s="2"/>
      <c r="FS220" s="2"/>
      <c r="FT220" s="2"/>
      <c r="FU220" s="2"/>
      <c r="FV220" s="2"/>
      <c r="FW220" s="2"/>
      <c r="FX220" s="2"/>
      <c r="FY220" s="2"/>
      <c r="FZ220" s="2"/>
      <c r="GA220" s="2"/>
      <c r="GB220" s="2"/>
      <c r="GC220" s="2"/>
      <c r="GD220" s="2"/>
      <c r="GE220" s="2"/>
      <c r="GF220" s="2"/>
      <c r="GG220" s="2"/>
      <c r="GH220" s="2"/>
      <c r="GI220" s="22"/>
      <c r="GJ220" s="2"/>
      <c r="GK220" s="2"/>
      <c r="GL220" s="2"/>
      <c r="GM220" s="2"/>
      <c r="GN220" s="2"/>
      <c r="GO220" s="2"/>
      <c r="GP220" s="2"/>
      <c r="GQ220" s="2"/>
      <c r="GR220" s="2"/>
      <c r="GS220" s="2"/>
      <c r="GT220" s="2"/>
      <c r="GU220" s="2"/>
      <c r="GV220" s="2"/>
      <c r="GW220" s="26"/>
      <c r="GX220" s="2"/>
      <c r="GY220" s="2"/>
      <c r="GZ220" s="2"/>
      <c r="HA220" s="2"/>
      <c r="HB220" s="2"/>
      <c r="HC220" s="2"/>
      <c r="HD220" s="2"/>
      <c r="HE220" s="2"/>
      <c r="HF220" s="2"/>
      <c r="HG220" s="2"/>
      <c r="HH220" s="2"/>
      <c r="HI220" s="2"/>
      <c r="HJ220" s="2"/>
      <c r="HK220" s="2"/>
      <c r="HL220" s="2"/>
      <c r="HM220" s="2"/>
      <c r="HN220" s="2"/>
      <c r="HO220" s="2"/>
      <c r="HP220" s="2"/>
      <c r="HQ220" s="2"/>
      <c r="HR220" s="2"/>
      <c r="HS220" s="2"/>
      <c r="HT220" s="2"/>
      <c r="HU220" s="2"/>
      <c r="HV220" s="2"/>
      <c r="HW220" s="2"/>
      <c r="HX220" s="2"/>
      <c r="HY220" s="2"/>
      <c r="HZ220" s="2"/>
      <c r="IA220" s="2"/>
      <c r="IB220" s="2"/>
      <c r="IC220" s="2"/>
      <c r="ID220" s="2"/>
      <c r="IE220" s="2"/>
      <c r="IF220" s="2"/>
      <c r="IG220" s="2"/>
      <c r="IH220" s="2"/>
      <c r="II220" s="2"/>
      <c r="IJ220" s="2"/>
      <c r="IK220" s="2"/>
      <c r="IL220" s="2"/>
      <c r="IM220" s="2"/>
      <c r="IN220" s="2"/>
      <c r="IO220" s="2"/>
      <c r="IP220" s="2"/>
      <c r="IQ220" s="2"/>
      <c r="IR220" s="2"/>
      <c r="IS220" s="2"/>
      <c r="IT220" s="2"/>
      <c r="IU220" s="2"/>
      <c r="IV220" s="2"/>
      <c r="IW220" s="2"/>
      <c r="IX220" s="2"/>
      <c r="IY220" s="2"/>
      <c r="IZ220" s="2"/>
      <c r="JA220" s="2"/>
      <c r="JB220" s="2"/>
      <c r="JC220" s="2"/>
      <c r="JD220" s="2"/>
      <c r="JE220" s="2"/>
      <c r="JF220" s="2"/>
      <c r="JG220" s="2"/>
      <c r="JH220" s="2"/>
      <c r="JI220" s="2"/>
      <c r="JJ220" s="2"/>
      <c r="JK220" s="2"/>
      <c r="JL220" s="7"/>
      <c r="JM220" s="2"/>
      <c r="JN220" s="2"/>
      <c r="JO220" s="2"/>
      <c r="JP220" s="2"/>
    </row>
    <row r="221" spans="1:276" x14ac:dyDescent="0.2">
      <c r="A221" s="1"/>
      <c r="B221" s="1" t="s">
        <v>1048</v>
      </c>
      <c r="C221" s="2"/>
      <c r="D221" s="2"/>
      <c r="E221" s="2">
        <v>4</v>
      </c>
      <c r="F221" s="2"/>
      <c r="G221" s="2"/>
      <c r="H221" s="3">
        <v>280</v>
      </c>
      <c r="I221" s="2">
        <v>330</v>
      </c>
      <c r="J221" s="2">
        <f>I221/H221</f>
        <v>1.1785714285714286</v>
      </c>
      <c r="K221" s="2"/>
      <c r="L221" s="2"/>
      <c r="M221" s="2"/>
      <c r="N221" s="2"/>
      <c r="O221" s="2"/>
      <c r="P221" s="2">
        <f>3.1415/4*H221*H221*I221/(O221-1)/1000000</f>
        <v>-20.319222</v>
      </c>
      <c r="Q221" s="4"/>
      <c r="R221" s="2"/>
      <c r="S221" s="2"/>
      <c r="T221" s="2"/>
      <c r="U221" s="20">
        <f>3.14/4*(H221*H221)*I221*G221/1000000</f>
        <v>0</v>
      </c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6"/>
      <c r="AI221" s="7">
        <v>1050</v>
      </c>
      <c r="AJ221" s="7"/>
      <c r="AK221" s="2"/>
      <c r="AL221" s="2"/>
      <c r="AM221" s="4"/>
      <c r="AN221" s="2">
        <v>197</v>
      </c>
      <c r="AO221" s="2"/>
      <c r="AP221" s="2"/>
      <c r="AQ221" s="2" t="e">
        <f>AH221*AN221/AI221/(30*4/E221)/G221</f>
        <v>#DIV/0!</v>
      </c>
      <c r="AR221" s="2"/>
      <c r="AS221" s="2" t="e">
        <f>AQ221/P221</f>
        <v>#DIV/0!</v>
      </c>
      <c r="AT221" s="2"/>
      <c r="AU221" s="2"/>
      <c r="AV221" s="2"/>
      <c r="AW221" s="2">
        <f>AI221*I221/1000/30</f>
        <v>11.55</v>
      </c>
      <c r="AX221" s="2">
        <v>28</v>
      </c>
      <c r="AY221" s="15">
        <v>35.32</v>
      </c>
      <c r="AZ221" s="2">
        <v>2.2759999999999998</v>
      </c>
      <c r="BA221" s="2"/>
      <c r="BB221" s="2">
        <v>16</v>
      </c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6"/>
      <c r="CC221" s="2"/>
      <c r="CD221" s="2" t="s">
        <v>1049</v>
      </c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6"/>
      <c r="DH221" s="2"/>
      <c r="DI221" s="26"/>
      <c r="DJ221" s="2"/>
      <c r="DK221" s="2"/>
      <c r="DL221" s="2"/>
      <c r="DM221" s="2"/>
      <c r="DN221" s="2"/>
      <c r="DO221" s="26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6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6"/>
      <c r="EX221" s="2"/>
      <c r="EY221" s="2"/>
      <c r="EZ221" s="2"/>
      <c r="FA221" s="2"/>
      <c r="FB221" s="2"/>
      <c r="FC221" s="2"/>
      <c r="FD221" s="2"/>
      <c r="FE221" s="2"/>
      <c r="FF221" s="37"/>
      <c r="FG221" s="37"/>
      <c r="FH221" s="2"/>
      <c r="FI221" s="2"/>
      <c r="FJ221" s="2"/>
      <c r="FK221" s="2"/>
      <c r="FL221" s="2"/>
      <c r="FM221" s="2"/>
      <c r="FN221" s="2"/>
      <c r="FO221" s="2"/>
      <c r="FP221" s="2"/>
      <c r="FQ221" s="2"/>
      <c r="FR221" s="2"/>
      <c r="FS221" s="2"/>
      <c r="FT221" s="2"/>
      <c r="FU221" s="2"/>
      <c r="FV221" s="2"/>
      <c r="FW221" s="2"/>
      <c r="FX221" s="2"/>
      <c r="FY221" s="2"/>
      <c r="FZ221" s="2"/>
      <c r="GA221" s="2"/>
      <c r="GB221" s="2"/>
      <c r="GC221" s="2"/>
      <c r="GD221" s="2"/>
      <c r="GE221" s="2"/>
      <c r="GF221" s="2"/>
      <c r="GG221" s="2"/>
      <c r="GH221" s="2"/>
      <c r="GI221" s="26"/>
      <c r="GJ221" s="2"/>
      <c r="GK221" s="2"/>
      <c r="GL221" s="2"/>
      <c r="GM221" s="2"/>
      <c r="GN221" s="2"/>
      <c r="GO221" s="2"/>
      <c r="GP221" s="2"/>
      <c r="GQ221" s="2"/>
      <c r="GR221" s="2"/>
      <c r="GS221" s="2"/>
      <c r="GT221" s="2"/>
      <c r="GU221" s="2"/>
      <c r="GV221" s="2"/>
      <c r="GW221" s="26"/>
      <c r="GX221" s="2"/>
      <c r="GY221" s="2"/>
      <c r="GZ221" s="2"/>
      <c r="HA221" s="2"/>
      <c r="HB221" s="2"/>
      <c r="HC221" s="2"/>
      <c r="HD221" s="2"/>
      <c r="HE221" s="2"/>
      <c r="HF221" s="2"/>
      <c r="HG221" s="2"/>
      <c r="HH221" s="2"/>
      <c r="HI221" s="2"/>
      <c r="HJ221" s="2"/>
      <c r="HK221" s="2"/>
      <c r="HL221" s="2"/>
      <c r="HM221" s="2"/>
      <c r="HN221" s="2"/>
      <c r="HO221" s="2"/>
      <c r="HP221" s="2"/>
      <c r="HQ221" s="2"/>
      <c r="HR221" s="2"/>
      <c r="HS221" s="2"/>
      <c r="HT221" s="2"/>
      <c r="HU221" s="2"/>
      <c r="HV221" s="2"/>
      <c r="HW221" s="2"/>
      <c r="HX221" s="2"/>
      <c r="HY221" s="2"/>
      <c r="HZ221" s="2"/>
      <c r="IA221" s="2"/>
      <c r="IB221" s="2"/>
      <c r="IC221" s="2"/>
      <c r="ID221" s="2"/>
      <c r="IE221" s="2"/>
      <c r="IF221" s="2"/>
      <c r="IG221" s="2"/>
      <c r="IH221" s="2"/>
      <c r="II221" s="2"/>
      <c r="IJ221" s="2"/>
      <c r="IK221" s="2"/>
      <c r="IL221" s="2"/>
      <c r="IM221" s="2"/>
      <c r="IN221" s="2"/>
      <c r="IO221" s="2"/>
      <c r="IP221" s="2"/>
      <c r="IQ221" s="2"/>
      <c r="IR221" s="2"/>
      <c r="IS221" s="2"/>
      <c r="IT221" s="2"/>
      <c r="IU221" s="2"/>
      <c r="IV221" s="2"/>
      <c r="IW221" s="2"/>
      <c r="IX221" s="2"/>
      <c r="IY221" s="2"/>
      <c r="IZ221" s="2"/>
      <c r="JA221" s="2"/>
      <c r="JB221" s="2"/>
      <c r="JC221" s="2"/>
      <c r="JD221" s="2"/>
      <c r="JE221" s="2"/>
      <c r="JF221" s="2"/>
      <c r="JG221" s="2"/>
      <c r="JH221" s="2"/>
      <c r="JI221" s="2"/>
      <c r="JJ221" s="2"/>
      <c r="JK221" s="2"/>
      <c r="JL221" s="7"/>
      <c r="JM221" s="2"/>
      <c r="JN221" s="2"/>
      <c r="JO221" s="2"/>
      <c r="JP221" s="2"/>
    </row>
    <row r="222" spans="1:276" x14ac:dyDescent="0.2">
      <c r="A222" s="1" t="s">
        <v>1050</v>
      </c>
      <c r="B222" s="1" t="s">
        <v>1051</v>
      </c>
      <c r="C222" s="2" t="s">
        <v>457</v>
      </c>
      <c r="D222" s="2"/>
      <c r="E222" s="2"/>
      <c r="F222" s="2"/>
      <c r="G222" s="2"/>
      <c r="H222" s="3">
        <v>280</v>
      </c>
      <c r="I222" s="2">
        <v>330</v>
      </c>
      <c r="J222" s="2"/>
      <c r="K222" s="2"/>
      <c r="L222" s="2"/>
      <c r="M222" s="2"/>
      <c r="N222" s="2"/>
      <c r="O222" s="2"/>
      <c r="P222" s="2"/>
      <c r="Q222" s="4"/>
      <c r="R222" s="2"/>
      <c r="S222" s="2"/>
      <c r="T222" s="2"/>
      <c r="U222" s="20">
        <f>3.14/4*(H222*H222)*I222*G222/1000000</f>
        <v>0</v>
      </c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6"/>
      <c r="AI222" s="7">
        <v>1000</v>
      </c>
      <c r="AJ222" s="7"/>
      <c r="AK222" s="2"/>
      <c r="AL222" s="2"/>
      <c r="AM222" s="4"/>
      <c r="AN222" s="2"/>
      <c r="AO222" s="2"/>
      <c r="AP222" s="2"/>
      <c r="AQ222" s="2" t="e">
        <f>AH222*AN222/AI222/(30*4/E222)/G222</f>
        <v>#DIV/0!</v>
      </c>
      <c r="AR222" s="2"/>
      <c r="AS222" s="2"/>
      <c r="AT222" s="2"/>
      <c r="AU222" s="2"/>
      <c r="AV222" s="2"/>
      <c r="AW222" s="2">
        <f>AI222*I222/1000/30</f>
        <v>11</v>
      </c>
      <c r="AX222" s="15">
        <f>AZ222*AW222</f>
        <v>24.035</v>
      </c>
      <c r="AY222" s="2" t="e">
        <f>AH222/(3.1415/4*H222*H222*I222/1000000)/G222</f>
        <v>#DIV/0!</v>
      </c>
      <c r="AZ222" s="2">
        <v>2.1850000000000001</v>
      </c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6"/>
      <c r="CC222" s="2"/>
      <c r="CD222" s="2" t="s">
        <v>654</v>
      </c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6"/>
      <c r="DH222" s="2"/>
      <c r="DI222" s="26"/>
      <c r="DJ222" s="2"/>
      <c r="DK222" s="2"/>
      <c r="DL222" s="2"/>
      <c r="DM222" s="2"/>
      <c r="DN222" s="2"/>
      <c r="DO222" s="26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6"/>
      <c r="EF222" s="2"/>
      <c r="EG222" s="2"/>
      <c r="EH222" s="2"/>
      <c r="EI222" s="2"/>
      <c r="EJ222" s="2"/>
      <c r="EK222" s="2"/>
      <c r="EL222" s="2"/>
      <c r="EM222" s="2"/>
      <c r="EN222" s="2" t="s">
        <v>1052</v>
      </c>
      <c r="EO222" s="2" t="s">
        <v>1053</v>
      </c>
      <c r="EP222" s="2">
        <v>111.2</v>
      </c>
      <c r="EQ222" s="2"/>
      <c r="ER222" s="2"/>
      <c r="ES222" s="2"/>
      <c r="ET222" s="2"/>
      <c r="EU222" s="2"/>
      <c r="EV222" s="2"/>
      <c r="EW222" s="26"/>
      <c r="EX222" s="2"/>
      <c r="EY222" s="2"/>
      <c r="EZ222" s="2"/>
      <c r="FA222" s="2"/>
      <c r="FB222" s="2"/>
      <c r="FC222" s="2"/>
      <c r="FD222" s="2"/>
      <c r="FE222" s="2"/>
      <c r="FF222" s="2"/>
      <c r="FG222" s="2"/>
      <c r="FH222" s="2"/>
      <c r="FI222" s="2"/>
      <c r="FJ222" s="2"/>
      <c r="FK222" s="2"/>
      <c r="FL222" s="2"/>
      <c r="FM222" s="2"/>
      <c r="FN222" s="2"/>
      <c r="FO222" s="2"/>
      <c r="FP222" s="2"/>
      <c r="FQ222" s="2"/>
      <c r="FR222" s="2">
        <v>1.145</v>
      </c>
      <c r="FS222" s="2">
        <v>2.2930000000000001</v>
      </c>
      <c r="FT222" s="2">
        <v>98</v>
      </c>
      <c r="FU222" s="2"/>
      <c r="FV222" s="2"/>
      <c r="FW222" s="2"/>
      <c r="FX222" s="32">
        <v>7.3999999999999996E-2</v>
      </c>
      <c r="FY222" s="2"/>
      <c r="FZ222" s="2"/>
      <c r="GA222" s="2"/>
      <c r="GB222" s="2"/>
      <c r="GC222" s="2"/>
      <c r="GD222" s="2">
        <v>12.44</v>
      </c>
      <c r="GE222" s="2"/>
      <c r="GF222" s="2">
        <v>82.62</v>
      </c>
      <c r="GG222" s="2"/>
      <c r="GH222" s="2" t="s">
        <v>1054</v>
      </c>
      <c r="GI222" s="2"/>
      <c r="GJ222" s="2"/>
      <c r="GK222" s="2"/>
      <c r="GL222" s="2"/>
      <c r="GM222" s="2"/>
      <c r="GN222" s="2"/>
      <c r="GO222" s="2"/>
      <c r="GP222" s="2"/>
      <c r="GQ222" s="2"/>
      <c r="GR222" s="2"/>
      <c r="GS222" s="2"/>
      <c r="GT222" s="2">
        <v>19</v>
      </c>
      <c r="GU222" s="2">
        <v>16.22</v>
      </c>
      <c r="GV222" s="2"/>
      <c r="GW222" s="26"/>
      <c r="GX222" s="2"/>
      <c r="GY222" s="2"/>
      <c r="GZ222" s="2"/>
      <c r="HA222" s="2"/>
      <c r="HB222" s="2"/>
      <c r="HC222" s="2"/>
      <c r="HD222" s="2"/>
      <c r="HE222" s="2"/>
      <c r="HF222" s="2"/>
      <c r="HG222" s="2"/>
      <c r="HH222" s="2"/>
      <c r="HI222" s="2"/>
      <c r="HJ222" s="2"/>
      <c r="HK222" s="2"/>
      <c r="HL222" s="2"/>
      <c r="HM222" s="2"/>
      <c r="HN222" s="2"/>
      <c r="HO222" s="2"/>
      <c r="HP222" s="2"/>
      <c r="HQ222" s="2"/>
      <c r="HR222" s="2"/>
      <c r="HS222" s="2"/>
      <c r="HT222" s="2"/>
      <c r="HU222" s="2"/>
      <c r="HV222" s="2"/>
      <c r="HW222" s="2"/>
      <c r="HX222" s="2"/>
      <c r="HY222" s="2"/>
      <c r="HZ222" s="2"/>
      <c r="IA222" s="2"/>
      <c r="IB222" s="2"/>
      <c r="IC222" s="2"/>
      <c r="ID222" s="2"/>
      <c r="IE222" s="2"/>
      <c r="IF222" s="2"/>
      <c r="IG222" s="2"/>
      <c r="IH222" s="2"/>
      <c r="II222" s="2"/>
      <c r="IJ222" s="2"/>
      <c r="IK222" s="2"/>
      <c r="IL222" s="2"/>
      <c r="IM222" s="2"/>
      <c r="IN222" s="2"/>
      <c r="IO222" s="2"/>
      <c r="IP222" s="2"/>
      <c r="IQ222" s="2"/>
      <c r="IR222" s="2"/>
      <c r="IS222" s="2"/>
      <c r="IT222" s="2"/>
      <c r="IU222" s="2"/>
      <c r="IV222" s="2"/>
      <c r="IW222" s="2"/>
      <c r="IX222" s="2"/>
      <c r="IY222" s="2"/>
      <c r="IZ222" s="2"/>
      <c r="JA222" s="2"/>
      <c r="JB222" s="2"/>
      <c r="JC222" s="2"/>
      <c r="JD222" s="2"/>
      <c r="JE222" s="2"/>
      <c r="JF222" s="2"/>
      <c r="JG222" s="2"/>
      <c r="JH222" s="2"/>
      <c r="JI222" s="2"/>
      <c r="JJ222" s="2"/>
      <c r="JK222" s="2"/>
      <c r="JL222" s="7"/>
      <c r="JM222" s="2"/>
      <c r="JN222" s="2"/>
      <c r="JO222" s="2"/>
      <c r="JP222" s="2"/>
    </row>
    <row r="223" spans="1:276" x14ac:dyDescent="0.2">
      <c r="A223" s="1"/>
      <c r="B223" s="1" t="s">
        <v>1055</v>
      </c>
      <c r="C223" s="2"/>
      <c r="D223" s="2"/>
      <c r="E223" s="2">
        <v>4</v>
      </c>
      <c r="F223" s="2"/>
      <c r="G223" s="2"/>
      <c r="H223" s="3">
        <v>280</v>
      </c>
      <c r="I223" s="2">
        <v>330</v>
      </c>
      <c r="J223" s="2">
        <f>I223/H223</f>
        <v>1.1785714285714286</v>
      </c>
      <c r="K223" s="2"/>
      <c r="L223" s="2"/>
      <c r="M223" s="2"/>
      <c r="N223" s="2"/>
      <c r="O223" s="2">
        <v>13.4</v>
      </c>
      <c r="P223" s="2">
        <f>3.1415/4*H223*H223*I223/(O223-1)/1000000</f>
        <v>1.6386469354838711</v>
      </c>
      <c r="Q223" s="4"/>
      <c r="R223" s="2"/>
      <c r="S223" s="2"/>
      <c r="T223" s="2"/>
      <c r="U223" s="20">
        <f>3.14/4*(H223*H223)*I223*G223/1000000</f>
        <v>0</v>
      </c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6"/>
      <c r="AI223" s="7">
        <v>1000</v>
      </c>
      <c r="AJ223" s="7"/>
      <c r="AK223" s="2"/>
      <c r="AL223" s="2"/>
      <c r="AM223" s="4"/>
      <c r="AN223" s="2">
        <v>190</v>
      </c>
      <c r="AO223" s="2"/>
      <c r="AP223" s="2"/>
      <c r="AQ223" s="2" t="e">
        <f>AH223*AN223/AI223/(30*4/E223)/G223</f>
        <v>#DIV/0!</v>
      </c>
      <c r="AR223" s="2"/>
      <c r="AS223" s="2" t="e">
        <f>AQ223/P223</f>
        <v>#DIV/0!</v>
      </c>
      <c r="AT223" s="2"/>
      <c r="AU223" s="2"/>
      <c r="AV223" s="2"/>
      <c r="AW223" s="2">
        <f>AI223*I223/1000/30</f>
        <v>11</v>
      </c>
      <c r="AX223" s="15">
        <f>AZ223*AW223</f>
        <v>29.26</v>
      </c>
      <c r="AY223" s="2" t="e">
        <f>AH223/(3.1415/4*H223*H223*I223/1000000)/G223</f>
        <v>#DIV/0!</v>
      </c>
      <c r="AZ223" s="2">
        <v>2.66</v>
      </c>
      <c r="BA223" s="2"/>
      <c r="BB223" s="2">
        <v>21</v>
      </c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6"/>
      <c r="CC223" s="2"/>
      <c r="CD223" s="2" t="s">
        <v>1056</v>
      </c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6"/>
      <c r="DH223" s="2"/>
      <c r="DI223" s="26"/>
      <c r="DJ223" s="2"/>
      <c r="DK223" s="2"/>
      <c r="DL223" s="2"/>
      <c r="DM223" s="2"/>
      <c r="DN223" s="2"/>
      <c r="DO223" s="26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6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6"/>
      <c r="EX223" s="2"/>
      <c r="EY223" s="2"/>
      <c r="EZ223" s="2"/>
      <c r="FA223" s="2"/>
      <c r="FB223" s="2"/>
      <c r="FC223" s="2"/>
      <c r="FD223" s="2"/>
      <c r="FE223" s="2"/>
      <c r="FF223" s="37"/>
      <c r="FG223" s="37"/>
      <c r="FH223" s="2"/>
      <c r="FI223" s="2"/>
      <c r="FJ223" s="2"/>
      <c r="FK223" s="2"/>
      <c r="FL223" s="2"/>
      <c r="FM223" s="2"/>
      <c r="FN223" s="2"/>
      <c r="FO223" s="2"/>
      <c r="FP223" s="2"/>
      <c r="FQ223" s="2"/>
      <c r="FR223" s="2"/>
      <c r="FS223" s="2"/>
      <c r="FT223" s="2"/>
      <c r="FU223" s="2"/>
      <c r="FV223" s="2"/>
      <c r="FW223" s="2"/>
      <c r="FX223" s="2"/>
      <c r="FY223" s="2"/>
      <c r="FZ223" s="2"/>
      <c r="GA223" s="2"/>
      <c r="GB223" s="2"/>
      <c r="GC223" s="2"/>
      <c r="GD223" s="2"/>
      <c r="GE223" s="2"/>
      <c r="GF223" s="2"/>
      <c r="GG223" s="2"/>
      <c r="GH223" s="2"/>
      <c r="GI223" s="26"/>
      <c r="GJ223" s="2"/>
      <c r="GK223" s="2"/>
      <c r="GL223" s="2"/>
      <c r="GM223" s="2"/>
      <c r="GN223" s="2"/>
      <c r="GO223" s="2"/>
      <c r="GP223" s="2"/>
      <c r="GQ223" s="2"/>
      <c r="GR223" s="2"/>
      <c r="GS223" s="2"/>
      <c r="GT223" s="2"/>
      <c r="GU223" s="2"/>
      <c r="GV223" s="2"/>
      <c r="GW223" s="26"/>
      <c r="GX223" s="2"/>
      <c r="GY223" s="2"/>
      <c r="GZ223" s="2"/>
      <c r="HA223" s="2"/>
      <c r="HB223" s="2"/>
      <c r="HC223" s="2"/>
      <c r="HD223" s="2"/>
      <c r="HE223" s="2"/>
      <c r="HF223" s="2"/>
      <c r="HG223" s="2"/>
      <c r="HH223" s="2"/>
      <c r="HI223" s="2"/>
      <c r="HJ223" s="2"/>
      <c r="HK223" s="2"/>
      <c r="HL223" s="2"/>
      <c r="HM223" s="2"/>
      <c r="HN223" s="2"/>
      <c r="HO223" s="2"/>
      <c r="HP223" s="2"/>
      <c r="HQ223" s="2"/>
      <c r="HR223" s="2"/>
      <c r="HS223" s="2"/>
      <c r="HT223" s="2"/>
      <c r="HU223" s="2"/>
      <c r="HV223" s="2"/>
      <c r="HW223" s="2"/>
      <c r="HX223" s="2"/>
      <c r="HY223" s="2"/>
      <c r="HZ223" s="2"/>
      <c r="IA223" s="2"/>
      <c r="IB223" s="2"/>
      <c r="IC223" s="2"/>
      <c r="ID223" s="2"/>
      <c r="IE223" s="2"/>
      <c r="IF223" s="2"/>
      <c r="IG223" s="2"/>
      <c r="IH223" s="2"/>
      <c r="II223" s="2"/>
      <c r="IJ223" s="2"/>
      <c r="IK223" s="2"/>
      <c r="IL223" s="2"/>
      <c r="IM223" s="2"/>
      <c r="IN223" s="2"/>
      <c r="IO223" s="2"/>
      <c r="IP223" s="2"/>
      <c r="IQ223" s="2"/>
      <c r="IR223" s="2"/>
      <c r="IS223" s="2"/>
      <c r="IT223" s="2"/>
      <c r="IU223" s="2"/>
      <c r="IV223" s="2"/>
      <c r="IW223" s="2"/>
      <c r="IX223" s="2"/>
      <c r="IY223" s="2"/>
      <c r="IZ223" s="2"/>
      <c r="JA223" s="2"/>
      <c r="JB223" s="2"/>
      <c r="JC223" s="2"/>
      <c r="JD223" s="2"/>
      <c r="JE223" s="2"/>
      <c r="JF223" s="2"/>
      <c r="JG223" s="2"/>
      <c r="JH223" s="2"/>
      <c r="JI223" s="2"/>
      <c r="JJ223" s="2"/>
      <c r="JK223" s="2"/>
      <c r="JL223" s="7"/>
      <c r="JM223" s="2"/>
      <c r="JN223" s="2"/>
      <c r="JO223" s="2"/>
      <c r="JP223" s="2"/>
    </row>
    <row r="224" spans="1:276" x14ac:dyDescent="0.2">
      <c r="A224" s="10"/>
      <c r="B224" s="10" t="s">
        <v>1057</v>
      </c>
      <c r="C224" s="10" t="s">
        <v>1273</v>
      </c>
      <c r="D224" s="10">
        <v>2010</v>
      </c>
      <c r="E224" s="10">
        <v>4</v>
      </c>
      <c r="F224" s="10" t="s">
        <v>309</v>
      </c>
      <c r="G224" s="10">
        <v>6</v>
      </c>
      <c r="H224" s="99">
        <v>280</v>
      </c>
      <c r="I224" s="10">
        <v>390</v>
      </c>
      <c r="J224" s="10"/>
      <c r="K224" s="10"/>
      <c r="L224" s="10"/>
      <c r="M224" s="10"/>
      <c r="N224" s="10"/>
      <c r="O224" s="10"/>
      <c r="P224" s="10"/>
      <c r="Q224" s="100"/>
      <c r="R224" s="10"/>
      <c r="S224" s="10"/>
      <c r="T224" s="10"/>
      <c r="U224" s="20">
        <f>3.14/4*(H224*H224)*I224*G224/1000000</f>
        <v>144.01295999999999</v>
      </c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2">
        <v>2220</v>
      </c>
      <c r="AI224" s="103">
        <v>800</v>
      </c>
      <c r="AJ224" s="103"/>
      <c r="AK224" s="10"/>
      <c r="AL224" s="10"/>
      <c r="AM224" s="100"/>
      <c r="AN224" s="10"/>
      <c r="AO224" s="10"/>
      <c r="AP224" s="10"/>
      <c r="AQ224" s="10"/>
      <c r="AR224" s="10"/>
      <c r="AS224" s="10"/>
      <c r="AT224" s="10"/>
      <c r="AU224" s="10"/>
      <c r="AV224" s="10"/>
      <c r="AW224" s="2">
        <f>AI224*I224/1000/30</f>
        <v>10.4</v>
      </c>
      <c r="AX224" s="15">
        <f>AZ224*AW224</f>
        <v>24.036353360379646</v>
      </c>
      <c r="AY224" s="2">
        <f>AH224/(3.1415/4*H224*H224*I224/1000000)/G224</f>
        <v>15.407918820756182</v>
      </c>
      <c r="AZ224" s="2">
        <f>AH224*120/(3.1415/4*H224*H224*I224*0.000000001*G224*AI224)*0.001</f>
        <v>2.3111878231134275</v>
      </c>
      <c r="BA224" s="10"/>
      <c r="BB224" s="10">
        <v>18</v>
      </c>
      <c r="BC224" s="10"/>
      <c r="BD224" s="10"/>
      <c r="BE224" s="10"/>
      <c r="BF224" s="10"/>
      <c r="BG224" s="10"/>
      <c r="BH224" s="10"/>
      <c r="BI224" s="10"/>
      <c r="BJ224" s="10"/>
      <c r="BK224" s="10" t="s">
        <v>1058</v>
      </c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 t="s">
        <v>850</v>
      </c>
      <c r="BY224" s="10"/>
      <c r="BZ224" s="10"/>
      <c r="CA224" s="10"/>
      <c r="CB224" s="10"/>
      <c r="CC224" s="10"/>
      <c r="CD224" s="10" t="s">
        <v>1059</v>
      </c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 t="s">
        <v>1060</v>
      </c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 t="s">
        <v>1061</v>
      </c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>
        <f>E224</f>
        <v>4</v>
      </c>
      <c r="GZ224" s="10">
        <f>AI224</f>
        <v>800</v>
      </c>
      <c r="HA224" s="10">
        <f>AW224</f>
        <v>10.4</v>
      </c>
      <c r="HB224" s="10">
        <f>U224</f>
        <v>144.01295999999999</v>
      </c>
      <c r="HC224" s="109">
        <f>AH224</f>
        <v>2220</v>
      </c>
      <c r="HD224" s="110">
        <f>HC224*1000*30/3.14/GZ224</f>
        <v>26512.738853503182</v>
      </c>
      <c r="HE224" s="49">
        <f>HC224*1000/HN224/(GZ224/60/GY224*2)/(3.1415/4*(HO224/1000)^2*(HP224/1000))/100000</f>
        <v>23.111878231134266</v>
      </c>
      <c r="HF224" s="49">
        <f>27.65502+6.01295*HE224</f>
        <v>166.62558820989881</v>
      </c>
      <c r="HG224" s="49"/>
      <c r="HH224" s="49">
        <f>((HO224/1000)^(-0.1778)*(0.0855*GZ224*(HP224/1000)/30+0.0789*HE224/0.98-0.214)*0.98)*(GY224-2)/2+((HO224/1000)^(-0.1988)*(0.0829*GZ224*(HP224/1000)/30+0.08295*HE224/0.98-0.3)*0.98)*(4-GY224)/2</f>
        <v>3.1164538489595066</v>
      </c>
      <c r="HI224" s="49">
        <f>0.4+0.004*HF224+0.09*HA224+0.0009*HA224^2</f>
        <v>2.0998463528395952</v>
      </c>
      <c r="HJ224" s="49">
        <f>HE224/(HE224+HH224)</f>
        <v>0.88117986917952873</v>
      </c>
      <c r="HK224" s="49">
        <f>HE224/(HE224+HI224)</f>
        <v>0.91671151468256207</v>
      </c>
      <c r="HL224" s="49">
        <v>0.9</v>
      </c>
      <c r="HM224" s="49">
        <v>6</v>
      </c>
      <c r="HN224" s="49">
        <f>G224</f>
        <v>6</v>
      </c>
      <c r="HO224" s="101">
        <f>H224</f>
        <v>280</v>
      </c>
      <c r="HP224" s="49">
        <f>I224</f>
        <v>390</v>
      </c>
      <c r="HQ224" s="111">
        <v>190</v>
      </c>
      <c r="HR224" s="49">
        <v>830</v>
      </c>
      <c r="HS224" s="49">
        <f>HQ224*HC224/(GZ224*60/(GY224/2))/HN224</f>
        <v>2.9291666666666667</v>
      </c>
      <c r="HT224" s="49">
        <f>IA224*100000*3.1415/4*(HO224/1000)^2*(HP224/1000)/287/(IC224+273.15)*(ID224/100)*1000</f>
        <v>88.551881139544818</v>
      </c>
      <c r="HU224" s="49">
        <v>35</v>
      </c>
      <c r="HV224" s="49">
        <v>140</v>
      </c>
      <c r="HW224" s="49">
        <v>0.6</v>
      </c>
      <c r="HX224" s="49">
        <v>6</v>
      </c>
      <c r="HY224" s="49">
        <f>(HS224/1000)/(SQRT(2*(HV224-10)*1000000*HR224)*3.14/4*(HW224/1000)^2*HX224*HU224/6/GZ224)</f>
        <v>0.50999761868274396</v>
      </c>
      <c r="HZ224" s="49">
        <f>HT224/HS224/14.3</f>
        <v>2.1140617606353147</v>
      </c>
      <c r="IA224" s="111">
        <v>3.8</v>
      </c>
      <c r="IB224" s="49">
        <f>IA224+0.04</f>
        <v>3.84</v>
      </c>
      <c r="IC224" s="49">
        <v>50</v>
      </c>
      <c r="ID224" s="111">
        <v>90</v>
      </c>
      <c r="IE224" s="111">
        <v>1.1499999999999999</v>
      </c>
      <c r="IF224" s="49">
        <f>3.1415/4*(HO224/1000)^2*(HP224/1000)*(ID224/100)*IA224*100000/287/(273.15+IC224)*GZ224/60/GY224*2*HM224*IE224</f>
        <v>4.073386532419061</v>
      </c>
      <c r="IG224" s="49">
        <f>IF224*(1+1/(HZ224*14.3*IE224))</f>
        <v>4.1905531990857279</v>
      </c>
      <c r="IH224" s="49">
        <v>1</v>
      </c>
      <c r="II224" s="49">
        <f>273+25</f>
        <v>298</v>
      </c>
      <c r="IJ224" s="49">
        <v>298</v>
      </c>
      <c r="IK224" s="49">
        <v>1</v>
      </c>
      <c r="IL224" s="49">
        <v>298</v>
      </c>
      <c r="IM224" s="49">
        <v>1</v>
      </c>
      <c r="IN224" s="49">
        <f>IF224*SQRT(IL224/IJ224)/(IM224/IK224)</f>
        <v>4.073386532419061</v>
      </c>
      <c r="IO224" s="49">
        <f>IF224*SQRT(IL224)/IM224</f>
        <v>70.317553975255052</v>
      </c>
      <c r="IP224" s="49">
        <f>IN224*287*IJ224/(IK224*100000)</f>
        <v>3.4838045657167265</v>
      </c>
      <c r="IQ224" s="49">
        <f>IB224/IM224</f>
        <v>3.84</v>
      </c>
      <c r="IR224" s="49">
        <f>((IQ224^(0.4/1.4)-1)/(IS224/100)+1)*IL224-273.15</f>
        <v>203.94157596481739</v>
      </c>
      <c r="IS224" s="49">
        <v>78</v>
      </c>
      <c r="IT224" s="49">
        <v>0.62</v>
      </c>
      <c r="IU224" s="49">
        <v>1</v>
      </c>
      <c r="IV224" s="49">
        <v>2</v>
      </c>
      <c r="IW224" s="49">
        <f>IV224*6*GZ224/1000</f>
        <v>9.6</v>
      </c>
      <c r="IX224" s="49">
        <f>(HZ224*HQ224/1000*HL224)^0.5*(IC224+273.15)^1.5*(GZ224*HP224/1000/30)^0.78*(0.5+HO224/HP224/2)/(HO224/1000*GZ224)/(HO224/1000*IA224/10)^0.22</f>
        <v>136.2241664407405</v>
      </c>
      <c r="IY224" s="49">
        <f>(1.028-0.00096*IX224)*(GY224-2)/2+(0.986-0.00025*IX224)*(4-GY224)/2</f>
        <v>0.89722480021688911</v>
      </c>
      <c r="IZ224" s="49">
        <v>1.044</v>
      </c>
      <c r="JA224" s="49">
        <f>(IY224*JM224-3600/(HQ224*HL224/1000)+HZ224*IE224*0.495*JN224*(273.15+IC224))/((HZ224*IE224-1+1.034)*0.495*JO224)-273.15</f>
        <v>486.85798137292602</v>
      </c>
      <c r="JB224" s="49">
        <v>487</v>
      </c>
      <c r="JC224" s="49">
        <f>IZ224/(1-1.4/0.4/1.025*287/286*IL224/(JA224+273.15)*((IQ224)^(0.4/1.4)-1)*(0.33/1.33)/IT224/IU224)^(1.33/0.33)</f>
        <v>3.3653190430867834</v>
      </c>
      <c r="JD224" s="49">
        <f>SQRT(IG224/SQRT(2*1.33/0.33*((IZ224/JC224)^(2/1.33)-(IZ224/JC224)^(2.33/1.33)))/JC224*SQRT(286*(JA224+273.15))/10*4/3.1415)*10</f>
        <v>111.81948369867558</v>
      </c>
      <c r="JE224" s="49">
        <f>IB224-JC224</f>
        <v>0.47468095691321643</v>
      </c>
      <c r="JF224" s="49">
        <f>0.398*280*1.4</f>
        <v>156.01600000000002</v>
      </c>
      <c r="JG224" s="49">
        <f>IG224/(3.14/4*(JF224/1000)^2)/(JC224*100000/289/(273+JA224))</f>
        <v>143.10916664858181</v>
      </c>
      <c r="JH224" s="49">
        <v>1</v>
      </c>
      <c r="JI224" s="49">
        <f>JH224*(JC224*100000/289/(273+JA224))*JG224^2/2/100000</f>
        <v>0.15692815924907133</v>
      </c>
      <c r="JJ224" s="49">
        <f>HQ224*JI224/HE224</f>
        <v>1.2900877184943635</v>
      </c>
      <c r="JK224" s="49">
        <f>JD224/JF224</f>
        <v>0.71671805262713806</v>
      </c>
      <c r="JL224" s="112">
        <f>HA224*(HO224/JD224)^2*HM224*ID224/100*IE224*IT224*11/11/(JD224/1000)/7800</f>
        <v>0.28786286333989441</v>
      </c>
      <c r="JM224" s="113">
        <v>42496</v>
      </c>
      <c r="JN224" s="113">
        <f>27.59+0.0025*(IC224+273.15)</f>
        <v>28.397874999999999</v>
      </c>
      <c r="JO224" s="113">
        <f>8.314+(20.47+(HZ224*IE224-1)*19.26)/(HZ224*IE224)+(3.6+(HZ224*IE224-1)*2.51)/(HZ224*IE224*1000)*(273.15+JB224)</f>
        <v>30.320487439486822</v>
      </c>
      <c r="JP224" s="10"/>
    </row>
    <row r="225" spans="1:276" ht="15.75" x14ac:dyDescent="0.2">
      <c r="A225" s="1"/>
      <c r="B225" s="57" t="s">
        <v>1062</v>
      </c>
      <c r="C225" s="2"/>
      <c r="D225" s="2"/>
      <c r="E225" s="2">
        <v>4</v>
      </c>
      <c r="F225" s="2"/>
      <c r="G225" s="2"/>
      <c r="H225" s="3">
        <v>300</v>
      </c>
      <c r="I225" s="2">
        <v>380</v>
      </c>
      <c r="J225" s="2">
        <f>I225/H225</f>
        <v>1.2666666666666666</v>
      </c>
      <c r="K225" s="2"/>
      <c r="L225" s="2"/>
      <c r="M225" s="2"/>
      <c r="N225" s="2"/>
      <c r="O225" s="2"/>
      <c r="P225" s="2">
        <f>3.1415/4*H225*H225*I225/(O225-1)/1000000</f>
        <v>-26.859825000000001</v>
      </c>
      <c r="Q225" s="4"/>
      <c r="R225" s="2"/>
      <c r="S225" s="2"/>
      <c r="T225" s="2"/>
      <c r="U225" s="20">
        <f>3.14/4*(H225*H225)*I225*G225/1000000</f>
        <v>0</v>
      </c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6"/>
      <c r="AI225" s="7"/>
      <c r="AJ225" s="7"/>
      <c r="AK225" s="2"/>
      <c r="AL225" s="2"/>
      <c r="AM225" s="4"/>
      <c r="AN225" s="2"/>
      <c r="AO225" s="2"/>
      <c r="AP225" s="2"/>
      <c r="AQ225" s="2" t="e">
        <f>AH225*AN225/AI225/(30*4/E225)/G225</f>
        <v>#DIV/0!</v>
      </c>
      <c r="AR225" s="2"/>
      <c r="AS225" s="2" t="e">
        <f>AQ225/P225</f>
        <v>#DIV/0!</v>
      </c>
      <c r="AT225" s="2"/>
      <c r="AU225" s="2"/>
      <c r="AV225" s="2"/>
      <c r="AW225" s="2">
        <f>AI225*I225/1000/30</f>
        <v>0</v>
      </c>
      <c r="AX225" s="15" t="e">
        <f>AZ225*AW225</f>
        <v>#DIV/0!</v>
      </c>
      <c r="AY225" s="2" t="e">
        <f>AH225/(3.1415/4*H225*H225*I225/1000000)/G225</f>
        <v>#DIV/0!</v>
      </c>
      <c r="AZ225" s="2" t="e">
        <f>AH225*120/(3.1415/4*H225*H225*I225*0.000000001*G225*AI225)*0.001</f>
        <v>#DIV/0!</v>
      </c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6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6"/>
      <c r="DH225" s="2"/>
      <c r="DI225" s="26"/>
      <c r="DJ225" s="2"/>
      <c r="DK225" s="2"/>
      <c r="DL225" s="2"/>
      <c r="DM225" s="2"/>
      <c r="DN225" s="2"/>
      <c r="DO225" s="26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6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6"/>
      <c r="EX225" s="2"/>
      <c r="EY225" s="2"/>
      <c r="EZ225" s="2"/>
      <c r="FA225" s="2"/>
      <c r="FB225" s="2"/>
      <c r="FC225" s="2"/>
      <c r="FD225" s="2"/>
      <c r="FE225" s="2"/>
      <c r="FF225" s="37"/>
      <c r="FG225" s="37"/>
      <c r="FH225" s="2"/>
      <c r="FI225" s="2"/>
      <c r="FJ225" s="2"/>
      <c r="FK225" s="2"/>
      <c r="FL225" s="2"/>
      <c r="FM225" s="2"/>
      <c r="FN225" s="2"/>
      <c r="FO225" s="2"/>
      <c r="FP225" s="2"/>
      <c r="FQ225" s="2"/>
      <c r="FR225" s="2"/>
      <c r="FS225" s="2"/>
      <c r="FT225" s="2"/>
      <c r="FU225" s="2"/>
      <c r="FV225" s="2"/>
      <c r="FW225" s="2"/>
      <c r="FX225" s="2"/>
      <c r="FY225" s="2"/>
      <c r="FZ225" s="2"/>
      <c r="GA225" s="2"/>
      <c r="GB225" s="2"/>
      <c r="GC225" s="2"/>
      <c r="GD225" s="2"/>
      <c r="GE225" s="2"/>
      <c r="GF225" s="2"/>
      <c r="GG225" s="2"/>
      <c r="GH225" s="2"/>
      <c r="GI225" s="2"/>
      <c r="GJ225" s="2"/>
      <c r="GK225" s="2"/>
      <c r="GL225" s="2"/>
      <c r="GM225" s="2"/>
      <c r="GN225" s="2"/>
      <c r="GO225" s="2"/>
      <c r="GP225" s="2"/>
      <c r="GQ225" s="2"/>
      <c r="GR225" s="2"/>
      <c r="GS225" s="2"/>
      <c r="GT225" s="2"/>
      <c r="GU225" s="2"/>
      <c r="GV225" s="2"/>
      <c r="GW225" s="26"/>
      <c r="GX225" s="2"/>
      <c r="GY225" s="2"/>
      <c r="GZ225" s="2"/>
      <c r="HA225" s="2"/>
      <c r="HB225" s="2"/>
      <c r="HC225" s="2"/>
      <c r="HD225" s="2"/>
      <c r="HE225" s="2"/>
      <c r="HF225" s="2"/>
      <c r="HG225" s="2"/>
      <c r="HH225" s="2"/>
      <c r="HI225" s="2"/>
      <c r="HJ225" s="2"/>
      <c r="HK225" s="2"/>
      <c r="HL225" s="2"/>
      <c r="HM225" s="2"/>
      <c r="HN225" s="2"/>
      <c r="HO225" s="2"/>
      <c r="HP225" s="2"/>
      <c r="HQ225" s="2"/>
      <c r="HR225" s="2"/>
      <c r="HS225" s="2"/>
      <c r="HT225" s="2"/>
      <c r="HU225" s="2"/>
      <c r="HV225" s="2"/>
      <c r="HW225" s="2"/>
      <c r="HX225" s="2"/>
      <c r="HY225" s="2"/>
      <c r="HZ225" s="2"/>
      <c r="IA225" s="2"/>
      <c r="IB225" s="2"/>
      <c r="IC225" s="2"/>
      <c r="ID225" s="2"/>
      <c r="IE225" s="2"/>
      <c r="IF225" s="2"/>
      <c r="IG225" s="2"/>
      <c r="IH225" s="2"/>
      <c r="II225" s="2"/>
      <c r="IJ225" s="2"/>
      <c r="IK225" s="2"/>
      <c r="IL225" s="2"/>
      <c r="IM225" s="2"/>
      <c r="IN225" s="2"/>
      <c r="IO225" s="2"/>
      <c r="IP225" s="2"/>
      <c r="IQ225" s="2"/>
      <c r="IR225" s="2"/>
      <c r="IS225" s="2"/>
      <c r="IT225" s="2"/>
      <c r="IU225" s="2"/>
      <c r="IV225" s="2"/>
      <c r="IW225" s="2"/>
      <c r="IX225" s="2"/>
      <c r="IY225" s="2"/>
      <c r="IZ225" s="2"/>
      <c r="JA225" s="2"/>
      <c r="JB225" s="2"/>
      <c r="JC225" s="2"/>
      <c r="JD225" s="2"/>
      <c r="JE225" s="2"/>
      <c r="JF225" s="2"/>
      <c r="JG225" s="2"/>
      <c r="JH225" s="2"/>
      <c r="JI225" s="2"/>
      <c r="JJ225" s="2"/>
      <c r="JK225" s="2"/>
      <c r="JL225" s="7"/>
      <c r="JM225" s="2"/>
      <c r="JN225" s="2"/>
      <c r="JO225" s="2"/>
      <c r="JP225" s="2"/>
    </row>
    <row r="226" spans="1:276" x14ac:dyDescent="0.2">
      <c r="A226" s="1"/>
      <c r="B226" s="1"/>
      <c r="C226" s="1"/>
      <c r="D226" s="1"/>
      <c r="E226" s="1"/>
      <c r="F226" s="1" t="s">
        <v>1063</v>
      </c>
      <c r="G226" s="1"/>
      <c r="H226" s="3">
        <v>300</v>
      </c>
      <c r="I226" s="1">
        <v>380</v>
      </c>
      <c r="J226" s="1"/>
      <c r="K226" s="1"/>
      <c r="L226" s="1"/>
      <c r="M226" s="1"/>
      <c r="N226" s="1"/>
      <c r="O226" s="1"/>
      <c r="P226" s="1"/>
      <c r="Q226" s="51"/>
      <c r="R226" s="1"/>
      <c r="S226" s="1"/>
      <c r="T226" s="1"/>
      <c r="U226" s="42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52"/>
      <c r="AI226" s="53">
        <v>750</v>
      </c>
      <c r="AJ226" s="53">
        <v>412</v>
      </c>
      <c r="AK226" s="1"/>
      <c r="AL226" s="1"/>
      <c r="AM226" s="5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>
        <v>2.4500000000000002</v>
      </c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53"/>
      <c r="JM226" s="1"/>
      <c r="JN226" s="1"/>
      <c r="JO226" s="1"/>
      <c r="JP226" s="1"/>
    </row>
    <row r="227" spans="1:276" ht="15.75" x14ac:dyDescent="0.2">
      <c r="A227" s="161" t="s">
        <v>1064</v>
      </c>
      <c r="B227" s="57"/>
      <c r="C227" s="2"/>
      <c r="D227" s="2"/>
      <c r="E227" s="2"/>
      <c r="F227" s="2"/>
      <c r="G227" s="2"/>
      <c r="H227" s="3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0">
        <f>3.14/4*(H227*H227)*I227*G227/1000000</f>
        <v>0</v>
      </c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6"/>
      <c r="AI227" s="7"/>
      <c r="AJ227" s="7"/>
      <c r="AK227" s="2"/>
      <c r="AL227" s="2"/>
      <c r="AM227" s="4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15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6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6"/>
      <c r="DH227" s="2"/>
      <c r="DI227" s="26"/>
      <c r="DJ227" s="2"/>
      <c r="DK227" s="2"/>
      <c r="DL227" s="2"/>
      <c r="DM227" s="2"/>
      <c r="DN227" s="2"/>
      <c r="DO227" s="26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6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6"/>
      <c r="EX227" s="2"/>
      <c r="EY227" s="2"/>
      <c r="EZ227" s="2"/>
      <c r="FA227" s="2"/>
      <c r="FB227" s="2"/>
      <c r="FC227" s="2"/>
      <c r="FD227" s="2"/>
      <c r="FE227" s="2"/>
      <c r="FF227" s="37"/>
      <c r="FG227" s="37"/>
      <c r="FH227" s="2"/>
      <c r="FI227" s="2"/>
      <c r="FJ227" s="2"/>
      <c r="FK227" s="2"/>
      <c r="FL227" s="2"/>
      <c r="FM227" s="2"/>
      <c r="FN227" s="2"/>
      <c r="FO227" s="2"/>
      <c r="FP227" s="2"/>
      <c r="FQ227" s="2"/>
      <c r="FR227" s="2"/>
      <c r="FS227" s="2"/>
      <c r="FT227" s="2"/>
      <c r="FU227" s="2"/>
      <c r="FV227" s="2"/>
      <c r="FW227" s="2"/>
      <c r="FX227" s="2"/>
      <c r="FY227" s="2"/>
      <c r="FZ227" s="2"/>
      <c r="GA227" s="2"/>
      <c r="GB227" s="2"/>
      <c r="GC227" s="2"/>
      <c r="GD227" s="2"/>
      <c r="GE227" s="2"/>
      <c r="GF227" s="2"/>
      <c r="GG227" s="2"/>
      <c r="GH227" s="2"/>
      <c r="GI227" s="26"/>
      <c r="GJ227" s="2"/>
      <c r="GK227" s="2"/>
      <c r="GL227" s="2"/>
      <c r="GM227" s="2"/>
      <c r="GN227" s="2"/>
      <c r="GO227" s="2"/>
      <c r="GP227" s="2"/>
      <c r="GQ227" s="2"/>
      <c r="GR227" s="2"/>
      <c r="GS227" s="2"/>
      <c r="GT227" s="2"/>
      <c r="GU227" s="2"/>
      <c r="GV227" s="2"/>
      <c r="GW227" s="26"/>
      <c r="GX227" s="2"/>
      <c r="GY227" s="2"/>
      <c r="GZ227" s="2"/>
      <c r="HA227" s="2"/>
      <c r="HB227" s="2"/>
      <c r="HC227" s="2"/>
      <c r="HD227" s="2"/>
      <c r="HE227" s="2"/>
      <c r="HF227" s="2"/>
      <c r="HG227" s="2"/>
      <c r="HH227" s="2"/>
      <c r="HI227" s="2"/>
      <c r="HJ227" s="2"/>
      <c r="HK227" s="2"/>
      <c r="HL227" s="2"/>
      <c r="HM227" s="2"/>
      <c r="HN227" s="2"/>
      <c r="HO227" s="2"/>
      <c r="HP227" s="2"/>
      <c r="HQ227" s="2"/>
      <c r="HR227" s="2"/>
      <c r="HS227" s="2"/>
      <c r="HT227" s="2"/>
      <c r="HU227" s="2"/>
      <c r="HV227" s="2"/>
      <c r="HW227" s="2"/>
      <c r="HX227" s="2"/>
      <c r="HY227" s="2"/>
      <c r="HZ227" s="2"/>
      <c r="IA227" s="2"/>
      <c r="IB227" s="2"/>
      <c r="IC227" s="2"/>
      <c r="ID227" s="2"/>
      <c r="IE227" s="2"/>
      <c r="IF227" s="2"/>
      <c r="IG227" s="2"/>
      <c r="IH227" s="2"/>
      <c r="II227" s="2"/>
      <c r="IJ227" s="2"/>
      <c r="IK227" s="2"/>
      <c r="IL227" s="2"/>
      <c r="IM227" s="2"/>
      <c r="IN227" s="2"/>
      <c r="IO227" s="2"/>
      <c r="IP227" s="2"/>
      <c r="IQ227" s="2"/>
      <c r="IR227" s="2"/>
      <c r="IS227" s="2"/>
      <c r="IT227" s="2"/>
      <c r="IU227" s="2"/>
      <c r="IV227" s="2"/>
      <c r="IW227" s="2"/>
      <c r="IX227" s="2"/>
      <c r="IY227" s="2"/>
      <c r="IZ227" s="2"/>
      <c r="JA227" s="2"/>
      <c r="JB227" s="2"/>
      <c r="JC227" s="2"/>
      <c r="JD227" s="2"/>
      <c r="JE227" s="2"/>
      <c r="JF227" s="2"/>
      <c r="JG227" s="2"/>
      <c r="JH227" s="2"/>
      <c r="JI227" s="2"/>
      <c r="JJ227" s="2"/>
      <c r="JK227" s="2"/>
      <c r="JL227" s="7"/>
      <c r="JM227" s="2"/>
      <c r="JN227" s="2"/>
      <c r="JO227" s="2"/>
      <c r="JP227" s="2"/>
    </row>
    <row r="228" spans="1:276" ht="15.75" x14ac:dyDescent="0.2">
      <c r="A228" s="161"/>
      <c r="B228" s="120" t="s">
        <v>1065</v>
      </c>
      <c r="C228" s="10"/>
      <c r="D228" s="10">
        <v>2004</v>
      </c>
      <c r="E228" s="10">
        <v>4</v>
      </c>
      <c r="F228" s="10"/>
      <c r="G228" s="10">
        <v>8</v>
      </c>
      <c r="H228" s="99">
        <v>320</v>
      </c>
      <c r="I228" s="10">
        <v>380</v>
      </c>
      <c r="J228" s="10"/>
      <c r="K228" s="10"/>
      <c r="L228" s="10"/>
      <c r="M228" s="10"/>
      <c r="N228" s="10"/>
      <c r="O228" s="10">
        <v>12.5</v>
      </c>
      <c r="P228" s="10"/>
      <c r="Q228" s="10"/>
      <c r="R228" s="10"/>
      <c r="S228" s="10"/>
      <c r="T228" s="10"/>
      <c r="U228" s="101">
        <f>3.14/4*(H228*H228)*I228*G228/1000000</f>
        <v>244.36735999999999</v>
      </c>
      <c r="V228" s="10" t="s">
        <v>1066</v>
      </c>
      <c r="W228" s="10"/>
      <c r="X228" s="10">
        <v>27000</v>
      </c>
      <c r="Y228" s="10"/>
      <c r="Z228" s="10"/>
      <c r="AA228" s="10"/>
      <c r="AB228" s="10" t="s">
        <v>1067</v>
      </c>
      <c r="AC228" s="10"/>
      <c r="AD228" s="10"/>
      <c r="AE228" s="10"/>
      <c r="AF228" s="10"/>
      <c r="AG228" s="10"/>
      <c r="AH228" s="102">
        <v>3530</v>
      </c>
      <c r="AI228" s="103">
        <v>750</v>
      </c>
      <c r="AJ228" s="103"/>
      <c r="AK228" s="10"/>
      <c r="AL228" s="10"/>
      <c r="AM228" s="100"/>
      <c r="AN228" s="10">
        <v>204</v>
      </c>
      <c r="AO228" s="10"/>
      <c r="AP228" s="10"/>
      <c r="AQ228" s="10">
        <f>AH228*AN228/AI228/(30*4/E228)/G228</f>
        <v>4.0006666666666666</v>
      </c>
      <c r="AR228" s="10"/>
      <c r="AS228" s="10"/>
      <c r="AT228" s="10"/>
      <c r="AU228" s="10"/>
      <c r="AV228" s="10"/>
      <c r="AW228" s="10">
        <f>AI228*I228/1000/30</f>
        <v>9.5</v>
      </c>
      <c r="AX228" s="49">
        <f>AZ228*AW228</f>
        <v>21.94662183670221</v>
      </c>
      <c r="AY228" s="10">
        <f>AH228/(3.1415/4*H228*H228*I228/1000000)/G228</f>
        <v>14.438566997830401</v>
      </c>
      <c r="AZ228" s="2">
        <f>AH228*120/(3.1415/4*H228*H228*I228*0.000000001*G228*AI228)*0.001</f>
        <v>2.3101707196528642</v>
      </c>
      <c r="BA228" s="10"/>
      <c r="BB228" s="10" t="s">
        <v>1068</v>
      </c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>
        <v>300</v>
      </c>
      <c r="BN228" s="10" t="s">
        <v>1069</v>
      </c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>
        <v>157384261</v>
      </c>
      <c r="BZ228" s="10"/>
      <c r="CA228" s="10"/>
      <c r="CB228" s="10"/>
      <c r="CC228" s="10"/>
      <c r="CD228" s="10" t="s">
        <v>665</v>
      </c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>
        <v>2</v>
      </c>
      <c r="CU228" s="10" t="s">
        <v>808</v>
      </c>
      <c r="CV228" s="10"/>
      <c r="CW228" s="10">
        <v>600</v>
      </c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>
        <v>4</v>
      </c>
      <c r="EG228" s="10">
        <v>23</v>
      </c>
      <c r="EH228" s="10">
        <v>23</v>
      </c>
      <c r="EI228" s="10">
        <v>102</v>
      </c>
      <c r="EJ228" s="10">
        <v>95</v>
      </c>
      <c r="EK228" s="10">
        <v>30</v>
      </c>
      <c r="EL228" s="10">
        <v>45</v>
      </c>
      <c r="EM228" s="10"/>
      <c r="EN228" s="10" t="s">
        <v>1070</v>
      </c>
      <c r="EO228" s="10" t="s">
        <v>1071</v>
      </c>
      <c r="EP228" s="10">
        <v>135</v>
      </c>
      <c r="EQ228" s="10">
        <v>0.4</v>
      </c>
      <c r="ER228" s="10">
        <v>0.6</v>
      </c>
      <c r="ES228" s="10">
        <v>1</v>
      </c>
      <c r="ET228" s="10">
        <v>1</v>
      </c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0"/>
      <c r="FK228" s="10"/>
      <c r="FL228" s="10"/>
      <c r="FM228" s="10"/>
      <c r="FN228" s="10"/>
      <c r="FO228" s="10">
        <v>450</v>
      </c>
      <c r="FP228" s="10"/>
      <c r="FQ228" s="10"/>
      <c r="FR228" s="10">
        <v>1.147</v>
      </c>
      <c r="FS228" s="10">
        <v>2.2210000000000001</v>
      </c>
      <c r="FT228" s="10"/>
      <c r="FU228" s="10"/>
      <c r="FV228" s="10"/>
      <c r="FW228" s="10"/>
      <c r="FX228" s="10"/>
      <c r="FY228" s="10">
        <v>2.1800000000000002</v>
      </c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0"/>
      <c r="GR228" s="10"/>
      <c r="GS228" s="10"/>
      <c r="GT228" s="10"/>
      <c r="GU228" s="10" t="s">
        <v>1072</v>
      </c>
      <c r="GV228" s="10"/>
      <c r="GW228" s="10"/>
      <c r="GX228" s="10"/>
      <c r="GY228" s="10">
        <f>E228</f>
        <v>4</v>
      </c>
      <c r="GZ228" s="10">
        <f>AI228</f>
        <v>750</v>
      </c>
      <c r="HA228" s="10">
        <f>AW228</f>
        <v>9.5</v>
      </c>
      <c r="HB228" s="10">
        <f>U228</f>
        <v>244.36735999999999</v>
      </c>
      <c r="HC228" s="109">
        <f>AH228</f>
        <v>3530</v>
      </c>
      <c r="HD228" s="110">
        <f>HC228*1000*30/3.14/GZ228</f>
        <v>44968.152866242039</v>
      </c>
      <c r="HE228" s="49">
        <f>HC228*1000/HN228/(GZ228/60/GY228*2)/(3.1415/4*(HO228/1000)^2*(HP228/1000))/100000</f>
        <v>23.10170719652864</v>
      </c>
      <c r="HF228" s="49">
        <f>27.65502+6.01295*HE228</f>
        <v>166.56443028736689</v>
      </c>
      <c r="HG228" s="49"/>
      <c r="HH228" s="49">
        <f>((HO228/1000)^(-0.1778)*(0.0855*GZ228*(HP228/1000)/30+0.0789*HE228/0.98-0.214)*0.98)*(GY228-2)/2+((HO228/1000)^(-0.1988)*(0.0829*GZ228*(HP228/1000)/30+0.08295*HE228/0.98-0.3)*0.98)*(4-GY228)/2</f>
        <v>2.9500058837222469</v>
      </c>
      <c r="HI228" s="49">
        <f>0.4+0.004*HF228+0.09*HA228+0.0009*HA228^2</f>
        <v>2.0024827211494673</v>
      </c>
      <c r="HJ228" s="49">
        <f>HE228/(HE228+HH228)</f>
        <v>0.88676345871632645</v>
      </c>
      <c r="HK228" s="49">
        <f>HE228/(HE228+HI228)</f>
        <v>0.92023312730998186</v>
      </c>
      <c r="HL228" s="49">
        <v>0.9</v>
      </c>
      <c r="HM228" s="49">
        <v>8</v>
      </c>
      <c r="HN228" s="49">
        <f>G228</f>
        <v>8</v>
      </c>
      <c r="HO228" s="101">
        <f>H228</f>
        <v>320</v>
      </c>
      <c r="HP228" s="49">
        <f>I228</f>
        <v>380</v>
      </c>
      <c r="HQ228" s="111">
        <f>AN228</f>
        <v>204</v>
      </c>
      <c r="HR228" s="49">
        <v>830</v>
      </c>
      <c r="HS228" s="49">
        <f>HQ228*HC228/(GZ228*60/(GY228/2))/HN228</f>
        <v>4.0006666666666666</v>
      </c>
      <c r="HT228" s="49">
        <f>IA228*100000*3.1415/4*(HO228/1000)^2*(HP228/1000)/287/(IC228+273.15)*(ID228/100)*1000</f>
        <v>121.59086138679517</v>
      </c>
      <c r="HU228" s="49">
        <v>35</v>
      </c>
      <c r="HV228" s="49">
        <v>140</v>
      </c>
      <c r="HW228" s="49">
        <v>0.6</v>
      </c>
      <c r="HX228" s="49">
        <v>6</v>
      </c>
      <c r="HY228" s="49">
        <f>(HS228/1000)/(SQRT(2*(HV228-10)*1000000*HR228)*3.14/4*(HW228/1000)^2*HX228*HU228/6/GZ228)</f>
        <v>0.6530218441781962</v>
      </c>
      <c r="HZ228" s="49">
        <f>HT228/HS228/14.3</f>
        <v>2.1253601332201364</v>
      </c>
      <c r="IA228" s="111">
        <v>4.0999999999999996</v>
      </c>
      <c r="IB228" s="49">
        <f>IA228+0.04</f>
        <v>4.1399999999999997</v>
      </c>
      <c r="IC228" s="49">
        <v>50</v>
      </c>
      <c r="ID228" s="111">
        <v>90</v>
      </c>
      <c r="IE228" s="111">
        <v>1.1499999999999999</v>
      </c>
      <c r="IF228" s="49">
        <f>3.1415/4*(HO228/1000)^2*(HP228/1000)*(ID228/100)*IA228*100000/287/(273.15+IC228)*GZ228/60/GY228*2*HM228*IE228</f>
        <v>6.9914745297407235</v>
      </c>
      <c r="IG228" s="49">
        <f>IF228*(1+1/(HZ228*14.3*IE228))</f>
        <v>7.1915078630740563</v>
      </c>
      <c r="IH228" s="49">
        <v>1</v>
      </c>
      <c r="II228" s="49">
        <f>273+25</f>
        <v>298</v>
      </c>
      <c r="IJ228" s="49">
        <v>298</v>
      </c>
      <c r="IK228" s="49">
        <v>1</v>
      </c>
      <c r="IL228" s="49">
        <v>298</v>
      </c>
      <c r="IM228" s="49">
        <v>1</v>
      </c>
      <c r="IN228" s="49">
        <f>IF228*SQRT(IL228/IJ228)/(IM228/IK228)</f>
        <v>6.9914745297407235</v>
      </c>
      <c r="IO228" s="49">
        <f>IF228*SQRT(IL228)/IM228</f>
        <v>120.6915630763143</v>
      </c>
      <c r="IP228" s="49">
        <f>IN228*287*IJ228/(IK228*100000)</f>
        <v>5.9795285063060515</v>
      </c>
      <c r="IQ228" s="49">
        <f>IB228/IM228</f>
        <v>4.1399999999999997</v>
      </c>
      <c r="IR228" s="49">
        <f>((IQ228^(0.4/1.4)-1)/(IS228/100)+1)*IL228-273.15</f>
        <v>216.1324221736383</v>
      </c>
      <c r="IS228" s="49">
        <v>78</v>
      </c>
      <c r="IT228" s="49">
        <v>0.62</v>
      </c>
      <c r="IU228" s="49">
        <v>1</v>
      </c>
      <c r="IV228" s="49">
        <v>2</v>
      </c>
      <c r="IW228" s="49">
        <f>IV228*6*GZ228/1000</f>
        <v>9</v>
      </c>
      <c r="IX228" s="49">
        <f>(HZ228*HQ228/1000*HL228)^0.5*(IC228+273.15)^1.5*(GZ228*HP228/1000/30)^0.78*(0.5+HO228/HP228/2)/(HO228/1000*GZ228)/(HO228/1000*IA228/10)^0.22</f>
        <v>126.04076145925418</v>
      </c>
      <c r="IY228" s="49">
        <f>(1.028-0.00096*IX228)*(GY228-2)/2+(0.986-0.00025*IX228)*(4-GY228)/2</f>
        <v>0.90700086899911603</v>
      </c>
      <c r="IZ228" s="49">
        <v>1.044</v>
      </c>
      <c r="JA228" s="49">
        <f>(IY228*JM228-3600/(HQ228*HL228/1000)+HZ228*IE228*0.495*JN228*(273.15+IC228))/((HZ228*IE228-1+1.034)*0.495*JO228)-273.15</f>
        <v>531.22081265886379</v>
      </c>
      <c r="JB228" s="49">
        <v>530</v>
      </c>
      <c r="JC228" s="49">
        <f>IZ228/(1-1.4/0.4/1.025*287/286*IL228/(JA228+273.15)*((IQ228)^(0.4/1.4)-1)*(0.33/1.33)/IT228/IU228)^(1.33/0.33)</f>
        <v>3.407531320487132</v>
      </c>
      <c r="JD228" s="49">
        <f>SQRT(IG228/SQRT(2*1.33/0.33*((IZ228/JC228)^(2/1.33)-(IZ228/JC228)^(2.33/1.33)))/JC228*SQRT(286*(JA228+273.15))/10*4/3.1415)*10</f>
        <v>148.00938997272343</v>
      </c>
      <c r="JE228" s="49">
        <f>IB228-JC228</f>
        <v>0.73246867951286765</v>
      </c>
      <c r="JF228" s="49" t="e">
        <f>#REF!*H228</f>
        <v>#REF!</v>
      </c>
      <c r="JG228" s="49" t="e">
        <f>IG228/(3.14/4*(JF228/1000)^2)/(JC228*100000/289/(273+JA228))</f>
        <v>#REF!</v>
      </c>
      <c r="JH228" s="49">
        <v>1</v>
      </c>
      <c r="JI228" s="49" t="e">
        <f>JH228*(JC228*100000/289/(273+JA228))*JG228^2/2/100000</f>
        <v>#REF!</v>
      </c>
      <c r="JJ228" s="49" t="e">
        <f>HQ228*JI228/HE228</f>
        <v>#REF!</v>
      </c>
      <c r="JK228" s="49" t="e">
        <f>JD228/JF228</f>
        <v>#REF!</v>
      </c>
      <c r="JL228" s="112">
        <f>HA228*(HO228/JD228)^2*HM228*ID228/100*IE228*IT228*11/11/(JD228/1000)/7800</f>
        <v>0.19746183998271563</v>
      </c>
      <c r="JM228" s="113">
        <v>42496</v>
      </c>
      <c r="JN228" s="113">
        <f>27.59+0.0025*(IC228+273.15)</f>
        <v>28.397874999999999</v>
      </c>
      <c r="JO228" s="113">
        <f>8.314+(20.47+(HZ228*IE228-1)*19.26)/(HZ228*IE228)+(3.6+(HZ228*IE228-1)*2.51)/(HZ228*IE228*1000)*(273.15+JB228)</f>
        <v>30.443136221607272</v>
      </c>
      <c r="JP228" s="10"/>
    </row>
    <row r="229" spans="1:276" ht="15.75" x14ac:dyDescent="0.2">
      <c r="A229" s="121" t="s">
        <v>455</v>
      </c>
      <c r="B229" s="57" t="s">
        <v>1073</v>
      </c>
      <c r="C229" s="4" t="s">
        <v>1074</v>
      </c>
      <c r="D229" s="4">
        <v>1994</v>
      </c>
      <c r="E229" s="4"/>
      <c r="F229" s="4"/>
      <c r="G229" s="4"/>
      <c r="H229" s="3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5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58"/>
      <c r="AI229" s="7"/>
      <c r="AJ229" s="7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15"/>
      <c r="AY229" s="4"/>
      <c r="AZ229" s="4">
        <v>2.2000000000000002</v>
      </c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  <c r="BL229" s="4"/>
      <c r="BM229" s="4"/>
      <c r="BN229" s="4"/>
      <c r="BO229" s="4"/>
      <c r="BP229" s="4"/>
      <c r="BQ229" s="4"/>
      <c r="BR229" s="4"/>
      <c r="BS229" s="4"/>
      <c r="BT229" s="4"/>
      <c r="BU229" s="4"/>
      <c r="BV229" s="4"/>
      <c r="BW229" s="4"/>
      <c r="BX229" s="4"/>
      <c r="BY229" s="4"/>
      <c r="BZ229" s="4"/>
      <c r="CA229" s="4"/>
      <c r="CB229" s="4"/>
      <c r="CC229" s="4"/>
      <c r="CD229" s="4" t="s">
        <v>1075</v>
      </c>
      <c r="CE229" s="4"/>
      <c r="CF229" s="4"/>
      <c r="CG229" s="4"/>
      <c r="CH229" s="4"/>
      <c r="CI229" s="4"/>
      <c r="CJ229" s="4"/>
      <c r="CK229" s="4"/>
      <c r="CL229" s="4"/>
      <c r="CM229" s="4"/>
      <c r="CN229" s="4"/>
      <c r="CO229" s="4"/>
      <c r="CP229" s="4"/>
      <c r="CQ229" s="4"/>
      <c r="CR229" s="4"/>
      <c r="CS229" s="4"/>
      <c r="CT229" s="4"/>
      <c r="CU229" s="4"/>
      <c r="CV229" s="4"/>
      <c r="CW229" s="4"/>
      <c r="CX229" s="4"/>
      <c r="CY229" s="4"/>
      <c r="CZ229" s="4"/>
      <c r="DA229" s="4"/>
      <c r="DB229" s="4"/>
      <c r="DC229" s="4"/>
      <c r="DD229" s="4"/>
      <c r="DE229" s="4"/>
      <c r="DF229" s="4"/>
      <c r="DG229" s="4"/>
      <c r="DH229" s="4"/>
      <c r="DI229" s="4"/>
      <c r="DJ229" s="4"/>
      <c r="DK229" s="4"/>
      <c r="DL229" s="4"/>
      <c r="DM229" s="4"/>
      <c r="DN229" s="4"/>
      <c r="DO229" s="4"/>
      <c r="DP229" s="4"/>
      <c r="DQ229" s="4"/>
      <c r="DR229" s="4"/>
      <c r="DS229" s="4"/>
      <c r="DT229" s="4"/>
      <c r="DU229" s="4"/>
      <c r="DV229" s="4"/>
      <c r="DW229" s="4"/>
      <c r="DX229" s="4"/>
      <c r="DY229" s="4"/>
      <c r="DZ229" s="4"/>
      <c r="EA229" s="4"/>
      <c r="EB229" s="4"/>
      <c r="EC229" s="4"/>
      <c r="ED229" s="4"/>
      <c r="EE229" s="4"/>
      <c r="EF229" s="4"/>
      <c r="EG229" s="4"/>
      <c r="EH229" s="4"/>
      <c r="EI229" s="4"/>
      <c r="EJ229" s="4"/>
      <c r="EK229" s="4"/>
      <c r="EL229" s="4"/>
      <c r="EM229" s="4"/>
      <c r="EN229" s="4"/>
      <c r="EO229" s="4"/>
      <c r="EP229" s="4"/>
      <c r="EQ229" s="4"/>
      <c r="ER229" s="4"/>
      <c r="ES229" s="4"/>
      <c r="ET229" s="4"/>
      <c r="EU229" s="4"/>
      <c r="EV229" s="4"/>
      <c r="EW229" s="4"/>
      <c r="EX229" s="4"/>
      <c r="EY229" s="4"/>
      <c r="EZ229" s="4"/>
      <c r="FA229" s="4"/>
      <c r="FB229" s="4"/>
      <c r="FC229" s="4"/>
      <c r="FD229" s="4"/>
      <c r="FE229" s="4"/>
      <c r="FF229" s="4"/>
      <c r="FG229" s="4"/>
      <c r="FH229" s="4"/>
      <c r="FI229" s="4"/>
      <c r="FJ229" s="4"/>
      <c r="FK229" s="4"/>
      <c r="FL229" s="4"/>
      <c r="FM229" s="4"/>
      <c r="FN229" s="4"/>
      <c r="FO229" s="4"/>
      <c r="FP229" s="4"/>
      <c r="FQ229" s="4"/>
      <c r="FR229" s="4"/>
      <c r="FS229" s="4"/>
      <c r="FT229" s="4"/>
      <c r="FU229" s="4"/>
      <c r="FV229" s="4"/>
      <c r="FW229" s="4"/>
      <c r="FX229" s="4"/>
      <c r="FY229" s="4"/>
      <c r="FZ229" s="4"/>
      <c r="GA229" s="4"/>
      <c r="GB229" s="4"/>
      <c r="GC229" s="4"/>
      <c r="GD229" s="4"/>
      <c r="GE229" s="4"/>
      <c r="GF229" s="4"/>
      <c r="GG229" s="4"/>
      <c r="GH229" s="4"/>
      <c r="GI229" s="4"/>
      <c r="GJ229" s="4" t="s">
        <v>738</v>
      </c>
      <c r="GK229" s="4"/>
      <c r="GL229" s="4"/>
      <c r="GM229" s="4"/>
      <c r="GN229" s="4"/>
      <c r="GO229" s="4"/>
      <c r="GP229" s="4"/>
      <c r="GQ229" s="4"/>
      <c r="GR229" s="4"/>
      <c r="GS229" s="4"/>
      <c r="GT229" s="4"/>
      <c r="GU229" s="4"/>
      <c r="GV229" s="4"/>
      <c r="GW229" s="4"/>
      <c r="GX229" s="4"/>
      <c r="GY229" s="4"/>
      <c r="GZ229" s="4"/>
      <c r="HA229" s="4"/>
      <c r="HB229" s="4"/>
      <c r="HC229" s="4"/>
      <c r="HD229" s="4"/>
      <c r="HE229" s="4"/>
      <c r="HF229" s="4"/>
      <c r="HG229" s="4"/>
      <c r="HH229" s="4"/>
      <c r="HI229" s="4"/>
      <c r="HJ229" s="4"/>
      <c r="HK229" s="4"/>
      <c r="HL229" s="4"/>
      <c r="HM229" s="4"/>
      <c r="HN229" s="4"/>
      <c r="HO229" s="4"/>
      <c r="HP229" s="4"/>
      <c r="HQ229" s="4"/>
      <c r="HR229" s="4"/>
      <c r="HS229" s="4"/>
      <c r="HT229" s="4"/>
      <c r="HU229" s="4"/>
      <c r="HV229" s="4"/>
      <c r="HW229" s="4"/>
      <c r="HX229" s="4"/>
      <c r="HY229" s="4"/>
      <c r="HZ229" s="4"/>
      <c r="IA229" s="4"/>
      <c r="IB229" s="4"/>
      <c r="IC229" s="4"/>
      <c r="ID229" s="4"/>
      <c r="IE229" s="4"/>
      <c r="IF229" s="4"/>
      <c r="IG229" s="4"/>
      <c r="IH229" s="4"/>
      <c r="II229" s="4"/>
      <c r="IJ229" s="4"/>
      <c r="IK229" s="4"/>
      <c r="IL229" s="4"/>
      <c r="IM229" s="4"/>
      <c r="IN229" s="4"/>
      <c r="IO229" s="4"/>
      <c r="IP229" s="4"/>
      <c r="IQ229" s="4"/>
      <c r="IR229" s="4"/>
      <c r="IS229" s="4"/>
      <c r="IT229" s="4"/>
      <c r="IU229" s="4"/>
      <c r="IV229" s="4"/>
      <c r="IW229" s="4"/>
      <c r="IX229" s="4"/>
      <c r="IY229" s="4"/>
      <c r="IZ229" s="4"/>
      <c r="JA229" s="4"/>
      <c r="JB229" s="4"/>
      <c r="JC229" s="4"/>
      <c r="JD229" s="4"/>
      <c r="JE229" s="4"/>
      <c r="JF229" s="4"/>
      <c r="JG229" s="4"/>
      <c r="JH229" s="4"/>
      <c r="JI229" s="4"/>
      <c r="JJ229" s="4"/>
      <c r="JK229" s="4"/>
      <c r="JL229" s="7"/>
      <c r="JM229" s="4"/>
      <c r="JN229" s="4"/>
      <c r="JO229" s="4"/>
      <c r="JP229" s="4"/>
    </row>
    <row r="230" spans="1:276" ht="85.5" x14ac:dyDescent="0.2">
      <c r="A230" s="121" t="s">
        <v>1076</v>
      </c>
      <c r="B230" s="57" t="s">
        <v>1077</v>
      </c>
      <c r="C230" s="2" t="s">
        <v>684</v>
      </c>
      <c r="D230" s="4" t="s">
        <v>1078</v>
      </c>
      <c r="E230" s="4"/>
      <c r="F230" s="4" t="s">
        <v>1079</v>
      </c>
      <c r="G230" s="4"/>
      <c r="H230" s="3">
        <v>320</v>
      </c>
      <c r="I230" s="4">
        <v>400</v>
      </c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15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58"/>
      <c r="AI230" s="7"/>
      <c r="AJ230" s="7"/>
      <c r="AK230" s="4"/>
      <c r="AL230" s="4"/>
      <c r="AM230" s="4"/>
      <c r="AN230" s="4" t="s">
        <v>1080</v>
      </c>
      <c r="AO230" s="4"/>
      <c r="AP230" s="4"/>
      <c r="AQ230" s="4"/>
      <c r="AR230" s="4"/>
      <c r="AS230" s="4"/>
      <c r="AT230" s="4"/>
      <c r="AU230" s="4"/>
      <c r="AV230" s="4"/>
      <c r="AW230" s="4"/>
      <c r="AX230" s="15"/>
      <c r="AY230" s="4"/>
      <c r="AZ230" s="4">
        <v>2.4900000000000002</v>
      </c>
      <c r="BA230" s="4"/>
      <c r="BB230" s="4">
        <v>19</v>
      </c>
      <c r="BC230" s="4"/>
      <c r="BD230" s="4"/>
      <c r="BE230" s="4"/>
      <c r="BF230" s="4"/>
      <c r="BG230" s="4"/>
      <c r="BH230" s="4"/>
      <c r="BI230" s="4"/>
      <c r="BJ230" s="4"/>
      <c r="BK230" s="4"/>
      <c r="BL230" s="4"/>
      <c r="BM230" s="4"/>
      <c r="BN230" s="4"/>
      <c r="BO230" s="4"/>
      <c r="BP230" s="4"/>
      <c r="BQ230" s="4"/>
      <c r="BR230" s="4"/>
      <c r="BS230" s="4"/>
      <c r="BT230" s="4"/>
      <c r="BU230" s="4"/>
      <c r="BV230" s="4"/>
      <c r="BW230" s="4"/>
      <c r="BX230" s="4"/>
      <c r="BY230" s="4"/>
      <c r="BZ230" s="4"/>
      <c r="CA230" s="4"/>
      <c r="CB230" s="4"/>
      <c r="CC230" s="4"/>
      <c r="CD230" s="19" t="s">
        <v>1081</v>
      </c>
      <c r="CE230" s="4"/>
      <c r="CF230" s="4"/>
      <c r="CG230" s="4"/>
      <c r="CH230" s="4"/>
      <c r="CI230" s="4"/>
      <c r="CJ230" s="4"/>
      <c r="CK230" s="4"/>
      <c r="CL230" s="4"/>
      <c r="CM230" s="4"/>
      <c r="CN230" s="4"/>
      <c r="CO230" s="4"/>
      <c r="CP230" s="4"/>
      <c r="CQ230" s="4"/>
      <c r="CR230" s="4"/>
      <c r="CS230" s="4"/>
      <c r="CT230" s="4"/>
      <c r="CU230" s="4"/>
      <c r="CV230" s="4"/>
      <c r="CW230" s="4"/>
      <c r="CX230" s="4"/>
      <c r="CY230" s="4"/>
      <c r="CZ230" s="4"/>
      <c r="DA230" s="4"/>
      <c r="DB230" s="4"/>
      <c r="DC230" s="4"/>
      <c r="DD230" s="4"/>
      <c r="DE230" s="4"/>
      <c r="DF230" s="4"/>
      <c r="DG230" s="4"/>
      <c r="DH230" s="4"/>
      <c r="DI230" s="4"/>
      <c r="DJ230" s="4"/>
      <c r="DK230" s="4"/>
      <c r="DL230" s="4"/>
      <c r="DM230" s="4"/>
      <c r="DN230" s="4"/>
      <c r="DO230" s="4"/>
      <c r="DP230" s="4"/>
      <c r="DQ230" s="4"/>
      <c r="DR230" s="4"/>
      <c r="DS230" s="4"/>
      <c r="DT230" s="4"/>
      <c r="DU230" s="4"/>
      <c r="DV230" s="4"/>
      <c r="DW230" s="4"/>
      <c r="DX230" s="4"/>
      <c r="DY230" s="4"/>
      <c r="DZ230" s="4"/>
      <c r="EA230" s="4"/>
      <c r="EB230" s="4"/>
      <c r="EC230" s="4"/>
      <c r="ED230" s="4"/>
      <c r="EE230" s="4"/>
      <c r="EF230" s="4"/>
      <c r="EG230" s="4"/>
      <c r="EH230" s="4"/>
      <c r="EI230" s="4"/>
      <c r="EJ230" s="4"/>
      <c r="EK230" s="4"/>
      <c r="EL230" s="4"/>
      <c r="EM230" s="4"/>
      <c r="EN230" s="4"/>
      <c r="EO230" s="4"/>
      <c r="EP230" s="4"/>
      <c r="EQ230" s="4"/>
      <c r="ER230" s="4"/>
      <c r="ES230" s="4"/>
      <c r="ET230" s="4"/>
      <c r="EU230" s="4"/>
      <c r="EV230" s="4"/>
      <c r="EW230" s="4"/>
      <c r="EX230" s="4"/>
      <c r="EY230" s="4"/>
      <c r="EZ230" s="4"/>
      <c r="FA230" s="4"/>
      <c r="FB230" s="4"/>
      <c r="FC230" s="4"/>
      <c r="FD230" s="4"/>
      <c r="FE230" s="4"/>
      <c r="FF230" s="4"/>
      <c r="FG230" s="4"/>
      <c r="FH230" s="4"/>
      <c r="FI230" s="4"/>
      <c r="FJ230" s="4"/>
      <c r="FK230" s="4"/>
      <c r="FL230" s="4"/>
      <c r="FM230" s="4"/>
      <c r="FN230" s="4"/>
      <c r="FO230" s="4"/>
      <c r="FP230" s="4"/>
      <c r="FQ230" s="4"/>
      <c r="FR230" s="4"/>
      <c r="FS230" s="4"/>
      <c r="FT230" s="4"/>
      <c r="FU230" s="4"/>
      <c r="FV230" s="4"/>
      <c r="FW230" s="4"/>
      <c r="FX230" s="4"/>
      <c r="FY230" s="4"/>
      <c r="FZ230" s="4"/>
      <c r="GA230" s="4"/>
      <c r="GB230" s="4"/>
      <c r="GC230" s="4"/>
      <c r="GD230" s="4"/>
      <c r="GE230" s="4"/>
      <c r="GF230" s="4"/>
      <c r="GG230" s="4"/>
      <c r="GH230" s="4"/>
      <c r="GI230" s="4"/>
      <c r="GJ230" s="4"/>
      <c r="GK230" s="4"/>
      <c r="GL230" s="4"/>
      <c r="GM230" s="4"/>
      <c r="GN230" s="4"/>
      <c r="GO230" s="4"/>
      <c r="GP230" s="4"/>
      <c r="GQ230" s="4"/>
      <c r="GR230" s="4"/>
      <c r="GS230" s="4"/>
      <c r="GT230" s="4"/>
      <c r="GU230" s="4"/>
      <c r="GV230" s="4"/>
      <c r="GW230" s="4"/>
      <c r="GX230" s="4"/>
      <c r="GY230" s="4"/>
      <c r="GZ230" s="4"/>
      <c r="HA230" s="4"/>
      <c r="HB230" s="4"/>
      <c r="HC230" s="4"/>
      <c r="HD230" s="4"/>
      <c r="HE230" s="4"/>
      <c r="HF230" s="4"/>
      <c r="HG230" s="4"/>
      <c r="HH230" s="4"/>
      <c r="HI230" s="4"/>
      <c r="HJ230" s="4"/>
      <c r="HK230" s="4"/>
      <c r="HL230" s="4"/>
      <c r="HM230" s="4"/>
      <c r="HN230" s="4"/>
      <c r="HO230" s="4"/>
      <c r="HP230" s="4"/>
      <c r="HQ230" s="4"/>
      <c r="HR230" s="4"/>
      <c r="HS230" s="4"/>
      <c r="HT230" s="4"/>
      <c r="HU230" s="4"/>
      <c r="HV230" s="4"/>
      <c r="HW230" s="4"/>
      <c r="HX230" s="4"/>
      <c r="HY230" s="4"/>
      <c r="HZ230" s="4"/>
      <c r="IA230" s="4"/>
      <c r="IB230" s="4"/>
      <c r="IC230" s="4"/>
      <c r="ID230" s="4"/>
      <c r="IE230" s="4"/>
      <c r="IF230" s="4"/>
      <c r="IG230" s="4"/>
      <c r="IH230" s="4"/>
      <c r="II230" s="4"/>
      <c r="IJ230" s="4"/>
      <c r="IK230" s="4"/>
      <c r="IL230" s="4"/>
      <c r="IM230" s="4"/>
      <c r="IN230" s="4"/>
      <c r="IO230" s="4"/>
      <c r="IP230" s="4"/>
      <c r="IQ230" s="4"/>
      <c r="IR230" s="4"/>
      <c r="IS230" s="4"/>
      <c r="IT230" s="4"/>
      <c r="IU230" s="4"/>
      <c r="IV230" s="4"/>
      <c r="IW230" s="4"/>
      <c r="IX230" s="4"/>
      <c r="IY230" s="4"/>
      <c r="IZ230" s="4"/>
      <c r="JA230" s="4"/>
      <c r="JB230" s="4"/>
      <c r="JC230" s="4"/>
      <c r="JD230" s="4"/>
      <c r="JE230" s="4"/>
      <c r="JF230" s="4"/>
      <c r="JG230" s="4"/>
      <c r="JH230" s="4"/>
      <c r="JI230" s="4"/>
      <c r="JJ230" s="4"/>
      <c r="JK230" s="4"/>
      <c r="JL230" s="7"/>
      <c r="JM230" s="4"/>
      <c r="JN230" s="4"/>
      <c r="JO230" s="4"/>
      <c r="JP230" s="4"/>
    </row>
    <row r="231" spans="1:276" ht="15.75" x14ac:dyDescent="0.2">
      <c r="A231" s="1" t="s">
        <v>863</v>
      </c>
      <c r="B231" s="57" t="s">
        <v>1082</v>
      </c>
      <c r="C231" s="2"/>
      <c r="D231" s="2"/>
      <c r="E231" s="2">
        <v>4</v>
      </c>
      <c r="F231" s="2"/>
      <c r="G231" s="2">
        <v>6</v>
      </c>
      <c r="H231" s="3">
        <v>320</v>
      </c>
      <c r="I231" s="2">
        <v>440</v>
      </c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0">
        <f>3.14/4*(H231*H231)*I231*G231/1000000</f>
        <v>212.21376000000001</v>
      </c>
      <c r="V231" s="2"/>
      <c r="W231" s="2"/>
      <c r="X231" s="2"/>
      <c r="Y231" s="2"/>
      <c r="Z231" s="2"/>
      <c r="AA231" s="2"/>
      <c r="AB231" s="2"/>
      <c r="AC231" s="2">
        <v>2.48</v>
      </c>
      <c r="AD231" s="2"/>
      <c r="AE231" s="2"/>
      <c r="AF231" s="2"/>
      <c r="AG231" s="2"/>
      <c r="AH231" s="6">
        <v>1330</v>
      </c>
      <c r="AI231" s="7">
        <v>500</v>
      </c>
      <c r="AJ231" s="7"/>
      <c r="AK231" s="2"/>
      <c r="AL231" s="2"/>
      <c r="AM231" s="4"/>
      <c r="AN231" s="2">
        <v>206</v>
      </c>
      <c r="AO231" s="2"/>
      <c r="AP231" s="2"/>
      <c r="AQ231" s="2">
        <f>AH231*AN231/AI231/(30*4/E231)/G231</f>
        <v>3.0442222222222224</v>
      </c>
      <c r="AR231" s="2"/>
      <c r="AS231" s="2"/>
      <c r="AT231" s="2"/>
      <c r="AU231" s="2"/>
      <c r="AV231" s="2"/>
      <c r="AW231" s="2">
        <f>AI231*I231/1000/30</f>
        <v>7.333333333333333</v>
      </c>
      <c r="AX231" s="15">
        <f>AZ231*AW231</f>
        <v>11.025120696058144</v>
      </c>
      <c r="AY231" s="2">
        <f>AH231/(3.1415/4*H231*H231*I231/1000000)/G231</f>
        <v>6.2642731227603106</v>
      </c>
      <c r="AZ231" s="2">
        <f>AH231*120/(3.1415/4*H231*H231*I231*0.000000001*G231*AI231)*0.001</f>
        <v>1.5034255494624742</v>
      </c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 t="s">
        <v>312</v>
      </c>
      <c r="BY231" s="2">
        <v>1536241</v>
      </c>
      <c r="BZ231" s="2"/>
      <c r="CA231" s="2"/>
      <c r="CB231" s="26"/>
      <c r="CC231" s="2"/>
      <c r="CD231" s="2" t="s">
        <v>428</v>
      </c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6"/>
      <c r="DH231" s="2"/>
      <c r="DI231" s="26"/>
      <c r="DJ231" s="2"/>
      <c r="DK231" s="2"/>
      <c r="DL231" s="2"/>
      <c r="DM231" s="2"/>
      <c r="DN231" s="2"/>
      <c r="DO231" s="26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6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6"/>
      <c r="EX231" s="2"/>
      <c r="EY231" s="2"/>
      <c r="EZ231" s="2"/>
      <c r="FA231" s="2"/>
      <c r="FB231" s="2"/>
      <c r="FC231" s="2"/>
      <c r="FD231" s="2"/>
      <c r="FE231" s="2"/>
      <c r="FF231" s="37"/>
      <c r="FG231" s="37"/>
      <c r="FH231" s="2"/>
      <c r="FI231" s="2"/>
      <c r="FJ231" s="2"/>
      <c r="FK231" s="2"/>
      <c r="FL231" s="2"/>
      <c r="FM231" s="2"/>
      <c r="FN231" s="2"/>
      <c r="FO231" s="2"/>
      <c r="FP231" s="2"/>
      <c r="FQ231" s="2"/>
      <c r="FR231" s="2"/>
      <c r="FS231" s="2"/>
      <c r="FT231" s="2"/>
      <c r="FU231" s="2"/>
      <c r="FV231" s="2"/>
      <c r="FW231" s="2"/>
      <c r="FX231" s="2"/>
      <c r="FY231" s="2"/>
      <c r="FZ231" s="2"/>
      <c r="GA231" s="2"/>
      <c r="GB231" s="2"/>
      <c r="GC231" s="2"/>
      <c r="GD231" s="2"/>
      <c r="GE231" s="2"/>
      <c r="GF231" s="2"/>
      <c r="GG231" s="2"/>
      <c r="GH231" s="2"/>
      <c r="GI231" s="26"/>
      <c r="GJ231" s="2"/>
      <c r="GK231" s="2"/>
      <c r="GL231" s="2"/>
      <c r="GM231" s="2"/>
      <c r="GN231" s="2"/>
      <c r="GO231" s="2"/>
      <c r="GP231" s="2"/>
      <c r="GQ231" s="2"/>
      <c r="GR231" s="2"/>
      <c r="GS231" s="2"/>
      <c r="GT231" s="2"/>
      <c r="GU231" s="2"/>
      <c r="GV231" s="2"/>
      <c r="GW231" s="26"/>
      <c r="GX231" s="2"/>
      <c r="GY231" s="2"/>
      <c r="GZ231" s="2"/>
      <c r="HA231" s="2"/>
      <c r="HB231" s="2"/>
      <c r="HC231" s="2"/>
      <c r="HD231" s="2"/>
      <c r="HE231" s="2"/>
      <c r="HF231" s="2"/>
      <c r="HG231" s="2"/>
      <c r="HH231" s="2"/>
      <c r="HI231" s="2"/>
      <c r="HJ231" s="2"/>
      <c r="HK231" s="2"/>
      <c r="HL231" s="2"/>
      <c r="HM231" s="2"/>
      <c r="HN231" s="2"/>
      <c r="HO231" s="2"/>
      <c r="HP231" s="2"/>
      <c r="HQ231" s="2"/>
      <c r="HR231" s="2"/>
      <c r="HS231" s="2"/>
      <c r="HT231" s="2"/>
      <c r="HU231" s="2"/>
      <c r="HV231" s="2"/>
      <c r="HW231" s="2"/>
      <c r="HX231" s="2"/>
      <c r="HY231" s="2"/>
      <c r="HZ231" s="2"/>
      <c r="IA231" s="2"/>
      <c r="IB231" s="2"/>
      <c r="IC231" s="2"/>
      <c r="ID231" s="2"/>
      <c r="IE231" s="2"/>
      <c r="IF231" s="2"/>
      <c r="IG231" s="2"/>
      <c r="IH231" s="2"/>
      <c r="II231" s="2"/>
      <c r="IJ231" s="2"/>
      <c r="IK231" s="2"/>
      <c r="IL231" s="2"/>
      <c r="IM231" s="2"/>
      <c r="IN231" s="2"/>
      <c r="IO231" s="2"/>
      <c r="IP231" s="2"/>
      <c r="IQ231" s="2"/>
      <c r="IR231" s="2"/>
      <c r="IS231" s="2"/>
      <c r="IT231" s="2"/>
      <c r="IU231" s="2"/>
      <c r="IV231" s="2"/>
      <c r="IW231" s="2"/>
      <c r="IX231" s="2"/>
      <c r="IY231" s="2"/>
      <c r="IZ231" s="2"/>
      <c r="JA231" s="2"/>
      <c r="JB231" s="2"/>
      <c r="JC231" s="2"/>
      <c r="JD231" s="2"/>
      <c r="JE231" s="2"/>
      <c r="JF231" s="2"/>
      <c r="JG231" s="2"/>
      <c r="JH231" s="2"/>
      <c r="JI231" s="2"/>
      <c r="JJ231" s="2"/>
      <c r="JK231" s="2"/>
      <c r="JL231" s="7"/>
      <c r="JM231" s="2"/>
      <c r="JN231" s="2"/>
      <c r="JO231" s="2"/>
      <c r="JP231" s="2"/>
    </row>
    <row r="232" spans="1:276" ht="15.75" x14ac:dyDescent="0.2">
      <c r="A232" s="1" t="s">
        <v>863</v>
      </c>
      <c r="B232" s="57" t="s">
        <v>1082</v>
      </c>
      <c r="C232" s="2"/>
      <c r="D232" s="2"/>
      <c r="E232" s="2">
        <v>4</v>
      </c>
      <c r="F232" s="2"/>
      <c r="G232" s="2">
        <v>6</v>
      </c>
      <c r="H232" s="3">
        <v>320</v>
      </c>
      <c r="I232" s="2">
        <v>440</v>
      </c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0">
        <f>3.14/4*(H232*H232)*I232*G232/1000000</f>
        <v>212.21376000000001</v>
      </c>
      <c r="V232" s="2"/>
      <c r="W232" s="2"/>
      <c r="X232" s="2"/>
      <c r="Y232" s="2"/>
      <c r="Z232" s="2"/>
      <c r="AA232" s="2"/>
      <c r="AB232" s="2"/>
      <c r="AC232" s="2">
        <v>2.33</v>
      </c>
      <c r="AD232" s="2">
        <v>43</v>
      </c>
      <c r="AE232" s="2"/>
      <c r="AF232" s="2"/>
      <c r="AG232" s="2"/>
      <c r="AH232" s="6">
        <v>1545</v>
      </c>
      <c r="AI232" s="7">
        <v>525</v>
      </c>
      <c r="AJ232" s="7"/>
      <c r="AK232" s="2"/>
      <c r="AL232" s="2"/>
      <c r="AM232" s="4"/>
      <c r="AN232" s="2">
        <v>197.6</v>
      </c>
      <c r="AO232" s="2"/>
      <c r="AP232" s="2"/>
      <c r="AQ232" s="2">
        <f>AH232*AN232/AI232/(30*4/E232)/G232</f>
        <v>3.2306031746031745</v>
      </c>
      <c r="AR232" s="2"/>
      <c r="AS232" s="2"/>
      <c r="AT232" s="2"/>
      <c r="AU232" s="2"/>
      <c r="AV232" s="2"/>
      <c r="AW232" s="2">
        <f>AI232*I232/1000/30</f>
        <v>7.7</v>
      </c>
      <c r="AX232" s="15">
        <f>AZ232*AW232</f>
        <v>12.807377049180326</v>
      </c>
      <c r="AY232" s="2">
        <f>AH232/(3.1415/4*H232*H232*I232/1000000)/G232</f>
        <v>7.2769187779433677</v>
      </c>
      <c r="AZ232" s="2">
        <f>AH232*120/(3.1415/4*H232*H232*I232*0.000000001*G232*AI232)*0.001</f>
        <v>1.6632957206727697</v>
      </c>
      <c r="BA232" s="2"/>
      <c r="BB232" s="2">
        <v>12.15</v>
      </c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 t="s">
        <v>312</v>
      </c>
      <c r="BY232" s="2">
        <v>1536241</v>
      </c>
      <c r="BZ232" s="2"/>
      <c r="CA232" s="2"/>
      <c r="CB232" s="26"/>
      <c r="CC232" s="2"/>
      <c r="CD232" s="2" t="s">
        <v>428</v>
      </c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>
        <v>23724</v>
      </c>
      <c r="DE232" s="2"/>
      <c r="DF232" s="2"/>
      <c r="DG232" s="26"/>
      <c r="DH232" s="2"/>
      <c r="DI232" s="26"/>
      <c r="DJ232" s="2"/>
      <c r="DK232" s="2"/>
      <c r="DL232" s="2"/>
      <c r="DM232" s="2"/>
      <c r="DN232" s="2"/>
      <c r="DO232" s="26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6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6"/>
      <c r="EX232" s="2"/>
      <c r="EY232" s="2"/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>
        <v>376.7</v>
      </c>
      <c r="FP232" s="2"/>
      <c r="FQ232" s="2"/>
      <c r="FR232" s="2"/>
      <c r="FS232" s="2">
        <v>2.0499999999999998</v>
      </c>
      <c r="FT232" s="2"/>
      <c r="FU232" s="2"/>
      <c r="FV232" s="2"/>
      <c r="FW232" s="2"/>
      <c r="FX232" s="2"/>
      <c r="FY232" s="2"/>
      <c r="FZ232" s="2"/>
      <c r="GA232" s="2"/>
      <c r="GB232" s="2"/>
      <c r="GC232" s="2"/>
      <c r="GD232" s="2"/>
      <c r="GE232" s="2"/>
      <c r="GF232" s="2"/>
      <c r="GG232" s="2"/>
      <c r="GH232" s="2"/>
      <c r="GI232" s="2"/>
      <c r="GJ232" s="2"/>
      <c r="GK232" s="2"/>
      <c r="GL232" s="2"/>
      <c r="GM232" s="2"/>
      <c r="GN232" s="2"/>
      <c r="GO232" s="2"/>
      <c r="GP232" s="2"/>
      <c r="GQ232" s="2"/>
      <c r="GR232" s="2"/>
      <c r="GS232" s="2"/>
      <c r="GT232" s="2"/>
      <c r="GU232" s="2"/>
      <c r="GV232" s="2"/>
      <c r="GW232" s="26"/>
      <c r="GX232" s="2"/>
      <c r="GY232" s="2"/>
      <c r="GZ232" s="2"/>
      <c r="HA232" s="2"/>
      <c r="HB232" s="2"/>
      <c r="HC232" s="2"/>
      <c r="HD232" s="2"/>
      <c r="HE232" s="2"/>
      <c r="HF232" s="2"/>
      <c r="HG232" s="2"/>
      <c r="HH232" s="2"/>
      <c r="HI232" s="2"/>
      <c r="HJ232" s="2"/>
      <c r="HK232" s="2"/>
      <c r="HL232" s="2"/>
      <c r="HM232" s="2"/>
      <c r="HN232" s="2"/>
      <c r="HO232" s="2"/>
      <c r="HP232" s="2"/>
      <c r="HQ232" s="2"/>
      <c r="HR232" s="2"/>
      <c r="HS232" s="2"/>
      <c r="HT232" s="2"/>
      <c r="HU232" s="2"/>
      <c r="HV232" s="2"/>
      <c r="HW232" s="2"/>
      <c r="HX232" s="2"/>
      <c r="HY232" s="2"/>
      <c r="HZ232" s="2"/>
      <c r="IA232" s="2"/>
      <c r="IB232" s="2"/>
      <c r="IC232" s="2"/>
      <c r="ID232" s="2"/>
      <c r="IE232" s="2"/>
      <c r="IF232" s="2"/>
      <c r="IG232" s="2"/>
      <c r="IH232" s="2"/>
      <c r="II232" s="2"/>
      <c r="IJ232" s="2"/>
      <c r="IK232" s="2"/>
      <c r="IL232" s="2"/>
      <c r="IM232" s="2"/>
      <c r="IN232" s="2"/>
      <c r="IO232" s="2"/>
      <c r="IP232" s="2"/>
      <c r="IQ232" s="2"/>
      <c r="IR232" s="2"/>
      <c r="IS232" s="2"/>
      <c r="IT232" s="2"/>
      <c r="IU232" s="2"/>
      <c r="IV232" s="2"/>
      <c r="IW232" s="2"/>
      <c r="IX232" s="2"/>
      <c r="IY232" s="2"/>
      <c r="IZ232" s="2"/>
      <c r="JA232" s="2"/>
      <c r="JB232" s="2"/>
      <c r="JC232" s="2"/>
      <c r="JD232" s="2"/>
      <c r="JE232" s="2"/>
      <c r="JF232" s="2"/>
      <c r="JG232" s="2"/>
      <c r="JH232" s="2"/>
      <c r="JI232" s="2"/>
      <c r="JJ232" s="2"/>
      <c r="JK232" s="2"/>
      <c r="JL232" s="7"/>
      <c r="JM232" s="2"/>
      <c r="JN232" s="2"/>
      <c r="JO232" s="2"/>
      <c r="JP232" s="2"/>
    </row>
    <row r="233" spans="1:276" ht="15.75" x14ac:dyDescent="0.2">
      <c r="A233" s="1" t="s">
        <v>863</v>
      </c>
      <c r="B233" s="57" t="s">
        <v>1083</v>
      </c>
      <c r="C233" s="2"/>
      <c r="D233" s="2"/>
      <c r="E233" s="2">
        <v>4</v>
      </c>
      <c r="F233" s="2"/>
      <c r="G233" s="2">
        <v>8</v>
      </c>
      <c r="H233" s="3">
        <v>320</v>
      </c>
      <c r="I233" s="2">
        <v>440</v>
      </c>
      <c r="J233" s="2"/>
      <c r="K233" s="2"/>
      <c r="L233" s="2"/>
      <c r="M233" s="2"/>
      <c r="N233" s="2"/>
      <c r="O233" s="2">
        <v>12.6</v>
      </c>
      <c r="P233" s="2"/>
      <c r="Q233" s="2"/>
      <c r="R233" s="2"/>
      <c r="S233" s="2"/>
      <c r="T233" s="2"/>
      <c r="U233" s="20">
        <f>3.14/4*(H233*H233)*I233*G233/1000000</f>
        <v>282.95168000000001</v>
      </c>
      <c r="V233" s="2"/>
      <c r="W233" s="2"/>
      <c r="X233" s="2"/>
      <c r="Y233" s="2"/>
      <c r="Z233" s="2"/>
      <c r="AA233" s="2"/>
      <c r="AB233" s="2"/>
      <c r="AC233" s="2"/>
      <c r="AD233" s="2">
        <v>50</v>
      </c>
      <c r="AE233" s="2"/>
      <c r="AF233" s="2"/>
      <c r="AG233" s="2"/>
      <c r="AH233" s="6">
        <v>1765</v>
      </c>
      <c r="AI233" s="7">
        <v>500</v>
      </c>
      <c r="AJ233" s="7"/>
      <c r="AK233" s="2"/>
      <c r="AL233" s="2"/>
      <c r="AM233" s="4"/>
      <c r="AN233" s="2">
        <v>210</v>
      </c>
      <c r="AO233" s="2"/>
      <c r="AP233" s="2"/>
      <c r="AQ233" s="2">
        <f>AH233*AN233/AI233/(30*4/E233)/G233</f>
        <v>3.0887499999999997</v>
      </c>
      <c r="AR233" s="2"/>
      <c r="AS233" s="2"/>
      <c r="AT233" s="2"/>
      <c r="AU233" s="2"/>
      <c r="AV233" s="2"/>
      <c r="AW233" s="2">
        <f>AI233*I233/1000/30</f>
        <v>7.333333333333333</v>
      </c>
      <c r="AX233" s="15">
        <f>AZ233*AW233</f>
        <v>10.970666666666666</v>
      </c>
      <c r="AY233" s="2">
        <f>AH233/(3.1415/4*H233*H233*I233/1000000)/G233</f>
        <v>6.2348357490631274</v>
      </c>
      <c r="AZ233" s="2">
        <v>1.496</v>
      </c>
      <c r="BA233" s="2"/>
      <c r="BB233" s="2">
        <v>10.3</v>
      </c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 t="s">
        <v>312</v>
      </c>
      <c r="BY233" s="2">
        <v>147685231</v>
      </c>
      <c r="BZ233" s="2"/>
      <c r="CA233" s="2"/>
      <c r="CB233" s="26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>
        <v>540</v>
      </c>
      <c r="CX233" s="2"/>
      <c r="CY233" s="2"/>
      <c r="CZ233" s="2"/>
      <c r="DA233" s="2"/>
      <c r="DB233" s="2"/>
      <c r="DC233" s="2"/>
      <c r="DD233" s="2"/>
      <c r="DE233" s="2"/>
      <c r="DF233" s="2"/>
      <c r="DG233" s="26"/>
      <c r="DH233" s="2"/>
      <c r="DI233" s="26"/>
      <c r="DJ233" s="2"/>
      <c r="DK233" s="2"/>
      <c r="DL233" s="2"/>
      <c r="DM233" s="2"/>
      <c r="DN233" s="2"/>
      <c r="DO233" s="26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6"/>
      <c r="EF233" s="2"/>
      <c r="EG233" s="2"/>
      <c r="EH233" s="2"/>
      <c r="EI233" s="2">
        <v>103</v>
      </c>
      <c r="EJ233" s="2">
        <v>103</v>
      </c>
      <c r="EK233" s="2">
        <v>30</v>
      </c>
      <c r="EL233" s="2">
        <v>30</v>
      </c>
      <c r="EM233" s="2"/>
      <c r="EN233" s="2" t="s">
        <v>1084</v>
      </c>
      <c r="EO233" s="2" t="s">
        <v>1085</v>
      </c>
      <c r="EP233" s="2">
        <v>125</v>
      </c>
      <c r="EQ233" s="2"/>
      <c r="ER233" s="2"/>
      <c r="ES233" s="2"/>
      <c r="ET233" s="2"/>
      <c r="EU233" s="2"/>
      <c r="EV233" s="2"/>
      <c r="EW233" s="26"/>
      <c r="EX233" s="2"/>
      <c r="EY233" s="2"/>
      <c r="EZ233" s="2"/>
      <c r="FA233" s="2"/>
      <c r="FB233" s="2"/>
      <c r="FC233" s="2"/>
      <c r="FD233" s="2"/>
      <c r="FE233" s="2"/>
      <c r="FF233" s="2"/>
      <c r="FG233" s="2"/>
      <c r="FH233" s="2"/>
      <c r="FI233" s="2"/>
      <c r="FJ233" s="2"/>
      <c r="FK233" s="2"/>
      <c r="FL233" s="2"/>
      <c r="FM233" s="2"/>
      <c r="FN233" s="2"/>
      <c r="FO233" s="2"/>
      <c r="FP233" s="2"/>
      <c r="FQ233" s="2"/>
      <c r="FR233" s="2"/>
      <c r="FS233" s="2"/>
      <c r="FT233" s="2"/>
      <c r="FU233" s="2"/>
      <c r="FV233" s="2"/>
      <c r="FW233" s="2"/>
      <c r="FX233" s="2"/>
      <c r="FY233" s="2"/>
      <c r="FZ233" s="2"/>
      <c r="GA233" s="2"/>
      <c r="GB233" s="2"/>
      <c r="GC233" s="2"/>
      <c r="GD233" s="2"/>
      <c r="GE233" s="2"/>
      <c r="GF233" s="2"/>
      <c r="GG233" s="2"/>
      <c r="GH233" s="2"/>
      <c r="GI233" s="2"/>
      <c r="GJ233" s="2"/>
      <c r="GK233" s="2"/>
      <c r="GL233" s="2"/>
      <c r="GM233" s="2"/>
      <c r="GN233" s="2"/>
      <c r="GO233" s="2"/>
      <c r="GP233" s="2"/>
      <c r="GQ233" s="2"/>
      <c r="GR233" s="2"/>
      <c r="GS233" s="2"/>
      <c r="GT233" s="2"/>
      <c r="GU233" s="2"/>
      <c r="GV233" s="2"/>
      <c r="GW233" s="26"/>
      <c r="GX233" s="2"/>
      <c r="GY233" s="2"/>
      <c r="GZ233" s="2"/>
      <c r="HA233" s="2"/>
      <c r="HB233" s="2"/>
      <c r="HC233" s="2"/>
      <c r="HD233" s="2"/>
      <c r="HE233" s="2"/>
      <c r="HF233" s="2"/>
      <c r="HG233" s="2"/>
      <c r="HH233" s="2"/>
      <c r="HI233" s="2"/>
      <c r="HJ233" s="2"/>
      <c r="HK233" s="2"/>
      <c r="HL233" s="2"/>
      <c r="HM233" s="2"/>
      <c r="HN233" s="2"/>
      <c r="HO233" s="2"/>
      <c r="HP233" s="2"/>
      <c r="HQ233" s="2"/>
      <c r="HR233" s="2"/>
      <c r="HS233" s="2"/>
      <c r="HT233" s="2"/>
      <c r="HU233" s="2"/>
      <c r="HV233" s="2"/>
      <c r="HW233" s="2"/>
      <c r="HX233" s="2"/>
      <c r="HY233" s="2"/>
      <c r="HZ233" s="2"/>
      <c r="IA233" s="2"/>
      <c r="IB233" s="2"/>
      <c r="IC233" s="2"/>
      <c r="ID233" s="2"/>
      <c r="IE233" s="2"/>
      <c r="IF233" s="2"/>
      <c r="IG233" s="2"/>
      <c r="IH233" s="2"/>
      <c r="II233" s="2"/>
      <c r="IJ233" s="2"/>
      <c r="IK233" s="2"/>
      <c r="IL233" s="2"/>
      <c r="IM233" s="2"/>
      <c r="IN233" s="2"/>
      <c r="IO233" s="2"/>
      <c r="IP233" s="2"/>
      <c r="IQ233" s="2"/>
      <c r="IR233" s="2"/>
      <c r="IS233" s="2"/>
      <c r="IT233" s="2"/>
      <c r="IU233" s="2"/>
      <c r="IV233" s="2"/>
      <c r="IW233" s="2"/>
      <c r="IX233" s="2"/>
      <c r="IY233" s="2"/>
      <c r="IZ233" s="2"/>
      <c r="JA233" s="2"/>
      <c r="JB233" s="2"/>
      <c r="JC233" s="2"/>
      <c r="JD233" s="2"/>
      <c r="JE233" s="2"/>
      <c r="JF233" s="2"/>
      <c r="JG233" s="2"/>
      <c r="JH233" s="2"/>
      <c r="JI233" s="2"/>
      <c r="JJ233" s="2"/>
      <c r="JK233" s="2"/>
      <c r="JL233" s="7"/>
      <c r="JM233" s="2"/>
      <c r="JN233" s="2"/>
      <c r="JO233" s="2"/>
      <c r="JP233" s="2"/>
    </row>
    <row r="234" spans="1:276" ht="15.75" x14ac:dyDescent="0.2">
      <c r="A234" s="10" t="s">
        <v>863</v>
      </c>
      <c r="B234" s="120" t="s">
        <v>1086</v>
      </c>
      <c r="C234" s="10" t="s">
        <v>972</v>
      </c>
      <c r="D234" s="10">
        <v>2010</v>
      </c>
      <c r="E234" s="10">
        <v>4</v>
      </c>
      <c r="F234" s="10" t="s">
        <v>1087</v>
      </c>
      <c r="G234" s="10">
        <v>9</v>
      </c>
      <c r="H234" s="3">
        <v>320</v>
      </c>
      <c r="I234" s="10">
        <v>480</v>
      </c>
      <c r="J234" s="10"/>
      <c r="K234" s="10"/>
      <c r="L234" s="10"/>
      <c r="M234" s="10"/>
      <c r="N234" s="10"/>
      <c r="O234" s="10">
        <v>14.5</v>
      </c>
      <c r="P234" s="10"/>
      <c r="Q234" s="10"/>
      <c r="R234" s="10"/>
      <c r="S234" s="10"/>
      <c r="T234" s="10"/>
      <c r="U234" s="20">
        <f>3.14/4*(H234*H234)*I234*G234/1000000</f>
        <v>347.25887999999998</v>
      </c>
      <c r="V234" s="10" t="s">
        <v>1088</v>
      </c>
      <c r="W234" s="10"/>
      <c r="X234" s="10">
        <v>59000</v>
      </c>
      <c r="Y234" s="10"/>
      <c r="Z234" s="10"/>
      <c r="AA234" s="10"/>
      <c r="AB234" s="10">
        <v>4.5999999999999996</v>
      </c>
      <c r="AC234" s="10"/>
      <c r="AD234" s="10"/>
      <c r="AE234" s="10"/>
      <c r="AF234" s="10"/>
      <c r="AG234" s="10"/>
      <c r="AH234" s="102">
        <v>4400</v>
      </c>
      <c r="AI234" s="103">
        <v>600</v>
      </c>
      <c r="AJ234" s="103"/>
      <c r="AK234" s="10"/>
      <c r="AL234" s="10"/>
      <c r="AM234" s="100"/>
      <c r="AN234" s="10">
        <v>185</v>
      </c>
      <c r="AO234" s="10"/>
      <c r="AP234" s="10"/>
      <c r="AQ234" s="10"/>
      <c r="AR234" s="10"/>
      <c r="AS234" s="10"/>
      <c r="AT234" s="10"/>
      <c r="AU234" s="10"/>
      <c r="AV234" s="10"/>
      <c r="AW234" s="2">
        <f>AI234*I234/1000/30</f>
        <v>9.6</v>
      </c>
      <c r="AX234" s="15">
        <f>AZ234*AW234</f>
        <v>24.316055670504177</v>
      </c>
      <c r="AY234" s="2">
        <f>AH234/(3.1415/4*H234*H234*I234/1000000)/G234</f>
        <v>12.664612328387593</v>
      </c>
      <c r="AZ234" s="10">
        <f>AH234*120/(3.1415/4*H234*H234*I234*0.000000001*G234*AI234)*0.001</f>
        <v>2.5329224656775184</v>
      </c>
      <c r="BA234" s="10">
        <v>17</v>
      </c>
      <c r="BB234" s="10">
        <v>19</v>
      </c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 t="s">
        <v>312</v>
      </c>
      <c r="BY234" s="10" t="s">
        <v>1089</v>
      </c>
      <c r="BZ234" s="10"/>
      <c r="CA234" s="10"/>
      <c r="CB234" s="10"/>
      <c r="CC234" s="10" t="s">
        <v>1090</v>
      </c>
      <c r="CD234" s="10" t="s">
        <v>1091</v>
      </c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  <c r="FD234" s="10"/>
      <c r="FE234" s="10"/>
      <c r="FF234" s="10"/>
      <c r="FG234" s="10"/>
      <c r="FH234" s="10"/>
      <c r="FI234" s="10"/>
      <c r="FJ234" s="10"/>
      <c r="FK234" s="10"/>
      <c r="FL234" s="10"/>
      <c r="FM234" s="10"/>
      <c r="FN234" s="10"/>
      <c r="FO234" s="10"/>
      <c r="FP234" s="10"/>
      <c r="FQ234" s="10"/>
      <c r="FR234" s="10"/>
      <c r="FS234" s="10"/>
      <c r="FT234" s="10"/>
      <c r="FU234" s="10"/>
      <c r="FV234" s="10"/>
      <c r="FW234" s="10"/>
      <c r="FX234" s="10"/>
      <c r="FY234" s="10">
        <v>0.8</v>
      </c>
      <c r="FZ234" s="10"/>
      <c r="GA234" s="10"/>
      <c r="GB234" s="10"/>
      <c r="GC234" s="10"/>
      <c r="GD234" s="10"/>
      <c r="GE234" s="10"/>
      <c r="GF234" s="10"/>
      <c r="GG234" s="10"/>
      <c r="GH234" s="10"/>
      <c r="GI234" s="10"/>
      <c r="GJ234" s="10"/>
      <c r="GK234" s="10"/>
      <c r="GL234" s="10"/>
      <c r="GM234" s="10"/>
      <c r="GN234" s="10" t="s">
        <v>1092</v>
      </c>
      <c r="GO234" s="10"/>
      <c r="GP234" s="10"/>
      <c r="GQ234" s="10"/>
      <c r="GR234" s="10"/>
      <c r="GS234" s="10">
        <v>150</v>
      </c>
      <c r="GT234" s="10"/>
      <c r="GU234" s="10"/>
      <c r="GV234" s="10"/>
      <c r="GW234" s="10"/>
      <c r="GX234" s="10"/>
      <c r="GY234" s="10">
        <f>E234</f>
        <v>4</v>
      </c>
      <c r="GZ234" s="10">
        <f>AI234</f>
        <v>600</v>
      </c>
      <c r="HA234" s="10">
        <f>AW234</f>
        <v>9.6</v>
      </c>
      <c r="HB234" s="10">
        <f>U234</f>
        <v>347.25887999999998</v>
      </c>
      <c r="HC234" s="109">
        <f>AH234</f>
        <v>4400</v>
      </c>
      <c r="HD234" s="110">
        <f>HC234*1000*30/3.14/GZ234</f>
        <v>70063.694267515923</v>
      </c>
      <c r="HE234" s="49">
        <f>HC234*1000/HN234/(GZ234/60/GY234*2)/(3.1415/4*(HO234/1000)^2*(HP234/1000))/100000</f>
        <v>25.329224656775189</v>
      </c>
      <c r="HF234" s="49">
        <f>27.65502+6.01295*HE234</f>
        <v>179.95838139995638</v>
      </c>
      <c r="HG234" s="49"/>
      <c r="HH234" s="49">
        <f>((HO234/1000)^(-0.1778)*(0.0855*GZ234*(HP234/1000)/30+0.0789*HE234/0.98-0.214)*0.98)*(GY234-2)/2+((HO234/1000)^(-0.1988)*(0.0829*GZ234*(HP234/1000)/30+0.08295*HE234/0.98-0.3)*0.98)*(4-GY234)/2</f>
        <v>3.1754864869447634</v>
      </c>
      <c r="HI234" s="49">
        <f>0.4+0.004*HF234+0.09*HA234+0.0009*HA234^2</f>
        <v>2.0667775255998255</v>
      </c>
      <c r="HJ234" s="49">
        <f>HE234/(HE234+HH234)</f>
        <v>0.88859783665464809</v>
      </c>
      <c r="HK234" s="49">
        <f>HE234/(HE234+HI234)</f>
        <v>0.92455915604615224</v>
      </c>
      <c r="HL234" s="49">
        <v>0.9</v>
      </c>
      <c r="HM234" s="49">
        <v>9</v>
      </c>
      <c r="HN234" s="49">
        <f>G234</f>
        <v>9</v>
      </c>
      <c r="HO234" s="101">
        <f>H234</f>
        <v>320</v>
      </c>
      <c r="HP234" s="49">
        <f>I234</f>
        <v>480</v>
      </c>
      <c r="HQ234" s="111">
        <f>AN234</f>
        <v>185</v>
      </c>
      <c r="HR234" s="49">
        <v>830</v>
      </c>
      <c r="HS234" s="49">
        <f>HQ234*HC234/(GZ234*60/(GY234/2))/HN234</f>
        <v>5.0246913580246915</v>
      </c>
      <c r="HT234" s="49">
        <f>IA234*100000*3.1415/4*(HO234/1000)^2*(HP234/1000)/287/(IC234+273.15)*(ID234/100)*1000</f>
        <v>153.58845648858338</v>
      </c>
      <c r="HU234" s="49">
        <v>35</v>
      </c>
      <c r="HV234" s="49">
        <v>140</v>
      </c>
      <c r="HW234" s="49">
        <v>0.6</v>
      </c>
      <c r="HX234" s="49">
        <v>6</v>
      </c>
      <c r="HY234" s="49">
        <f>(HS234/1000)/(SQRT(2*(HV234-10)*1000000*HR234)*3.14/4*(HW234/1000)^2*HX234*HU234/6/GZ234)</f>
        <v>0.65613728719417364</v>
      </c>
      <c r="HZ234" s="49">
        <f>HT234/HS234/14.3</f>
        <v>2.1375345742470495</v>
      </c>
      <c r="IA234" s="111">
        <v>4.0999999999999996</v>
      </c>
      <c r="IB234" s="49">
        <f>IA234+0.04</f>
        <v>4.1399999999999997</v>
      </c>
      <c r="IC234" s="49">
        <v>50</v>
      </c>
      <c r="ID234" s="111">
        <v>90</v>
      </c>
      <c r="IE234" s="111">
        <v>1.1499999999999999</v>
      </c>
      <c r="IF234" s="49">
        <f>3.1415/4*(HO234/1000)^2*(HP234/1000)*(ID234/100)*IA234*100000/287/(273.15+IC234)*GZ234/60/GY234*2*HM234*IE234</f>
        <v>7.9482026232841889</v>
      </c>
      <c r="IG234" s="49">
        <f>IF234*(1+1/(HZ234*14.3*IE234))</f>
        <v>8.1743137343952998</v>
      </c>
      <c r="IH234" s="49">
        <v>1</v>
      </c>
      <c r="II234" s="49">
        <f>273+25</f>
        <v>298</v>
      </c>
      <c r="IJ234" s="49">
        <v>298</v>
      </c>
      <c r="IK234" s="49">
        <v>1</v>
      </c>
      <c r="IL234" s="49">
        <v>298</v>
      </c>
      <c r="IM234" s="49">
        <v>1</v>
      </c>
      <c r="IN234" s="49">
        <f>IF234*SQRT(IL234/IJ234)/(IM234/IK234)</f>
        <v>7.9482026232841889</v>
      </c>
      <c r="IO234" s="49">
        <f>IF234*SQRT(IL234)/IM234</f>
        <v>137.20725065517834</v>
      </c>
      <c r="IP234" s="49">
        <f>IN234*287*IJ234/(IK234*100000)</f>
        <v>6.797779775590036</v>
      </c>
      <c r="IQ234" s="49">
        <f>IB234/IM234</f>
        <v>4.1399999999999997</v>
      </c>
      <c r="IR234" s="49">
        <f>((IQ234^(0.4/1.4)-1)/(IS234/100)+1)*IL234-273.15</f>
        <v>216.1324221736383</v>
      </c>
      <c r="IS234" s="49">
        <v>78</v>
      </c>
      <c r="IT234" s="49">
        <v>0.62</v>
      </c>
      <c r="IU234" s="49">
        <v>1</v>
      </c>
      <c r="IV234" s="49">
        <v>2</v>
      </c>
      <c r="IW234" s="49">
        <f>IV234*6*GZ234/1000</f>
        <v>7.2</v>
      </c>
      <c r="IX234" s="49">
        <f>(HZ234*HQ234/1000*HL234)^0.5*(IC234+273.15)^1.5*(GZ234*HP234/1000/30)^0.78*(0.5+HO234/HP234/2)/(HO234/1000*GZ234)/(HO234/1000*IA234/10)^0.22</f>
        <v>137.25038667726767</v>
      </c>
      <c r="IY234" s="49">
        <f>(1.028-0.00096*IX234)*(GY234-2)/2+(0.986-0.00025*IX234)*(4-GY234)/2</f>
        <v>0.89623962878982311</v>
      </c>
      <c r="IZ234" s="49">
        <v>1.044</v>
      </c>
      <c r="JA234" s="49">
        <f>(IY234*JM234-3600/(HQ234*HL234/1000)+HZ234*IE234*0.495*JN234*(273.15+IC234))/((HZ234*IE234-1+1.034)*0.495*JO234)-273.15</f>
        <v>467.2401652104304</v>
      </c>
      <c r="JB234" s="49">
        <v>467</v>
      </c>
      <c r="JC234" s="49">
        <f>IZ234/(1-1.4/0.4/1.025*287/286*IL234/(JA234+273.15)*((IQ234)^(0.4/1.4)-1)*(0.33/1.33)/IT234/IU234)^(1.33/0.33)</f>
        <v>3.8442575894706463</v>
      </c>
      <c r="JD234" s="49">
        <f>SQRT(IG234/SQRT(2*1.33/0.33*((IZ234/JC234)^(2/1.33)-(IZ234/JC234)^(2.33/1.33)))/JC234*SQRT(286*(JA234+273.15))/10*4/3.1415)*10</f>
        <v>149.14536222162548</v>
      </c>
      <c r="JE234" s="49">
        <f>IB234-JC234</f>
        <v>0.29574241052935335</v>
      </c>
      <c r="JF234" s="49" t="e">
        <f>#REF!*H234</f>
        <v>#REF!</v>
      </c>
      <c r="JG234" s="49" t="e">
        <f>IG234/(3.14/4*(JF234/1000)^2)/(JC234*100000/289/(273+JA234))</f>
        <v>#REF!</v>
      </c>
      <c r="JH234" s="49">
        <v>1</v>
      </c>
      <c r="JI234" s="49" t="e">
        <f>JH234*(JC234*100000/289/(273+JA234))*JG234^2/2/100000</f>
        <v>#REF!</v>
      </c>
      <c r="JJ234" s="49" t="e">
        <f>HQ234*JI234/HE234</f>
        <v>#REF!</v>
      </c>
      <c r="JK234" s="49" t="e">
        <f>JD234/JF234</f>
        <v>#REF!</v>
      </c>
      <c r="JL234" s="112">
        <f>HA234*(HO234/JD234)^2*HM234*ID234/100*IE234*IT234*11/11/(JD234/1000)/7800</f>
        <v>0.21939255004038771</v>
      </c>
      <c r="JM234" s="113">
        <v>42496</v>
      </c>
      <c r="JN234" s="113">
        <f>27.59+0.0025*(IC234+273.15)</f>
        <v>28.397874999999999</v>
      </c>
      <c r="JO234" s="113">
        <f>8.314+(20.47+(HZ234*IE234-1)*19.26)/(HZ234*IE234)+(3.6+(HZ234*IE234-1)*2.51)/(HZ234*IE234*1000)*(273.15+JB234)</f>
        <v>30.252211131763605</v>
      </c>
      <c r="JP234" s="10"/>
    </row>
    <row r="235" spans="1:276" ht="15.75" x14ac:dyDescent="0.2">
      <c r="A235" s="1" t="s">
        <v>455</v>
      </c>
      <c r="B235" s="57" t="s">
        <v>1093</v>
      </c>
      <c r="C235" s="2" t="s">
        <v>684</v>
      </c>
      <c r="D235" s="2">
        <v>2008</v>
      </c>
      <c r="E235" s="2">
        <v>4</v>
      </c>
      <c r="F235" s="2"/>
      <c r="G235" s="2"/>
      <c r="H235" s="3">
        <v>320</v>
      </c>
      <c r="I235" s="2">
        <v>440</v>
      </c>
      <c r="J235" s="2"/>
      <c r="K235" s="2"/>
      <c r="L235" s="2"/>
      <c r="M235" s="2"/>
      <c r="N235" s="2"/>
      <c r="O235" s="2">
        <v>16.2</v>
      </c>
      <c r="P235" s="2"/>
      <c r="Q235" s="2"/>
      <c r="R235" s="2"/>
      <c r="S235" s="2"/>
      <c r="T235" s="2"/>
      <c r="U235" s="20"/>
      <c r="V235" s="2"/>
      <c r="W235" s="2"/>
      <c r="X235" s="2"/>
      <c r="Y235" s="2"/>
      <c r="Z235" s="2"/>
      <c r="AA235" s="2"/>
      <c r="AB235" s="2"/>
      <c r="AC235" s="2">
        <v>4</v>
      </c>
      <c r="AD235" s="2"/>
      <c r="AE235" s="2"/>
      <c r="AF235" s="2"/>
      <c r="AG235" s="2"/>
      <c r="AH235" s="6"/>
      <c r="AI235" s="7">
        <v>720</v>
      </c>
      <c r="AJ235" s="7">
        <v>560</v>
      </c>
      <c r="AK235" s="2"/>
      <c r="AL235" s="2"/>
      <c r="AM235" s="4"/>
      <c r="AN235" s="2">
        <v>177</v>
      </c>
      <c r="AO235" s="2"/>
      <c r="AP235" s="2"/>
      <c r="AQ235" s="2"/>
      <c r="AR235" s="2"/>
      <c r="AS235" s="2"/>
      <c r="AT235" s="2"/>
      <c r="AU235" s="2"/>
      <c r="AV235" s="2"/>
      <c r="AW235" s="2"/>
      <c r="AX235" s="15"/>
      <c r="AY235" s="2"/>
      <c r="AZ235" s="2">
        <v>2.64</v>
      </c>
      <c r="BA235" s="2"/>
      <c r="BB235" s="2">
        <v>23</v>
      </c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 t="s">
        <v>1094</v>
      </c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  <c r="FE235" s="2"/>
      <c r="FF235" s="2"/>
      <c r="FG235" s="2"/>
      <c r="FH235" s="2"/>
      <c r="FI235" s="2"/>
      <c r="FJ235" s="2"/>
      <c r="FK235" s="2"/>
      <c r="FL235" s="2"/>
      <c r="FM235" s="2"/>
      <c r="FN235" s="2"/>
      <c r="FO235" s="2"/>
      <c r="FP235" s="2"/>
      <c r="FQ235" s="2"/>
      <c r="FR235" s="2"/>
      <c r="FS235" s="2"/>
      <c r="FT235" s="2"/>
      <c r="FU235" s="2"/>
      <c r="FV235" s="2"/>
      <c r="FW235" s="2"/>
      <c r="FX235" s="2"/>
      <c r="FY235" s="2"/>
      <c r="FZ235" s="2"/>
      <c r="GA235" s="2"/>
      <c r="GB235" s="2"/>
      <c r="GC235" s="2"/>
      <c r="GD235" s="2"/>
      <c r="GE235" s="2"/>
      <c r="GF235" s="2"/>
      <c r="GG235" s="2"/>
      <c r="GH235" s="2"/>
      <c r="GI235" s="2"/>
      <c r="GJ235" s="2"/>
      <c r="GK235" s="2"/>
      <c r="GL235" s="2"/>
      <c r="GM235" s="2"/>
      <c r="GN235" s="2"/>
      <c r="GO235" s="2"/>
      <c r="GP235" s="2"/>
      <c r="GQ235" s="2"/>
      <c r="GR235" s="2"/>
      <c r="GS235" s="2"/>
      <c r="GT235" s="2"/>
      <c r="GU235" s="2"/>
      <c r="GV235" s="2"/>
      <c r="GW235" s="2"/>
      <c r="GX235" s="2"/>
      <c r="GY235" s="2"/>
      <c r="GZ235" s="2"/>
      <c r="HA235" s="2"/>
      <c r="HB235" s="2"/>
      <c r="HC235" s="2"/>
      <c r="HD235" s="2"/>
      <c r="HE235" s="2"/>
      <c r="HF235" s="2"/>
      <c r="HG235" s="2"/>
      <c r="HH235" s="2"/>
      <c r="HI235" s="2"/>
      <c r="HJ235" s="2"/>
      <c r="HK235" s="2"/>
      <c r="HL235" s="2"/>
      <c r="HM235" s="2"/>
      <c r="HN235" s="2"/>
      <c r="HO235" s="2"/>
      <c r="HP235" s="2"/>
      <c r="HQ235" s="2"/>
      <c r="HR235" s="2"/>
      <c r="HS235" s="2"/>
      <c r="HT235" s="2"/>
      <c r="HU235" s="2"/>
      <c r="HV235" s="2"/>
      <c r="HW235" s="2"/>
      <c r="HX235" s="2"/>
      <c r="HY235" s="2"/>
      <c r="HZ235" s="2"/>
      <c r="IA235" s="2"/>
      <c r="IB235" s="2"/>
      <c r="IC235" s="2"/>
      <c r="ID235" s="2"/>
      <c r="IE235" s="2"/>
      <c r="IF235" s="2"/>
      <c r="IG235" s="2"/>
      <c r="IH235" s="2"/>
      <c r="II235" s="2"/>
      <c r="IJ235" s="2"/>
      <c r="IK235" s="2"/>
      <c r="IL235" s="2"/>
      <c r="IM235" s="2"/>
      <c r="IN235" s="2"/>
      <c r="IO235" s="2"/>
      <c r="IP235" s="2"/>
      <c r="IQ235" s="2"/>
      <c r="IR235" s="2"/>
      <c r="IS235" s="2"/>
      <c r="IT235" s="2"/>
      <c r="IU235" s="2"/>
      <c r="IV235" s="2"/>
      <c r="IW235" s="2"/>
      <c r="IX235" s="2"/>
      <c r="IY235" s="2"/>
      <c r="IZ235" s="2"/>
      <c r="JA235" s="2"/>
      <c r="JB235" s="2"/>
      <c r="JC235" s="2"/>
      <c r="JD235" s="2"/>
      <c r="JE235" s="2"/>
      <c r="JF235" s="2"/>
      <c r="JG235" s="2"/>
      <c r="JH235" s="2"/>
      <c r="JI235" s="2"/>
      <c r="JJ235" s="2"/>
      <c r="JK235" s="2"/>
      <c r="JL235" s="7"/>
      <c r="JM235" s="2"/>
      <c r="JN235" s="2"/>
      <c r="JO235" s="2"/>
      <c r="JP235" s="2"/>
    </row>
    <row r="236" spans="1:276" ht="15.75" x14ac:dyDescent="0.2">
      <c r="A236" s="1" t="s">
        <v>455</v>
      </c>
      <c r="B236" s="57" t="s">
        <v>1093</v>
      </c>
      <c r="C236" s="2" t="s">
        <v>684</v>
      </c>
      <c r="D236" s="2">
        <v>2008</v>
      </c>
      <c r="E236" s="2">
        <v>4</v>
      </c>
      <c r="F236" s="2"/>
      <c r="G236" s="2"/>
      <c r="H236" s="3">
        <v>320</v>
      </c>
      <c r="I236" s="2">
        <v>440</v>
      </c>
      <c r="J236" s="2"/>
      <c r="K236" s="2"/>
      <c r="L236" s="2"/>
      <c r="M236" s="2"/>
      <c r="N236" s="2"/>
      <c r="O236" s="2">
        <v>16.2</v>
      </c>
      <c r="P236" s="2"/>
      <c r="Q236" s="2"/>
      <c r="R236" s="2"/>
      <c r="S236" s="2"/>
      <c r="T236" s="2"/>
      <c r="U236" s="20"/>
      <c r="V236" s="2"/>
      <c r="W236" s="2"/>
      <c r="X236" s="2"/>
      <c r="Y236" s="2"/>
      <c r="Z236" s="2"/>
      <c r="AA236" s="2"/>
      <c r="AB236" s="2"/>
      <c r="AC236" s="2">
        <v>4</v>
      </c>
      <c r="AD236" s="2"/>
      <c r="AE236" s="2"/>
      <c r="AF236" s="2"/>
      <c r="AG236" s="2"/>
      <c r="AH236" s="6"/>
      <c r="AI236" s="7">
        <v>750</v>
      </c>
      <c r="AJ236" s="7">
        <v>560</v>
      </c>
      <c r="AK236" s="2"/>
      <c r="AL236" s="2"/>
      <c r="AM236" s="4"/>
      <c r="AN236" s="2">
        <v>177</v>
      </c>
      <c r="AO236" s="2"/>
      <c r="AP236" s="2"/>
      <c r="AQ236" s="2"/>
      <c r="AR236" s="2"/>
      <c r="AS236" s="2"/>
      <c r="AT236" s="2"/>
      <c r="AU236" s="2"/>
      <c r="AV236" s="2"/>
      <c r="AW236" s="2"/>
      <c r="AX236" s="15"/>
      <c r="AY236" s="2"/>
      <c r="AZ236" s="2">
        <v>2.5299999999999998</v>
      </c>
      <c r="BA236" s="2"/>
      <c r="BB236" s="2">
        <v>23</v>
      </c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 t="s">
        <v>1094</v>
      </c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  <c r="FE236" s="2"/>
      <c r="FF236" s="2"/>
      <c r="FG236" s="2"/>
      <c r="FH236" s="2"/>
      <c r="FI236" s="2"/>
      <c r="FJ236" s="2"/>
      <c r="FK236" s="2"/>
      <c r="FL236" s="2"/>
      <c r="FM236" s="2"/>
      <c r="FN236" s="2"/>
      <c r="FO236" s="2"/>
      <c r="FP236" s="2"/>
      <c r="FQ236" s="2"/>
      <c r="FR236" s="2"/>
      <c r="FS236" s="2"/>
      <c r="FT236" s="2"/>
      <c r="FU236" s="2"/>
      <c r="FV236" s="2"/>
      <c r="FW236" s="2"/>
      <c r="FX236" s="2"/>
      <c r="FY236" s="2"/>
      <c r="FZ236" s="2"/>
      <c r="GA236" s="2"/>
      <c r="GB236" s="2"/>
      <c r="GC236" s="2"/>
      <c r="GD236" s="2"/>
      <c r="GE236" s="2"/>
      <c r="GF236" s="2"/>
      <c r="GG236" s="2"/>
      <c r="GH236" s="2"/>
      <c r="GI236" s="2"/>
      <c r="GJ236" s="2"/>
      <c r="GK236" s="2"/>
      <c r="GL236" s="2"/>
      <c r="GM236" s="2"/>
      <c r="GN236" s="2"/>
      <c r="GO236" s="2"/>
      <c r="GP236" s="2"/>
      <c r="GQ236" s="2"/>
      <c r="GR236" s="2"/>
      <c r="GS236" s="2"/>
      <c r="GT236" s="2"/>
      <c r="GU236" s="2"/>
      <c r="GV236" s="2"/>
      <c r="GW236" s="2"/>
      <c r="GX236" s="2"/>
      <c r="GY236" s="2"/>
      <c r="GZ236" s="2"/>
      <c r="HA236" s="2"/>
      <c r="HB236" s="2"/>
      <c r="HC236" s="2"/>
      <c r="HD236" s="2"/>
      <c r="HE236" s="2"/>
      <c r="HF236" s="2"/>
      <c r="HG236" s="2"/>
      <c r="HH236" s="2"/>
      <c r="HI236" s="2"/>
      <c r="HJ236" s="2"/>
      <c r="HK236" s="2"/>
      <c r="HL236" s="2"/>
      <c r="HM236" s="2"/>
      <c r="HN236" s="2"/>
      <c r="HO236" s="2"/>
      <c r="HP236" s="2"/>
      <c r="HQ236" s="2"/>
      <c r="HR236" s="2"/>
      <c r="HS236" s="2"/>
      <c r="HT236" s="2"/>
      <c r="HU236" s="2"/>
      <c r="HV236" s="2"/>
      <c r="HW236" s="2"/>
      <c r="HX236" s="2"/>
      <c r="HY236" s="2"/>
      <c r="HZ236" s="2"/>
      <c r="IA236" s="2"/>
      <c r="IB236" s="2"/>
      <c r="IC236" s="2"/>
      <c r="ID236" s="2"/>
      <c r="IE236" s="2"/>
      <c r="IF236" s="2"/>
      <c r="IG236" s="2"/>
      <c r="IH236" s="2"/>
      <c r="II236" s="2"/>
      <c r="IJ236" s="2"/>
      <c r="IK236" s="2"/>
      <c r="IL236" s="2"/>
      <c r="IM236" s="2"/>
      <c r="IN236" s="2"/>
      <c r="IO236" s="2"/>
      <c r="IP236" s="2"/>
      <c r="IQ236" s="2"/>
      <c r="IR236" s="2"/>
      <c r="IS236" s="2"/>
      <c r="IT236" s="2"/>
      <c r="IU236" s="2"/>
      <c r="IV236" s="2"/>
      <c r="IW236" s="2"/>
      <c r="IX236" s="2"/>
      <c r="IY236" s="2"/>
      <c r="IZ236" s="2"/>
      <c r="JA236" s="2"/>
      <c r="JB236" s="2"/>
      <c r="JC236" s="2"/>
      <c r="JD236" s="2"/>
      <c r="JE236" s="2"/>
      <c r="JF236" s="2"/>
      <c r="JG236" s="2"/>
      <c r="JH236" s="2"/>
      <c r="JI236" s="2"/>
      <c r="JJ236" s="2"/>
      <c r="JK236" s="2"/>
      <c r="JL236" s="7"/>
      <c r="JM236" s="2"/>
      <c r="JN236" s="2"/>
      <c r="JO236" s="2"/>
      <c r="JP236" s="2"/>
    </row>
    <row r="237" spans="1:276" ht="15.75" x14ac:dyDescent="0.2">
      <c r="A237" s="1" t="s">
        <v>455</v>
      </c>
      <c r="B237" s="57" t="s">
        <v>1093</v>
      </c>
      <c r="C237" s="2" t="s">
        <v>684</v>
      </c>
      <c r="D237" s="2">
        <v>2008</v>
      </c>
      <c r="E237" s="2">
        <v>4</v>
      </c>
      <c r="F237" s="2"/>
      <c r="G237" s="2">
        <v>8</v>
      </c>
      <c r="H237" s="3">
        <v>320</v>
      </c>
      <c r="I237" s="2">
        <v>440</v>
      </c>
      <c r="J237" s="2"/>
      <c r="K237" s="2"/>
      <c r="L237" s="2"/>
      <c r="M237" s="2"/>
      <c r="N237" s="2"/>
      <c r="O237" s="2">
        <v>16.2</v>
      </c>
      <c r="P237" s="2"/>
      <c r="Q237" s="2"/>
      <c r="R237" s="2"/>
      <c r="S237" s="2"/>
      <c r="T237" s="2"/>
      <c r="U237" s="20">
        <f>3.14/4*(H237*H237)*I237*G237/1000000</f>
        <v>282.95168000000001</v>
      </c>
      <c r="V237" s="2"/>
      <c r="W237" s="2"/>
      <c r="X237" s="2"/>
      <c r="Y237" s="2"/>
      <c r="Z237" s="2"/>
      <c r="AA237" s="2"/>
      <c r="AB237" s="2"/>
      <c r="AC237" s="2">
        <v>6.5</v>
      </c>
      <c r="AD237" s="2"/>
      <c r="AE237" s="2"/>
      <c r="AF237" s="2"/>
      <c r="AG237" s="2"/>
      <c r="AH237" s="6">
        <v>5100</v>
      </c>
      <c r="AI237" s="7">
        <v>720</v>
      </c>
      <c r="AJ237" s="7">
        <v>640</v>
      </c>
      <c r="AK237" s="2"/>
      <c r="AL237" s="2"/>
      <c r="AM237" s="4"/>
      <c r="AN237" s="2">
        <v>177</v>
      </c>
      <c r="AO237" s="2"/>
      <c r="AP237" s="2"/>
      <c r="AQ237" s="2"/>
      <c r="AR237" s="2"/>
      <c r="AS237" s="2"/>
      <c r="AT237" s="2"/>
      <c r="AU237" s="2"/>
      <c r="AV237" s="2"/>
      <c r="AW237" s="2">
        <f>AI237*I237/1000/30</f>
        <v>10.56</v>
      </c>
      <c r="AX237" s="15">
        <f>AZ237*AW237</f>
        <v>31.707583956708575</v>
      </c>
      <c r="AY237" s="2">
        <f>AH237/(3.1415/4*H237*H237*I237/1000000)/G237</f>
        <v>18.015672702675328</v>
      </c>
      <c r="AZ237" s="10">
        <f>AH237*120/(3.1415/4*H237*H237*I237*0.000000001*G237*AI237)*0.001</f>
        <v>3.0026121171125544</v>
      </c>
      <c r="BA237" s="2"/>
      <c r="BB237" s="2">
        <v>24.5</v>
      </c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 t="s">
        <v>1095</v>
      </c>
      <c r="CD237" s="2" t="s">
        <v>1096</v>
      </c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  <c r="FE237" s="2"/>
      <c r="FF237" s="2"/>
      <c r="FG237" s="2"/>
      <c r="FH237" s="2"/>
      <c r="FI237" s="2"/>
      <c r="FJ237" s="2"/>
      <c r="FK237" s="2"/>
      <c r="FL237" s="2"/>
      <c r="FM237" s="2"/>
      <c r="FN237" s="2"/>
      <c r="FO237" s="2"/>
      <c r="FP237" s="2"/>
      <c r="FQ237" s="2"/>
      <c r="FR237" s="2"/>
      <c r="FS237" s="2"/>
      <c r="FT237" s="2"/>
      <c r="FU237" s="2"/>
      <c r="FV237" s="2"/>
      <c r="FW237" s="2"/>
      <c r="FX237" s="2"/>
      <c r="FY237" s="2"/>
      <c r="FZ237" s="2"/>
      <c r="GA237" s="2"/>
      <c r="GB237" s="2"/>
      <c r="GC237" s="2"/>
      <c r="GD237" s="2"/>
      <c r="GE237" s="2"/>
      <c r="GF237" s="2"/>
      <c r="GG237" s="2"/>
      <c r="GH237" s="2"/>
      <c r="GI237" s="2"/>
      <c r="GJ237" s="2"/>
      <c r="GK237" s="2"/>
      <c r="GL237" s="2"/>
      <c r="GM237" s="2"/>
      <c r="GN237" s="2"/>
      <c r="GO237" s="2"/>
      <c r="GP237" s="2"/>
      <c r="GQ237" s="2"/>
      <c r="GR237" s="2"/>
      <c r="GS237" s="2"/>
      <c r="GT237" s="2"/>
      <c r="GU237" s="2"/>
      <c r="GV237" s="2"/>
      <c r="GW237" s="2"/>
      <c r="GX237" s="2"/>
      <c r="GY237" s="10">
        <f>E237</f>
        <v>4</v>
      </c>
      <c r="GZ237" s="10">
        <f>AI237</f>
        <v>720</v>
      </c>
      <c r="HA237" s="10">
        <f>AW237</f>
        <v>10.56</v>
      </c>
      <c r="HB237" s="10">
        <f>U237</f>
        <v>282.95168000000001</v>
      </c>
      <c r="HC237" s="109">
        <f>AH237</f>
        <v>5100</v>
      </c>
      <c r="HD237" s="110">
        <f>HC237*1000*30/3.14/GZ237</f>
        <v>67675.159235668776</v>
      </c>
      <c r="HE237" s="49">
        <f>HC237*1000/HN237/(GZ237/60/GY237*2)/(3.1415/4*(HO237/1000)^2*(HP237/1000))/100000</f>
        <v>30.026121171125546</v>
      </c>
      <c r="HF237" s="49">
        <f>27.65502+6.01295*HE237</f>
        <v>208.20058529591935</v>
      </c>
      <c r="HG237" s="49"/>
      <c r="HH237" s="49">
        <f>((HO237/1000)^(-0.1778)*(0.0855*GZ237*(HP237/1000)/30+0.0789*HE237/0.98-0.214)*0.98)*(GY237-2)/2+((HO237/1000)^(-0.1988)*(0.0829*GZ237*(HP237/1000)/30+0.08295*HE237/0.98-0.3)*0.98)*(4-GY237)/2</f>
        <v>3.7277972904697694</v>
      </c>
      <c r="HI237" s="49">
        <f>0.4+0.004*HF237+0.09*HA237+0.0009*HA237^2</f>
        <v>2.2835645811836773</v>
      </c>
      <c r="HJ237" s="49">
        <f>HE237/(HE237+HH237)</f>
        <v>0.88955956936640712</v>
      </c>
      <c r="HK237" s="49">
        <f>HE237/(HE237+HI237)</f>
        <v>0.92932260008067502</v>
      </c>
      <c r="HL237" s="49">
        <v>0.9</v>
      </c>
      <c r="HM237" s="49">
        <v>8</v>
      </c>
      <c r="HN237" s="49">
        <f t="shared" ref="HN237:HP238" si="121">G237</f>
        <v>8</v>
      </c>
      <c r="HO237" s="101">
        <f t="shared" si="121"/>
        <v>320</v>
      </c>
      <c r="HP237" s="49">
        <f t="shared" si="121"/>
        <v>440</v>
      </c>
      <c r="HQ237" s="111">
        <f>AN237</f>
        <v>177</v>
      </c>
      <c r="HR237" s="49">
        <v>830</v>
      </c>
      <c r="HS237" s="49">
        <f>HQ237*HC237/(GZ237*60/(GY237/2))/HN237</f>
        <v>5.223958333333333</v>
      </c>
      <c r="HT237" s="49">
        <f>IA237*100000*3.1415/4*(HO237/1000)^2*(HP237/1000)/287/(IC237+273.15)*(ID237/100)*1000</f>
        <v>151.09108321234629</v>
      </c>
      <c r="HU237" s="49">
        <v>35</v>
      </c>
      <c r="HV237" s="49">
        <v>140</v>
      </c>
      <c r="HW237" s="49">
        <v>0.6</v>
      </c>
      <c r="HX237" s="49">
        <v>6</v>
      </c>
      <c r="HY237" s="49">
        <f>(HS237/1000)/(SQRT(2*(HV237-10)*1000000*HR237)*3.14/4*(HW237/1000)^2*HX237*HU237/6/GZ237)</f>
        <v>0.81858970552082666</v>
      </c>
      <c r="HZ237" s="49">
        <f>HT237/HS237/14.3</f>
        <v>2.0225678193929042</v>
      </c>
      <c r="IA237" s="111">
        <v>4.4000000000000004</v>
      </c>
      <c r="IB237" s="49">
        <f>IA237+0.04</f>
        <v>4.4400000000000004</v>
      </c>
      <c r="IC237" s="49">
        <v>50</v>
      </c>
      <c r="ID237" s="111">
        <v>90</v>
      </c>
      <c r="IE237" s="111">
        <v>1.1499999999999999</v>
      </c>
      <c r="IF237" s="49">
        <f>3.1415/4*(HO237/1000)^2*(HP237/1000)*(ID237/100)*IA237*100000/287/(273.15+IC237)*GZ237/60/GY237*2*HM237*IE237</f>
        <v>8.3402277933215139</v>
      </c>
      <c r="IG237" s="49">
        <f>IF237*(1+1/(HZ237*14.3*IE237))</f>
        <v>8.5909777933215139</v>
      </c>
      <c r="IH237" s="49">
        <v>1</v>
      </c>
      <c r="II237" s="49">
        <f>273+25</f>
        <v>298</v>
      </c>
      <c r="IJ237" s="49">
        <v>298</v>
      </c>
      <c r="IK237" s="49">
        <v>1</v>
      </c>
      <c r="IL237" s="49">
        <v>298</v>
      </c>
      <c r="IM237" s="49">
        <v>1</v>
      </c>
      <c r="IN237" s="49">
        <f>IF237*SQRT(IL237/IJ237)/(IM237/IK237)</f>
        <v>8.3402277933215139</v>
      </c>
      <c r="IO237" s="49">
        <f>IF237*SQRT(IL237)/IM237</f>
        <v>143.97465434602998</v>
      </c>
      <c r="IP237" s="49">
        <f>IN237*287*IJ237/(IK237*100000)</f>
        <v>7.1330632225161583</v>
      </c>
      <c r="IQ237" s="49">
        <f>IB237/IM237</f>
        <v>4.4400000000000004</v>
      </c>
      <c r="IR237" s="49">
        <f>((IQ237^(0.4/1.4)-1)/(IS237/100)+1)*IL237-273.15</f>
        <v>227.70761069994995</v>
      </c>
      <c r="IS237" s="49">
        <v>78</v>
      </c>
      <c r="IT237" s="49">
        <v>0.62</v>
      </c>
      <c r="IU237" s="49">
        <v>1</v>
      </c>
      <c r="IV237" s="49">
        <v>2</v>
      </c>
      <c r="IW237" s="49">
        <f>IV237*6*GZ237/1000</f>
        <v>8.64</v>
      </c>
      <c r="IX237" s="49">
        <f>(HZ237*HQ237/1000*HL237)^0.5*(IC237+273.15)^1.5*(GZ237*HP237/1000/30)^0.78*(0.5+HO237/HP237/2)/(HO237/1000*GZ237)/(HO237/1000*IA237/10)^0.22</f>
        <v>119.61327797985435</v>
      </c>
      <c r="IY237" s="49">
        <f>(1.028-0.00096*IX237)*(GY237-2)/2+(0.986-0.00025*IX237)*(4-GY237)/2</f>
        <v>0.91317125313933989</v>
      </c>
      <c r="IZ237" s="49">
        <v>1.044</v>
      </c>
      <c r="JA237" s="49">
        <f>(IY237*JM237-3600/(HQ237*HL237/1000)+HZ237*IE237*0.495*JN237*(273.15+IC237))/((HZ237*IE237-1+1.034)*0.495*JO237)-273.15</f>
        <v>482.22657769692501</v>
      </c>
      <c r="JB237" s="49">
        <v>481</v>
      </c>
      <c r="JC237" s="49">
        <f>IZ237/(1-1.4/0.4/1.025*287/286*IL237/(JA237+273.15)*((IQ237)^(0.4/1.4)-1)*(0.33/1.33)/IT237/IU237)^(1.33/0.33)</f>
        <v>4.0869251804602689</v>
      </c>
      <c r="JD237" s="49">
        <f>SQRT(IG237/SQRT(2*1.33/0.33*((IZ237/JC237)^(2/1.33)-(IZ237/JC237)^(2.33/1.33)))/JC237*SQRT(286*(JA237+273.15))/10*4/3.1415)*10</f>
        <v>151.03574264756827</v>
      </c>
      <c r="JE237" s="49">
        <f>IB237-JC237</f>
        <v>0.35307481953973152</v>
      </c>
      <c r="JF237" s="49" t="e">
        <f>#REF!*H237</f>
        <v>#REF!</v>
      </c>
      <c r="JG237" s="49" t="e">
        <f>IG237/(3.14/4*(JF237/1000)^2)/(JC237*100000/289/(273+JA237))</f>
        <v>#REF!</v>
      </c>
      <c r="JH237" s="49">
        <v>1</v>
      </c>
      <c r="JI237" s="49" t="e">
        <f>JH237*(JC237*100000/289/(273+JA237))*JG237^2/2/100000</f>
        <v>#REF!</v>
      </c>
      <c r="JJ237" s="49" t="e">
        <f>HQ237*JI237/HE237</f>
        <v>#REF!</v>
      </c>
      <c r="JK237" s="49" t="e">
        <f>JD237/JF237</f>
        <v>#REF!</v>
      </c>
      <c r="JL237" s="112">
        <f>HA237*(HO237/JD237)^2*HM237*ID237/100*IE237*IT237*11/11/(JD237/1000)/7800</f>
        <v>0.20656279070001304</v>
      </c>
      <c r="JM237" s="113">
        <v>42496</v>
      </c>
      <c r="JN237" s="113">
        <f>27.59+0.0025*(IC237+273.15)</f>
        <v>28.397874999999999</v>
      </c>
      <c r="JO237" s="113">
        <f>8.314+(20.47+(HZ237*IE237-1)*19.26)/(HZ237*IE237)+(3.6+(HZ237*IE237-1)*2.51)/(HZ237*IE237*1000)*(273.15+JB237)</f>
        <v>30.34054701047263</v>
      </c>
      <c r="JP237" s="2"/>
    </row>
    <row r="238" spans="1:276" ht="71.25" x14ac:dyDescent="0.2">
      <c r="A238" s="10" t="s">
        <v>455</v>
      </c>
      <c r="B238" s="120" t="s">
        <v>1097</v>
      </c>
      <c r="C238" s="10" t="s">
        <v>684</v>
      </c>
      <c r="D238" s="10">
        <v>2010</v>
      </c>
      <c r="E238" s="10">
        <v>4</v>
      </c>
      <c r="F238" s="10"/>
      <c r="G238" s="10">
        <v>8</v>
      </c>
      <c r="H238" s="3">
        <v>320</v>
      </c>
      <c r="I238" s="10">
        <v>440</v>
      </c>
      <c r="J238" s="10"/>
      <c r="K238" s="10"/>
      <c r="L238" s="10"/>
      <c r="M238" s="10"/>
      <c r="N238" s="10"/>
      <c r="O238" s="10">
        <v>17.2</v>
      </c>
      <c r="P238" s="10"/>
      <c r="Q238" s="10"/>
      <c r="R238" s="10"/>
      <c r="S238" s="10"/>
      <c r="T238" s="10"/>
      <c r="U238" s="20">
        <f>3.14/4*(H238*H238)*I238*G238/1000000</f>
        <v>282.95168000000001</v>
      </c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2">
        <v>4480</v>
      </c>
      <c r="AI238" s="103">
        <v>720</v>
      </c>
      <c r="AJ238" s="103"/>
      <c r="AK238" s="10"/>
      <c r="AL238" s="10"/>
      <c r="AM238" s="100"/>
      <c r="AN238" s="10"/>
      <c r="AO238" s="10"/>
      <c r="AP238" s="10"/>
      <c r="AQ238" s="10"/>
      <c r="AR238" s="10"/>
      <c r="AS238" s="10"/>
      <c r="AT238" s="10"/>
      <c r="AU238" s="10"/>
      <c r="AV238" s="10"/>
      <c r="AW238" s="2">
        <f>AI238*I238/1000/30</f>
        <v>10.56</v>
      </c>
      <c r="AX238" s="15">
        <f>AZ238*AW238</f>
        <v>27.852936495304785</v>
      </c>
      <c r="AY238" s="2">
        <f>AH238/(3.1415/4*H238*H238*I238/1000000)/G238</f>
        <v>15.825532099604994</v>
      </c>
      <c r="AZ238" s="10">
        <f>AH238*120/(3.1415/4*H238*H238*I238*0.000000001*G238*AI238)*0.001</f>
        <v>2.6375886832674986</v>
      </c>
      <c r="BA238" s="10"/>
      <c r="BB238" s="10">
        <v>23</v>
      </c>
      <c r="BC238" s="10"/>
      <c r="BD238" s="10"/>
      <c r="BE238" s="10"/>
      <c r="BF238" s="10"/>
      <c r="BG238" s="10"/>
      <c r="BH238" s="10"/>
      <c r="BI238" s="10"/>
      <c r="BJ238" s="10"/>
      <c r="BK238" s="10" t="s">
        <v>844</v>
      </c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6" t="s">
        <v>1098</v>
      </c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  <c r="DD238" s="10"/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  <c r="EA238" s="10"/>
      <c r="EB238" s="10"/>
      <c r="EC238" s="10"/>
      <c r="ED238" s="10"/>
      <c r="EE238" s="10"/>
      <c r="EF238" s="10"/>
      <c r="EG238" s="10"/>
      <c r="EH238" s="10"/>
      <c r="EI238" s="10"/>
      <c r="EJ238" s="10"/>
      <c r="EK238" s="10"/>
      <c r="EL238" s="10"/>
      <c r="EM238" s="10"/>
      <c r="EN238" s="10"/>
      <c r="EO238" s="10"/>
      <c r="EP238" s="10"/>
      <c r="EQ238" s="10"/>
      <c r="ER238" s="10"/>
      <c r="ES238" s="10"/>
      <c r="ET238" s="10"/>
      <c r="EU238" s="10"/>
      <c r="EV238" s="10"/>
      <c r="EW238" s="10"/>
      <c r="EX238" s="10"/>
      <c r="EY238" s="10"/>
      <c r="EZ238" s="10"/>
      <c r="FA238" s="10"/>
      <c r="FB238" s="10"/>
      <c r="FC238" s="10"/>
      <c r="FD238" s="10"/>
      <c r="FE238" s="10"/>
      <c r="FF238" s="10"/>
      <c r="FG238" s="10"/>
      <c r="FH238" s="10"/>
      <c r="FI238" s="10"/>
      <c r="FJ238" s="10"/>
      <c r="FK238" s="10"/>
      <c r="FL238" s="10"/>
      <c r="FM238" s="10"/>
      <c r="FN238" s="10"/>
      <c r="FO238" s="10"/>
      <c r="FP238" s="10"/>
      <c r="FQ238" s="10"/>
      <c r="FR238" s="10"/>
      <c r="FS238" s="10"/>
      <c r="FT238" s="10"/>
      <c r="FU238" s="10"/>
      <c r="FV238" s="10"/>
      <c r="FW238" s="10"/>
      <c r="FX238" s="10"/>
      <c r="FY238" s="10"/>
      <c r="FZ238" s="10"/>
      <c r="GA238" s="10"/>
      <c r="GB238" s="10"/>
      <c r="GC238" s="10"/>
      <c r="GD238" s="10"/>
      <c r="GE238" s="10"/>
      <c r="GF238" s="10"/>
      <c r="GG238" s="10"/>
      <c r="GH238" s="10"/>
      <c r="GI238" s="10"/>
      <c r="GJ238" s="10" t="s">
        <v>400</v>
      </c>
      <c r="GK238" s="10"/>
      <c r="GL238" s="10"/>
      <c r="GM238" s="10"/>
      <c r="GN238" s="10"/>
      <c r="GO238" s="10"/>
      <c r="GP238" s="10"/>
      <c r="GQ238" s="10"/>
      <c r="GR238" s="10"/>
      <c r="GS238" s="10">
        <v>160</v>
      </c>
      <c r="GT238" s="10"/>
      <c r="GU238" s="10"/>
      <c r="GV238" s="10"/>
      <c r="GW238" s="10"/>
      <c r="GX238" s="10"/>
      <c r="GY238" s="10">
        <f>E238</f>
        <v>4</v>
      </c>
      <c r="GZ238" s="10">
        <f>AI238</f>
        <v>720</v>
      </c>
      <c r="HA238" s="10">
        <f>AW238</f>
        <v>10.56</v>
      </c>
      <c r="HB238" s="10">
        <f>U238</f>
        <v>282.95168000000001</v>
      </c>
      <c r="HC238" s="109">
        <f>AH238</f>
        <v>4480</v>
      </c>
      <c r="HD238" s="110">
        <f>HC238*1000*30/3.14/GZ238</f>
        <v>59447.983014861988</v>
      </c>
      <c r="HE238" s="49">
        <f>HC238*1000/HN238/(GZ238/60/GY238*2)/(3.1415/4*(HO238/1000)^2*(HP238/1000))/100000</f>
        <v>26.37588683267499</v>
      </c>
      <c r="HF238" s="49">
        <f>27.65502+6.01295*HE238</f>
        <v>186.25190873053307</v>
      </c>
      <c r="HG238" s="49"/>
      <c r="HH238" s="49">
        <f>((HO238/1000)^(-0.1778)*(0.0855*GZ238*(HP238/1000)/30+0.0789*HE238/0.98-0.214)*0.98)*(GY238-2)/2+((HO238/1000)^(-0.1988)*(0.0829*GZ238*(HP238/1000)/30+0.08295*HE238/0.98-0.3)*0.98)*(4-GY238)/2</f>
        <v>3.3751162743857157</v>
      </c>
      <c r="HI238" s="49">
        <f>0.4+0.004*HF238+0.09*HA238+0.0009*HA238^2</f>
        <v>2.1957698749221324</v>
      </c>
      <c r="HJ238" s="49">
        <f>HE238/(HE238+HH238)</f>
        <v>0.88655453860697864</v>
      </c>
      <c r="HK238" s="49">
        <f>HE238/(HE238+HI238)</f>
        <v>0.9231486680176203</v>
      </c>
      <c r="HL238" s="49">
        <v>0.9</v>
      </c>
      <c r="HM238" s="49">
        <v>6</v>
      </c>
      <c r="HN238" s="49">
        <f t="shared" si="121"/>
        <v>8</v>
      </c>
      <c r="HO238" s="101">
        <f t="shared" si="121"/>
        <v>320</v>
      </c>
      <c r="HP238" s="49">
        <f t="shared" si="121"/>
        <v>440</v>
      </c>
      <c r="HQ238" s="111">
        <v>185</v>
      </c>
      <c r="HR238" s="49">
        <v>830</v>
      </c>
      <c r="HS238" s="49">
        <f>HQ238*HC238/(GZ238*60/(GY238/2))/HN238</f>
        <v>4.7962962962962967</v>
      </c>
      <c r="HT238" s="49">
        <f>IA238*100000*3.1415/4*(HO238/1000)^2*(HP238/1000)/287/(IC238+273.15)*(ID238/100)*1000</f>
        <v>144.22330670269415</v>
      </c>
      <c r="HU238" s="49">
        <v>35</v>
      </c>
      <c r="HV238" s="49">
        <v>140</v>
      </c>
      <c r="HW238" s="49">
        <v>0.6</v>
      </c>
      <c r="HX238" s="49">
        <v>6</v>
      </c>
      <c r="HY238" s="49">
        <f>(HS238/1000)/(SQRT(2*(HV238-10)*1000000*HR238)*3.14/4*(HW238/1000)^2*HX238*HU238/6/GZ238)</f>
        <v>0.75157543805878069</v>
      </c>
      <c r="HZ238" s="49">
        <f>HT238/HS238/14.3</f>
        <v>2.1027779145031951</v>
      </c>
      <c r="IA238" s="111">
        <v>4.2</v>
      </c>
      <c r="IB238" s="49">
        <f>IA238+0.04</f>
        <v>4.24</v>
      </c>
      <c r="IC238" s="49">
        <v>50</v>
      </c>
      <c r="ID238" s="111">
        <v>90</v>
      </c>
      <c r="IE238" s="111">
        <v>1.1499999999999999</v>
      </c>
      <c r="IF238" s="49">
        <f>3.1415/4*(HO238/1000)^2*(HP238/1000)*(ID238/100)*IA238*100000/287/(273.15+IC238)*GZ238/60/GY238*2*HM238*IE238</f>
        <v>5.9708448974915385</v>
      </c>
      <c r="IG238" s="49">
        <f>IF238*(1+1/(HZ238*14.3*IE238))</f>
        <v>6.1435115641582048</v>
      </c>
      <c r="IH238" s="49">
        <v>1</v>
      </c>
      <c r="II238" s="49">
        <f>273+25</f>
        <v>298</v>
      </c>
      <c r="IJ238" s="49">
        <v>298</v>
      </c>
      <c r="IK238" s="49">
        <v>1</v>
      </c>
      <c r="IL238" s="49">
        <v>298</v>
      </c>
      <c r="IM238" s="49">
        <v>1</v>
      </c>
      <c r="IN238" s="49">
        <f>IF238*SQRT(IL238/IJ238)/(IM238/IK238)</f>
        <v>5.9708448974915385</v>
      </c>
      <c r="IO238" s="49">
        <f>IF238*SQRT(IL238)/IM238</f>
        <v>103.07276390681692</v>
      </c>
      <c r="IP238" s="49">
        <f>IN238*287*IJ238/(IK238*100000)</f>
        <v>5.1066248070286129</v>
      </c>
      <c r="IQ238" s="49">
        <f>IB238/IM238</f>
        <v>4.24</v>
      </c>
      <c r="IR238" s="49">
        <f>((IQ238^(0.4/1.4)-1)/(IS238/100)+1)*IL238-273.15</f>
        <v>220.05550657009144</v>
      </c>
      <c r="IS238" s="49">
        <v>78</v>
      </c>
      <c r="IT238" s="49">
        <v>0.62</v>
      </c>
      <c r="IU238" s="49">
        <v>1</v>
      </c>
      <c r="IV238" s="49">
        <v>2</v>
      </c>
      <c r="IW238" s="49">
        <f>IV238*6*GZ238/1000</f>
        <v>8.64</v>
      </c>
      <c r="IX238" s="49">
        <f>(HZ238*HQ238/1000*HL238)^0.5*(IC238+273.15)^1.5*(GZ238*HP238/1000/30)^0.78*(0.5+HO238/HP238/2)/(HO238/1000*GZ238)/(HO238/1000*IA238/10)^0.22</f>
        <v>125.97040488869293</v>
      </c>
      <c r="IY238" s="49">
        <f>(1.028-0.00096*IX238)*(GY238-2)/2+(0.986-0.00025*IX238)*(4-GY238)/2</f>
        <v>0.90706841130685478</v>
      </c>
      <c r="IZ238" s="49">
        <v>1.044</v>
      </c>
      <c r="JA238" s="49">
        <f>(IY238*JM238-3600/(HQ238*HL238/1000)+HZ238*IE238*0.495*JN238*(273.15+IC238))/((HZ238*IE238-1+1.034)*0.495*JO238)-273.15</f>
        <v>485.21972784702393</v>
      </c>
      <c r="JB238" s="49">
        <v>485</v>
      </c>
      <c r="JC238" s="49">
        <f>IZ238/(1-1.4/0.4/1.025*287/286*IL238/(JA238+273.15)*((IQ238)^(0.4/1.4)-1)*(0.33/1.33)/IT238/IU238)^(1.33/0.33)</f>
        <v>3.822532595718874</v>
      </c>
      <c r="JD238" s="49">
        <f>SQRT(IG238/SQRT(2*1.33/0.33*((IZ238/JC238)^(2/1.33)-(IZ238/JC238)^(2.33/1.33)))/JC238*SQRT(286*(JA238+273.15))/10*4/3.1415)*10</f>
        <v>130.2877885390285</v>
      </c>
      <c r="JE238" s="49">
        <f>IB238-JC238</f>
        <v>0.41746740428112616</v>
      </c>
      <c r="JF238" s="49">
        <f>0.655*320</f>
        <v>209.60000000000002</v>
      </c>
      <c r="JG238" s="49">
        <f>IG238/(3.14/4*(JF238/1000)^2)/(JC238*100000/289/(273+JA238))</f>
        <v>102.1189150471865</v>
      </c>
      <c r="JH238" s="49">
        <v>1</v>
      </c>
      <c r="JI238" s="49">
        <f>JH238*(JC238*100000/289/(273+JA238))*JG238^2/2/100000</f>
        <v>9.0957949872730134E-2</v>
      </c>
      <c r="JJ238" s="49">
        <f>HQ238*JI238/HE238</f>
        <v>0.63797743875702284</v>
      </c>
      <c r="JK238" s="49">
        <f>JD238/JF238</f>
        <v>0.62160204455643364</v>
      </c>
      <c r="JL238" s="112">
        <f>HA238*(HO238/JD238)^2*HM238*ID238/100*IE238*IT238*11/11/(JD238/1000)/7800</f>
        <v>0.24134673285737601</v>
      </c>
      <c r="JM238" s="113">
        <v>42496</v>
      </c>
      <c r="JN238" s="113">
        <f>27.59+0.0025*(IC238+273.15)</f>
        <v>28.397874999999999</v>
      </c>
      <c r="JO238" s="113">
        <f>8.314+(20.47+(HZ238*IE238-1)*19.26)/(HZ238*IE238)+(3.6+(HZ238*IE238-1)*2.51)/(HZ238*IE238*1000)*(273.15+JB238)</f>
        <v>30.319065525711316</v>
      </c>
      <c r="JP238" s="10"/>
    </row>
    <row r="239" spans="1:276" ht="15.75" x14ac:dyDescent="0.2">
      <c r="A239" s="1"/>
      <c r="B239" s="57" t="s">
        <v>1099</v>
      </c>
      <c r="C239" s="2"/>
      <c r="D239" s="2"/>
      <c r="E239" s="2">
        <v>4</v>
      </c>
      <c r="F239" s="2"/>
      <c r="G239" s="2"/>
      <c r="H239" s="3">
        <v>320</v>
      </c>
      <c r="I239" s="2">
        <v>420</v>
      </c>
      <c r="J239" s="2">
        <f>I239/H239</f>
        <v>1.3125</v>
      </c>
      <c r="K239" s="2"/>
      <c r="L239" s="2"/>
      <c r="M239" s="2"/>
      <c r="N239" s="2"/>
      <c r="O239" s="2">
        <v>14.5</v>
      </c>
      <c r="P239" s="2">
        <f>3.1415/4*H239*H239*I239/(O239-1)/1000000</f>
        <v>2.5020302222222219</v>
      </c>
      <c r="Q239" s="2"/>
      <c r="R239" s="2"/>
      <c r="S239" s="2"/>
      <c r="T239" s="2"/>
      <c r="U239" s="20">
        <f>3.14/4*(H239*H239)*I239*G239/1000000</f>
        <v>0</v>
      </c>
      <c r="V239" s="2"/>
      <c r="W239" s="2"/>
      <c r="X239" s="2"/>
      <c r="Y239" s="2"/>
      <c r="Z239" s="2"/>
      <c r="AA239" s="2"/>
      <c r="AB239" s="2"/>
      <c r="AC239" s="2">
        <v>3.75</v>
      </c>
      <c r="AD239" s="2"/>
      <c r="AE239" s="2"/>
      <c r="AF239" s="2"/>
      <c r="AG239" s="2"/>
      <c r="AH239" s="6"/>
      <c r="AI239" s="7">
        <v>750</v>
      </c>
      <c r="AJ239" s="7"/>
      <c r="AK239" s="2"/>
      <c r="AL239" s="2"/>
      <c r="AM239" s="4"/>
      <c r="AN239" s="2">
        <v>185</v>
      </c>
      <c r="AO239" s="2"/>
      <c r="AP239" s="2"/>
      <c r="AQ239" s="2" t="e">
        <f>AH239*AN239/AI239/(30*4/E239)/G239</f>
        <v>#DIV/0!</v>
      </c>
      <c r="AR239" s="2"/>
      <c r="AS239" s="2" t="e">
        <f>AQ239/P239</f>
        <v>#DIV/0!</v>
      </c>
      <c r="AT239" s="2"/>
      <c r="AU239" s="2"/>
      <c r="AV239" s="2"/>
      <c r="AW239" s="2">
        <f>AI239*I239/1000/30</f>
        <v>10.5</v>
      </c>
      <c r="AX239" s="15">
        <f>AZ239*AW239</f>
        <v>25.095000000000002</v>
      </c>
      <c r="AY239" s="2" t="e">
        <f>AH239/(3.1415/4*H239*H239*I239/1000000)/G239</f>
        <v>#DIV/0!</v>
      </c>
      <c r="AZ239" s="2">
        <v>2.39</v>
      </c>
      <c r="BA239" s="2">
        <v>16</v>
      </c>
      <c r="BB239" s="2">
        <v>19</v>
      </c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6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>
        <v>325</v>
      </c>
      <c r="CY239" s="2"/>
      <c r="CZ239" s="2"/>
      <c r="DA239" s="2"/>
      <c r="DB239" s="2"/>
      <c r="DC239" s="2"/>
      <c r="DD239" s="2"/>
      <c r="DE239" s="2"/>
      <c r="DF239" s="2"/>
      <c r="DG239" s="26"/>
      <c r="DH239" s="2"/>
      <c r="DI239" s="26"/>
      <c r="DJ239" s="2"/>
      <c r="DK239" s="2"/>
      <c r="DL239" s="2"/>
      <c r="DM239" s="2"/>
      <c r="DN239" s="2"/>
      <c r="DO239" s="26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6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6"/>
      <c r="EX239" s="2"/>
      <c r="EY239" s="2"/>
      <c r="EZ239" s="2"/>
      <c r="FA239" s="2"/>
      <c r="FB239" s="2"/>
      <c r="FC239" s="2"/>
      <c r="FD239" s="2"/>
      <c r="FE239" s="2"/>
      <c r="FF239" s="37"/>
      <c r="FG239" s="37"/>
      <c r="FH239" s="2"/>
      <c r="FI239" s="2"/>
      <c r="FJ239" s="2"/>
      <c r="FK239" s="2"/>
      <c r="FL239" s="2"/>
      <c r="FM239" s="2"/>
      <c r="FN239" s="2"/>
      <c r="FO239" s="2"/>
      <c r="FP239" s="2"/>
      <c r="FQ239" s="2"/>
      <c r="FR239" s="2"/>
      <c r="FS239" s="2"/>
      <c r="FT239" s="2"/>
      <c r="FU239" s="2"/>
      <c r="FV239" s="2"/>
      <c r="FW239" s="2"/>
      <c r="FX239" s="2"/>
      <c r="FY239" s="2"/>
      <c r="FZ239" s="2"/>
      <c r="GA239" s="2"/>
      <c r="GB239" s="2"/>
      <c r="GC239" s="2"/>
      <c r="GD239" s="2"/>
      <c r="GE239" s="2"/>
      <c r="GF239" s="2"/>
      <c r="GG239" s="2"/>
      <c r="GH239" s="2"/>
      <c r="GI239" s="26"/>
      <c r="GJ239" s="2"/>
      <c r="GK239" s="2"/>
      <c r="GL239" s="2"/>
      <c r="GM239" s="2"/>
      <c r="GN239" s="2"/>
      <c r="GO239" s="2"/>
      <c r="GP239" s="2"/>
      <c r="GQ239" s="2"/>
      <c r="GR239" s="2"/>
      <c r="GS239" s="2"/>
      <c r="GT239" s="2"/>
      <c r="GU239" s="2"/>
      <c r="GV239" s="2"/>
      <c r="GW239" s="26"/>
      <c r="GX239" s="2"/>
      <c r="GY239" s="2"/>
      <c r="GZ239" s="2"/>
      <c r="HA239" s="2"/>
      <c r="HB239" s="2"/>
      <c r="HC239" s="2"/>
      <c r="HD239" s="2"/>
      <c r="HE239" s="2"/>
      <c r="HF239" s="2"/>
      <c r="HG239" s="2"/>
      <c r="HH239" s="2"/>
      <c r="HI239" s="2"/>
      <c r="HJ239" s="2"/>
      <c r="HK239" s="2"/>
      <c r="HL239" s="2"/>
      <c r="HM239" s="2"/>
      <c r="HN239" s="2"/>
      <c r="HO239" s="2"/>
      <c r="HP239" s="2"/>
      <c r="HQ239" s="2"/>
      <c r="HR239" s="2"/>
      <c r="HS239" s="2"/>
      <c r="HT239" s="2"/>
      <c r="HU239" s="2"/>
      <c r="HV239" s="2"/>
      <c r="HW239" s="2"/>
      <c r="HX239" s="2"/>
      <c r="HY239" s="2"/>
      <c r="HZ239" s="2"/>
      <c r="IA239" s="2"/>
      <c r="IB239" s="2"/>
      <c r="IC239" s="2"/>
      <c r="ID239" s="2"/>
      <c r="IE239" s="2"/>
      <c r="IF239" s="2"/>
      <c r="IG239" s="2"/>
      <c r="IH239" s="2"/>
      <c r="II239" s="2"/>
      <c r="IJ239" s="2"/>
      <c r="IK239" s="2"/>
      <c r="IL239" s="2"/>
      <c r="IM239" s="2"/>
      <c r="IN239" s="2"/>
      <c r="IO239" s="2"/>
      <c r="IP239" s="2"/>
      <c r="IQ239" s="2"/>
      <c r="IR239" s="2"/>
      <c r="IS239" s="2"/>
      <c r="IT239" s="2"/>
      <c r="IU239" s="2"/>
      <c r="IV239" s="2"/>
      <c r="IW239" s="2"/>
      <c r="IX239" s="2"/>
      <c r="IY239" s="2"/>
      <c r="IZ239" s="2"/>
      <c r="JA239" s="2"/>
      <c r="JB239" s="2"/>
      <c r="JC239" s="2"/>
      <c r="JD239" s="2"/>
      <c r="JE239" s="2"/>
      <c r="JF239" s="2"/>
      <c r="JG239" s="2"/>
      <c r="JH239" s="2"/>
      <c r="JI239" s="2"/>
      <c r="JJ239" s="2"/>
      <c r="JK239" s="2"/>
      <c r="JL239" s="7"/>
      <c r="JM239" s="2"/>
      <c r="JN239" s="2"/>
      <c r="JO239" s="2"/>
      <c r="JP239" s="2"/>
    </row>
    <row r="240" spans="1:276" x14ac:dyDescent="0.2">
      <c r="A240" s="161" t="s">
        <v>863</v>
      </c>
      <c r="B240" s="166" t="s">
        <v>1100</v>
      </c>
      <c r="C240" s="164" t="s">
        <v>1101</v>
      </c>
      <c r="D240" s="2"/>
      <c r="E240" s="2"/>
      <c r="F240" s="2"/>
      <c r="G240" s="2"/>
      <c r="H240" s="3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0">
        <f>3.14/4*(H240*H240)*I240*G240/1000000</f>
        <v>0</v>
      </c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6"/>
      <c r="AI240" s="7"/>
      <c r="AJ240" s="7"/>
      <c r="AK240" s="2"/>
      <c r="AL240" s="2"/>
      <c r="AM240" s="4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15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6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6"/>
      <c r="DH240" s="2"/>
      <c r="DI240" s="26"/>
      <c r="DJ240" s="2"/>
      <c r="DK240" s="2"/>
      <c r="DL240" s="2"/>
      <c r="DM240" s="2"/>
      <c r="DN240" s="2"/>
      <c r="DO240" s="26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6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6"/>
      <c r="EX240" s="2"/>
      <c r="EY240" s="2"/>
      <c r="EZ240" s="2"/>
      <c r="FA240" s="2"/>
      <c r="FB240" s="2"/>
      <c r="FC240" s="2"/>
      <c r="FD240" s="2"/>
      <c r="FE240" s="2"/>
      <c r="FF240" s="37"/>
      <c r="FG240" s="37"/>
      <c r="FH240" s="2"/>
      <c r="FI240" s="2"/>
      <c r="FJ240" s="2"/>
      <c r="FK240" s="2"/>
      <c r="FL240" s="2"/>
      <c r="FM240" s="2"/>
      <c r="FN240" s="2"/>
      <c r="FO240" s="2"/>
      <c r="FP240" s="2"/>
      <c r="FQ240" s="2"/>
      <c r="FR240" s="2"/>
      <c r="FS240" s="2"/>
      <c r="FT240" s="2"/>
      <c r="FU240" s="2"/>
      <c r="FV240" s="2"/>
      <c r="FW240" s="2"/>
      <c r="FX240" s="2"/>
      <c r="FY240" s="2"/>
      <c r="FZ240" s="2"/>
      <c r="GA240" s="2"/>
      <c r="GB240" s="2"/>
      <c r="GC240" s="2"/>
      <c r="GD240" s="2"/>
      <c r="GE240" s="2"/>
      <c r="GF240" s="2"/>
      <c r="GG240" s="2"/>
      <c r="GH240" s="2"/>
      <c r="GI240" s="26"/>
      <c r="GJ240" s="2"/>
      <c r="GK240" s="2"/>
      <c r="GL240" s="2"/>
      <c r="GM240" s="2"/>
      <c r="GN240" s="2"/>
      <c r="GO240" s="2"/>
      <c r="GP240" s="2"/>
      <c r="GQ240" s="2"/>
      <c r="GR240" s="2"/>
      <c r="GS240" s="2"/>
      <c r="GT240" s="2"/>
      <c r="GU240" s="2"/>
      <c r="GV240" s="2"/>
      <c r="GW240" s="26"/>
      <c r="GX240" s="2"/>
      <c r="GY240" s="2"/>
      <c r="GZ240" s="2"/>
      <c r="HA240" s="2"/>
      <c r="HB240" s="2"/>
      <c r="HC240" s="2"/>
      <c r="HD240" s="2"/>
      <c r="HE240" s="2"/>
      <c r="HF240" s="2"/>
      <c r="HG240" s="2"/>
      <c r="HH240" s="2"/>
      <c r="HI240" s="2"/>
      <c r="HJ240" s="2"/>
      <c r="HK240" s="2"/>
      <c r="HL240" s="2"/>
      <c r="HM240" s="2"/>
      <c r="HN240" s="2"/>
      <c r="HO240" s="2"/>
      <c r="HP240" s="2"/>
      <c r="HQ240" s="2"/>
      <c r="HR240" s="2"/>
      <c r="HS240" s="2"/>
      <c r="HT240" s="2"/>
      <c r="HU240" s="2"/>
      <c r="HV240" s="2"/>
      <c r="HW240" s="2"/>
      <c r="HX240" s="2"/>
      <c r="HY240" s="2"/>
      <c r="HZ240" s="2"/>
      <c r="IA240" s="2"/>
      <c r="IB240" s="2"/>
      <c r="IC240" s="2"/>
      <c r="ID240" s="2"/>
      <c r="IE240" s="2"/>
      <c r="IF240" s="2"/>
      <c r="IG240" s="2"/>
      <c r="IH240" s="2"/>
      <c r="II240" s="2"/>
      <c r="IJ240" s="2"/>
      <c r="IK240" s="2"/>
      <c r="IL240" s="2"/>
      <c r="IM240" s="2"/>
      <c r="IN240" s="2"/>
      <c r="IO240" s="2"/>
      <c r="IP240" s="2"/>
      <c r="IQ240" s="2"/>
      <c r="IR240" s="2"/>
      <c r="IS240" s="2"/>
      <c r="IT240" s="2"/>
      <c r="IU240" s="2"/>
      <c r="IV240" s="2"/>
      <c r="IW240" s="2"/>
      <c r="IX240" s="2"/>
      <c r="IY240" s="2"/>
      <c r="IZ240" s="2"/>
      <c r="JA240" s="2"/>
      <c r="JB240" s="2"/>
      <c r="JC240" s="2"/>
      <c r="JD240" s="2"/>
      <c r="JE240" s="2"/>
      <c r="JF240" s="2"/>
      <c r="JG240" s="2"/>
      <c r="JH240" s="2"/>
      <c r="JI240" s="2"/>
      <c r="JJ240" s="2"/>
      <c r="JK240" s="2"/>
      <c r="JL240" s="7"/>
      <c r="JM240" s="2"/>
      <c r="JN240" s="2"/>
      <c r="JO240" s="2"/>
      <c r="JP240" s="2"/>
    </row>
    <row r="241" spans="1:276" x14ac:dyDescent="0.2">
      <c r="A241" s="161"/>
      <c r="B241" s="166"/>
      <c r="C241" s="164"/>
      <c r="D241" s="2"/>
      <c r="E241" s="2"/>
      <c r="F241" s="2"/>
      <c r="G241" s="2"/>
      <c r="H241" s="3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5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6"/>
      <c r="AI241" s="7"/>
      <c r="AJ241" s="7"/>
      <c r="AK241" s="2"/>
      <c r="AL241" s="2"/>
      <c r="AM241" s="4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15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6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6"/>
      <c r="DH241" s="2"/>
      <c r="DI241" s="26"/>
      <c r="DJ241" s="2"/>
      <c r="DK241" s="2"/>
      <c r="DL241" s="2"/>
      <c r="DM241" s="2"/>
      <c r="DN241" s="2"/>
      <c r="DO241" s="26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6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6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  <c r="FI241" s="2"/>
      <c r="FJ241" s="2"/>
      <c r="FK241" s="2"/>
      <c r="FL241" s="2"/>
      <c r="FM241" s="2"/>
      <c r="FN241" s="2"/>
      <c r="FO241" s="2"/>
      <c r="FP241" s="2"/>
      <c r="FQ241" s="2"/>
      <c r="FR241" s="2"/>
      <c r="FS241" s="2"/>
      <c r="FT241" s="2"/>
      <c r="FU241" s="2"/>
      <c r="FV241" s="2"/>
      <c r="FW241" s="2"/>
      <c r="FX241" s="2"/>
      <c r="FY241" s="2"/>
      <c r="FZ241" s="2"/>
      <c r="GA241" s="2"/>
      <c r="GB241" s="2"/>
      <c r="GC241" s="2"/>
      <c r="GD241" s="2"/>
      <c r="GE241" s="2"/>
      <c r="GF241" s="2"/>
      <c r="GG241" s="2"/>
      <c r="GH241" s="2"/>
      <c r="GI241" s="2"/>
      <c r="GJ241" s="2"/>
      <c r="GK241" s="2"/>
      <c r="GL241" s="2"/>
      <c r="GM241" s="2"/>
      <c r="GN241" s="2"/>
      <c r="GO241" s="2"/>
      <c r="GP241" s="2"/>
      <c r="GQ241" s="2"/>
      <c r="GR241" s="2"/>
      <c r="GS241" s="2"/>
      <c r="GT241" s="2"/>
      <c r="GU241" s="2"/>
      <c r="GV241" s="2"/>
      <c r="GW241" s="26"/>
      <c r="GX241" s="2"/>
      <c r="GY241" s="2"/>
      <c r="GZ241" s="2"/>
      <c r="HA241" s="2"/>
      <c r="HB241" s="2"/>
      <c r="HC241" s="2"/>
      <c r="HD241" s="2"/>
      <c r="HE241" s="2"/>
      <c r="HF241" s="2"/>
      <c r="HG241" s="2"/>
      <c r="HH241" s="2"/>
      <c r="HI241" s="2"/>
      <c r="HJ241" s="2"/>
      <c r="HK241" s="2"/>
      <c r="HL241" s="2"/>
      <c r="HM241" s="2"/>
      <c r="HN241" s="2"/>
      <c r="HO241" s="2"/>
      <c r="HP241" s="2"/>
      <c r="HQ241" s="2"/>
      <c r="HR241" s="2"/>
      <c r="HS241" s="2"/>
      <c r="HT241" s="2"/>
      <c r="HU241" s="2"/>
      <c r="HV241" s="2"/>
      <c r="HW241" s="2"/>
      <c r="HX241" s="2"/>
      <c r="HY241" s="2"/>
      <c r="HZ241" s="2"/>
      <c r="IA241" s="2"/>
      <c r="IB241" s="2"/>
      <c r="IC241" s="2"/>
      <c r="ID241" s="2"/>
      <c r="IE241" s="2"/>
      <c r="IF241" s="2"/>
      <c r="IG241" s="2"/>
      <c r="IH241" s="2"/>
      <c r="II241" s="2"/>
      <c r="IJ241" s="2"/>
      <c r="IK241" s="2"/>
      <c r="IL241" s="2"/>
      <c r="IM241" s="2"/>
      <c r="IN241" s="2"/>
      <c r="IO241" s="2"/>
      <c r="IP241" s="2"/>
      <c r="IQ241" s="2"/>
      <c r="IR241" s="2"/>
      <c r="IS241" s="2"/>
      <c r="IT241" s="2"/>
      <c r="IU241" s="2"/>
      <c r="IV241" s="2"/>
      <c r="IW241" s="2"/>
      <c r="IX241" s="2"/>
      <c r="IY241" s="2"/>
      <c r="IZ241" s="2"/>
      <c r="JA241" s="2"/>
      <c r="JB241" s="2"/>
      <c r="JC241" s="2"/>
      <c r="JD241" s="2"/>
      <c r="JE241" s="2"/>
      <c r="JF241" s="2"/>
      <c r="JG241" s="2"/>
      <c r="JH241" s="2"/>
      <c r="JI241" s="2"/>
      <c r="JJ241" s="2"/>
      <c r="JK241" s="2"/>
      <c r="JL241" s="7"/>
      <c r="JM241" s="2"/>
      <c r="JN241" s="2"/>
      <c r="JO241" s="2"/>
      <c r="JP241" s="2"/>
    </row>
    <row r="242" spans="1:276" x14ac:dyDescent="0.2">
      <c r="A242" s="161"/>
      <c r="B242" s="166"/>
      <c r="C242" s="164"/>
      <c r="D242" s="2"/>
      <c r="E242" s="2"/>
      <c r="F242" s="2"/>
      <c r="G242" s="2"/>
      <c r="H242" s="3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5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6"/>
      <c r="AI242" s="7"/>
      <c r="AJ242" s="7"/>
      <c r="AK242" s="2"/>
      <c r="AL242" s="2"/>
      <c r="AM242" s="4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15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6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6"/>
      <c r="DH242" s="2"/>
      <c r="DI242" s="26"/>
      <c r="DJ242" s="2"/>
      <c r="DK242" s="2"/>
      <c r="DL242" s="2"/>
      <c r="DM242" s="2"/>
      <c r="DN242" s="2"/>
      <c r="DO242" s="26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6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6"/>
      <c r="EX242" s="2"/>
      <c r="EY242" s="2"/>
      <c r="EZ242" s="2"/>
      <c r="FA242" s="2"/>
      <c r="FB242" s="2"/>
      <c r="FC242" s="2"/>
      <c r="FD242" s="2"/>
      <c r="FE242" s="2"/>
      <c r="FF242" s="2"/>
      <c r="FG242" s="2"/>
      <c r="FH242" s="2"/>
      <c r="FI242" s="2"/>
      <c r="FJ242" s="2"/>
      <c r="FK242" s="2"/>
      <c r="FL242" s="2"/>
      <c r="FM242" s="2"/>
      <c r="FN242" s="2"/>
      <c r="FO242" s="2"/>
      <c r="FP242" s="2"/>
      <c r="FQ242" s="2"/>
      <c r="FR242" s="2"/>
      <c r="FS242" s="2"/>
      <c r="FT242" s="2"/>
      <c r="FU242" s="2"/>
      <c r="FV242" s="2"/>
      <c r="FW242" s="2"/>
      <c r="FX242" s="2"/>
      <c r="FY242" s="2"/>
      <c r="FZ242" s="2"/>
      <c r="GA242" s="2"/>
      <c r="GB242" s="2"/>
      <c r="GC242" s="2"/>
      <c r="GD242" s="2"/>
      <c r="GE242" s="2"/>
      <c r="GF242" s="2"/>
      <c r="GG242" s="2"/>
      <c r="GH242" s="2"/>
      <c r="GI242" s="2"/>
      <c r="GJ242" s="2"/>
      <c r="GK242" s="2"/>
      <c r="GL242" s="2"/>
      <c r="GM242" s="2"/>
      <c r="GN242" s="2"/>
      <c r="GO242" s="2"/>
      <c r="GP242" s="2"/>
      <c r="GQ242" s="2"/>
      <c r="GR242" s="2"/>
      <c r="GS242" s="2"/>
      <c r="GT242" s="2"/>
      <c r="GU242" s="2"/>
      <c r="GV242" s="2"/>
      <c r="GW242" s="26"/>
      <c r="GX242" s="2"/>
      <c r="GY242" s="2"/>
      <c r="GZ242" s="2"/>
      <c r="HA242" s="2"/>
      <c r="HB242" s="2"/>
      <c r="HC242" s="2"/>
      <c r="HD242" s="2"/>
      <c r="HE242" s="2"/>
      <c r="HF242" s="2"/>
      <c r="HG242" s="2"/>
      <c r="HH242" s="2"/>
      <c r="HI242" s="2"/>
      <c r="HJ242" s="2"/>
      <c r="HK242" s="2"/>
      <c r="HL242" s="2"/>
      <c r="HM242" s="2"/>
      <c r="HN242" s="2"/>
      <c r="HO242" s="2"/>
      <c r="HP242" s="2"/>
      <c r="HQ242" s="2"/>
      <c r="HR242" s="2"/>
      <c r="HS242" s="2"/>
      <c r="HT242" s="2"/>
      <c r="HU242" s="2"/>
      <c r="HV242" s="2"/>
      <c r="HW242" s="2"/>
      <c r="HX242" s="2"/>
      <c r="HY242" s="2"/>
      <c r="HZ242" s="2"/>
      <c r="IA242" s="2"/>
      <c r="IB242" s="2"/>
      <c r="IC242" s="2"/>
      <c r="ID242" s="2"/>
      <c r="IE242" s="2"/>
      <c r="IF242" s="2"/>
      <c r="IG242" s="2"/>
      <c r="IH242" s="2"/>
      <c r="II242" s="2"/>
      <c r="IJ242" s="2"/>
      <c r="IK242" s="2"/>
      <c r="IL242" s="2"/>
      <c r="IM242" s="2"/>
      <c r="IN242" s="2"/>
      <c r="IO242" s="2"/>
      <c r="IP242" s="2"/>
      <c r="IQ242" s="2"/>
      <c r="IR242" s="2"/>
      <c r="IS242" s="2"/>
      <c r="IT242" s="2"/>
      <c r="IU242" s="2"/>
      <c r="IV242" s="2"/>
      <c r="IW242" s="2"/>
      <c r="IX242" s="2"/>
      <c r="IY242" s="2"/>
      <c r="IZ242" s="2"/>
      <c r="JA242" s="2"/>
      <c r="JB242" s="2"/>
      <c r="JC242" s="2"/>
      <c r="JD242" s="2"/>
      <c r="JE242" s="2"/>
      <c r="JF242" s="2"/>
      <c r="JG242" s="2"/>
      <c r="JH242" s="2"/>
      <c r="JI242" s="2"/>
      <c r="JJ242" s="2"/>
      <c r="JK242" s="2"/>
      <c r="JL242" s="7"/>
      <c r="JM242" s="2"/>
      <c r="JN242" s="2"/>
      <c r="JO242" s="2"/>
      <c r="JP242" s="2"/>
    </row>
    <row r="243" spans="1:276" x14ac:dyDescent="0.2">
      <c r="A243" s="161"/>
      <c r="B243" s="166"/>
      <c r="C243" s="164"/>
      <c r="D243" s="2"/>
      <c r="E243" s="2"/>
      <c r="F243" s="2"/>
      <c r="G243" s="2"/>
      <c r="H243" s="3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5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6"/>
      <c r="AI243" s="7"/>
      <c r="AJ243" s="7"/>
      <c r="AK243" s="2"/>
      <c r="AL243" s="2"/>
      <c r="AM243" s="4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15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6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6"/>
      <c r="DH243" s="2"/>
      <c r="DI243" s="26"/>
      <c r="DJ243" s="2"/>
      <c r="DK243" s="2"/>
      <c r="DL243" s="2"/>
      <c r="DM243" s="2"/>
      <c r="DN243" s="2"/>
      <c r="DO243" s="26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6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6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  <c r="FI243" s="2"/>
      <c r="FJ243" s="2"/>
      <c r="FK243" s="2"/>
      <c r="FL243" s="2"/>
      <c r="FM243" s="2"/>
      <c r="FN243" s="2"/>
      <c r="FO243" s="2"/>
      <c r="FP243" s="2"/>
      <c r="FQ243" s="2"/>
      <c r="FR243" s="2"/>
      <c r="FS243" s="2"/>
      <c r="FT243" s="2"/>
      <c r="FU243" s="2"/>
      <c r="FV243" s="2"/>
      <c r="FW243" s="2"/>
      <c r="FX243" s="2"/>
      <c r="FY243" s="2"/>
      <c r="FZ243" s="2"/>
      <c r="GA243" s="2"/>
      <c r="GB243" s="2"/>
      <c r="GC243" s="2"/>
      <c r="GD243" s="2"/>
      <c r="GE243" s="2"/>
      <c r="GF243" s="2"/>
      <c r="GG243" s="2"/>
      <c r="GH243" s="2"/>
      <c r="GI243" s="2"/>
      <c r="GJ243" s="2"/>
      <c r="GK243" s="2"/>
      <c r="GL243" s="2"/>
      <c r="GM243" s="2"/>
      <c r="GN243" s="2"/>
      <c r="GO243" s="2"/>
      <c r="GP243" s="2"/>
      <c r="GQ243" s="2"/>
      <c r="GR243" s="2"/>
      <c r="GS243" s="2"/>
      <c r="GT243" s="2"/>
      <c r="GU243" s="2"/>
      <c r="GV243" s="2"/>
      <c r="GW243" s="26"/>
      <c r="GX243" s="2"/>
      <c r="GY243" s="2"/>
      <c r="GZ243" s="2"/>
      <c r="HA243" s="2"/>
      <c r="HB243" s="2"/>
      <c r="HC243" s="2"/>
      <c r="HD243" s="2"/>
      <c r="HE243" s="2"/>
      <c r="HF243" s="2"/>
      <c r="HG243" s="2"/>
      <c r="HH243" s="2"/>
      <c r="HI243" s="2"/>
      <c r="HJ243" s="2"/>
      <c r="HK243" s="2"/>
      <c r="HL243" s="2"/>
      <c r="HM243" s="2"/>
      <c r="HN243" s="2"/>
      <c r="HO243" s="2"/>
      <c r="HP243" s="2"/>
      <c r="HQ243" s="2"/>
      <c r="HR243" s="2"/>
      <c r="HS243" s="2"/>
      <c r="HT243" s="2"/>
      <c r="HU243" s="2"/>
      <c r="HV243" s="2"/>
      <c r="HW243" s="2"/>
      <c r="HX243" s="2"/>
      <c r="HY243" s="2"/>
      <c r="HZ243" s="2"/>
      <c r="IA243" s="2"/>
      <c r="IB243" s="2"/>
      <c r="IC243" s="2"/>
      <c r="ID243" s="2"/>
      <c r="IE243" s="2"/>
      <c r="IF243" s="2"/>
      <c r="IG243" s="2"/>
      <c r="IH243" s="2"/>
      <c r="II243" s="2"/>
      <c r="IJ243" s="2"/>
      <c r="IK243" s="2"/>
      <c r="IL243" s="2"/>
      <c r="IM243" s="2"/>
      <c r="IN243" s="2"/>
      <c r="IO243" s="2"/>
      <c r="IP243" s="2"/>
      <c r="IQ243" s="2"/>
      <c r="IR243" s="2"/>
      <c r="IS243" s="2"/>
      <c r="IT243" s="2"/>
      <c r="IU243" s="2"/>
      <c r="IV243" s="2"/>
      <c r="IW243" s="2"/>
      <c r="IX243" s="2"/>
      <c r="IY243" s="2"/>
      <c r="IZ243" s="2"/>
      <c r="JA243" s="2"/>
      <c r="JB243" s="2"/>
      <c r="JC243" s="2"/>
      <c r="JD243" s="2"/>
      <c r="JE243" s="2"/>
      <c r="JF243" s="2"/>
      <c r="JG243" s="2"/>
      <c r="JH243" s="2"/>
      <c r="JI243" s="2"/>
      <c r="JJ243" s="2"/>
      <c r="JK243" s="2"/>
      <c r="JL243" s="7"/>
      <c r="JM243" s="2"/>
      <c r="JN243" s="2"/>
      <c r="JO243" s="2"/>
      <c r="JP243" s="2"/>
    </row>
    <row r="244" spans="1:276" x14ac:dyDescent="0.2">
      <c r="A244" s="161"/>
      <c r="B244" s="166"/>
      <c r="C244" s="164"/>
      <c r="D244" s="2"/>
      <c r="E244" s="2"/>
      <c r="F244" s="2"/>
      <c r="G244" s="2"/>
      <c r="H244" s="3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5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6"/>
      <c r="AI244" s="7"/>
      <c r="AJ244" s="7"/>
      <c r="AK244" s="2"/>
      <c r="AL244" s="2"/>
      <c r="AM244" s="4"/>
      <c r="AN244" s="2"/>
      <c r="AO244" s="2"/>
      <c r="AP244" s="2"/>
      <c r="AQ244" s="2" t="e">
        <f>AH244*AN244/AI244/(30*4/E244)/G244</f>
        <v>#DIV/0!</v>
      </c>
      <c r="AR244" s="2"/>
      <c r="AS244" s="2"/>
      <c r="AT244" s="2"/>
      <c r="AU244" s="2"/>
      <c r="AV244" s="2"/>
      <c r="AW244" s="2">
        <f t="shared" ref="AW244:AW250" si="122">AI244*I244/1000/30</f>
        <v>0</v>
      </c>
      <c r="AX244" s="15" t="e">
        <f t="shared" ref="AX244:AX250" si="123">AZ244*AW244</f>
        <v>#DIV/0!</v>
      </c>
      <c r="AY244" s="2" t="e">
        <f t="shared" ref="AY244:AY250" si="124">AH244/(3.1415/4*H244*H244*I244/1000000)/G244</f>
        <v>#DIV/0!</v>
      </c>
      <c r="AZ244" s="2" t="e">
        <f>AH244*120/(3.1415/4*H244*H244*I244*0.000000001*G244*AI244)*0.001</f>
        <v>#DIV/0!</v>
      </c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6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6"/>
      <c r="DH244" s="2"/>
      <c r="DI244" s="26"/>
      <c r="DJ244" s="2"/>
      <c r="DK244" s="2"/>
      <c r="DL244" s="2"/>
      <c r="DM244" s="2"/>
      <c r="DN244" s="2"/>
      <c r="DO244" s="26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6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6"/>
      <c r="EX244" s="2"/>
      <c r="EY244" s="2"/>
      <c r="EZ244" s="2"/>
      <c r="FA244" s="2"/>
      <c r="FB244" s="2"/>
      <c r="FC244" s="2"/>
      <c r="FD244" s="2"/>
      <c r="FE244" s="2"/>
      <c r="FF244" s="2"/>
      <c r="FG244" s="2"/>
      <c r="FH244" s="2"/>
      <c r="FI244" s="2"/>
      <c r="FJ244" s="2"/>
      <c r="FK244" s="2"/>
      <c r="FL244" s="2"/>
      <c r="FM244" s="2"/>
      <c r="FN244" s="2"/>
      <c r="FO244" s="2"/>
      <c r="FP244" s="2"/>
      <c r="FQ244" s="2"/>
      <c r="FR244" s="2"/>
      <c r="FS244" s="2"/>
      <c r="FT244" s="2"/>
      <c r="FU244" s="2"/>
      <c r="FV244" s="2"/>
      <c r="FW244" s="2"/>
      <c r="FX244" s="2"/>
      <c r="FY244" s="2"/>
      <c r="FZ244" s="2"/>
      <c r="GA244" s="2"/>
      <c r="GB244" s="2"/>
      <c r="GC244" s="2"/>
      <c r="GD244" s="2"/>
      <c r="GE244" s="2"/>
      <c r="GF244" s="2"/>
      <c r="GG244" s="2"/>
      <c r="GH244" s="2"/>
      <c r="GI244" s="2"/>
      <c r="GJ244" s="2"/>
      <c r="GK244" s="2"/>
      <c r="GL244" s="2"/>
      <c r="GM244" s="2"/>
      <c r="GN244" s="2"/>
      <c r="GO244" s="2"/>
      <c r="GP244" s="2"/>
      <c r="GQ244" s="2"/>
      <c r="GR244" s="2"/>
      <c r="GS244" s="2"/>
      <c r="GT244" s="2"/>
      <c r="GU244" s="2"/>
      <c r="GV244" s="2"/>
      <c r="GW244" s="26"/>
      <c r="GX244" s="2"/>
      <c r="GY244" s="2"/>
      <c r="GZ244" s="2"/>
      <c r="HA244" s="2"/>
      <c r="HB244" s="2"/>
      <c r="HC244" s="2"/>
      <c r="HD244" s="2"/>
      <c r="HE244" s="2"/>
      <c r="HF244" s="2"/>
      <c r="HG244" s="2"/>
      <c r="HH244" s="2"/>
      <c r="HI244" s="2"/>
      <c r="HJ244" s="2"/>
      <c r="HK244" s="2"/>
      <c r="HL244" s="2"/>
      <c r="HM244" s="2"/>
      <c r="HN244" s="2"/>
      <c r="HO244" s="2"/>
      <c r="HP244" s="2"/>
      <c r="HQ244" s="2"/>
      <c r="HR244" s="2"/>
      <c r="HS244" s="2"/>
      <c r="HT244" s="2"/>
      <c r="HU244" s="2"/>
      <c r="HV244" s="2"/>
      <c r="HW244" s="2"/>
      <c r="HX244" s="2"/>
      <c r="HY244" s="2"/>
      <c r="HZ244" s="2"/>
      <c r="IA244" s="2"/>
      <c r="IB244" s="2"/>
      <c r="IC244" s="2"/>
      <c r="ID244" s="2"/>
      <c r="IE244" s="2"/>
      <c r="IF244" s="2"/>
      <c r="IG244" s="2"/>
      <c r="IH244" s="2"/>
      <c r="II244" s="2"/>
      <c r="IJ244" s="2"/>
      <c r="IK244" s="2"/>
      <c r="IL244" s="2"/>
      <c r="IM244" s="2"/>
      <c r="IN244" s="2"/>
      <c r="IO244" s="2"/>
      <c r="IP244" s="2"/>
      <c r="IQ244" s="2"/>
      <c r="IR244" s="2"/>
      <c r="IS244" s="2"/>
      <c r="IT244" s="2"/>
      <c r="IU244" s="2"/>
      <c r="IV244" s="2"/>
      <c r="IW244" s="2"/>
      <c r="IX244" s="2"/>
      <c r="IY244" s="2"/>
      <c r="IZ244" s="2"/>
      <c r="JA244" s="2"/>
      <c r="JB244" s="2"/>
      <c r="JC244" s="2"/>
      <c r="JD244" s="2"/>
      <c r="JE244" s="2"/>
      <c r="JF244" s="2"/>
      <c r="JG244" s="2"/>
      <c r="JH244" s="2"/>
      <c r="JI244" s="2"/>
      <c r="JJ244" s="2"/>
      <c r="JK244" s="2"/>
      <c r="JL244" s="7"/>
      <c r="JM244" s="2"/>
      <c r="JN244" s="2"/>
      <c r="JO244" s="2"/>
      <c r="JP244" s="2"/>
    </row>
    <row r="245" spans="1:276" x14ac:dyDescent="0.2">
      <c r="A245" s="161"/>
      <c r="B245" s="166"/>
      <c r="C245" s="164"/>
      <c r="D245" s="2"/>
      <c r="E245" s="2">
        <v>4</v>
      </c>
      <c r="F245" s="2"/>
      <c r="G245" s="2">
        <v>6</v>
      </c>
      <c r="H245" s="3">
        <v>320</v>
      </c>
      <c r="I245" s="2">
        <v>480</v>
      </c>
      <c r="J245" s="2"/>
      <c r="K245" s="2"/>
      <c r="L245" s="2"/>
      <c r="M245" s="2"/>
      <c r="N245" s="2"/>
      <c r="O245" s="2">
        <v>14.5</v>
      </c>
      <c r="P245" s="2"/>
      <c r="Q245" s="2"/>
      <c r="R245" s="2"/>
      <c r="S245" s="2"/>
      <c r="T245" s="2"/>
      <c r="U245" s="20">
        <f>3.14/4*(H245*H245)*I245*G245/1000000</f>
        <v>231.50592</v>
      </c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6">
        <v>2930</v>
      </c>
      <c r="AI245" s="7">
        <v>600</v>
      </c>
      <c r="AJ245" s="7"/>
      <c r="AK245" s="2"/>
      <c r="AL245" s="2"/>
      <c r="AM245" s="4"/>
      <c r="AN245" s="2"/>
      <c r="AO245" s="2"/>
      <c r="AP245" s="2"/>
      <c r="AQ245" s="2">
        <f>AH245*AN245/AI245/(30*4/E245)/G245</f>
        <v>0</v>
      </c>
      <c r="AR245" s="2"/>
      <c r="AS245" s="2"/>
      <c r="AT245" s="2"/>
      <c r="AU245" s="2"/>
      <c r="AV245" s="2"/>
      <c r="AW245" s="2">
        <f t="shared" si="122"/>
        <v>9.6</v>
      </c>
      <c r="AX245" s="15">
        <f t="shared" si="123"/>
        <v>24.288423789060428</v>
      </c>
      <c r="AY245" s="2">
        <f t="shared" si="124"/>
        <v>12.650220723468969</v>
      </c>
      <c r="AZ245" s="2">
        <f>AH245*120/(3.1415/4*H245*H245*I245*0.000000001*G245*AI245)*0.001</f>
        <v>2.5300441446937945</v>
      </c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6"/>
      <c r="CC245" s="2" t="s">
        <v>1102</v>
      </c>
      <c r="CD245" s="2" t="s">
        <v>428</v>
      </c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6"/>
      <c r="DH245" s="2">
        <v>3</v>
      </c>
      <c r="DI245" s="26"/>
      <c r="DJ245" s="2"/>
      <c r="DK245" s="2"/>
      <c r="DL245" s="2"/>
      <c r="DM245" s="2"/>
      <c r="DN245" s="2"/>
      <c r="DO245" s="26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6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6"/>
      <c r="EX245" s="2"/>
      <c r="EY245" s="2"/>
      <c r="EZ245" s="2"/>
      <c r="FA245" s="2"/>
      <c r="FB245" s="2"/>
      <c r="FC245" s="2"/>
      <c r="FD245" s="2"/>
      <c r="FE245" s="2"/>
      <c r="FF245" s="2"/>
      <c r="FG245" s="2"/>
      <c r="FH245" s="2"/>
      <c r="FI245" s="2"/>
      <c r="FJ245" s="2"/>
      <c r="FK245" s="2"/>
      <c r="FL245" s="2"/>
      <c r="FM245" s="2"/>
      <c r="FN245" s="2"/>
      <c r="FO245" s="2"/>
      <c r="FP245" s="2"/>
      <c r="FQ245" s="2"/>
      <c r="FR245" s="2"/>
      <c r="FS245" s="2"/>
      <c r="FT245" s="2"/>
      <c r="FU245" s="2"/>
      <c r="FV245" s="2"/>
      <c r="FW245" s="2"/>
      <c r="FX245" s="2"/>
      <c r="FY245" s="2"/>
      <c r="FZ245" s="2"/>
      <c r="GA245" s="2"/>
      <c r="GB245" s="2"/>
      <c r="GC245" s="2"/>
      <c r="GD245" s="2"/>
      <c r="GE245" s="2"/>
      <c r="GF245" s="2"/>
      <c r="GG245" s="2"/>
      <c r="GH245" s="2"/>
      <c r="GI245" s="2"/>
      <c r="GJ245" s="2"/>
      <c r="GK245" s="2"/>
      <c r="GL245" s="2"/>
      <c r="GM245" s="2"/>
      <c r="GN245" s="2"/>
      <c r="GO245" s="2"/>
      <c r="GP245" s="2"/>
      <c r="GQ245" s="2"/>
      <c r="GR245" s="2"/>
      <c r="GS245" s="2"/>
      <c r="GT245" s="2"/>
      <c r="GU245" s="2"/>
      <c r="GV245" s="2"/>
      <c r="GW245" s="26"/>
      <c r="GX245" s="2"/>
      <c r="GY245" s="2"/>
      <c r="GZ245" s="2"/>
      <c r="HA245" s="2"/>
      <c r="HB245" s="2"/>
      <c r="HC245" s="2"/>
      <c r="HD245" s="2"/>
      <c r="HE245" s="2"/>
      <c r="HF245" s="2"/>
      <c r="HG245" s="2"/>
      <c r="HH245" s="2"/>
      <c r="HI245" s="2"/>
      <c r="HJ245" s="2"/>
      <c r="HK245" s="2"/>
      <c r="HL245" s="2"/>
      <c r="HM245" s="2"/>
      <c r="HN245" s="2"/>
      <c r="HO245" s="2"/>
      <c r="HP245" s="2"/>
      <c r="HQ245" s="2"/>
      <c r="HR245" s="2"/>
      <c r="HS245" s="2"/>
      <c r="HT245" s="2"/>
      <c r="HU245" s="2"/>
      <c r="HV245" s="2"/>
      <c r="HW245" s="2"/>
      <c r="HX245" s="2"/>
      <c r="HY245" s="2"/>
      <c r="HZ245" s="2"/>
      <c r="IA245" s="2"/>
      <c r="IB245" s="2"/>
      <c r="IC245" s="2"/>
      <c r="ID245" s="2"/>
      <c r="IE245" s="2"/>
      <c r="IF245" s="2"/>
      <c r="IG245" s="2"/>
      <c r="IH245" s="2"/>
      <c r="II245" s="2"/>
      <c r="IJ245" s="2"/>
      <c r="IK245" s="2"/>
      <c r="IL245" s="2"/>
      <c r="IM245" s="2"/>
      <c r="IN245" s="2"/>
      <c r="IO245" s="2"/>
      <c r="IP245" s="2"/>
      <c r="IQ245" s="2"/>
      <c r="IR245" s="2"/>
      <c r="IS245" s="2"/>
      <c r="IT245" s="2"/>
      <c r="IU245" s="2"/>
      <c r="IV245" s="2"/>
      <c r="IW245" s="2"/>
      <c r="IX245" s="2"/>
      <c r="IY245" s="2"/>
      <c r="IZ245" s="2"/>
      <c r="JA245" s="2"/>
      <c r="JB245" s="2"/>
      <c r="JC245" s="2"/>
      <c r="JD245" s="2"/>
      <c r="JE245" s="2"/>
      <c r="JF245" s="2"/>
      <c r="JG245" s="2"/>
      <c r="JH245" s="2"/>
      <c r="JI245" s="2"/>
      <c r="JJ245" s="2"/>
      <c r="JK245" s="2"/>
      <c r="JL245" s="7"/>
      <c r="JM245" s="2"/>
      <c r="JN245" s="2"/>
      <c r="JO245" s="2"/>
      <c r="JP245" s="2"/>
    </row>
    <row r="246" spans="1:276" ht="15.75" x14ac:dyDescent="0.2">
      <c r="A246" s="1"/>
      <c r="B246" s="57" t="s">
        <v>1103</v>
      </c>
      <c r="C246" s="2"/>
      <c r="D246" s="2"/>
      <c r="E246" s="2"/>
      <c r="F246" s="2"/>
      <c r="G246" s="2"/>
      <c r="H246" s="3">
        <v>320</v>
      </c>
      <c r="I246" s="2">
        <v>480</v>
      </c>
      <c r="J246" s="2">
        <f>I246/H246</f>
        <v>1.5</v>
      </c>
      <c r="K246" s="2"/>
      <c r="L246" s="2"/>
      <c r="M246" s="2"/>
      <c r="N246" s="2"/>
      <c r="O246" s="2">
        <v>14.5</v>
      </c>
      <c r="P246" s="2">
        <f>3.1415/4*H246*H246*I246/(O246-1)/1000000</f>
        <v>2.8594631111111113</v>
      </c>
      <c r="Q246" s="2"/>
      <c r="R246" s="2"/>
      <c r="S246" s="2"/>
      <c r="T246" s="2"/>
      <c r="U246" s="20">
        <f>3.14/4*(H246*H246)*I246*G246/1000000</f>
        <v>0</v>
      </c>
      <c r="V246" s="2"/>
      <c r="W246" s="2"/>
      <c r="X246" s="2"/>
      <c r="Y246" s="2"/>
      <c r="Z246" s="2"/>
      <c r="AA246" s="2"/>
      <c r="AB246" s="2"/>
      <c r="AC246" s="2">
        <v>4</v>
      </c>
      <c r="AD246" s="2"/>
      <c r="AE246" s="2"/>
      <c r="AF246" s="2"/>
      <c r="AG246" s="2"/>
      <c r="AH246" s="6"/>
      <c r="AI246" s="7">
        <v>600</v>
      </c>
      <c r="AJ246" s="7"/>
      <c r="AK246" s="2"/>
      <c r="AL246" s="2"/>
      <c r="AM246" s="4"/>
      <c r="AN246" s="2">
        <v>184</v>
      </c>
      <c r="AO246" s="2"/>
      <c r="AP246" s="2"/>
      <c r="AQ246" s="2" t="e">
        <f>AH246*AN246/AI246/(30*4/E246)/G246</f>
        <v>#DIV/0!</v>
      </c>
      <c r="AR246" s="2"/>
      <c r="AS246" s="2" t="e">
        <f>AQ246/P246</f>
        <v>#DIV/0!</v>
      </c>
      <c r="AT246" s="2"/>
      <c r="AU246" s="2"/>
      <c r="AV246" s="2"/>
      <c r="AW246" s="2">
        <f t="shared" si="122"/>
        <v>9.6</v>
      </c>
      <c r="AX246" s="15">
        <f t="shared" si="123"/>
        <v>23.904</v>
      </c>
      <c r="AY246" s="2" t="e">
        <f t="shared" si="124"/>
        <v>#DIV/0!</v>
      </c>
      <c r="AZ246" s="2">
        <v>2.4900000000000002</v>
      </c>
      <c r="BA246" s="2">
        <v>16</v>
      </c>
      <c r="BB246" s="2">
        <v>19</v>
      </c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6"/>
      <c r="CC246" s="2"/>
      <c r="CD246" s="2" t="s">
        <v>654</v>
      </c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>
        <v>330</v>
      </c>
      <c r="CY246" s="2"/>
      <c r="CZ246" s="2"/>
      <c r="DA246" s="2"/>
      <c r="DB246" s="2"/>
      <c r="DC246" s="2"/>
      <c r="DD246" s="2"/>
      <c r="DE246" s="2"/>
      <c r="DF246" s="2"/>
      <c r="DG246" s="26"/>
      <c r="DH246" s="2"/>
      <c r="DI246" s="26"/>
      <c r="DJ246" s="2"/>
      <c r="DK246" s="2"/>
      <c r="DL246" s="2"/>
      <c r="DM246" s="2"/>
      <c r="DN246" s="2"/>
      <c r="DO246" s="26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6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6"/>
      <c r="EX246" s="2"/>
      <c r="EY246" s="2"/>
      <c r="EZ246" s="2"/>
      <c r="FA246" s="2"/>
      <c r="FB246" s="2"/>
      <c r="FC246" s="2"/>
      <c r="FD246" s="2"/>
      <c r="FE246" s="2"/>
      <c r="FF246" s="37"/>
      <c r="FG246" s="37"/>
      <c r="FH246" s="2"/>
      <c r="FI246" s="2"/>
      <c r="FJ246" s="2"/>
      <c r="FK246" s="2"/>
      <c r="FL246" s="2"/>
      <c r="FM246" s="2"/>
      <c r="FN246" s="2"/>
      <c r="FO246" s="2"/>
      <c r="FP246" s="2"/>
      <c r="FQ246" s="2"/>
      <c r="FR246" s="2"/>
      <c r="FS246" s="2"/>
      <c r="FT246" s="2"/>
      <c r="FU246" s="2"/>
      <c r="FV246" s="2"/>
      <c r="FW246" s="2"/>
      <c r="FX246" s="2"/>
      <c r="FY246" s="2"/>
      <c r="FZ246" s="2"/>
      <c r="GA246" s="2"/>
      <c r="GB246" s="2"/>
      <c r="GC246" s="2"/>
      <c r="GD246" s="2"/>
      <c r="GE246" s="2"/>
      <c r="GF246" s="2"/>
      <c r="GG246" s="2"/>
      <c r="GH246" s="2"/>
      <c r="GI246" s="26"/>
      <c r="GJ246" s="2"/>
      <c r="GK246" s="2"/>
      <c r="GL246" s="2"/>
      <c r="GM246" s="2"/>
      <c r="GN246" s="2"/>
      <c r="GO246" s="2"/>
      <c r="GP246" s="2"/>
      <c r="GQ246" s="2"/>
      <c r="GR246" s="2"/>
      <c r="GS246" s="2"/>
      <c r="GT246" s="2"/>
      <c r="GU246" s="2"/>
      <c r="GV246" s="2"/>
      <c r="GW246" s="26"/>
      <c r="GX246" s="2"/>
      <c r="GY246" s="2"/>
      <c r="GZ246" s="2"/>
      <c r="HA246" s="2"/>
      <c r="HB246" s="2"/>
      <c r="HC246" s="2"/>
      <c r="HD246" s="2"/>
      <c r="HE246" s="2"/>
      <c r="HF246" s="2"/>
      <c r="HG246" s="2"/>
      <c r="HH246" s="2"/>
      <c r="HI246" s="2"/>
      <c r="HJ246" s="2"/>
      <c r="HK246" s="2"/>
      <c r="HL246" s="2"/>
      <c r="HM246" s="2"/>
      <c r="HN246" s="2"/>
      <c r="HO246" s="2"/>
      <c r="HP246" s="2"/>
      <c r="HQ246" s="2"/>
      <c r="HR246" s="2"/>
      <c r="HS246" s="2"/>
      <c r="HT246" s="2"/>
      <c r="HU246" s="2"/>
      <c r="HV246" s="2"/>
      <c r="HW246" s="2"/>
      <c r="HX246" s="2"/>
      <c r="HY246" s="2"/>
      <c r="HZ246" s="2"/>
      <c r="IA246" s="2"/>
      <c r="IB246" s="2"/>
      <c r="IC246" s="2"/>
      <c r="ID246" s="2"/>
      <c r="IE246" s="2"/>
      <c r="IF246" s="2"/>
      <c r="IG246" s="2"/>
      <c r="IH246" s="2"/>
      <c r="II246" s="2"/>
      <c r="IJ246" s="2"/>
      <c r="IK246" s="2"/>
      <c r="IL246" s="2"/>
      <c r="IM246" s="2"/>
      <c r="IN246" s="2"/>
      <c r="IO246" s="2"/>
      <c r="IP246" s="2"/>
      <c r="IQ246" s="2"/>
      <c r="IR246" s="2"/>
      <c r="IS246" s="2"/>
      <c r="IT246" s="2"/>
      <c r="IU246" s="2"/>
      <c r="IV246" s="2"/>
      <c r="IW246" s="2"/>
      <c r="IX246" s="2"/>
      <c r="IY246" s="2"/>
      <c r="IZ246" s="2"/>
      <c r="JA246" s="2"/>
      <c r="JB246" s="2"/>
      <c r="JC246" s="2"/>
      <c r="JD246" s="2"/>
      <c r="JE246" s="2"/>
      <c r="JF246" s="2"/>
      <c r="JG246" s="2"/>
      <c r="JH246" s="2"/>
      <c r="JI246" s="2"/>
      <c r="JJ246" s="2"/>
      <c r="JK246" s="2"/>
      <c r="JL246" s="7"/>
      <c r="JM246" s="2"/>
      <c r="JN246" s="2"/>
      <c r="JO246" s="2"/>
      <c r="JP246" s="2"/>
    </row>
    <row r="247" spans="1:276" ht="15.75" x14ac:dyDescent="0.2">
      <c r="A247" s="1"/>
      <c r="B247" s="57" t="s">
        <v>1104</v>
      </c>
      <c r="C247" s="2"/>
      <c r="D247" s="2"/>
      <c r="E247" s="2"/>
      <c r="F247" s="2"/>
      <c r="G247" s="2"/>
      <c r="H247" s="3">
        <v>320</v>
      </c>
      <c r="I247" s="2">
        <v>360</v>
      </c>
      <c r="J247" s="2">
        <f>I247/H247</f>
        <v>1.125</v>
      </c>
      <c r="K247" s="2"/>
      <c r="L247" s="2"/>
      <c r="M247" s="2"/>
      <c r="N247" s="2"/>
      <c r="O247" s="2">
        <v>14</v>
      </c>
      <c r="P247" s="2">
        <f>3.1415/4*H247*H247*I247/(O247-1)/1000000</f>
        <v>2.2270818461538466</v>
      </c>
      <c r="Q247" s="2"/>
      <c r="R247" s="2"/>
      <c r="S247" s="2"/>
      <c r="T247" s="2"/>
      <c r="U247" s="20">
        <f>3.14/4*(H247*H247)*I247*G247/1000000</f>
        <v>0</v>
      </c>
      <c r="V247" s="2"/>
      <c r="W247" s="2"/>
      <c r="X247" s="2"/>
      <c r="Y247" s="2"/>
      <c r="Z247" s="2"/>
      <c r="AA247" s="2"/>
      <c r="AB247" s="2"/>
      <c r="AC247" s="2">
        <v>3.8</v>
      </c>
      <c r="AD247" s="2"/>
      <c r="AE247" s="2"/>
      <c r="AF247" s="2"/>
      <c r="AG247" s="2"/>
      <c r="AH247" s="6"/>
      <c r="AI247" s="7">
        <v>750</v>
      </c>
      <c r="AJ247" s="7"/>
      <c r="AK247" s="2"/>
      <c r="AL247" s="2"/>
      <c r="AM247" s="4"/>
      <c r="AN247" s="2">
        <v>187</v>
      </c>
      <c r="AO247" s="2"/>
      <c r="AP247" s="2"/>
      <c r="AQ247" s="2" t="e">
        <f>AH247*AN247/AI247/(30*4/E247)/G247</f>
        <v>#DIV/0!</v>
      </c>
      <c r="AR247" s="2"/>
      <c r="AS247" s="2" t="e">
        <f>AQ247/P247</f>
        <v>#DIV/0!</v>
      </c>
      <c r="AT247" s="2"/>
      <c r="AU247" s="2"/>
      <c r="AV247" s="2"/>
      <c r="AW247" s="2">
        <f t="shared" si="122"/>
        <v>9</v>
      </c>
      <c r="AX247" s="15">
        <f t="shared" si="123"/>
        <v>20.160000000000004</v>
      </c>
      <c r="AY247" s="2" t="e">
        <f t="shared" si="124"/>
        <v>#DIV/0!</v>
      </c>
      <c r="AZ247" s="2">
        <v>2.2400000000000002</v>
      </c>
      <c r="BA247" s="2">
        <v>13</v>
      </c>
      <c r="BB247" s="2">
        <v>17</v>
      </c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6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>
        <v>360</v>
      </c>
      <c r="CY247" s="2"/>
      <c r="CZ247" s="2"/>
      <c r="DA247" s="2"/>
      <c r="DB247" s="2"/>
      <c r="DC247" s="2"/>
      <c r="DD247" s="2"/>
      <c r="DE247" s="2"/>
      <c r="DF247" s="2"/>
      <c r="DG247" s="26"/>
      <c r="DH247" s="2"/>
      <c r="DI247" s="26"/>
      <c r="DJ247" s="2"/>
      <c r="DK247" s="2"/>
      <c r="DL247" s="2"/>
      <c r="DM247" s="2"/>
      <c r="DN247" s="2"/>
      <c r="DO247" s="26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6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6"/>
      <c r="EX247" s="2"/>
      <c r="EY247" s="2"/>
      <c r="EZ247" s="2"/>
      <c r="FA247" s="2"/>
      <c r="FB247" s="2"/>
      <c r="FC247" s="2"/>
      <c r="FD247" s="2"/>
      <c r="FE247" s="2"/>
      <c r="FF247" s="37"/>
      <c r="FG247" s="37"/>
      <c r="FH247" s="2"/>
      <c r="FI247" s="2"/>
      <c r="FJ247" s="2"/>
      <c r="FK247" s="2"/>
      <c r="FL247" s="2"/>
      <c r="FM247" s="2"/>
      <c r="FN247" s="2"/>
      <c r="FO247" s="2"/>
      <c r="FP247" s="2"/>
      <c r="FQ247" s="2"/>
      <c r="FR247" s="2"/>
      <c r="FS247" s="2"/>
      <c r="FT247" s="2"/>
      <c r="FU247" s="2"/>
      <c r="FV247" s="2"/>
      <c r="FW247" s="2"/>
      <c r="FX247" s="2"/>
      <c r="FY247" s="2"/>
      <c r="FZ247" s="2"/>
      <c r="GA247" s="2"/>
      <c r="GB247" s="2"/>
      <c r="GC247" s="2"/>
      <c r="GD247" s="2"/>
      <c r="GE247" s="2"/>
      <c r="GF247" s="2"/>
      <c r="GG247" s="2"/>
      <c r="GH247" s="2"/>
      <c r="GI247" s="26"/>
      <c r="GJ247" s="2"/>
      <c r="GK247" s="2"/>
      <c r="GL247" s="2"/>
      <c r="GM247" s="2"/>
      <c r="GN247" s="2"/>
      <c r="GO247" s="2"/>
      <c r="GP247" s="2"/>
      <c r="GQ247" s="2"/>
      <c r="GR247" s="2"/>
      <c r="GS247" s="2"/>
      <c r="GT247" s="2"/>
      <c r="GU247" s="2"/>
      <c r="GV247" s="2"/>
      <c r="GW247" s="26"/>
      <c r="GX247" s="2"/>
      <c r="GY247" s="2"/>
      <c r="GZ247" s="2"/>
      <c r="HA247" s="2"/>
      <c r="HB247" s="2"/>
      <c r="HC247" s="2"/>
      <c r="HD247" s="2"/>
      <c r="HE247" s="2"/>
      <c r="HF247" s="2"/>
      <c r="HG247" s="2"/>
      <c r="HH247" s="2"/>
      <c r="HI247" s="2"/>
      <c r="HJ247" s="2"/>
      <c r="HK247" s="2"/>
      <c r="HL247" s="2"/>
      <c r="HM247" s="2"/>
      <c r="HN247" s="2"/>
      <c r="HO247" s="2"/>
      <c r="HP247" s="2"/>
      <c r="HQ247" s="2"/>
      <c r="HR247" s="2"/>
      <c r="HS247" s="2"/>
      <c r="HT247" s="2"/>
      <c r="HU247" s="2"/>
      <c r="HV247" s="2"/>
      <c r="HW247" s="2"/>
      <c r="HX247" s="2"/>
      <c r="HY247" s="2"/>
      <c r="HZ247" s="2"/>
      <c r="IA247" s="2"/>
      <c r="IB247" s="2"/>
      <c r="IC247" s="2"/>
      <c r="ID247" s="2"/>
      <c r="IE247" s="2"/>
      <c r="IF247" s="2"/>
      <c r="IG247" s="2"/>
      <c r="IH247" s="2"/>
      <c r="II247" s="2"/>
      <c r="IJ247" s="2"/>
      <c r="IK247" s="2"/>
      <c r="IL247" s="2"/>
      <c r="IM247" s="2"/>
      <c r="IN247" s="2"/>
      <c r="IO247" s="2"/>
      <c r="IP247" s="2"/>
      <c r="IQ247" s="2"/>
      <c r="IR247" s="2"/>
      <c r="IS247" s="2"/>
      <c r="IT247" s="2"/>
      <c r="IU247" s="2"/>
      <c r="IV247" s="2"/>
      <c r="IW247" s="2"/>
      <c r="IX247" s="2"/>
      <c r="IY247" s="2"/>
      <c r="IZ247" s="2"/>
      <c r="JA247" s="2"/>
      <c r="JB247" s="2"/>
      <c r="JC247" s="2"/>
      <c r="JD247" s="2"/>
      <c r="JE247" s="2"/>
      <c r="JF247" s="2"/>
      <c r="JG247" s="2"/>
      <c r="JH247" s="2"/>
      <c r="JI247" s="2"/>
      <c r="JJ247" s="2"/>
      <c r="JK247" s="2"/>
      <c r="JL247" s="7"/>
      <c r="JM247" s="2"/>
      <c r="JN247" s="2"/>
      <c r="JO247" s="2"/>
      <c r="JP247" s="2"/>
    </row>
    <row r="248" spans="1:276" x14ac:dyDescent="0.2">
      <c r="A248" s="161" t="s">
        <v>686</v>
      </c>
      <c r="B248" s="166" t="s">
        <v>1105</v>
      </c>
      <c r="C248" s="164" t="s">
        <v>1106</v>
      </c>
      <c r="D248" s="164">
        <v>2005</v>
      </c>
      <c r="E248" s="164">
        <v>4</v>
      </c>
      <c r="F248" s="164"/>
      <c r="G248" s="164"/>
      <c r="H248" s="167">
        <v>320</v>
      </c>
      <c r="I248" s="164">
        <v>380</v>
      </c>
      <c r="J248" s="164">
        <f>I248/H248</f>
        <v>1.1875</v>
      </c>
      <c r="K248" s="164"/>
      <c r="L248" s="164">
        <v>760</v>
      </c>
      <c r="M248" s="164"/>
      <c r="N248" s="164"/>
      <c r="O248" s="164">
        <v>13</v>
      </c>
      <c r="P248" s="164">
        <f>3.1415/4*H248*H248*I248/(O248-1)/1000000</f>
        <v>2.5467093333333333</v>
      </c>
      <c r="Q248" s="164"/>
      <c r="R248" s="164"/>
      <c r="S248" s="164"/>
      <c r="T248" s="164"/>
      <c r="U248" s="168">
        <v>285.56416000000002</v>
      </c>
      <c r="V248" s="164"/>
      <c r="W248" s="164"/>
      <c r="X248" s="164"/>
      <c r="Y248" s="164"/>
      <c r="Z248" s="164"/>
      <c r="AA248" s="164"/>
      <c r="AB248" s="164"/>
      <c r="AC248" s="164">
        <v>3.43</v>
      </c>
      <c r="AD248" s="164">
        <v>35</v>
      </c>
      <c r="AE248" s="164"/>
      <c r="AF248" s="164">
        <v>3.05</v>
      </c>
      <c r="AG248" s="164">
        <v>3.43</v>
      </c>
      <c r="AH248" s="169">
        <v>2500</v>
      </c>
      <c r="AI248" s="170">
        <v>600</v>
      </c>
      <c r="AJ248" s="170"/>
      <c r="AK248" s="164"/>
      <c r="AL248" s="164"/>
      <c r="AM248" s="171"/>
      <c r="AN248" s="164">
        <v>214.3</v>
      </c>
      <c r="AO248" s="119"/>
      <c r="AP248" s="164"/>
      <c r="AQ248" s="164" t="e">
        <f>AH248*AN248/AI248/(30*4/E248)/G249</f>
        <v>#DIV/0!</v>
      </c>
      <c r="AR248" s="119"/>
      <c r="AS248" s="164" t="e">
        <f>AQ248/P248</f>
        <v>#DIV/0!</v>
      </c>
      <c r="AT248" s="164"/>
      <c r="AU248" s="164"/>
      <c r="AV248" s="164"/>
      <c r="AW248" s="164">
        <f t="shared" si="122"/>
        <v>7.6</v>
      </c>
      <c r="AX248" s="164">
        <f t="shared" si="123"/>
        <v>15.579999999999998</v>
      </c>
      <c r="AY248" s="164" t="e">
        <f t="shared" si="124"/>
        <v>#DIV/0!</v>
      </c>
      <c r="AZ248" s="164">
        <v>2.0499999999999998</v>
      </c>
      <c r="BA248" s="164"/>
      <c r="BB248" s="164">
        <v>13.5</v>
      </c>
      <c r="BC248" s="164"/>
      <c r="BD248" s="164"/>
      <c r="BE248" s="164"/>
      <c r="BF248" s="164"/>
      <c r="BG248" s="164"/>
      <c r="BH248" s="164"/>
      <c r="BI248" s="164"/>
      <c r="BJ248" s="119"/>
      <c r="BK248" s="164"/>
      <c r="BL248" s="164"/>
      <c r="BM248" s="119"/>
      <c r="BN248" s="164"/>
      <c r="BO248" s="119"/>
      <c r="BP248" s="164"/>
      <c r="BQ248" s="164">
        <v>89</v>
      </c>
      <c r="BR248" s="164"/>
      <c r="BS248" s="119"/>
      <c r="BT248" s="164"/>
      <c r="BU248" s="164"/>
      <c r="BV248" s="119"/>
      <c r="BW248" s="2"/>
      <c r="BX248" s="164"/>
      <c r="BY248" s="164" t="s">
        <v>1107</v>
      </c>
      <c r="BZ248" s="119"/>
      <c r="CA248" s="119"/>
      <c r="CB248" s="26"/>
      <c r="CC248" s="172" t="s">
        <v>1108</v>
      </c>
      <c r="CD248" s="164" t="s">
        <v>665</v>
      </c>
      <c r="CE248" s="164"/>
      <c r="CF248" s="119"/>
      <c r="CG248" s="164"/>
      <c r="CH248" s="164"/>
      <c r="CI248" s="164"/>
      <c r="CJ248" s="164"/>
      <c r="CK248" s="164"/>
      <c r="CL248" s="119"/>
      <c r="CM248" s="164"/>
      <c r="CN248" s="164"/>
      <c r="CO248" s="164">
        <v>176.7</v>
      </c>
      <c r="CP248" s="164"/>
      <c r="CQ248" s="164">
        <v>0.23499999999999999</v>
      </c>
      <c r="CR248" s="164"/>
      <c r="CS248" s="119"/>
      <c r="CT248" s="164">
        <v>2</v>
      </c>
      <c r="CU248" s="164" t="s">
        <v>808</v>
      </c>
      <c r="CV248" s="164"/>
      <c r="CW248" s="164">
        <v>461</v>
      </c>
      <c r="CX248" s="164"/>
      <c r="CY248" s="119"/>
      <c r="CZ248" s="164"/>
      <c r="DA248" s="164"/>
      <c r="DB248" s="164"/>
      <c r="DC248" s="164"/>
      <c r="DD248" s="164"/>
      <c r="DE248" s="119"/>
      <c r="DF248" s="119"/>
      <c r="DG248" s="26"/>
      <c r="DH248" s="164"/>
      <c r="DI248" s="26"/>
      <c r="DJ248" s="164"/>
      <c r="DK248" s="164" t="s">
        <v>1109</v>
      </c>
      <c r="DL248" s="119"/>
      <c r="DM248" s="119"/>
      <c r="DN248" s="119"/>
      <c r="DO248" s="26"/>
      <c r="DP248" s="164"/>
      <c r="DQ248" s="164"/>
      <c r="DR248" s="164"/>
      <c r="DS248" s="164"/>
      <c r="DT248" s="164"/>
      <c r="DU248" s="164"/>
      <c r="DV248" s="164"/>
      <c r="DW248" s="164"/>
      <c r="DX248" s="164"/>
      <c r="DY248" s="119"/>
      <c r="DZ248" s="164"/>
      <c r="EA248" s="164"/>
      <c r="EB248" s="164"/>
      <c r="EC248" s="119"/>
      <c r="ED248" s="164"/>
      <c r="EE248" s="26"/>
      <c r="EF248" s="164">
        <v>4</v>
      </c>
      <c r="EG248" s="164">
        <v>22.574100000000001</v>
      </c>
      <c r="EH248" s="164">
        <v>22.332999999999998</v>
      </c>
      <c r="EI248" s="164">
        <v>102</v>
      </c>
      <c r="EJ248" s="164">
        <v>95</v>
      </c>
      <c r="EK248" s="164">
        <v>29.5</v>
      </c>
      <c r="EL248" s="164">
        <v>44.5</v>
      </c>
      <c r="EM248" s="164"/>
      <c r="EN248" s="164" t="s">
        <v>1084</v>
      </c>
      <c r="EO248" s="164" t="s">
        <v>1110</v>
      </c>
      <c r="EP248" s="164">
        <v>118</v>
      </c>
      <c r="EQ248" s="164"/>
      <c r="ER248" s="164"/>
      <c r="ES248" s="164">
        <v>1</v>
      </c>
      <c r="ET248" s="164">
        <v>1</v>
      </c>
      <c r="EU248" s="164"/>
      <c r="EV248" s="119"/>
      <c r="EW248" s="26"/>
      <c r="EX248" s="164"/>
      <c r="EY248" s="164"/>
      <c r="EZ248" s="164"/>
      <c r="FA248" s="164"/>
      <c r="FB248" s="164"/>
      <c r="FC248" s="164"/>
      <c r="FD248" s="164"/>
      <c r="FE248" s="164"/>
      <c r="FF248" s="164"/>
      <c r="FG248" s="119"/>
      <c r="FH248" s="164"/>
      <c r="FI248" s="164"/>
      <c r="FJ248" s="164"/>
      <c r="FK248" s="164"/>
      <c r="FL248" s="164"/>
      <c r="FM248" s="164"/>
      <c r="FN248" s="164"/>
      <c r="FO248" s="164">
        <v>340</v>
      </c>
      <c r="FP248" s="119"/>
      <c r="FQ248" s="164"/>
      <c r="FR248" s="164"/>
      <c r="FS248" s="164"/>
      <c r="FT248" s="164"/>
      <c r="FU248" s="164"/>
      <c r="FV248" s="164"/>
      <c r="FW248" s="164"/>
      <c r="FX248" s="164"/>
      <c r="FY248" s="164" t="s">
        <v>1111</v>
      </c>
      <c r="FZ248" s="164"/>
      <c r="GA248" s="164"/>
      <c r="GB248" s="164"/>
      <c r="GC248" s="164"/>
      <c r="GD248" s="164"/>
      <c r="GE248" s="164"/>
      <c r="GF248" s="164"/>
      <c r="GG248" s="119"/>
      <c r="GH248" s="164"/>
      <c r="GI248" s="2"/>
      <c r="GJ248" s="164"/>
      <c r="GK248" s="164"/>
      <c r="GL248" s="164"/>
      <c r="GM248" s="164"/>
      <c r="GN248" s="164"/>
      <c r="GO248" s="164"/>
      <c r="GP248" s="164"/>
      <c r="GQ248" s="119"/>
      <c r="GR248" s="164"/>
      <c r="GS248" s="164"/>
      <c r="GT248" s="164" t="s">
        <v>1112</v>
      </c>
      <c r="GU248" s="164"/>
      <c r="GV248" s="164"/>
      <c r="GW248" s="26"/>
      <c r="GX248" s="2"/>
      <c r="GY248" s="2"/>
      <c r="GZ248" s="2"/>
      <c r="HA248" s="2"/>
      <c r="HB248" s="2"/>
      <c r="HC248" s="2"/>
      <c r="HD248" s="2"/>
      <c r="HE248" s="2"/>
      <c r="HF248" s="2"/>
      <c r="HG248" s="2"/>
      <c r="HH248" s="2"/>
      <c r="HI248" s="2"/>
      <c r="HJ248" s="2"/>
      <c r="HK248" s="2"/>
      <c r="HL248" s="2"/>
      <c r="HM248" s="2"/>
      <c r="HN248" s="2"/>
      <c r="HO248" s="2"/>
      <c r="HP248" s="2"/>
      <c r="HQ248" s="2"/>
      <c r="HR248" s="2"/>
      <c r="HS248" s="2"/>
      <c r="HT248" s="2"/>
      <c r="HU248" s="2"/>
      <c r="HV248" s="2"/>
      <c r="HW248" s="2"/>
      <c r="HX248" s="2"/>
      <c r="HY248" s="2"/>
      <c r="HZ248" s="2"/>
      <c r="IA248" s="2"/>
      <c r="IB248" s="2"/>
      <c r="IC248" s="2"/>
      <c r="ID248" s="2"/>
      <c r="IE248" s="2"/>
      <c r="IF248" s="2"/>
      <c r="IG248" s="2"/>
      <c r="IH248" s="2"/>
      <c r="II248" s="2"/>
      <c r="IJ248" s="2"/>
      <c r="IK248" s="2"/>
      <c r="IL248" s="2"/>
      <c r="IM248" s="2"/>
      <c r="IN248" s="2"/>
      <c r="IO248" s="2"/>
      <c r="IP248" s="2"/>
      <c r="IQ248" s="2"/>
      <c r="IR248" s="2"/>
      <c r="IS248" s="2"/>
      <c r="IT248" s="2"/>
      <c r="IU248" s="2"/>
      <c r="IV248" s="2"/>
      <c r="IW248" s="2"/>
      <c r="IX248" s="2"/>
      <c r="IY248" s="2"/>
      <c r="IZ248" s="2"/>
      <c r="JA248" s="2"/>
      <c r="JB248" s="2"/>
      <c r="JC248" s="2"/>
      <c r="JD248" s="2"/>
      <c r="JE248" s="2"/>
      <c r="JF248" s="2"/>
      <c r="JG248" s="2"/>
      <c r="JH248" s="2"/>
      <c r="JI248" s="2"/>
      <c r="JJ248" s="2"/>
      <c r="JK248" s="2"/>
      <c r="JL248" s="7"/>
      <c r="JM248" s="2"/>
      <c r="JN248" s="2"/>
      <c r="JO248" s="2"/>
      <c r="JP248" s="2"/>
    </row>
    <row r="249" spans="1:276" x14ac:dyDescent="0.2">
      <c r="A249" s="161"/>
      <c r="B249" s="166"/>
      <c r="C249" s="164"/>
      <c r="D249" s="164"/>
      <c r="E249" s="164"/>
      <c r="F249" s="164"/>
      <c r="G249" s="164"/>
      <c r="H249" s="167"/>
      <c r="I249" s="164"/>
      <c r="J249" s="164"/>
      <c r="K249" s="164"/>
      <c r="L249" s="164"/>
      <c r="M249" s="164"/>
      <c r="N249" s="164"/>
      <c r="O249" s="164"/>
      <c r="P249" s="164"/>
      <c r="Q249" s="164"/>
      <c r="R249" s="164"/>
      <c r="S249" s="164"/>
      <c r="T249" s="164"/>
      <c r="U249" s="168"/>
      <c r="V249" s="164"/>
      <c r="W249" s="164"/>
      <c r="X249" s="164"/>
      <c r="Y249" s="164"/>
      <c r="Z249" s="164"/>
      <c r="AA249" s="164"/>
      <c r="AB249" s="164"/>
      <c r="AC249" s="164"/>
      <c r="AD249" s="164"/>
      <c r="AE249" s="164"/>
      <c r="AF249" s="164"/>
      <c r="AG249" s="164"/>
      <c r="AH249" s="169"/>
      <c r="AI249" s="170"/>
      <c r="AJ249" s="170"/>
      <c r="AK249" s="164"/>
      <c r="AL249" s="164"/>
      <c r="AM249" s="171"/>
      <c r="AN249" s="164"/>
      <c r="AO249" s="119"/>
      <c r="AP249" s="164"/>
      <c r="AQ249" s="164"/>
      <c r="AR249" s="119"/>
      <c r="AS249" s="164"/>
      <c r="AT249" s="164"/>
      <c r="AU249" s="164"/>
      <c r="AV249" s="164"/>
      <c r="AW249" s="164">
        <f t="shared" si="122"/>
        <v>0</v>
      </c>
      <c r="AX249" s="164">
        <f t="shared" si="123"/>
        <v>0</v>
      </c>
      <c r="AY249" s="164" t="e">
        <f t="shared" si="124"/>
        <v>#DIV/0!</v>
      </c>
      <c r="AZ249" s="164"/>
      <c r="BA249" s="164"/>
      <c r="BB249" s="164"/>
      <c r="BC249" s="164"/>
      <c r="BD249" s="164"/>
      <c r="BE249" s="164"/>
      <c r="BF249" s="164"/>
      <c r="BG249" s="164"/>
      <c r="BH249" s="164"/>
      <c r="BI249" s="164"/>
      <c r="BJ249" s="119"/>
      <c r="BK249" s="164"/>
      <c r="BL249" s="164"/>
      <c r="BM249" s="119"/>
      <c r="BN249" s="164"/>
      <c r="BO249" s="119"/>
      <c r="BP249" s="164"/>
      <c r="BQ249" s="164"/>
      <c r="BR249" s="164"/>
      <c r="BS249" s="119"/>
      <c r="BT249" s="164"/>
      <c r="BU249" s="164"/>
      <c r="BV249" s="119"/>
      <c r="BW249" s="2"/>
      <c r="BX249" s="164"/>
      <c r="BY249" s="164"/>
      <c r="BZ249" s="119"/>
      <c r="CA249" s="119"/>
      <c r="CB249" s="26"/>
      <c r="CC249" s="173"/>
      <c r="CD249" s="164"/>
      <c r="CE249" s="164"/>
      <c r="CF249" s="119"/>
      <c r="CG249" s="164"/>
      <c r="CH249" s="164"/>
      <c r="CI249" s="164"/>
      <c r="CJ249" s="164"/>
      <c r="CK249" s="164"/>
      <c r="CL249" s="119"/>
      <c r="CM249" s="164"/>
      <c r="CN249" s="164"/>
      <c r="CO249" s="164"/>
      <c r="CP249" s="164"/>
      <c r="CQ249" s="164"/>
      <c r="CR249" s="164"/>
      <c r="CS249" s="119"/>
      <c r="CT249" s="164"/>
      <c r="CU249" s="164"/>
      <c r="CV249" s="164"/>
      <c r="CW249" s="164"/>
      <c r="CX249" s="164"/>
      <c r="CY249" s="119"/>
      <c r="CZ249" s="164"/>
      <c r="DA249" s="164"/>
      <c r="DB249" s="164"/>
      <c r="DC249" s="164"/>
      <c r="DD249" s="164"/>
      <c r="DE249" s="119"/>
      <c r="DF249" s="119"/>
      <c r="DG249" s="26"/>
      <c r="DH249" s="164"/>
      <c r="DI249" s="26"/>
      <c r="DJ249" s="164"/>
      <c r="DK249" s="164"/>
      <c r="DL249" s="119"/>
      <c r="DM249" s="119"/>
      <c r="DN249" s="119"/>
      <c r="DO249" s="26"/>
      <c r="DP249" s="164"/>
      <c r="DQ249" s="164"/>
      <c r="DR249" s="164"/>
      <c r="DS249" s="164"/>
      <c r="DT249" s="164"/>
      <c r="DU249" s="164"/>
      <c r="DV249" s="164"/>
      <c r="DW249" s="164"/>
      <c r="DX249" s="164"/>
      <c r="DY249" s="119"/>
      <c r="DZ249" s="164"/>
      <c r="EA249" s="164"/>
      <c r="EB249" s="164"/>
      <c r="EC249" s="119"/>
      <c r="ED249" s="164"/>
      <c r="EE249" s="26"/>
      <c r="EF249" s="164"/>
      <c r="EG249" s="164"/>
      <c r="EH249" s="164"/>
      <c r="EI249" s="164"/>
      <c r="EJ249" s="164"/>
      <c r="EK249" s="164"/>
      <c r="EL249" s="164"/>
      <c r="EM249" s="164"/>
      <c r="EN249" s="164"/>
      <c r="EO249" s="164"/>
      <c r="EP249" s="164"/>
      <c r="EQ249" s="164"/>
      <c r="ER249" s="164"/>
      <c r="ES249" s="164"/>
      <c r="ET249" s="164"/>
      <c r="EU249" s="164"/>
      <c r="EV249" s="119"/>
      <c r="EW249" s="26"/>
      <c r="EX249" s="164"/>
      <c r="EY249" s="164"/>
      <c r="EZ249" s="164"/>
      <c r="FA249" s="164"/>
      <c r="FB249" s="164"/>
      <c r="FC249" s="164"/>
      <c r="FD249" s="164"/>
      <c r="FE249" s="164"/>
      <c r="FF249" s="164"/>
      <c r="FG249" s="119"/>
      <c r="FH249" s="164"/>
      <c r="FI249" s="164"/>
      <c r="FJ249" s="164"/>
      <c r="FK249" s="164"/>
      <c r="FL249" s="164"/>
      <c r="FM249" s="164"/>
      <c r="FN249" s="164"/>
      <c r="FO249" s="164"/>
      <c r="FP249" s="119"/>
      <c r="FQ249" s="164"/>
      <c r="FR249" s="164"/>
      <c r="FS249" s="164"/>
      <c r="FT249" s="164"/>
      <c r="FU249" s="164"/>
      <c r="FV249" s="164"/>
      <c r="FW249" s="164"/>
      <c r="FX249" s="164"/>
      <c r="FY249" s="164"/>
      <c r="FZ249" s="164"/>
      <c r="GA249" s="164"/>
      <c r="GB249" s="164"/>
      <c r="GC249" s="164"/>
      <c r="GD249" s="164"/>
      <c r="GE249" s="164"/>
      <c r="GF249" s="164"/>
      <c r="GG249" s="119"/>
      <c r="GH249" s="164"/>
      <c r="GI249" s="2"/>
      <c r="GJ249" s="164"/>
      <c r="GK249" s="164"/>
      <c r="GL249" s="164"/>
      <c r="GM249" s="164"/>
      <c r="GN249" s="164"/>
      <c r="GO249" s="164"/>
      <c r="GP249" s="164"/>
      <c r="GQ249" s="119"/>
      <c r="GR249" s="164"/>
      <c r="GS249" s="164"/>
      <c r="GT249" s="164"/>
      <c r="GU249" s="164"/>
      <c r="GV249" s="164"/>
      <c r="GW249" s="26"/>
      <c r="GX249" s="2"/>
      <c r="GY249" s="2"/>
      <c r="GZ249" s="2"/>
      <c r="HA249" s="2"/>
      <c r="HB249" s="2"/>
      <c r="HC249" s="2"/>
      <c r="HD249" s="2"/>
      <c r="HE249" s="2"/>
      <c r="HF249" s="2"/>
      <c r="HG249" s="2"/>
      <c r="HH249" s="2"/>
      <c r="HI249" s="2"/>
      <c r="HJ249" s="2"/>
      <c r="HK249" s="2"/>
      <c r="HL249" s="2"/>
      <c r="HM249" s="2"/>
      <c r="HN249" s="2"/>
      <c r="HO249" s="2"/>
      <c r="HP249" s="2"/>
      <c r="HQ249" s="2"/>
      <c r="HR249" s="2"/>
      <c r="HS249" s="2"/>
      <c r="HT249" s="2"/>
      <c r="HU249" s="2"/>
      <c r="HV249" s="2"/>
      <c r="HW249" s="2"/>
      <c r="HX249" s="2"/>
      <c r="HY249" s="2"/>
      <c r="HZ249" s="2"/>
      <c r="IA249" s="2"/>
      <c r="IB249" s="2"/>
      <c r="IC249" s="2"/>
      <c r="ID249" s="2"/>
      <c r="IE249" s="2"/>
      <c r="IF249" s="2"/>
      <c r="IG249" s="2"/>
      <c r="IH249" s="2"/>
      <c r="II249" s="2"/>
      <c r="IJ249" s="2"/>
      <c r="IK249" s="2"/>
      <c r="IL249" s="2"/>
      <c r="IM249" s="2"/>
      <c r="IN249" s="2"/>
      <c r="IO249" s="2"/>
      <c r="IP249" s="2"/>
      <c r="IQ249" s="2"/>
      <c r="IR249" s="2"/>
      <c r="IS249" s="2"/>
      <c r="IT249" s="2"/>
      <c r="IU249" s="2"/>
      <c r="IV249" s="2"/>
      <c r="IW249" s="2"/>
      <c r="IX249" s="2"/>
      <c r="IY249" s="2"/>
      <c r="IZ249" s="2"/>
      <c r="JA249" s="2"/>
      <c r="JB249" s="2"/>
      <c r="JC249" s="2"/>
      <c r="JD249" s="2"/>
      <c r="JE249" s="2"/>
      <c r="JF249" s="2"/>
      <c r="JG249" s="2"/>
      <c r="JH249" s="2"/>
      <c r="JI249" s="2"/>
      <c r="JJ249" s="2"/>
      <c r="JK249" s="2"/>
      <c r="JL249" s="7"/>
      <c r="JM249" s="2"/>
      <c r="JN249" s="2"/>
      <c r="JO249" s="2"/>
      <c r="JP249" s="2"/>
    </row>
    <row r="250" spans="1:276" x14ac:dyDescent="0.2">
      <c r="A250" s="161" t="s">
        <v>686</v>
      </c>
      <c r="B250" s="166" t="s">
        <v>1113</v>
      </c>
      <c r="C250" s="164" t="s">
        <v>1106</v>
      </c>
      <c r="D250" s="164">
        <v>2005</v>
      </c>
      <c r="E250" s="164">
        <v>4</v>
      </c>
      <c r="F250" s="164"/>
      <c r="G250">
        <v>8</v>
      </c>
      <c r="H250" s="167">
        <v>320</v>
      </c>
      <c r="I250" s="164">
        <v>380</v>
      </c>
      <c r="J250" s="164">
        <f>I250/H250</f>
        <v>1.1875</v>
      </c>
      <c r="K250" s="164"/>
      <c r="L250" s="164">
        <v>760</v>
      </c>
      <c r="M250" s="164"/>
      <c r="N250" s="164"/>
      <c r="O250" s="164">
        <v>13</v>
      </c>
      <c r="P250" s="164">
        <f>3.1415/4*H250*H250*I250/(O250-1)/1000000</f>
        <v>2.5467093333333333</v>
      </c>
      <c r="Q250" s="164"/>
      <c r="R250" s="164"/>
      <c r="S250" s="164"/>
      <c r="T250" s="164"/>
      <c r="U250" s="168">
        <v>285.56416000000002</v>
      </c>
      <c r="V250" s="164"/>
      <c r="W250" s="164"/>
      <c r="X250" s="164"/>
      <c r="Y250" s="164"/>
      <c r="Z250" s="164"/>
      <c r="AA250" s="164"/>
      <c r="AB250" s="164"/>
      <c r="AC250" s="164">
        <v>3.43</v>
      </c>
      <c r="AD250" s="164">
        <v>35</v>
      </c>
      <c r="AE250" s="164"/>
      <c r="AF250" s="164">
        <v>3.05</v>
      </c>
      <c r="AG250" s="164">
        <v>3.43</v>
      </c>
      <c r="AH250" s="169">
        <v>2500</v>
      </c>
      <c r="AI250" s="170">
        <v>600</v>
      </c>
      <c r="AJ250" s="170"/>
      <c r="AK250" s="164"/>
      <c r="AL250" s="164"/>
      <c r="AM250" s="171"/>
      <c r="AN250" s="164">
        <v>214.3</v>
      </c>
      <c r="AO250" s="119"/>
      <c r="AP250" s="164"/>
      <c r="AQ250" s="164">
        <f>AH250*AN250/AI250/(30*4/E250)/G251</f>
        <v>3.7204861111111112</v>
      </c>
      <c r="AR250" s="119"/>
      <c r="AS250" s="164">
        <f>AQ250/P250</f>
        <v>1.460899389818251</v>
      </c>
      <c r="AT250" s="164"/>
      <c r="AU250" s="164"/>
      <c r="AV250" s="164"/>
      <c r="AW250" s="164">
        <f t="shared" si="122"/>
        <v>7.6</v>
      </c>
      <c r="AX250" s="164">
        <f t="shared" si="123"/>
        <v>15.579999999999998</v>
      </c>
      <c r="AY250" s="164">
        <f t="shared" si="124"/>
        <v>10.225614021126347</v>
      </c>
      <c r="AZ250" s="164">
        <v>2.0499999999999998</v>
      </c>
      <c r="BA250" s="164"/>
      <c r="BB250" s="164">
        <v>13.5</v>
      </c>
      <c r="BC250" s="164"/>
      <c r="BD250" s="164"/>
      <c r="BE250" s="164"/>
      <c r="BF250" s="164"/>
      <c r="BG250" s="164"/>
      <c r="BH250" s="164"/>
      <c r="BI250" s="164"/>
      <c r="BJ250" s="119"/>
      <c r="BK250" s="164"/>
      <c r="BL250" s="164"/>
      <c r="BM250" s="119"/>
      <c r="BN250" s="164"/>
      <c r="BO250" s="119"/>
      <c r="BP250" s="164"/>
      <c r="BQ250" s="164">
        <v>89</v>
      </c>
      <c r="BR250" s="164"/>
      <c r="BS250" s="119"/>
      <c r="BT250" s="164"/>
      <c r="BU250" s="164"/>
      <c r="BV250" s="119"/>
      <c r="BW250" s="2"/>
      <c r="BX250" s="164"/>
      <c r="BY250" s="164" t="s">
        <v>1107</v>
      </c>
      <c r="BZ250" s="119"/>
      <c r="CA250" s="119"/>
      <c r="CB250" s="26"/>
      <c r="CC250" s="172" t="s">
        <v>1108</v>
      </c>
      <c r="CD250" s="164" t="s">
        <v>665</v>
      </c>
      <c r="CE250" s="164"/>
      <c r="CF250" s="119"/>
      <c r="CG250" s="164"/>
      <c r="CH250" s="164"/>
      <c r="CI250" s="164"/>
      <c r="CJ250" s="164"/>
      <c r="CK250" s="164"/>
      <c r="CL250" s="119"/>
      <c r="CM250" s="164"/>
      <c r="CN250" s="164"/>
      <c r="CO250" s="164">
        <v>176.7</v>
      </c>
      <c r="CP250" s="164"/>
      <c r="CQ250" s="164">
        <v>0.23499999999999999</v>
      </c>
      <c r="CR250" s="164"/>
      <c r="CS250" s="119"/>
      <c r="CT250" s="164">
        <v>2</v>
      </c>
      <c r="CU250" s="164" t="s">
        <v>808</v>
      </c>
      <c r="CV250" s="164"/>
      <c r="CW250" s="164">
        <v>461</v>
      </c>
      <c r="CX250" s="164"/>
      <c r="CY250" s="119"/>
      <c r="CZ250" s="164"/>
      <c r="DA250" s="164">
        <v>63.6</v>
      </c>
      <c r="DB250" s="164"/>
      <c r="DC250" s="164"/>
      <c r="DD250" s="164"/>
      <c r="DE250" s="119"/>
      <c r="DF250" s="119"/>
      <c r="DG250" s="26"/>
      <c r="DH250" s="164"/>
      <c r="DI250" s="26"/>
      <c r="DJ250" s="164"/>
      <c r="DK250" s="164" t="s">
        <v>1109</v>
      </c>
      <c r="DL250" s="119"/>
      <c r="DM250" s="119"/>
      <c r="DN250" s="119"/>
      <c r="DO250" s="26"/>
      <c r="DP250" s="164"/>
      <c r="DQ250" s="164"/>
      <c r="DR250" s="164"/>
      <c r="DS250" s="164"/>
      <c r="DT250" s="164"/>
      <c r="DU250" s="164"/>
      <c r="DV250" s="164"/>
      <c r="DW250" s="164"/>
      <c r="DX250" s="164"/>
      <c r="DY250" s="119"/>
      <c r="DZ250" s="164"/>
      <c r="EA250" s="164"/>
      <c r="EB250" s="164"/>
      <c r="EC250" s="119"/>
      <c r="ED250" s="164"/>
      <c r="EE250" s="26"/>
      <c r="EF250" s="164">
        <v>4</v>
      </c>
      <c r="EG250" s="164">
        <v>22.574100000000001</v>
      </c>
      <c r="EH250" s="164">
        <v>22.332999999999998</v>
      </c>
      <c r="EI250" s="164">
        <v>102</v>
      </c>
      <c r="EJ250" s="164">
        <v>95</v>
      </c>
      <c r="EK250" s="164">
        <v>29.5</v>
      </c>
      <c r="EL250" s="164">
        <v>44.5</v>
      </c>
      <c r="EM250" s="164"/>
      <c r="EN250" s="164" t="s">
        <v>1084</v>
      </c>
      <c r="EO250" s="164" t="s">
        <v>1110</v>
      </c>
      <c r="EP250" s="164">
        <v>118</v>
      </c>
      <c r="EQ250" s="164"/>
      <c r="ER250" s="164"/>
      <c r="ES250" s="164">
        <v>1</v>
      </c>
      <c r="ET250" s="164">
        <v>1</v>
      </c>
      <c r="EU250" s="164"/>
      <c r="EV250" s="119"/>
      <c r="EW250" s="26"/>
      <c r="EX250" s="164"/>
      <c r="EY250" s="164"/>
      <c r="EZ250" s="164"/>
      <c r="FA250" s="164"/>
      <c r="FB250" s="164"/>
      <c r="FC250" s="164"/>
      <c r="FD250" s="164"/>
      <c r="FE250" s="164"/>
      <c r="FF250" s="164"/>
      <c r="FG250" s="119"/>
      <c r="FH250" s="164"/>
      <c r="FI250" s="164"/>
      <c r="FJ250" s="164"/>
      <c r="FK250" s="164"/>
      <c r="FL250" s="164"/>
      <c r="FM250" s="164"/>
      <c r="FN250" s="164"/>
      <c r="FO250" s="164">
        <v>340</v>
      </c>
      <c r="FP250" s="119"/>
      <c r="FQ250" s="164"/>
      <c r="FR250" s="164"/>
      <c r="FS250" s="164"/>
      <c r="FT250" s="164"/>
      <c r="FU250" s="164"/>
      <c r="FV250" s="164"/>
      <c r="FW250" s="164"/>
      <c r="FX250" s="164"/>
      <c r="FY250" s="164" t="s">
        <v>1111</v>
      </c>
      <c r="FZ250" s="164"/>
      <c r="GA250" s="164"/>
      <c r="GB250" s="164"/>
      <c r="GC250" s="164"/>
      <c r="GD250" s="164"/>
      <c r="GE250" s="164"/>
      <c r="GF250" s="164"/>
      <c r="GG250" s="119"/>
      <c r="GH250" s="164"/>
      <c r="GI250" s="2"/>
      <c r="GJ250" s="164"/>
      <c r="GK250" s="164"/>
      <c r="GL250" s="164"/>
      <c r="GM250" s="164"/>
      <c r="GN250" s="164"/>
      <c r="GO250" s="164"/>
      <c r="GP250" s="164"/>
      <c r="GQ250" s="119"/>
      <c r="GR250" s="164"/>
      <c r="GS250" s="164"/>
      <c r="GT250" s="164" t="s">
        <v>1112</v>
      </c>
      <c r="GU250" s="164"/>
      <c r="GV250" s="164"/>
      <c r="GW250" s="26"/>
      <c r="GX250" s="2"/>
      <c r="GY250" s="2"/>
      <c r="GZ250" s="2"/>
      <c r="HA250" s="2"/>
      <c r="HB250" s="2"/>
      <c r="HC250" s="2"/>
      <c r="HD250" s="2"/>
      <c r="HE250" s="2"/>
      <c r="HF250" s="2"/>
      <c r="HG250" s="2"/>
      <c r="HH250" s="2"/>
      <c r="HI250" s="2"/>
      <c r="HJ250" s="2"/>
      <c r="HK250" s="2"/>
      <c r="HL250" s="2"/>
      <c r="HM250" s="2"/>
      <c r="HN250" s="2"/>
      <c r="HO250" s="2"/>
      <c r="HP250" s="2"/>
      <c r="HQ250" s="2"/>
      <c r="HR250" s="2"/>
      <c r="HS250" s="2"/>
      <c r="HT250" s="2"/>
      <c r="HU250" s="2"/>
      <c r="HV250" s="2"/>
      <c r="HW250" s="2"/>
      <c r="HX250" s="2"/>
      <c r="HY250" s="2"/>
      <c r="HZ250" s="2"/>
      <c r="IA250" s="2"/>
      <c r="IB250" s="2"/>
      <c r="IC250" s="2"/>
      <c r="ID250" s="2"/>
      <c r="IE250" s="2"/>
      <c r="IF250" s="2"/>
      <c r="IG250" s="2"/>
      <c r="IH250" s="2"/>
      <c r="II250" s="2"/>
      <c r="IJ250" s="2"/>
      <c r="IK250" s="2"/>
      <c r="IL250" s="2"/>
      <c r="IM250" s="2"/>
      <c r="IN250" s="2"/>
      <c r="IO250" s="2"/>
      <c r="IP250" s="2"/>
      <c r="IQ250" s="2"/>
      <c r="IR250" s="2"/>
      <c r="IS250" s="2"/>
      <c r="IT250" s="2"/>
      <c r="IU250" s="2"/>
      <c r="IV250" s="2"/>
      <c r="IW250" s="2"/>
      <c r="IX250" s="2"/>
      <c r="IY250" s="2"/>
      <c r="IZ250" s="2"/>
      <c r="JA250" s="2"/>
      <c r="JB250" s="2"/>
      <c r="JC250" s="2"/>
      <c r="JD250" s="2"/>
      <c r="JE250" s="2"/>
      <c r="JF250" s="2"/>
      <c r="JG250" s="2"/>
      <c r="JH250" s="2"/>
      <c r="JI250" s="2"/>
      <c r="JJ250" s="2"/>
      <c r="JK250" s="2"/>
      <c r="JL250" s="7"/>
      <c r="JM250" s="2"/>
      <c r="JN250" s="2"/>
      <c r="JO250" s="2"/>
      <c r="JP250" s="2"/>
    </row>
    <row r="251" spans="1:276" x14ac:dyDescent="0.2">
      <c r="A251" s="161"/>
      <c r="B251" s="166"/>
      <c r="C251" s="164"/>
      <c r="D251" s="164"/>
      <c r="E251" s="164"/>
      <c r="F251" s="164"/>
      <c r="G251">
        <v>8</v>
      </c>
      <c r="H251" s="167"/>
      <c r="I251" s="164"/>
      <c r="J251" s="164"/>
      <c r="K251" s="164"/>
      <c r="L251" s="164"/>
      <c r="M251" s="164"/>
      <c r="N251" s="164"/>
      <c r="O251" s="164"/>
      <c r="P251" s="164"/>
      <c r="Q251" s="164"/>
      <c r="R251" s="164"/>
      <c r="S251" s="164"/>
      <c r="T251" s="164"/>
      <c r="U251" s="168"/>
      <c r="V251" s="164"/>
      <c r="W251" s="164"/>
      <c r="X251" s="164"/>
      <c r="Y251" s="164"/>
      <c r="Z251" s="164"/>
      <c r="AA251" s="164"/>
      <c r="AB251" s="164"/>
      <c r="AC251" s="164"/>
      <c r="AD251" s="164"/>
      <c r="AE251" s="164"/>
      <c r="AF251" s="164"/>
      <c r="AG251" s="164"/>
      <c r="AH251" s="169"/>
      <c r="AI251" s="170"/>
      <c r="AJ251" s="170"/>
      <c r="AK251" s="164"/>
      <c r="AL251" s="164"/>
      <c r="AM251" s="171"/>
      <c r="AN251" s="164"/>
      <c r="AO251" s="119"/>
      <c r="AP251" s="164"/>
      <c r="AQ251" s="164"/>
      <c r="AR251" s="119"/>
      <c r="AS251" s="164"/>
      <c r="AT251" s="164"/>
      <c r="AU251" s="164"/>
      <c r="AV251" s="164"/>
      <c r="AW251" s="164"/>
      <c r="AX251" s="164"/>
      <c r="AY251" s="164"/>
      <c r="AZ251" s="164"/>
      <c r="BA251" s="164"/>
      <c r="BB251" s="164"/>
      <c r="BC251" s="164"/>
      <c r="BD251" s="164"/>
      <c r="BE251" s="164"/>
      <c r="BF251" s="164"/>
      <c r="BG251" s="164"/>
      <c r="BH251" s="164"/>
      <c r="BI251" s="164"/>
      <c r="BJ251" s="119"/>
      <c r="BK251" s="164"/>
      <c r="BL251" s="164"/>
      <c r="BM251" s="119"/>
      <c r="BN251" s="164"/>
      <c r="BO251" s="119"/>
      <c r="BP251" s="164"/>
      <c r="BQ251" s="164"/>
      <c r="BR251" s="164"/>
      <c r="BS251" s="119"/>
      <c r="BT251" s="164"/>
      <c r="BU251" s="164"/>
      <c r="BV251" s="119"/>
      <c r="BW251" s="2"/>
      <c r="BX251" s="164"/>
      <c r="BY251" s="164"/>
      <c r="BZ251" s="119"/>
      <c r="CA251" s="119"/>
      <c r="CB251" s="26"/>
      <c r="CC251" s="173"/>
      <c r="CD251" s="164"/>
      <c r="CE251" s="164"/>
      <c r="CF251" s="119"/>
      <c r="CG251" s="164"/>
      <c r="CH251" s="164"/>
      <c r="CI251" s="164"/>
      <c r="CJ251" s="164"/>
      <c r="CK251" s="164"/>
      <c r="CL251" s="119"/>
      <c r="CM251" s="164"/>
      <c r="CN251" s="164"/>
      <c r="CO251" s="164"/>
      <c r="CP251" s="164"/>
      <c r="CQ251" s="164"/>
      <c r="CR251" s="164"/>
      <c r="CS251" s="119"/>
      <c r="CT251" s="164"/>
      <c r="CU251" s="164"/>
      <c r="CV251" s="164"/>
      <c r="CW251" s="164"/>
      <c r="CX251" s="164"/>
      <c r="CY251" s="119"/>
      <c r="CZ251" s="164"/>
      <c r="DA251" s="164"/>
      <c r="DB251" s="164"/>
      <c r="DC251" s="164"/>
      <c r="DD251" s="164"/>
      <c r="DE251" s="119"/>
      <c r="DF251" s="119"/>
      <c r="DG251" s="26"/>
      <c r="DH251" s="164"/>
      <c r="DI251" s="26"/>
      <c r="DJ251" s="164"/>
      <c r="DK251" s="164"/>
      <c r="DL251" s="119"/>
      <c r="DM251" s="119"/>
      <c r="DN251" s="119"/>
      <c r="DO251" s="26"/>
      <c r="DP251" s="164"/>
      <c r="DQ251" s="164"/>
      <c r="DR251" s="164"/>
      <c r="DS251" s="164"/>
      <c r="DT251" s="164"/>
      <c r="DU251" s="164"/>
      <c r="DV251" s="164"/>
      <c r="DW251" s="164"/>
      <c r="DX251" s="164"/>
      <c r="DY251" s="119"/>
      <c r="DZ251" s="164"/>
      <c r="EA251" s="164"/>
      <c r="EB251" s="164"/>
      <c r="EC251" s="119"/>
      <c r="ED251" s="164"/>
      <c r="EE251" s="26"/>
      <c r="EF251" s="164"/>
      <c r="EG251" s="164"/>
      <c r="EH251" s="164"/>
      <c r="EI251" s="164"/>
      <c r="EJ251" s="164"/>
      <c r="EK251" s="164"/>
      <c r="EL251" s="164"/>
      <c r="EM251" s="164"/>
      <c r="EN251" s="164"/>
      <c r="EO251" s="164"/>
      <c r="EP251" s="164"/>
      <c r="EQ251" s="164"/>
      <c r="ER251" s="164"/>
      <c r="ES251" s="164"/>
      <c r="ET251" s="164"/>
      <c r="EU251" s="164"/>
      <c r="EV251" s="119"/>
      <c r="EW251" s="26"/>
      <c r="EX251" s="164"/>
      <c r="EY251" s="164"/>
      <c r="EZ251" s="164"/>
      <c r="FA251" s="164"/>
      <c r="FB251" s="164"/>
      <c r="FC251" s="164"/>
      <c r="FD251" s="164"/>
      <c r="FE251" s="164"/>
      <c r="FF251" s="164"/>
      <c r="FG251" s="119"/>
      <c r="FH251" s="164"/>
      <c r="FI251" s="164"/>
      <c r="FJ251" s="164"/>
      <c r="FK251" s="164"/>
      <c r="FL251" s="164"/>
      <c r="FM251" s="164"/>
      <c r="FN251" s="164"/>
      <c r="FO251" s="164"/>
      <c r="FP251" s="119"/>
      <c r="FQ251" s="164"/>
      <c r="FR251" s="164"/>
      <c r="FS251" s="164"/>
      <c r="FT251" s="164"/>
      <c r="FU251" s="164"/>
      <c r="FV251" s="164"/>
      <c r="FW251" s="164"/>
      <c r="FX251" s="164"/>
      <c r="FY251" s="164"/>
      <c r="FZ251" s="164"/>
      <c r="GA251" s="164"/>
      <c r="GB251" s="164"/>
      <c r="GC251" s="164"/>
      <c r="GD251" s="164"/>
      <c r="GE251" s="164"/>
      <c r="GF251" s="164"/>
      <c r="GG251" s="119"/>
      <c r="GH251" s="164"/>
      <c r="GI251" s="2"/>
      <c r="GJ251" s="164"/>
      <c r="GK251" s="164"/>
      <c r="GL251" s="164"/>
      <c r="GM251" s="164"/>
      <c r="GN251" s="164"/>
      <c r="GO251" s="164"/>
      <c r="GP251" s="164"/>
      <c r="GQ251" s="119"/>
      <c r="GR251" s="164"/>
      <c r="GS251" s="164"/>
      <c r="GT251" s="164"/>
      <c r="GU251" s="164"/>
      <c r="GV251" s="164"/>
      <c r="GW251" s="26"/>
      <c r="GX251" s="2"/>
      <c r="GY251" s="2"/>
      <c r="GZ251" s="2"/>
      <c r="HA251" s="2"/>
      <c r="HB251" s="2"/>
      <c r="HC251" s="2"/>
      <c r="HD251" s="2"/>
      <c r="HE251" s="2"/>
      <c r="HF251" s="2"/>
      <c r="HG251" s="2"/>
      <c r="HH251" s="2"/>
      <c r="HI251" s="2"/>
      <c r="HJ251" s="2"/>
      <c r="HK251" s="2"/>
      <c r="HL251" s="2"/>
      <c r="HM251" s="2"/>
      <c r="HN251" s="2"/>
      <c r="HO251" s="2"/>
      <c r="HP251" s="2"/>
      <c r="HQ251" s="2"/>
      <c r="HR251" s="2"/>
      <c r="HS251" s="2"/>
      <c r="HT251" s="2"/>
      <c r="HU251" s="2"/>
      <c r="HV251" s="2"/>
      <c r="HW251" s="2"/>
      <c r="HX251" s="2"/>
      <c r="HY251" s="2"/>
      <c r="HZ251" s="2"/>
      <c r="IA251" s="2"/>
      <c r="IB251" s="2"/>
      <c r="IC251" s="2"/>
      <c r="ID251" s="2"/>
      <c r="IE251" s="2"/>
      <c r="IF251" s="2"/>
      <c r="IG251" s="2"/>
      <c r="IH251" s="2"/>
      <c r="II251" s="2"/>
      <c r="IJ251" s="2"/>
      <c r="IK251" s="2"/>
      <c r="IL251" s="2"/>
      <c r="IM251" s="2"/>
      <c r="IN251" s="2"/>
      <c r="IO251" s="2"/>
      <c r="IP251" s="2"/>
      <c r="IQ251" s="2"/>
      <c r="IR251" s="2"/>
      <c r="IS251" s="2"/>
      <c r="IT251" s="2"/>
      <c r="IU251" s="2"/>
      <c r="IV251" s="2"/>
      <c r="IW251" s="2"/>
      <c r="IX251" s="2"/>
      <c r="IY251" s="2"/>
      <c r="IZ251" s="2"/>
      <c r="JA251" s="2"/>
      <c r="JB251" s="2"/>
      <c r="JC251" s="2"/>
      <c r="JD251" s="2"/>
      <c r="JE251" s="2"/>
      <c r="JF251" s="2"/>
      <c r="JG251" s="2"/>
      <c r="JH251" s="2"/>
      <c r="JI251" s="2"/>
      <c r="JJ251" s="2"/>
      <c r="JK251" s="2"/>
      <c r="JL251" s="7"/>
      <c r="JM251" s="2"/>
      <c r="JN251" s="2"/>
      <c r="JO251" s="2"/>
      <c r="JP251" s="2"/>
    </row>
    <row r="252" spans="1:276" ht="15.75" x14ac:dyDescent="0.2">
      <c r="A252" s="95" t="s">
        <v>1114</v>
      </c>
      <c r="B252" s="122"/>
      <c r="C252" s="119"/>
      <c r="D252" s="119"/>
      <c r="E252" s="119"/>
      <c r="F252" s="119"/>
      <c r="G252" s="119"/>
      <c r="H252" s="123"/>
      <c r="I252" s="119"/>
      <c r="J252" s="119"/>
      <c r="K252" s="119"/>
      <c r="L252" s="119"/>
      <c r="M252" s="119"/>
      <c r="N252" s="119"/>
      <c r="O252" s="119"/>
      <c r="P252" s="119"/>
      <c r="Q252" s="119"/>
      <c r="R252" s="119"/>
      <c r="S252" s="119"/>
      <c r="T252" s="119"/>
      <c r="U252" s="124"/>
      <c r="V252" s="119"/>
      <c r="W252" s="119"/>
      <c r="X252" s="119"/>
      <c r="Y252" s="119"/>
      <c r="Z252" s="119"/>
      <c r="AA252" s="119"/>
      <c r="AB252" s="119"/>
      <c r="AC252" s="119"/>
      <c r="AD252" s="119"/>
      <c r="AE252" s="119"/>
      <c r="AF252" s="119"/>
      <c r="AG252" s="119"/>
      <c r="AH252" s="125"/>
      <c r="AI252" s="126"/>
      <c r="AJ252" s="126"/>
      <c r="AK252" s="119"/>
      <c r="AL252" s="119"/>
      <c r="AM252" s="127"/>
      <c r="AN252" s="119"/>
      <c r="AO252" s="119"/>
      <c r="AP252" s="119"/>
      <c r="AQ252" s="119"/>
      <c r="AR252" s="119"/>
      <c r="AS252" s="119"/>
      <c r="AT252" s="119"/>
      <c r="AU252" s="119"/>
      <c r="AV252" s="119"/>
      <c r="AW252" s="2">
        <f t="shared" ref="AW252:AW257" si="125">AI252*I252/1000/30</f>
        <v>0</v>
      </c>
      <c r="AX252" s="15" t="e">
        <f t="shared" ref="AX252:AX257" si="126">AZ252*AW252</f>
        <v>#DIV/0!</v>
      </c>
      <c r="AY252" s="2" t="e">
        <f t="shared" ref="AY252:AY257" si="127">AH252/(3.1415/4*H252*H252*I252/1000000)/G252</f>
        <v>#DIV/0!</v>
      </c>
      <c r="AZ252" s="2" t="e">
        <f>AH252*120/(3.1415/4*H252*H252*I252*0.000000001*G252*AI252)*0.001</f>
        <v>#DIV/0!</v>
      </c>
      <c r="BA252" s="119"/>
      <c r="BB252" s="119"/>
      <c r="BC252" s="119"/>
      <c r="BD252" s="119"/>
      <c r="BE252" s="119"/>
      <c r="BF252" s="119"/>
      <c r="BG252" s="119"/>
      <c r="BH252" s="119"/>
      <c r="BI252" s="119"/>
      <c r="BJ252" s="119"/>
      <c r="BK252" s="119"/>
      <c r="BL252" s="119"/>
      <c r="BM252" s="119"/>
      <c r="BN252" s="119"/>
      <c r="BO252" s="119"/>
      <c r="BP252" s="119"/>
      <c r="BQ252" s="119"/>
      <c r="BR252" s="119"/>
      <c r="BS252" s="119"/>
      <c r="BT252" s="119"/>
      <c r="BU252" s="119"/>
      <c r="BV252" s="119"/>
      <c r="BW252" s="2"/>
      <c r="BX252" s="119"/>
      <c r="BY252" s="119"/>
      <c r="BZ252" s="119"/>
      <c r="CA252" s="119"/>
      <c r="CB252" s="26"/>
      <c r="CC252" s="128"/>
      <c r="CD252" s="119"/>
      <c r="CE252" s="119"/>
      <c r="CF252" s="119"/>
      <c r="CG252" s="119"/>
      <c r="CH252" s="119"/>
      <c r="CI252" s="119"/>
      <c r="CJ252" s="119"/>
      <c r="CK252" s="119"/>
      <c r="CL252" s="119"/>
      <c r="CM252" s="119"/>
      <c r="CN252" s="119"/>
      <c r="CO252" s="119"/>
      <c r="CP252" s="119"/>
      <c r="CQ252" s="119"/>
      <c r="CR252" s="119"/>
      <c r="CS252" s="119"/>
      <c r="CT252" s="119"/>
      <c r="CU252" s="119"/>
      <c r="CV252" s="119"/>
      <c r="CW252" s="119"/>
      <c r="CX252" s="119"/>
      <c r="CY252" s="119"/>
      <c r="CZ252" s="119"/>
      <c r="DA252" s="119"/>
      <c r="DB252" s="119"/>
      <c r="DC252" s="119"/>
      <c r="DD252" s="119"/>
      <c r="DE252" s="119"/>
      <c r="DF252" s="119"/>
      <c r="DG252" s="26"/>
      <c r="DH252" s="119"/>
      <c r="DI252" s="26"/>
      <c r="DJ252" s="119"/>
      <c r="DK252" s="119"/>
      <c r="DL252" s="119"/>
      <c r="DM252" s="119"/>
      <c r="DN252" s="119"/>
      <c r="DO252" s="26"/>
      <c r="DP252" s="119"/>
      <c r="DQ252" s="119"/>
      <c r="DR252" s="119"/>
      <c r="DS252" s="119"/>
      <c r="DT252" s="119"/>
      <c r="DU252" s="119"/>
      <c r="DV252" s="119"/>
      <c r="DW252" s="119"/>
      <c r="DX252" s="119"/>
      <c r="DY252" s="119"/>
      <c r="DZ252" s="119"/>
      <c r="EA252" s="119"/>
      <c r="EB252" s="119"/>
      <c r="EC252" s="119"/>
      <c r="ED252" s="119"/>
      <c r="EE252" s="26"/>
      <c r="EF252" s="119"/>
      <c r="EG252" s="119"/>
      <c r="EH252" s="119"/>
      <c r="EI252" s="119"/>
      <c r="EJ252" s="119"/>
      <c r="EK252" s="119"/>
      <c r="EL252" s="119"/>
      <c r="EM252" s="119"/>
      <c r="EN252" s="119"/>
      <c r="EO252" s="119"/>
      <c r="EP252" s="119"/>
      <c r="EQ252" s="119"/>
      <c r="ER252" s="119"/>
      <c r="ES252" s="119"/>
      <c r="ET252" s="119"/>
      <c r="EU252" s="119"/>
      <c r="EV252" s="119"/>
      <c r="EW252" s="26"/>
      <c r="EX252" s="119"/>
      <c r="EY252" s="119"/>
      <c r="EZ252" s="119"/>
      <c r="FA252" s="119"/>
      <c r="FB252" s="119"/>
      <c r="FC252" s="119"/>
      <c r="FD252" s="119"/>
      <c r="FE252" s="119"/>
      <c r="FF252" s="119"/>
      <c r="FG252" s="119"/>
      <c r="FH252" s="119"/>
      <c r="FI252" s="119"/>
      <c r="FJ252" s="119"/>
      <c r="FK252" s="119"/>
      <c r="FL252" s="119"/>
      <c r="FM252" s="119"/>
      <c r="FN252" s="119"/>
      <c r="FO252" s="119"/>
      <c r="FP252" s="119"/>
      <c r="FQ252" s="119"/>
      <c r="FR252" s="119"/>
      <c r="FS252" s="119"/>
      <c r="FT252" s="119"/>
      <c r="FU252" s="119"/>
      <c r="FV252" s="119"/>
      <c r="FW252" s="119"/>
      <c r="FX252" s="119"/>
      <c r="FY252" s="119"/>
      <c r="FZ252" s="119"/>
      <c r="GA252" s="119"/>
      <c r="GB252" s="119"/>
      <c r="GC252" s="119"/>
      <c r="GD252" s="119"/>
      <c r="GE252" s="119"/>
      <c r="GF252" s="119"/>
      <c r="GG252" s="119"/>
      <c r="GH252" s="119"/>
      <c r="GI252" s="2"/>
      <c r="GJ252" s="119"/>
      <c r="GK252" s="119"/>
      <c r="GL252" s="119"/>
      <c r="GM252" s="119"/>
      <c r="GN252" s="119"/>
      <c r="GO252" s="119"/>
      <c r="GP252" s="119"/>
      <c r="GQ252" s="119"/>
      <c r="GR252" s="119"/>
      <c r="GS252" s="119"/>
      <c r="GT252" s="119"/>
      <c r="GU252" s="119"/>
      <c r="GV252" s="119"/>
      <c r="GW252" s="26"/>
      <c r="GX252" s="2"/>
      <c r="GY252" s="2"/>
      <c r="GZ252" s="2"/>
      <c r="HA252" s="2"/>
      <c r="HB252" s="2"/>
      <c r="HC252" s="2"/>
      <c r="HD252" s="2"/>
      <c r="HE252" s="2"/>
      <c r="HF252" s="2"/>
      <c r="HG252" s="2"/>
      <c r="HH252" s="2"/>
      <c r="HI252" s="2"/>
      <c r="HJ252" s="2"/>
      <c r="HK252" s="2"/>
      <c r="HL252" s="2"/>
      <c r="HM252" s="2"/>
      <c r="HN252" s="2"/>
      <c r="HO252" s="2"/>
      <c r="HP252" s="2"/>
      <c r="HQ252" s="2"/>
      <c r="HR252" s="2"/>
      <c r="HS252" s="2"/>
      <c r="HT252" s="2"/>
      <c r="HU252" s="2"/>
      <c r="HV252" s="2"/>
      <c r="HW252" s="2"/>
      <c r="HX252" s="2"/>
      <c r="HY252" s="2"/>
      <c r="HZ252" s="2"/>
      <c r="IA252" s="2"/>
      <c r="IB252" s="2"/>
      <c r="IC252" s="2"/>
      <c r="ID252" s="2"/>
      <c r="IE252" s="2"/>
      <c r="IF252" s="2"/>
      <c r="IG252" s="2"/>
      <c r="IH252" s="2"/>
      <c r="II252" s="2"/>
      <c r="IJ252" s="2"/>
      <c r="IK252" s="2"/>
      <c r="IL252" s="2"/>
      <c r="IM252" s="2"/>
      <c r="IN252" s="2"/>
      <c r="IO252" s="2"/>
      <c r="IP252" s="2"/>
      <c r="IQ252" s="2"/>
      <c r="IR252" s="2"/>
      <c r="IS252" s="2"/>
      <c r="IT252" s="2"/>
      <c r="IU252" s="2"/>
      <c r="IV252" s="2"/>
      <c r="IW252" s="2"/>
      <c r="IX252" s="2"/>
      <c r="IY252" s="2"/>
      <c r="IZ252" s="2"/>
      <c r="JA252" s="2"/>
      <c r="JB252" s="2"/>
      <c r="JC252" s="2"/>
      <c r="JD252" s="2"/>
      <c r="JE252" s="2"/>
      <c r="JF252" s="2"/>
      <c r="JG252" s="2"/>
      <c r="JH252" s="2"/>
      <c r="JI252" s="2"/>
      <c r="JJ252" s="2"/>
      <c r="JK252" s="2"/>
      <c r="JL252" s="7"/>
      <c r="JM252" s="2"/>
      <c r="JN252" s="2"/>
      <c r="JO252" s="2"/>
      <c r="JP252" s="2"/>
    </row>
    <row r="253" spans="1:276" ht="15.75" x14ac:dyDescent="0.2">
      <c r="A253" s="129" t="s">
        <v>863</v>
      </c>
      <c r="B253" s="130" t="s">
        <v>1115</v>
      </c>
      <c r="C253" s="129"/>
      <c r="D253" s="129">
        <v>2008</v>
      </c>
      <c r="E253" s="129">
        <v>4</v>
      </c>
      <c r="F253" s="129"/>
      <c r="G253" s="129">
        <v>8</v>
      </c>
      <c r="H253" s="3">
        <v>320</v>
      </c>
      <c r="I253" s="10">
        <v>480</v>
      </c>
      <c r="J253" s="129"/>
      <c r="K253" s="129"/>
      <c r="L253" s="129"/>
      <c r="M253" s="129"/>
      <c r="N253" s="129"/>
      <c r="O253" s="129">
        <v>14.5</v>
      </c>
      <c r="P253" s="129"/>
      <c r="Q253" s="129">
        <v>530</v>
      </c>
      <c r="R253" s="129"/>
      <c r="S253" s="129"/>
      <c r="T253" s="129"/>
      <c r="U253" s="101">
        <f>3.14/4*(H253*H253)*I253*G253/1000000</f>
        <v>308.67455999999999</v>
      </c>
      <c r="V253" s="129"/>
      <c r="W253" s="129"/>
      <c r="X253" s="129"/>
      <c r="Y253" s="129"/>
      <c r="Z253" s="129"/>
      <c r="AA253" s="129"/>
      <c r="AB253" s="129"/>
      <c r="AC253" s="129"/>
      <c r="AD253" s="129">
        <v>45</v>
      </c>
      <c r="AE253" s="129"/>
      <c r="AF253" s="129"/>
      <c r="AG253" s="129"/>
      <c r="AH253" s="131">
        <v>3520</v>
      </c>
      <c r="AI253" s="132">
        <v>600</v>
      </c>
      <c r="AJ253" s="132"/>
      <c r="AK253" s="129"/>
      <c r="AL253" s="129"/>
      <c r="AM253" s="133"/>
      <c r="AN253" s="129">
        <v>195</v>
      </c>
      <c r="AO253" s="129"/>
      <c r="AP253" s="129"/>
      <c r="AQ253" s="10">
        <f>AH253*AN253/AI253/(30*4/E253)/G253</f>
        <v>4.7666666666666666</v>
      </c>
      <c r="AR253" s="10"/>
      <c r="AS253" s="129"/>
      <c r="AT253" s="129"/>
      <c r="AU253" s="129"/>
      <c r="AV253" s="129"/>
      <c r="AW253" s="10">
        <f t="shared" si="125"/>
        <v>9.6</v>
      </c>
      <c r="AX253" s="49">
        <f t="shared" si="126"/>
        <v>21.884450103453762</v>
      </c>
      <c r="AY253" s="10">
        <f t="shared" si="127"/>
        <v>11.398151095548833</v>
      </c>
      <c r="AZ253" s="100">
        <f>AH253*30*E253/(3.1415/4*H253*H253*I253*0.000000001*G253*AI253)*0.001</f>
        <v>2.2796302191097668</v>
      </c>
      <c r="BA253" s="129"/>
      <c r="BB253" s="129"/>
      <c r="BC253" s="129"/>
      <c r="BD253" s="129"/>
      <c r="BE253" s="129"/>
      <c r="BF253" s="129"/>
      <c r="BG253" s="129"/>
      <c r="BH253" s="129"/>
      <c r="BI253" s="129"/>
      <c r="BJ253" s="129"/>
      <c r="BK253" s="129"/>
      <c r="BL253" s="129"/>
      <c r="BM253" s="129"/>
      <c r="BN253" s="129"/>
      <c r="BO253" s="129"/>
      <c r="BP253" s="129"/>
      <c r="BQ253" s="129">
        <v>91.2</v>
      </c>
      <c r="BR253" s="129"/>
      <c r="BS253" s="129"/>
      <c r="BT253" s="129"/>
      <c r="BU253" s="129"/>
      <c r="BV253" s="129"/>
      <c r="BW253" s="10"/>
      <c r="BX253" s="129"/>
      <c r="BY253" s="129" t="s">
        <v>836</v>
      </c>
      <c r="BZ253" s="129">
        <v>1</v>
      </c>
      <c r="CA253" s="129"/>
      <c r="CB253" s="10"/>
      <c r="CC253" s="134"/>
      <c r="CD253" s="129" t="s">
        <v>1091</v>
      </c>
      <c r="CE253" s="129"/>
      <c r="CF253" s="129"/>
      <c r="CG253" s="129"/>
      <c r="CH253" s="129"/>
      <c r="CI253" s="129"/>
      <c r="CJ253" s="129"/>
      <c r="CK253" s="129"/>
      <c r="CL253" s="129"/>
      <c r="CM253" s="129"/>
      <c r="CN253" s="129"/>
      <c r="CO253" s="129"/>
      <c r="CP253" s="129"/>
      <c r="CQ253" s="129"/>
      <c r="CR253" s="129"/>
      <c r="CS253" s="129"/>
      <c r="CT253" s="129"/>
      <c r="CU253" s="129"/>
      <c r="CV253" s="10"/>
      <c r="CW253" s="129" t="s">
        <v>1116</v>
      </c>
      <c r="CX253" s="129"/>
      <c r="CY253" s="129">
        <v>75.8</v>
      </c>
      <c r="CZ253" s="129">
        <v>79.5</v>
      </c>
      <c r="DA253" s="129">
        <f>CY253*CZ253/100</f>
        <v>60.260999999999996</v>
      </c>
      <c r="DB253" s="129"/>
      <c r="DC253" s="129"/>
      <c r="DD253" s="129"/>
      <c r="DE253" s="129"/>
      <c r="DF253" s="129"/>
      <c r="DG253" s="10"/>
      <c r="DH253" s="129"/>
      <c r="DI253" s="10"/>
      <c r="DJ253" s="129"/>
      <c r="DK253" s="129"/>
      <c r="DL253" s="129"/>
      <c r="DM253" s="129"/>
      <c r="DN253" s="129"/>
      <c r="DO253" s="10"/>
      <c r="DP253" s="129"/>
      <c r="DQ253" s="129"/>
      <c r="DR253" s="129"/>
      <c r="DS253" s="129"/>
      <c r="DT253" s="129"/>
      <c r="DU253" s="129"/>
      <c r="DV253" s="129"/>
      <c r="DW253" s="129" t="s">
        <v>1117</v>
      </c>
      <c r="DX253" s="129" t="s">
        <v>1118</v>
      </c>
      <c r="DY253" s="129"/>
      <c r="DZ253" s="129"/>
      <c r="EA253" s="129"/>
      <c r="EB253" s="129"/>
      <c r="EC253" s="129"/>
      <c r="ED253" s="129"/>
      <c r="EE253" s="10"/>
      <c r="EF253" s="129"/>
      <c r="EG253" s="129">
        <v>26.044</v>
      </c>
      <c r="EH253" s="129">
        <v>25.614000000000001</v>
      </c>
      <c r="EI253" s="129" t="s">
        <v>1119</v>
      </c>
      <c r="EJ253" s="129" t="s">
        <v>1119</v>
      </c>
      <c r="EK253" s="129">
        <v>120</v>
      </c>
      <c r="EL253" s="129">
        <v>120</v>
      </c>
      <c r="EM253" s="129"/>
      <c r="EN253" s="129" t="s">
        <v>1120</v>
      </c>
      <c r="EO253" s="129" t="s">
        <v>1121</v>
      </c>
      <c r="EP253" s="129"/>
      <c r="EQ253" s="129"/>
      <c r="ER253" s="129"/>
      <c r="ES253" s="129">
        <v>1.25</v>
      </c>
      <c r="ET253" s="129">
        <v>1.25</v>
      </c>
      <c r="EU253" s="129"/>
      <c r="EV253" s="129"/>
      <c r="EW253" s="10"/>
      <c r="EX253" s="129"/>
      <c r="EY253" s="129"/>
      <c r="EZ253" s="129"/>
      <c r="FA253" s="129"/>
      <c r="FB253" s="129"/>
      <c r="FC253" s="129"/>
      <c r="FD253" s="129"/>
      <c r="FE253" s="129"/>
      <c r="FF253" s="129"/>
      <c r="FG253" s="129"/>
      <c r="FH253" s="129"/>
      <c r="FI253" s="129"/>
      <c r="FJ253" s="129"/>
      <c r="FK253" s="129"/>
      <c r="FL253" s="129"/>
      <c r="FM253" s="129"/>
      <c r="FN253" s="129"/>
      <c r="FO253" s="129"/>
      <c r="FP253" s="129"/>
      <c r="FQ253" s="129"/>
      <c r="FR253" s="129"/>
      <c r="FS253" s="129"/>
      <c r="FT253" s="129"/>
      <c r="FU253" s="129"/>
      <c r="FV253" s="129"/>
      <c r="FW253" s="129"/>
      <c r="FX253" s="129"/>
      <c r="FY253" s="129"/>
      <c r="FZ253" s="129"/>
      <c r="GA253" s="129"/>
      <c r="GB253" s="129"/>
      <c r="GC253" s="129"/>
      <c r="GD253" s="129"/>
      <c r="GE253" s="129"/>
      <c r="GF253" s="129"/>
      <c r="GG253" s="129"/>
      <c r="GH253" s="129"/>
      <c r="GI253" s="10"/>
      <c r="GJ253" s="129"/>
      <c r="GK253" s="129"/>
      <c r="GL253" s="129"/>
      <c r="GM253" s="129"/>
      <c r="GN253" s="129"/>
      <c r="GO253" s="129"/>
      <c r="GP253" s="129"/>
      <c r="GQ253" s="129"/>
      <c r="GR253" s="129"/>
      <c r="GS253" s="129"/>
      <c r="GT253" s="129"/>
      <c r="GU253" s="129"/>
      <c r="GV253" s="129"/>
      <c r="GW253" s="10"/>
      <c r="GX253" s="10"/>
      <c r="GY253" s="10">
        <f>E253</f>
        <v>4</v>
      </c>
      <c r="GZ253" s="10">
        <f>AI253</f>
        <v>600</v>
      </c>
      <c r="HA253" s="10">
        <f>AW253</f>
        <v>9.6</v>
      </c>
      <c r="HB253" s="10">
        <f>U253</f>
        <v>308.67455999999999</v>
      </c>
      <c r="HC253" s="109">
        <f>AH253</f>
        <v>3520</v>
      </c>
      <c r="HD253" s="110">
        <f>HC253*1000*30/3.14/GZ253</f>
        <v>56050.955414012729</v>
      </c>
      <c r="HE253" s="49">
        <f>HC253*1000/HN253/(GZ253/60/GY253*2)/(3.1415/4*(HO253/1000)^2*(HP253/1000))/100000</f>
        <v>22.796302191097666</v>
      </c>
      <c r="HF253" s="49">
        <f>27.65502+6.01295*HE253</f>
        <v>164.72804525996071</v>
      </c>
      <c r="HG253" s="49"/>
      <c r="HH253" s="49">
        <f>((HO253/1000)^(-0.1778)*(0.0855*GZ253*(HP253/1000)/30+0.0789*HE253/0.98-0.214)*0.98)*(GY253-2)/2+((HO253/1000)^(-0.1988)*(0.0829*GZ253*(HP253/1000)/30+0.08295*HE253/0.98-0.3)*0.98)*(4-GY253)/2</f>
        <v>2.9307587281136782</v>
      </c>
      <c r="HI253" s="49">
        <f>0.4+0.004*HF253+0.09*HA253+0.0009*HA253^2</f>
        <v>2.0058561810398428</v>
      </c>
      <c r="HJ253" s="49">
        <f>HE253/(HE253+HH253)</f>
        <v>0.88608264514485713</v>
      </c>
      <c r="HK253" s="49">
        <f>HE253/(HE253+HI253)</f>
        <v>0.91912574095594834</v>
      </c>
      <c r="HL253" s="49">
        <v>0.9</v>
      </c>
      <c r="HM253" s="49">
        <v>6</v>
      </c>
      <c r="HN253" s="49">
        <f t="shared" ref="HN253:HP255" si="128">G253</f>
        <v>8</v>
      </c>
      <c r="HO253" s="101">
        <f t="shared" si="128"/>
        <v>320</v>
      </c>
      <c r="HP253" s="49">
        <f t="shared" si="128"/>
        <v>480</v>
      </c>
      <c r="HQ253" s="111">
        <f>AN253</f>
        <v>195</v>
      </c>
      <c r="HR253" s="49">
        <v>830</v>
      </c>
      <c r="HS253" s="49">
        <f>HQ253*HC253/(GZ253*60/(GY253/2))/HN253</f>
        <v>4.7666666666666666</v>
      </c>
      <c r="HT253" s="49">
        <f>IA253*100000*3.1415/4*(HO253/1000)^2*(HP253/1000)/287/(IC253+273.15)*(ID253/100)*1000</f>
        <v>142.35027674551631</v>
      </c>
      <c r="HU253" s="49">
        <v>35</v>
      </c>
      <c r="HV253" s="49">
        <v>140</v>
      </c>
      <c r="HW253" s="49">
        <v>0.6</v>
      </c>
      <c r="HX253" s="49">
        <v>6</v>
      </c>
      <c r="HY253" s="49">
        <f>(HS253/1000)/(SQRT(2*(HV253-10)*1000000*HR253)*3.14/4*(HW253/1000)^2*HX253*HU253/6/GZ253)</f>
        <v>0.62244375082474301</v>
      </c>
      <c r="HZ253" s="49">
        <f>HT253/HS253/14.3</f>
        <v>2.0883702393102301</v>
      </c>
      <c r="IA253" s="111">
        <v>3.8</v>
      </c>
      <c r="IB253" s="49">
        <f>IA253+0.04</f>
        <v>3.84</v>
      </c>
      <c r="IC253" s="49">
        <v>50</v>
      </c>
      <c r="ID253" s="111">
        <v>90</v>
      </c>
      <c r="IE253" s="111">
        <v>1.1499999999999999</v>
      </c>
      <c r="IF253" s="49">
        <f>3.1415/4*(HO253/1000)^2*(HP253/1000)*(ID253/100)*IA253*100000/287/(273.15+IC253)*GZ253/60/GY253*2*HM253*IE253</f>
        <v>4.9110845477203116</v>
      </c>
      <c r="IG253" s="49">
        <f>IF253*(1+1/(HZ253*14.3*IE253))</f>
        <v>5.0540845477203113</v>
      </c>
      <c r="IH253" s="49">
        <v>1</v>
      </c>
      <c r="II253" s="49">
        <f>273+25</f>
        <v>298</v>
      </c>
      <c r="IJ253" s="49">
        <v>298</v>
      </c>
      <c r="IK253" s="49">
        <v>1</v>
      </c>
      <c r="IL253" s="49">
        <v>298</v>
      </c>
      <c r="IM253" s="49">
        <v>1</v>
      </c>
      <c r="IN253" s="49">
        <f>IF253*SQRT(IL253/IJ253)/(IM253/IK253)</f>
        <v>4.9110845477203116</v>
      </c>
      <c r="IO253" s="49">
        <f>IF253*SQRT(IL253)/IM253</f>
        <v>84.778463819459773</v>
      </c>
      <c r="IP253" s="49">
        <f>IN253*287*IJ253/(IK253*100000)</f>
        <v>4.2002541702832739</v>
      </c>
      <c r="IQ253" s="49">
        <f>IB253/IM253</f>
        <v>3.84</v>
      </c>
      <c r="IR253" s="49">
        <f>((IQ253^(0.4/1.4)-1)/(IS253/100)+1)*IL253-273.15</f>
        <v>203.94157596481739</v>
      </c>
      <c r="IS253" s="49">
        <v>78</v>
      </c>
      <c r="IT253" s="49">
        <v>0.62</v>
      </c>
      <c r="IU253" s="49">
        <v>1</v>
      </c>
      <c r="IV253" s="49">
        <v>2</v>
      </c>
      <c r="IW253" s="49">
        <f>IV253*6*GZ253/1000</f>
        <v>7.2</v>
      </c>
      <c r="IX253" s="49">
        <f>(HZ253*HQ253/1000*HL253)^0.5*(IC253+273.15)^1.5*(GZ253*HP253/1000/30)^0.78*(0.5+HO253/HP253/2)/(HO253/1000*GZ253)/(HO253/1000*IA253/10)^0.22</f>
        <v>141.62901969083583</v>
      </c>
      <c r="IY253" s="49">
        <f>(1.028-0.00096*IX253)*(GY253-2)/2+(0.986-0.00025*IX253)*(4-GY253)/2</f>
        <v>0.89203614109679763</v>
      </c>
      <c r="IZ253" s="49">
        <v>1.044</v>
      </c>
      <c r="JA253" s="49">
        <f>(IY253*JM253-3600/(HQ253*HL253/1000)+HZ253*IE253*0.495*JN253*(273.15+IC253))/((HZ253*IE253-1+1.034)*0.495*JO253)-273.15</f>
        <v>499.89552749917425</v>
      </c>
      <c r="JB253" s="49">
        <v>500</v>
      </c>
      <c r="JC253" s="49">
        <f>IZ253/(1-1.4/0.4/1.025*287/286*IL253/(JA253+273.15)*((IQ253)^(0.4/1.4)-1)*(0.33/1.33)/IT253/IU253)^(1.33/0.33)</f>
        <v>3.289324672808168</v>
      </c>
      <c r="JD253" s="49">
        <f>SQRT(IG253/SQRT(2*1.33/0.33*((IZ253/JC253)^(2/1.33)-(IZ253/JC253)^(2.33/1.33)))/JC253*SQRT(286*(JA253+273.15))/10*4/3.1415)*10</f>
        <v>124.20158237239329</v>
      </c>
      <c r="JE253" s="49">
        <f>IB253-JC253</f>
        <v>0.55067532719183188</v>
      </c>
      <c r="JF253" s="49">
        <v>214</v>
      </c>
      <c r="JG253" s="49">
        <f>IG253/(3.14/4*(JF253/1000)^2)/(JC253*100000/289/(273+JA253))</f>
        <v>95.467861335055275</v>
      </c>
      <c r="JH253" s="49">
        <v>1</v>
      </c>
      <c r="JI253" s="49">
        <f>JH253*(JC253*100000/289/(273+JA253))*JG253^2/2/100000</f>
        <v>6.7107722085344462E-2</v>
      </c>
      <c r="JJ253" s="49">
        <f>HQ253*JI253/HE253</f>
        <v>0.57404072366405423</v>
      </c>
      <c r="JK253" s="49">
        <f>JD253/JF253</f>
        <v>0.58038122603922093</v>
      </c>
      <c r="JL253" s="112">
        <f>HA253*(HO253/JD253)^2*HM253*ID253/100*IE253*IT253*11/11/(JD253/1000)/7800</f>
        <v>0.25326693220547047</v>
      </c>
      <c r="JM253" s="113">
        <v>42496</v>
      </c>
      <c r="JN253" s="113">
        <f>27.59+0.0025*(IC253+273.15)</f>
        <v>28.397874999999999</v>
      </c>
      <c r="JO253" s="113">
        <f>8.314+(20.47+(HZ253*IE253-1)*19.26)/(HZ253*IE253)+(3.6+(HZ253*IE253-1)*2.51)/(HZ253*IE253*1000)*(273.15+JB253)</f>
        <v>30.369333127766673</v>
      </c>
      <c r="JP253" s="10"/>
    </row>
    <row r="254" spans="1:276" ht="29.25" thickBot="1" x14ac:dyDescent="0.25">
      <c r="A254" s="1" t="s">
        <v>863</v>
      </c>
      <c r="B254" s="122" t="s">
        <v>1122</v>
      </c>
      <c r="C254" s="95"/>
      <c r="D254" s="95">
        <v>2013</v>
      </c>
      <c r="E254" s="95">
        <v>4</v>
      </c>
      <c r="F254" s="95"/>
      <c r="G254" s="95">
        <v>8</v>
      </c>
      <c r="H254" s="3">
        <v>320</v>
      </c>
      <c r="I254" s="1">
        <v>480</v>
      </c>
      <c r="J254" s="95"/>
      <c r="K254" s="95"/>
      <c r="L254" s="95"/>
      <c r="M254" s="95"/>
      <c r="N254" s="95"/>
      <c r="O254" s="95">
        <v>14.5</v>
      </c>
      <c r="P254" s="95"/>
      <c r="Q254" s="95"/>
      <c r="R254" s="95"/>
      <c r="S254" s="95"/>
      <c r="T254" s="95"/>
      <c r="U254" s="62">
        <f>3.14/4*(H254*H254)*I254*G254/1000000</f>
        <v>308.67455999999999</v>
      </c>
      <c r="V254" s="95"/>
      <c r="W254" s="95"/>
      <c r="X254" s="95"/>
      <c r="Y254" s="95"/>
      <c r="Z254" s="95"/>
      <c r="AA254" s="95"/>
      <c r="AB254" s="95"/>
      <c r="AC254" s="95"/>
      <c r="AD254" s="95"/>
      <c r="AE254" s="95"/>
      <c r="AF254" s="95"/>
      <c r="AG254" s="95"/>
      <c r="AH254" s="135">
        <v>3906</v>
      </c>
      <c r="AI254" s="136">
        <v>600</v>
      </c>
      <c r="AJ254" s="136"/>
      <c r="AK254" s="95"/>
      <c r="AL254" s="95"/>
      <c r="AM254" s="121"/>
      <c r="AN254" s="95">
        <v>195</v>
      </c>
      <c r="AO254" s="95"/>
      <c r="AP254" s="95"/>
      <c r="AQ254" s="1"/>
      <c r="AR254" s="1"/>
      <c r="AS254" s="95"/>
      <c r="AT254" s="95"/>
      <c r="AU254" s="95"/>
      <c r="AV254" s="95"/>
      <c r="AW254" s="1">
        <f t="shared" si="125"/>
        <v>9.6</v>
      </c>
      <c r="AX254" s="39">
        <f t="shared" si="126"/>
        <v>24.284279006843857</v>
      </c>
      <c r="AY254" s="1">
        <f t="shared" si="127"/>
        <v>12.648061982731177</v>
      </c>
      <c r="AZ254" s="51">
        <f>AH254*30*E254/(3.1415/4*H254*H254*I254*0.000000001*G254*AI254)*0.001</f>
        <v>2.5296123965462352</v>
      </c>
      <c r="BA254" s="95"/>
      <c r="BB254" s="95"/>
      <c r="BC254" s="95"/>
      <c r="BD254" s="95"/>
      <c r="BE254" s="95"/>
      <c r="BF254" s="95"/>
      <c r="BG254" s="95"/>
      <c r="BH254" s="95"/>
      <c r="BI254" s="95"/>
      <c r="BJ254" s="95"/>
      <c r="BK254" s="95"/>
      <c r="BL254" s="95"/>
      <c r="BM254" s="95"/>
      <c r="BN254" s="95"/>
      <c r="BO254" s="95"/>
      <c r="BP254" s="95"/>
      <c r="BQ254" s="95"/>
      <c r="BR254" s="95"/>
      <c r="BS254" s="95"/>
      <c r="BT254" s="95"/>
      <c r="BU254" s="95"/>
      <c r="BV254" s="95"/>
      <c r="BW254" s="1"/>
      <c r="BX254" s="95"/>
      <c r="BY254" s="95"/>
      <c r="BZ254" s="95"/>
      <c r="CA254" s="95"/>
      <c r="CB254" s="1"/>
      <c r="CC254" s="137" t="s">
        <v>1123</v>
      </c>
      <c r="CD254" s="95"/>
      <c r="CE254" s="95"/>
      <c r="CF254" s="95"/>
      <c r="CG254" s="95"/>
      <c r="CH254" s="95"/>
      <c r="CI254" s="95"/>
      <c r="CJ254" s="95"/>
      <c r="CK254" s="95"/>
      <c r="CL254" s="95"/>
      <c r="CM254" s="95"/>
      <c r="CN254" s="95"/>
      <c r="CO254" s="95"/>
      <c r="CP254" s="95"/>
      <c r="CQ254" s="95"/>
      <c r="CR254" s="95"/>
      <c r="CS254" s="95"/>
      <c r="CT254" s="95"/>
      <c r="CU254" s="95"/>
      <c r="CV254" s="121" t="s">
        <v>1124</v>
      </c>
      <c r="CW254" s="95"/>
      <c r="CX254" s="95"/>
      <c r="CY254" s="95"/>
      <c r="CZ254" s="95"/>
      <c r="DA254" s="95"/>
      <c r="DB254" s="95"/>
      <c r="DC254" s="95"/>
      <c r="DD254" s="95"/>
      <c r="DE254" s="95"/>
      <c r="DF254" s="95"/>
      <c r="DG254" s="1"/>
      <c r="DH254" s="95"/>
      <c r="DI254" s="1"/>
      <c r="DJ254" s="95"/>
      <c r="DK254" s="95"/>
      <c r="DL254" s="95"/>
      <c r="DM254" s="95"/>
      <c r="DN254" s="95"/>
      <c r="DO254" s="1"/>
      <c r="DP254" s="95"/>
      <c r="DQ254" s="95"/>
      <c r="DR254" s="95"/>
      <c r="DS254" s="95"/>
      <c r="DT254" s="95"/>
      <c r="DU254" s="95"/>
      <c r="DV254" s="95"/>
      <c r="DW254" s="95"/>
      <c r="DX254" s="95"/>
      <c r="DY254" s="95"/>
      <c r="DZ254" s="95"/>
      <c r="EA254" s="95"/>
      <c r="EB254" s="95"/>
      <c r="EC254" s="95"/>
      <c r="ED254" s="95"/>
      <c r="EE254" s="1"/>
      <c r="EF254" s="95"/>
      <c r="EG254" s="95"/>
      <c r="EH254" s="95"/>
      <c r="EI254" s="95"/>
      <c r="EJ254" s="95"/>
      <c r="EK254" s="95"/>
      <c r="EL254" s="95"/>
      <c r="EM254" s="95"/>
      <c r="EN254" s="95"/>
      <c r="EO254" s="95"/>
      <c r="EP254" s="95"/>
      <c r="EQ254" s="95"/>
      <c r="ER254" s="95"/>
      <c r="ES254" s="95"/>
      <c r="ET254" s="95"/>
      <c r="EU254" s="95"/>
      <c r="EV254" s="95"/>
      <c r="EW254" s="1"/>
      <c r="EX254" s="95"/>
      <c r="EY254" s="95"/>
      <c r="EZ254" s="95"/>
      <c r="FA254" s="95"/>
      <c r="FB254" s="95"/>
      <c r="FC254" s="95"/>
      <c r="FD254" s="95"/>
      <c r="FE254" s="95"/>
      <c r="FF254" s="95"/>
      <c r="FG254" s="95"/>
      <c r="FH254" s="95"/>
      <c r="FI254" s="95"/>
      <c r="FJ254" s="95"/>
      <c r="FK254" s="95"/>
      <c r="FL254" s="95"/>
      <c r="FM254" s="95"/>
      <c r="FN254" s="95"/>
      <c r="FO254" s="95"/>
      <c r="FP254" s="95"/>
      <c r="FQ254" s="95"/>
      <c r="FR254" s="95"/>
      <c r="FS254" s="95"/>
      <c r="FT254" s="95"/>
      <c r="FU254" s="95"/>
      <c r="FV254" s="95"/>
      <c r="FW254" s="95"/>
      <c r="FX254" s="95"/>
      <c r="FY254" s="95"/>
      <c r="FZ254" s="95"/>
      <c r="GA254" s="95"/>
      <c r="GB254" s="95"/>
      <c r="GC254" s="95"/>
      <c r="GD254" s="95"/>
      <c r="GE254" s="95"/>
      <c r="GF254" s="95"/>
      <c r="GG254" s="95"/>
      <c r="GH254" s="95"/>
      <c r="GI254" s="1"/>
      <c r="GJ254" s="95"/>
      <c r="GK254" s="95"/>
      <c r="GL254" s="95"/>
      <c r="GM254" s="95"/>
      <c r="GN254" s="95"/>
      <c r="GO254" s="95"/>
      <c r="GP254" s="95"/>
      <c r="GQ254" s="95"/>
      <c r="GR254" s="95"/>
      <c r="GS254" s="95"/>
      <c r="GT254" s="95"/>
      <c r="GU254" s="95"/>
      <c r="GV254" s="95"/>
      <c r="GW254" s="1"/>
      <c r="GX254" s="1"/>
      <c r="GY254" s="10">
        <f>E254</f>
        <v>4</v>
      </c>
      <c r="GZ254" s="10">
        <f>AI254</f>
        <v>600</v>
      </c>
      <c r="HA254" s="10">
        <f>AW254</f>
        <v>9.6</v>
      </c>
      <c r="HB254" s="10">
        <f>U254</f>
        <v>308.67455999999999</v>
      </c>
      <c r="HC254" s="109">
        <f>AH254</f>
        <v>3906</v>
      </c>
      <c r="HD254" s="110">
        <f>HC254*1000*30/3.14/GZ254</f>
        <v>62197.452229299357</v>
      </c>
      <c r="HE254" s="49">
        <f>HC254*1000/HN254/(GZ254/60/GY254*2)/(3.1415/4*(HO254/1000)^2*(HP254/1000))/100000</f>
        <v>25.296123965462357</v>
      </c>
      <c r="HF254" s="49">
        <f>27.65502+6.01295*HE254</f>
        <v>179.75934859812688</v>
      </c>
      <c r="HG254" s="49"/>
      <c r="HH254" s="49">
        <f>((HO254/1000)^(-0.1778)*(0.0855*GZ254*(HP254/1000)/30+0.0789*HE254/0.98-0.214)*0.98)*(GY254-2)/2+((HO254/1000)^(-0.1988)*(0.0829*GZ254*(HP254/1000)/30+0.08295*HE254/0.98-0.3)*0.98)*(4-GY254)/2</f>
        <v>3.172288340096403</v>
      </c>
      <c r="HI254" s="49">
        <f>0.4+0.004*HF254+0.09*HA254+0.0009*HA254^2</f>
        <v>2.0659813943925074</v>
      </c>
      <c r="HJ254" s="49">
        <f>HE254/(HE254+HH254)</f>
        <v>0.88856813277651658</v>
      </c>
      <c r="HK254" s="49">
        <f>HE254/(HE254+HI254)</f>
        <v>0.92449479427033876</v>
      </c>
      <c r="HL254" s="49">
        <v>0.9</v>
      </c>
      <c r="HM254" s="49">
        <v>6</v>
      </c>
      <c r="HN254" s="49">
        <f t="shared" si="128"/>
        <v>8</v>
      </c>
      <c r="HO254" s="101">
        <f t="shared" si="128"/>
        <v>320</v>
      </c>
      <c r="HP254" s="49">
        <f t="shared" si="128"/>
        <v>480</v>
      </c>
      <c r="HQ254" s="111">
        <f>AN254</f>
        <v>195</v>
      </c>
      <c r="HR254" s="49">
        <v>830</v>
      </c>
      <c r="HS254" s="49">
        <f>HQ254*HC254/(GZ254*60/(GY254/2))/HN254</f>
        <v>5.2893749999999997</v>
      </c>
      <c r="HT254" s="49">
        <f>IA254*100000*3.1415/4*(HO254/1000)^2*(HP254/1000)/287/(IC254+273.15)*(ID254/100)*1000</f>
        <v>159.20754636011694</v>
      </c>
      <c r="HU254" s="49">
        <v>35</v>
      </c>
      <c r="HV254" s="49">
        <v>140</v>
      </c>
      <c r="HW254" s="49">
        <v>0.6</v>
      </c>
      <c r="HX254" s="49">
        <v>6</v>
      </c>
      <c r="HY254" s="49">
        <f>(HS254/1000)/(SQRT(2*(HV254-10)*1000000*HR254)*3.14/4*(HW254/1000)^2*HX254*HU254/6/GZ254)</f>
        <v>0.69070036668222901</v>
      </c>
      <c r="HZ254" s="49">
        <f>HT254/HS254/14.3</f>
        <v>2.1048601867626755</v>
      </c>
      <c r="IA254" s="111">
        <v>4.5</v>
      </c>
      <c r="IB254" s="49">
        <f>IA254+0.04</f>
        <v>4.54</v>
      </c>
      <c r="IC254" s="49">
        <v>50</v>
      </c>
      <c r="ID254" s="111">
        <v>85</v>
      </c>
      <c r="IE254" s="111">
        <v>1.1000000000000001</v>
      </c>
      <c r="IF254" s="49">
        <f>3.1415/4*(HO254/1000)^2*(HP254/1000)*(ID254/100)*IA254*100000/287/(273.15+IC254)*GZ254/60/GY254*2*HM254*IE254</f>
        <v>5.2538490298838596</v>
      </c>
      <c r="IG254" s="49">
        <f>IF254*(1+1/(HZ254*14.3*IE254))</f>
        <v>5.4125302798838595</v>
      </c>
      <c r="IH254" s="49">
        <v>1</v>
      </c>
      <c r="II254" s="49">
        <f>273+25</f>
        <v>298</v>
      </c>
      <c r="IJ254" s="49">
        <v>298</v>
      </c>
      <c r="IK254" s="49">
        <v>1</v>
      </c>
      <c r="IL254" s="49">
        <v>298</v>
      </c>
      <c r="IM254" s="49">
        <v>1</v>
      </c>
      <c r="IN254" s="49">
        <f>IF254*SQRT(IL254/IJ254)/(IM254/IK254)</f>
        <v>5.2538490298838596</v>
      </c>
      <c r="IO254" s="49">
        <f>IF254*SQRT(IL254)/IM254</f>
        <v>90.695496191298545</v>
      </c>
      <c r="IP254" s="49">
        <f>IN254*287*IJ254/(IK254*100000)</f>
        <v>4.4934069212984697</v>
      </c>
      <c r="IQ254" s="49">
        <f>IB254/IM254</f>
        <v>4.54</v>
      </c>
      <c r="IR254" s="49">
        <f>((IQ254^(0.4/1.4)-1)/(IS254/100)+1)*IL254-273.15</f>
        <v>231.44161114149153</v>
      </c>
      <c r="IS254" s="49">
        <v>78</v>
      </c>
      <c r="IT254" s="49">
        <v>0.62</v>
      </c>
      <c r="IU254" s="49">
        <v>1</v>
      </c>
      <c r="IV254" s="49">
        <v>2</v>
      </c>
      <c r="IW254" s="49">
        <f>IV254*6*GZ254/1000</f>
        <v>7.2</v>
      </c>
      <c r="IX254" s="49">
        <f>(HZ254*HQ254/1000*HL254)^0.5*(IC254+273.15)^1.5*(GZ254*HP254/1000/30)^0.78*(0.5+HO254/HP254/2)/(HO254/1000*GZ254)/(HO254/1000*IA254/10)^0.22</f>
        <v>136.9953310953702</v>
      </c>
      <c r="IY254" s="49">
        <f>(1.028-0.00096*IX254)*(GY254-2)/2+(0.986-0.00025*IX254)*(4-GY254)/2</f>
        <v>0.89648448214844456</v>
      </c>
      <c r="IZ254" s="49">
        <v>1.044</v>
      </c>
      <c r="JA254" s="49">
        <f>(IY254*JM254-3600/(HQ254*HL254/1000)+HZ254*IE254*0.495*JN254*(273.15+IC254))/((HZ254*IE254-1+1.034)*0.495*JO254)-273.15</f>
        <v>520.07395245348505</v>
      </c>
      <c r="JB254" s="49">
        <v>521</v>
      </c>
      <c r="JC254" s="49">
        <f>IZ254/(1-1.4/0.4/1.025*287/286*IL254/(JA254+273.15)*((IQ254)^(0.4/1.4)-1)*(0.33/1.33)/IT254/IU254)^(1.33/0.33)</f>
        <v>3.8925387890623089</v>
      </c>
      <c r="JD254" s="49">
        <f>SQRT(IG254/SQRT(2*1.33/0.33*((IZ254/JC254)^(2/1.33)-(IZ254/JC254)^(2.33/1.33)))/JC254*SQRT(286*(JA254+273.15))/10*4/3.1415)*10</f>
        <v>123.03254047545794</v>
      </c>
      <c r="JE254" s="49">
        <f>IB254-JC254</f>
        <v>0.64746121093769116</v>
      </c>
      <c r="JF254" s="49">
        <v>220</v>
      </c>
      <c r="JG254" s="49">
        <f>IG254/(3.14/4*(JF254/1000)^2)/(JC254*100000/289/(273+JA254))</f>
        <v>83.881058187403923</v>
      </c>
      <c r="JH254" s="49">
        <v>1</v>
      </c>
      <c r="JI254" s="49">
        <f>JH254*(JC254*100000/289/(273+JA254))*JG254^2/2/100000</f>
        <v>5.9747429508346529E-2</v>
      </c>
      <c r="JJ254" s="49">
        <f>HQ254*JI254/HE254</f>
        <v>0.46057446469011337</v>
      </c>
      <c r="JK254" s="49">
        <f>JD254/JF254</f>
        <v>0.55923882034299066</v>
      </c>
      <c r="JL254" s="112">
        <f>HA254*(HO254/JD254)^2*HM254*ID254/100*IE254*IT254*11/11/(JD254/1000)/7800</f>
        <v>0.23538086930855348</v>
      </c>
      <c r="JM254" s="113">
        <v>42496</v>
      </c>
      <c r="JN254" s="113">
        <f>27.59+0.0025*(IC254+273.15)</f>
        <v>28.397874999999999</v>
      </c>
      <c r="JO254" s="113">
        <f>8.314+(20.47+(HZ254*IE254-1)*19.26)/(HZ254*IE254)+(3.6+(HZ254*IE254-1)*2.51)/(HZ254*IE254*1000)*(273.15+JB254)</f>
        <v>30.463780059153351</v>
      </c>
      <c r="JP254" s="1"/>
    </row>
    <row r="255" spans="1:276" ht="38.25" thickBot="1" x14ac:dyDescent="0.25">
      <c r="A255" s="10" t="s">
        <v>863</v>
      </c>
      <c r="B255" s="120" t="s">
        <v>1086</v>
      </c>
      <c r="C255" s="10"/>
      <c r="D255" s="10">
        <v>2008</v>
      </c>
      <c r="E255" s="10">
        <v>4</v>
      </c>
      <c r="F255" s="10"/>
      <c r="G255" s="10">
        <v>9</v>
      </c>
      <c r="H255" s="99">
        <v>320</v>
      </c>
      <c r="I255" s="10">
        <v>480</v>
      </c>
      <c r="J255" s="10"/>
      <c r="K255" s="10"/>
      <c r="L255" s="10"/>
      <c r="M255" s="10"/>
      <c r="N255" s="10"/>
      <c r="O255" s="10">
        <v>14.5</v>
      </c>
      <c r="P255" s="10"/>
      <c r="Q255" s="10"/>
      <c r="R255" s="10"/>
      <c r="S255" s="10"/>
      <c r="T255" s="10"/>
      <c r="U255" s="62">
        <f>3.14/4*(H255*H255)*I255*G255/1000000</f>
        <v>347.25887999999998</v>
      </c>
      <c r="V255" s="10"/>
      <c r="W255" s="10"/>
      <c r="X255" s="10"/>
      <c r="Y255" s="10"/>
      <c r="Z255" s="10"/>
      <c r="AA255" s="10"/>
      <c r="AB255" s="10"/>
      <c r="AC255" s="10"/>
      <c r="AD255" s="10">
        <v>45</v>
      </c>
      <c r="AE255" s="10"/>
      <c r="AF255" s="10"/>
      <c r="AG255" s="10"/>
      <c r="AH255" s="102">
        <v>4395</v>
      </c>
      <c r="AI255" s="103">
        <v>600</v>
      </c>
      <c r="AJ255" s="103"/>
      <c r="AK255" s="10"/>
      <c r="AL255" s="10"/>
      <c r="AM255" s="100"/>
      <c r="AN255" s="10">
        <v>186</v>
      </c>
      <c r="AO255" s="10"/>
      <c r="AP255" s="10"/>
      <c r="AQ255" s="10">
        <f>AH255*AN255/AI255/(30*4/E255)/G255</f>
        <v>5.0461111111111112</v>
      </c>
      <c r="AR255" s="10"/>
      <c r="AS255" s="10"/>
      <c r="AT255" s="10"/>
      <c r="AU255" s="10"/>
      <c r="AV255" s="10"/>
      <c r="AW255" s="10">
        <f t="shared" si="125"/>
        <v>9.6</v>
      </c>
      <c r="AX255" s="49">
        <f t="shared" si="126"/>
        <v>24.287999999999997</v>
      </c>
      <c r="AY255" s="10">
        <f t="shared" si="127"/>
        <v>12.650220723468969</v>
      </c>
      <c r="AZ255" s="10">
        <v>2.5299999999999998</v>
      </c>
      <c r="BA255" s="10"/>
      <c r="BB255" s="10" t="s">
        <v>1125</v>
      </c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0"/>
      <c r="BO255" s="10"/>
      <c r="BP255" s="10"/>
      <c r="BQ255" s="10"/>
      <c r="BR255" s="10"/>
      <c r="BS255" s="10"/>
      <c r="BT255" s="10"/>
      <c r="BU255" s="10"/>
      <c r="BV255" s="10"/>
      <c r="BW255" s="10"/>
      <c r="BX255" s="10"/>
      <c r="BY255" s="138" t="s">
        <v>1089</v>
      </c>
      <c r="BZ255" s="138"/>
      <c r="CA255" s="138"/>
      <c r="CB255" s="10"/>
      <c r="CC255" s="139" t="s">
        <v>1126</v>
      </c>
      <c r="CD255" s="10" t="s">
        <v>1091</v>
      </c>
      <c r="CE255" s="10"/>
      <c r="CF255" s="10"/>
      <c r="CG255" s="10"/>
      <c r="CH255" s="10"/>
      <c r="CI255" s="10"/>
      <c r="CJ255" s="10"/>
      <c r="CK255" s="10"/>
      <c r="CL255" s="10"/>
      <c r="CM255" s="10"/>
      <c r="CN255" s="10"/>
      <c r="CO255" s="10"/>
      <c r="CP255" s="10"/>
      <c r="CQ255" s="10"/>
      <c r="CR255" s="10"/>
      <c r="CS255" s="10"/>
      <c r="CT255" s="10"/>
      <c r="CU255" s="10"/>
      <c r="CV255" s="10"/>
      <c r="CW255" s="10" t="s">
        <v>1116</v>
      </c>
      <c r="CX255" s="10"/>
      <c r="CY255" s="10"/>
      <c r="CZ255" s="10"/>
      <c r="DA255" s="10"/>
      <c r="DB255" s="10"/>
      <c r="DC255" s="10"/>
      <c r="DD255" s="10"/>
      <c r="DE255" s="10"/>
      <c r="DF255" s="10"/>
      <c r="DG255" s="10"/>
      <c r="DH255" s="10"/>
      <c r="DI255" s="10"/>
      <c r="DJ255" s="10"/>
      <c r="DK255" s="10"/>
      <c r="DL255" s="10"/>
      <c r="DM255" s="10"/>
      <c r="DN255" s="10"/>
      <c r="DO255" s="10"/>
      <c r="DP255" s="10"/>
      <c r="DQ255" s="10"/>
      <c r="DR255" s="10"/>
      <c r="DS255" s="10"/>
      <c r="DT255" s="10"/>
      <c r="DU255" s="10"/>
      <c r="DV255" s="10"/>
      <c r="DW255" s="10"/>
      <c r="DX255" s="10"/>
      <c r="DY255" s="10"/>
      <c r="DZ255" s="10"/>
      <c r="EA255" s="10"/>
      <c r="EB255" s="10"/>
      <c r="EC255" s="10"/>
      <c r="ED255" s="10"/>
      <c r="EE255" s="10"/>
      <c r="EF255" s="10">
        <v>4</v>
      </c>
      <c r="EG255" s="10"/>
      <c r="EH255" s="10"/>
      <c r="EI255" s="10">
        <v>106</v>
      </c>
      <c r="EJ255" s="10">
        <v>106</v>
      </c>
      <c r="EK255" s="10">
        <v>30</v>
      </c>
      <c r="EL255" s="10">
        <v>30</v>
      </c>
      <c r="EM255" s="10"/>
      <c r="EN255" s="10" t="s">
        <v>1127</v>
      </c>
      <c r="EO255" s="10" t="s">
        <v>1128</v>
      </c>
      <c r="EP255" s="10">
        <v>106</v>
      </c>
      <c r="EQ255" s="10"/>
      <c r="ER255" s="10"/>
      <c r="ES255" s="10"/>
      <c r="ET255" s="10"/>
      <c r="EU255" s="10"/>
      <c r="EV255" s="10"/>
      <c r="EW255" s="10"/>
      <c r="EX255" s="10"/>
      <c r="EY255" s="10"/>
      <c r="EZ255" s="10"/>
      <c r="FA255" s="10"/>
      <c r="FB255" s="10"/>
      <c r="FC255" s="10"/>
      <c r="FD255" s="10"/>
      <c r="FE255" s="10"/>
      <c r="FF255" s="10"/>
      <c r="FG255" s="10"/>
      <c r="FH255" s="10"/>
      <c r="FI255" s="10"/>
      <c r="FJ255" s="10"/>
      <c r="FK255" s="10"/>
      <c r="FL255" s="10"/>
      <c r="FM255" s="10"/>
      <c r="FN255" s="10"/>
      <c r="FO255" s="10"/>
      <c r="FP255" s="10"/>
      <c r="FQ255" s="10"/>
      <c r="FR255" s="10"/>
      <c r="FS255" s="10"/>
      <c r="FT255" s="10"/>
      <c r="FU255" s="10"/>
      <c r="FV255" s="10"/>
      <c r="FW255" s="10"/>
      <c r="FX255" s="10"/>
      <c r="FY255" s="10"/>
      <c r="FZ255" s="10"/>
      <c r="GA255" s="10"/>
      <c r="GB255" s="10"/>
      <c r="GC255" s="10"/>
      <c r="GD255" s="10"/>
      <c r="GE255" s="10"/>
      <c r="GF255" s="10"/>
      <c r="GG255" s="10"/>
      <c r="GH255" s="10"/>
      <c r="GI255" s="10"/>
      <c r="GJ255" s="10"/>
      <c r="GK255" s="10"/>
      <c r="GL255" s="10"/>
      <c r="GM255" s="10"/>
      <c r="GN255" s="10"/>
      <c r="GO255" s="10"/>
      <c r="GP255" s="10"/>
      <c r="GQ255" s="10"/>
      <c r="GR255" s="10"/>
      <c r="GS255" s="10"/>
      <c r="GT255" s="10"/>
      <c r="GU255" s="10"/>
      <c r="GV255" s="10"/>
      <c r="GW255" s="10"/>
      <c r="GX255" s="10"/>
      <c r="GY255" s="10">
        <f>E255</f>
        <v>4</v>
      </c>
      <c r="GZ255" s="10">
        <f>AI255</f>
        <v>600</v>
      </c>
      <c r="HA255" s="10">
        <f>AW255</f>
        <v>9.6</v>
      </c>
      <c r="HB255" s="10">
        <f>U255</f>
        <v>347.25887999999998</v>
      </c>
      <c r="HC255" s="109">
        <f>AH255</f>
        <v>4395</v>
      </c>
      <c r="HD255" s="110">
        <f>HC255*1000*30/3.14/GZ255</f>
        <v>69984.076433121008</v>
      </c>
      <c r="HE255" s="49">
        <f>HC255*1000/HN255/(GZ255/60/GY255*2)/(3.1415/4*(HO255/1000)^2*(HP255/1000))/100000</f>
        <v>25.300441446937942</v>
      </c>
      <c r="HF255" s="49">
        <f>27.65502+6.01295*HE255</f>
        <v>179.78530939836551</v>
      </c>
      <c r="HG255" s="49"/>
      <c r="HH255" s="49">
        <f>((HO255/1000)^(-0.1778)*(0.0855*GZ255*(HP255/1000)/30+0.0789*HE255/0.98-0.214)*0.98)*(GY255-2)/2+((HO255/1000)^(-0.1988)*(0.0829*GZ255*(HP255/1000)/30+0.08295*HE255/0.98-0.3)*0.98)*(4-GY255)/2</f>
        <v>3.1727054896853195</v>
      </c>
      <c r="HI255" s="49">
        <f>0.4+0.004*HF255+0.09*HA255+0.0009*HA255^2</f>
        <v>2.066085237593462</v>
      </c>
      <c r="HJ255" s="49">
        <f>HE255/(HE255+HH255)</f>
        <v>0.88857201149043119</v>
      </c>
      <c r="HK255" s="49">
        <f>HE255/(HE255+HI255)</f>
        <v>0.92450319832654204</v>
      </c>
      <c r="HL255" s="49">
        <v>0.9</v>
      </c>
      <c r="HM255" s="49">
        <v>6</v>
      </c>
      <c r="HN255" s="49">
        <f t="shared" si="128"/>
        <v>9</v>
      </c>
      <c r="HO255" s="101">
        <f t="shared" si="128"/>
        <v>320</v>
      </c>
      <c r="HP255" s="49">
        <f t="shared" si="128"/>
        <v>480</v>
      </c>
      <c r="HQ255" s="111">
        <f>AN255</f>
        <v>186</v>
      </c>
      <c r="HR255" s="49">
        <v>830</v>
      </c>
      <c r="HS255" s="49">
        <f>HQ255*HC255/(GZ255*60/(GY255/2))/HN255</f>
        <v>5.0461111111111112</v>
      </c>
      <c r="HT255" s="49">
        <f>IA255*100000*3.1415/4*(HO255/1000)^2*(HP255/1000)/287/(IC255+273.15)*(ID255/100)*1000</f>
        <v>149.84239657422768</v>
      </c>
      <c r="HU255" s="49">
        <v>35</v>
      </c>
      <c r="HV255" s="49">
        <v>140</v>
      </c>
      <c r="HW255" s="49">
        <v>0.6</v>
      </c>
      <c r="HX255" s="49">
        <v>6</v>
      </c>
      <c r="HY255" s="49">
        <f>(HS255/1000)/(SQRT(2*(HV255-10)*1000000*HR255)*3.14/4*(HW255/1000)^2*HX255*HU255/6/GZ255)</f>
        <v>0.65893433435211435</v>
      </c>
      <c r="HZ255" s="49">
        <f>HT255/HS255/14.3</f>
        <v>2.0765474719437433</v>
      </c>
      <c r="IA255" s="111">
        <v>4</v>
      </c>
      <c r="IB255" s="49">
        <f>IA255+0.04</f>
        <v>4.04</v>
      </c>
      <c r="IC255" s="49">
        <v>50</v>
      </c>
      <c r="ID255" s="111">
        <v>90</v>
      </c>
      <c r="IE255" s="111">
        <v>1.1499999999999999</v>
      </c>
      <c r="IF255" s="49">
        <f>3.1415/4*(HO255/1000)^2*(HP255/1000)*(ID255/100)*IA255*100000/287/(273.15+IC255)*GZ255/60/GY255*2*HM255*IE255</f>
        <v>5.1695626818108558</v>
      </c>
      <c r="IG255" s="49">
        <f>IF255*(1+1/(HZ255*14.3*IE255))</f>
        <v>5.3209460151441892</v>
      </c>
      <c r="IH255" s="49">
        <v>1</v>
      </c>
      <c r="II255" s="49">
        <f>273+25</f>
        <v>298</v>
      </c>
      <c r="IJ255" s="49">
        <v>298</v>
      </c>
      <c r="IK255" s="49">
        <v>1</v>
      </c>
      <c r="IL255" s="49">
        <v>298</v>
      </c>
      <c r="IM255" s="49">
        <v>1</v>
      </c>
      <c r="IN255" s="49">
        <f>IF255*SQRT(IL255/IJ255)/(IM255/IK255)</f>
        <v>5.1695626818108558</v>
      </c>
      <c r="IO255" s="49">
        <f>IF255*SQRT(IL255)/IM255</f>
        <v>89.240488231010318</v>
      </c>
      <c r="IP255" s="49">
        <f>IN255*287*IJ255/(IK255*100000)</f>
        <v>4.4213201792455532</v>
      </c>
      <c r="IQ255" s="49">
        <f>IB255/IM255</f>
        <v>4.04</v>
      </c>
      <c r="IR255" s="49">
        <f>((IQ255^(0.4/1.4)-1)/(IS255/100)+1)*IL255-273.15</f>
        <v>212.1410553445134</v>
      </c>
      <c r="IS255" s="49">
        <v>78</v>
      </c>
      <c r="IT255" s="49">
        <v>0.62</v>
      </c>
      <c r="IU255" s="49">
        <v>1</v>
      </c>
      <c r="IV255" s="49">
        <v>2</v>
      </c>
      <c r="IW255" s="49">
        <f>IV255*6*GZ255/1000</f>
        <v>7.2</v>
      </c>
      <c r="IX255" s="49">
        <f>(HZ255*HQ255/1000*HL255)^0.5*(IC255+273.15)^1.5*(GZ255*HP255/1000/30)^0.78*(0.5+HO255/HP255/2)/(HO255/1000*GZ255)/(HO255/1000*IA255/10)^0.22</f>
        <v>136.38223173814012</v>
      </c>
      <c r="IY255" s="49">
        <f>(1.028-0.00096*IX255)*(GY255-2)/2+(0.986-0.00025*IX255)*(4-GY255)/2</f>
        <v>0.89707305753138544</v>
      </c>
      <c r="IZ255" s="49">
        <v>1.044</v>
      </c>
      <c r="JA255" s="49">
        <f>(IY255*JM255-3600/(HQ255*HL255/1000)+HZ255*IE255*0.495*JN255*(273.15+IC255))/((HZ255*IE255-1+1.034)*0.495*JO255)-273.15</f>
        <v>482.36437468608847</v>
      </c>
      <c r="JB255" s="49">
        <v>482</v>
      </c>
      <c r="JC255" s="49">
        <f>IZ255/(1-1.4/0.4/1.025*287/286*IL255/(JA255+273.15)*((IQ255)^(0.4/1.4)-1)*(0.33/1.33)/IT255/IU255)^(1.33/0.33)</f>
        <v>3.6138641187048641</v>
      </c>
      <c r="JD255" s="49">
        <f>SQRT(IG255/SQRT(2*1.33/0.33*((IZ255/JC255)^(2/1.33)-(IZ255/JC255)^(2.33/1.33)))/JC255*SQRT(286*(JA255+273.15))/10*4/3.1415)*10</f>
        <v>123.13710435779221</v>
      </c>
      <c r="JE255" s="49">
        <f>IB255-JC255</f>
        <v>0.42613588129513591</v>
      </c>
      <c r="JF255" s="49" t="e">
        <f>#REF!*H255</f>
        <v>#REF!</v>
      </c>
      <c r="JG255" s="49" t="e">
        <f>IG255/(3.14/4*(JF255/1000)^2)/(JC255*100000/289/(273+JA255))</f>
        <v>#REF!</v>
      </c>
      <c r="JH255" s="49">
        <v>1</v>
      </c>
      <c r="JI255" s="49" t="e">
        <f>JH255*(JC255*100000/289/(273+JA255))*JG255^2/2/100000</f>
        <v>#REF!</v>
      </c>
      <c r="JJ255" s="49" t="e">
        <f>HQ255*JI255/HE255</f>
        <v>#REF!</v>
      </c>
      <c r="JK255" s="49" t="e">
        <f>JD255/JF255</f>
        <v>#REF!</v>
      </c>
      <c r="JL255" s="112">
        <f>HA255*(HO255/JD255)^2*HM255*ID255/100*IE255*IT255*11/11/(JD255/1000)/7800</f>
        <v>0.2598920929766273</v>
      </c>
      <c r="JM255" s="113">
        <v>42496</v>
      </c>
      <c r="JN255" s="113">
        <f>27.59+0.0025*(IC255+273.15)</f>
        <v>28.397874999999999</v>
      </c>
      <c r="JO255" s="113">
        <f>8.314+(20.47+(HZ255*IE255-1)*19.26)/(HZ255*IE255)+(3.6+(HZ255*IE255-1)*2.51)/(HZ255*IE255*1000)*(273.15+JB255)</f>
        <v>30.320803512322207</v>
      </c>
      <c r="JP255" s="10"/>
    </row>
    <row r="256" spans="1:276" ht="283.5" thickBot="1" x14ac:dyDescent="0.25">
      <c r="A256" s="1" t="s">
        <v>863</v>
      </c>
      <c r="B256" s="122" t="s">
        <v>1129</v>
      </c>
      <c r="C256" s="2"/>
      <c r="D256" s="2">
        <v>2008</v>
      </c>
      <c r="E256" s="2">
        <v>4</v>
      </c>
      <c r="F256" s="2"/>
      <c r="G256" s="2"/>
      <c r="H256" s="3">
        <v>320</v>
      </c>
      <c r="I256" s="2">
        <v>480</v>
      </c>
      <c r="J256" s="2"/>
      <c r="K256" s="2"/>
      <c r="L256" s="2"/>
      <c r="M256" s="2"/>
      <c r="N256" s="2"/>
      <c r="O256" s="2">
        <v>14.5</v>
      </c>
      <c r="P256" s="2"/>
      <c r="Q256" s="2"/>
      <c r="R256" s="2"/>
      <c r="S256" s="2"/>
      <c r="T256" s="2"/>
      <c r="U256" s="20">
        <f>3.14/4*(H256*H256)*I256*G256/1000000</f>
        <v>0</v>
      </c>
      <c r="V256" s="2"/>
      <c r="W256" s="2"/>
      <c r="X256" s="2"/>
      <c r="Y256" s="2"/>
      <c r="Z256" s="2"/>
      <c r="AA256" s="2"/>
      <c r="AB256" s="2"/>
      <c r="AC256" s="2"/>
      <c r="AD256" s="2">
        <v>45</v>
      </c>
      <c r="AE256" s="2"/>
      <c r="AF256" s="2"/>
      <c r="AG256" s="2"/>
      <c r="AH256" s="6">
        <v>4395</v>
      </c>
      <c r="AI256" s="7">
        <v>600</v>
      </c>
      <c r="AJ256" s="7"/>
      <c r="AK256" s="2"/>
      <c r="AL256" s="2"/>
      <c r="AM256" s="4"/>
      <c r="AN256" s="2" t="s">
        <v>1130</v>
      </c>
      <c r="AO256" s="2"/>
      <c r="AP256" s="2"/>
      <c r="AQ256" s="2" t="e">
        <f>AH256*AN256/AI256/(30*4/E256)/G256</f>
        <v>#VALUE!</v>
      </c>
      <c r="AR256" s="2"/>
      <c r="AS256" s="2"/>
      <c r="AT256" s="2"/>
      <c r="AU256" s="2"/>
      <c r="AV256" s="2"/>
      <c r="AW256" s="2">
        <f t="shared" si="125"/>
        <v>9.6</v>
      </c>
      <c r="AX256" s="15">
        <f t="shared" si="126"/>
        <v>24.287999999999997</v>
      </c>
      <c r="AY256" s="2" t="e">
        <f t="shared" si="127"/>
        <v>#DIV/0!</v>
      </c>
      <c r="AZ256" s="2">
        <v>2.5299999999999998</v>
      </c>
      <c r="BA256" s="2"/>
      <c r="BB256" s="2" t="s">
        <v>1125</v>
      </c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140" t="s">
        <v>1089</v>
      </c>
      <c r="BZ256" s="140"/>
      <c r="CA256" s="140"/>
      <c r="CB256" s="2"/>
      <c r="CC256" s="141" t="s">
        <v>1131</v>
      </c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 t="s">
        <v>1116</v>
      </c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>
        <v>4</v>
      </c>
      <c r="EG256" s="2"/>
      <c r="EH256" s="2"/>
      <c r="EI256" s="2">
        <v>106</v>
      </c>
      <c r="EJ256" s="2">
        <v>106</v>
      </c>
      <c r="EK256" s="2">
        <v>30</v>
      </c>
      <c r="EL256" s="2">
        <v>30</v>
      </c>
      <c r="EM256" s="2"/>
      <c r="EN256" s="2" t="s">
        <v>1120</v>
      </c>
      <c r="EO256" s="2" t="s">
        <v>1121</v>
      </c>
      <c r="EP256" s="2">
        <v>98</v>
      </c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  <c r="FN256" s="2"/>
      <c r="FO256" s="2"/>
      <c r="FP256" s="2"/>
      <c r="FQ256" s="2"/>
      <c r="FR256" s="2"/>
      <c r="FS256" s="2"/>
      <c r="FT256" s="2"/>
      <c r="FU256" s="2"/>
      <c r="FV256" s="2"/>
      <c r="FW256" s="2"/>
      <c r="FX256" s="2"/>
      <c r="FY256" s="2"/>
      <c r="FZ256" s="2"/>
      <c r="GA256" s="2"/>
      <c r="GB256" s="2"/>
      <c r="GC256" s="2"/>
      <c r="GD256" s="2"/>
      <c r="GE256" s="2"/>
      <c r="GF256" s="2"/>
      <c r="GG256" s="2"/>
      <c r="GH256" s="2"/>
      <c r="GI256" s="2"/>
      <c r="GJ256" s="2"/>
      <c r="GK256" s="2"/>
      <c r="GL256" s="2"/>
      <c r="GM256" s="2"/>
      <c r="GN256" s="2"/>
      <c r="GO256" s="2"/>
      <c r="GP256" s="2"/>
      <c r="GQ256" s="2"/>
      <c r="GR256" s="2"/>
      <c r="GS256" s="2"/>
      <c r="GT256" s="2"/>
      <c r="GU256" s="2"/>
      <c r="GV256" s="2"/>
      <c r="GW256" s="2"/>
      <c r="GX256" s="2"/>
      <c r="GY256" s="2"/>
      <c r="GZ256" s="2"/>
      <c r="HA256" s="2"/>
      <c r="HB256" s="2"/>
      <c r="HC256" s="2"/>
      <c r="HD256" s="2"/>
      <c r="HE256" s="2"/>
      <c r="HF256" s="2"/>
      <c r="HG256" s="2"/>
      <c r="HH256" s="2"/>
      <c r="HI256" s="2"/>
      <c r="HJ256" s="2"/>
      <c r="HK256" s="2"/>
      <c r="HL256" s="2"/>
      <c r="HM256" s="2"/>
      <c r="HN256" s="2"/>
      <c r="HO256" s="2"/>
      <c r="HP256" s="2"/>
      <c r="HQ256" s="2"/>
      <c r="HR256" s="2"/>
      <c r="HS256" s="2"/>
      <c r="HT256" s="2"/>
      <c r="HU256" s="2"/>
      <c r="HV256" s="2"/>
      <c r="HW256" s="2"/>
      <c r="HX256" s="2"/>
      <c r="HY256" s="2"/>
      <c r="HZ256" s="2"/>
      <c r="IA256" s="2"/>
      <c r="IB256" s="2"/>
      <c r="IC256" s="2"/>
      <c r="ID256" s="2"/>
      <c r="IE256" s="2"/>
      <c r="IF256" s="2"/>
      <c r="IG256" s="2"/>
      <c r="IH256" s="2"/>
      <c r="II256" s="2"/>
      <c r="IJ256" s="2"/>
      <c r="IK256" s="2"/>
      <c r="IL256" s="2"/>
      <c r="IM256" s="2"/>
      <c r="IN256" s="2"/>
      <c r="IO256" s="2"/>
      <c r="IP256" s="2"/>
      <c r="IQ256" s="2"/>
      <c r="IR256" s="2"/>
      <c r="IS256" s="2"/>
      <c r="IT256" s="2"/>
      <c r="IU256" s="2"/>
      <c r="IV256" s="2"/>
      <c r="IW256" s="2"/>
      <c r="IX256" s="2"/>
      <c r="IY256" s="2"/>
      <c r="IZ256" s="2"/>
      <c r="JA256" s="2"/>
      <c r="JB256" s="2"/>
      <c r="JC256" s="2"/>
      <c r="JD256" s="2"/>
      <c r="JE256" s="2"/>
      <c r="JF256" s="2"/>
      <c r="JG256" s="2"/>
      <c r="JH256" s="2"/>
      <c r="JI256" s="2"/>
      <c r="JJ256" s="2"/>
      <c r="JK256" s="2"/>
      <c r="JL256" s="7"/>
      <c r="JM256" s="2"/>
      <c r="JN256" s="2"/>
      <c r="JO256" s="2"/>
      <c r="JP256" s="2"/>
    </row>
    <row r="257" spans="1:276" ht="38.25" thickBot="1" x14ac:dyDescent="0.25">
      <c r="A257" s="1" t="s">
        <v>863</v>
      </c>
      <c r="B257" s="166" t="s">
        <v>1132</v>
      </c>
      <c r="C257" s="1"/>
      <c r="D257" s="1">
        <v>2008</v>
      </c>
      <c r="E257" s="1">
        <v>4</v>
      </c>
      <c r="F257" s="1"/>
      <c r="G257" s="1"/>
      <c r="H257" s="3">
        <v>320</v>
      </c>
      <c r="I257" s="1">
        <v>480</v>
      </c>
      <c r="J257" s="1"/>
      <c r="K257" s="1"/>
      <c r="L257" s="1"/>
      <c r="M257" s="1"/>
      <c r="N257" s="1"/>
      <c r="O257" s="1">
        <v>14.5</v>
      </c>
      <c r="P257" s="1"/>
      <c r="Q257" s="1"/>
      <c r="R257" s="1"/>
      <c r="S257" s="1"/>
      <c r="T257" s="1"/>
      <c r="U257" s="62">
        <f>3.14/4*(H257*H257)*I257*G257/1000000</f>
        <v>0</v>
      </c>
      <c r="V257" s="1"/>
      <c r="W257" s="1"/>
      <c r="X257" s="1"/>
      <c r="Y257" s="1"/>
      <c r="Z257" s="1"/>
      <c r="AA257" s="1"/>
      <c r="AB257" s="1"/>
      <c r="AC257" s="1"/>
      <c r="AD257" s="1">
        <v>45</v>
      </c>
      <c r="AE257" s="1"/>
      <c r="AF257" s="1"/>
      <c r="AG257" s="1"/>
      <c r="AH257" s="52">
        <v>4400</v>
      </c>
      <c r="AI257" s="53">
        <v>600</v>
      </c>
      <c r="AJ257" s="53"/>
      <c r="AK257" s="1"/>
      <c r="AL257" s="1"/>
      <c r="AM257" s="51"/>
      <c r="AN257" s="1" t="s">
        <v>1130</v>
      </c>
      <c r="AO257" s="1"/>
      <c r="AP257" s="1"/>
      <c r="AQ257" s="1" t="e">
        <f>AH257*AN257/AI257/(30*4/E257)/G257</f>
        <v>#VALUE!</v>
      </c>
      <c r="AR257" s="1"/>
      <c r="AS257" s="1"/>
      <c r="AT257" s="1"/>
      <c r="AU257" s="1"/>
      <c r="AV257" s="1"/>
      <c r="AW257" s="1">
        <f t="shared" si="125"/>
        <v>9.6</v>
      </c>
      <c r="AX257" s="39">
        <f t="shared" si="126"/>
        <v>24.287999999999997</v>
      </c>
      <c r="AY257" s="1" t="e">
        <f t="shared" si="127"/>
        <v>#DIV/0!</v>
      </c>
      <c r="AZ257" s="1">
        <v>2.5299999999999998</v>
      </c>
      <c r="BA257" s="1"/>
      <c r="BB257" s="1" t="s">
        <v>1125</v>
      </c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43" t="s">
        <v>1089</v>
      </c>
      <c r="BZ257" s="143"/>
      <c r="CA257" s="143"/>
      <c r="CB257" s="1"/>
      <c r="CC257" s="144" t="s">
        <v>1126</v>
      </c>
      <c r="CD257" s="1" t="s">
        <v>1091</v>
      </c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 t="s">
        <v>1116</v>
      </c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>
        <v>4</v>
      </c>
      <c r="EG257" s="1"/>
      <c r="EH257" s="1"/>
      <c r="EI257" s="1">
        <v>106</v>
      </c>
      <c r="EJ257" s="1">
        <v>106</v>
      </c>
      <c r="EK257" s="1">
        <v>30</v>
      </c>
      <c r="EL257" s="1">
        <v>30</v>
      </c>
      <c r="EM257" s="1"/>
      <c r="EN257" s="1" t="s">
        <v>1127</v>
      </c>
      <c r="EO257" s="1" t="s">
        <v>1128</v>
      </c>
      <c r="EP257" s="1">
        <v>106</v>
      </c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45" t="s">
        <v>1133</v>
      </c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53"/>
      <c r="JM257" s="1"/>
      <c r="JN257" s="1"/>
      <c r="JO257" s="1"/>
      <c r="JP257" s="1"/>
    </row>
    <row r="258" spans="1:276" ht="19.5" thickBot="1" x14ac:dyDescent="0.25">
      <c r="A258" s="1"/>
      <c r="B258" s="166"/>
      <c r="C258" s="2"/>
      <c r="D258" s="2"/>
      <c r="E258" s="2"/>
      <c r="F258" s="2"/>
      <c r="G258" s="2"/>
      <c r="H258" s="3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0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6"/>
      <c r="AI258" s="7"/>
      <c r="AJ258" s="7"/>
      <c r="AK258" s="2"/>
      <c r="AL258" s="2"/>
      <c r="AM258" s="4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15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140"/>
      <c r="BZ258" s="140"/>
      <c r="CA258" s="140"/>
      <c r="CB258" s="2"/>
      <c r="CC258" s="141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2"/>
      <c r="FK258" s="2"/>
      <c r="FL258" s="2"/>
      <c r="FM258" s="2"/>
      <c r="FN258" s="2"/>
      <c r="FO258" s="2"/>
      <c r="FP258" s="2"/>
      <c r="FQ258" s="2"/>
      <c r="FR258" s="2"/>
      <c r="FS258" s="2"/>
      <c r="FT258" s="2"/>
      <c r="FU258" s="2"/>
      <c r="FV258" s="2"/>
      <c r="FW258" s="2"/>
      <c r="FX258" s="2"/>
      <c r="FY258" s="2"/>
      <c r="FZ258" s="2"/>
      <c r="GA258" s="2"/>
      <c r="GB258" s="2"/>
      <c r="GC258" s="2"/>
      <c r="GD258" s="2"/>
      <c r="GE258" s="2"/>
      <c r="GF258" s="2"/>
      <c r="GG258" s="2"/>
      <c r="GH258" s="2"/>
      <c r="GI258" s="2"/>
      <c r="GJ258" s="2"/>
      <c r="GK258" s="2"/>
      <c r="GL258" s="2"/>
      <c r="GM258" s="2"/>
      <c r="GN258" s="2"/>
      <c r="GO258" s="2"/>
      <c r="GP258" s="2"/>
      <c r="GQ258" s="2"/>
      <c r="GR258" s="2"/>
      <c r="GS258" s="2"/>
      <c r="GT258" s="2"/>
      <c r="GU258" s="2"/>
      <c r="GV258" s="2"/>
      <c r="GW258" s="2"/>
      <c r="GX258" s="2"/>
      <c r="GY258" s="2"/>
      <c r="GZ258" s="2"/>
      <c r="HA258" s="2"/>
      <c r="HB258" s="2"/>
      <c r="HC258" s="2"/>
      <c r="HD258" s="2"/>
      <c r="HE258" s="2"/>
      <c r="HF258" s="2"/>
      <c r="HG258" s="2"/>
      <c r="HH258" s="2"/>
      <c r="HI258" s="2"/>
      <c r="HJ258" s="2"/>
      <c r="HK258" s="2"/>
      <c r="HL258" s="2"/>
      <c r="HM258" s="2"/>
      <c r="HN258" s="2"/>
      <c r="HO258" s="2"/>
      <c r="HP258" s="2"/>
      <c r="HQ258" s="2"/>
      <c r="HR258" s="2"/>
      <c r="HS258" s="2"/>
      <c r="HT258" s="2"/>
      <c r="HU258" s="2"/>
      <c r="HV258" s="2"/>
      <c r="HW258" s="2"/>
      <c r="HX258" s="2"/>
      <c r="HY258" s="2"/>
      <c r="HZ258" s="2"/>
      <c r="IA258" s="2"/>
      <c r="IB258" s="2"/>
      <c r="IC258" s="2"/>
      <c r="ID258" s="2"/>
      <c r="IE258" s="2"/>
      <c r="IF258" s="2"/>
      <c r="IG258" s="2"/>
      <c r="IH258" s="2"/>
      <c r="II258" s="2"/>
      <c r="IJ258" s="2"/>
      <c r="IK258" s="2"/>
      <c r="IL258" s="2"/>
      <c r="IM258" s="2"/>
      <c r="IN258" s="2"/>
      <c r="IO258" s="2"/>
      <c r="IP258" s="2"/>
      <c r="IQ258" s="2"/>
      <c r="IR258" s="2"/>
      <c r="IS258" s="2"/>
      <c r="IT258" s="2"/>
      <c r="IU258" s="2"/>
      <c r="IV258" s="2"/>
      <c r="IW258" s="2"/>
      <c r="IX258" s="2"/>
      <c r="IY258" s="2"/>
      <c r="IZ258" s="2"/>
      <c r="JA258" s="2"/>
      <c r="JB258" s="2"/>
      <c r="JC258" s="2"/>
      <c r="JD258" s="2"/>
      <c r="JE258" s="2"/>
      <c r="JF258" s="2"/>
      <c r="JG258" s="2"/>
      <c r="JH258" s="2"/>
      <c r="JI258" s="2"/>
      <c r="JJ258" s="2"/>
      <c r="JK258" s="2"/>
      <c r="JL258" s="7"/>
      <c r="JM258" s="2"/>
      <c r="JN258" s="2"/>
      <c r="JO258" s="2"/>
      <c r="JP258" s="2"/>
    </row>
    <row r="259" spans="1:276" ht="38.25" thickBot="1" x14ac:dyDescent="0.25">
      <c r="A259" s="1" t="s">
        <v>863</v>
      </c>
      <c r="B259" s="166" t="s">
        <v>1134</v>
      </c>
      <c r="C259" s="2"/>
      <c r="D259" s="2">
        <v>2008</v>
      </c>
      <c r="E259" s="2">
        <v>4</v>
      </c>
      <c r="F259" s="2"/>
      <c r="G259" s="2"/>
      <c r="H259" s="3">
        <v>320</v>
      </c>
      <c r="I259" s="2">
        <v>480</v>
      </c>
      <c r="J259" s="2"/>
      <c r="K259" s="2"/>
      <c r="L259" s="2"/>
      <c r="M259" s="2"/>
      <c r="N259" s="2"/>
      <c r="O259" s="2">
        <v>14.5</v>
      </c>
      <c r="P259" s="2"/>
      <c r="Q259" s="2"/>
      <c r="R259" s="2"/>
      <c r="S259" s="2"/>
      <c r="T259" s="2"/>
      <c r="U259" s="20">
        <f>3.14/4*(H259*H259)*I259*G259/1000000</f>
        <v>0</v>
      </c>
      <c r="V259" s="2"/>
      <c r="W259" s="2"/>
      <c r="X259" s="2"/>
      <c r="Y259" s="2"/>
      <c r="Z259" s="2"/>
      <c r="AA259" s="2"/>
      <c r="AB259" s="2"/>
      <c r="AC259" s="2"/>
      <c r="AD259" s="2">
        <v>45</v>
      </c>
      <c r="AE259" s="2"/>
      <c r="AF259" s="2"/>
      <c r="AG259" s="2"/>
      <c r="AH259" s="6">
        <v>4400</v>
      </c>
      <c r="AI259" s="7">
        <v>600</v>
      </c>
      <c r="AJ259" s="7"/>
      <c r="AK259" s="2"/>
      <c r="AL259" s="2"/>
      <c r="AM259" s="4"/>
      <c r="AN259" s="2" t="s">
        <v>1130</v>
      </c>
      <c r="AO259" s="2"/>
      <c r="AP259" s="2"/>
      <c r="AQ259" s="2" t="e">
        <f>AH259*AN259/AI259/(30*4/E259)/G259</f>
        <v>#VALUE!</v>
      </c>
      <c r="AR259" s="2"/>
      <c r="AS259" s="2"/>
      <c r="AT259" s="2"/>
      <c r="AU259" s="2"/>
      <c r="AV259" s="2"/>
      <c r="AW259" s="2">
        <f>AI259*I259/1000/30</f>
        <v>9.6</v>
      </c>
      <c r="AX259" s="15">
        <f>AZ259*AW259</f>
        <v>24.287999999999997</v>
      </c>
      <c r="AY259" s="2" t="e">
        <f>AH259/(3.1415/4*H259*H259*I259/1000000)/G259</f>
        <v>#DIV/0!</v>
      </c>
      <c r="AZ259" s="2">
        <v>2.5299999999999998</v>
      </c>
      <c r="BA259" s="2"/>
      <c r="BB259" s="2" t="s">
        <v>1125</v>
      </c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140" t="s">
        <v>1089</v>
      </c>
      <c r="BZ259" s="140"/>
      <c r="CA259" s="140"/>
      <c r="CB259" s="2"/>
      <c r="CC259" s="141" t="s">
        <v>1126</v>
      </c>
      <c r="CD259" s="2" t="s">
        <v>1091</v>
      </c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 t="s">
        <v>1116</v>
      </c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>
        <v>4</v>
      </c>
      <c r="EG259" s="2"/>
      <c r="EH259" s="2"/>
      <c r="EI259" s="2">
        <v>106</v>
      </c>
      <c r="EJ259" s="2">
        <v>106</v>
      </c>
      <c r="EK259" s="2">
        <v>30</v>
      </c>
      <c r="EL259" s="2">
        <v>30</v>
      </c>
      <c r="EM259" s="2"/>
      <c r="EN259" s="2" t="s">
        <v>1127</v>
      </c>
      <c r="EO259" s="2" t="s">
        <v>1128</v>
      </c>
      <c r="EP259" s="2">
        <v>106</v>
      </c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/>
      <c r="FR259" s="2"/>
      <c r="FS259" s="2"/>
      <c r="FT259" s="2"/>
      <c r="FU259" s="2"/>
      <c r="FV259" s="2"/>
      <c r="FW259" s="2"/>
      <c r="FX259" s="2"/>
      <c r="FY259" s="2"/>
      <c r="FZ259" s="2"/>
      <c r="GA259" s="2"/>
      <c r="GB259" s="2"/>
      <c r="GC259" s="2"/>
      <c r="GD259" s="2"/>
      <c r="GE259" s="2"/>
      <c r="GF259" s="2"/>
      <c r="GG259" s="2"/>
      <c r="GH259" s="2"/>
      <c r="GI259" s="2"/>
      <c r="GJ259" s="2"/>
      <c r="GK259" s="2"/>
      <c r="GL259" s="2"/>
      <c r="GM259" s="2"/>
      <c r="GN259" s="2"/>
      <c r="GO259" s="2"/>
      <c r="GP259" s="2"/>
      <c r="GQ259" s="2"/>
      <c r="GR259" s="2"/>
      <c r="GS259" s="2"/>
      <c r="GT259" s="2"/>
      <c r="GU259" s="2"/>
      <c r="GV259" s="2"/>
      <c r="GW259" s="2"/>
      <c r="GX259" s="2"/>
      <c r="GY259" s="2"/>
      <c r="GZ259" s="2"/>
      <c r="HA259" s="2"/>
      <c r="HB259" s="2"/>
      <c r="HC259" s="2"/>
      <c r="HD259" s="2"/>
      <c r="HE259" s="2"/>
      <c r="HF259" s="2"/>
      <c r="HG259" s="2"/>
      <c r="HH259" s="2"/>
      <c r="HI259" s="2"/>
      <c r="HJ259" s="2"/>
      <c r="HK259" s="2"/>
      <c r="HL259" s="2"/>
      <c r="HM259" s="2"/>
      <c r="HN259" s="2"/>
      <c r="HO259" s="2"/>
      <c r="HP259" s="2"/>
      <c r="HQ259" s="2"/>
      <c r="HR259" s="2"/>
      <c r="HS259" s="2"/>
      <c r="HT259" s="2"/>
      <c r="HU259" s="2"/>
      <c r="HV259" s="2"/>
      <c r="HW259" s="2"/>
      <c r="HX259" s="2"/>
      <c r="HY259" s="2"/>
      <c r="HZ259" s="2"/>
      <c r="IA259" s="2"/>
      <c r="IB259" s="2"/>
      <c r="IC259" s="2"/>
      <c r="ID259" s="2"/>
      <c r="IE259" s="2"/>
      <c r="IF259" s="2"/>
      <c r="IG259" s="2"/>
      <c r="IH259" s="2"/>
      <c r="II259" s="2"/>
      <c r="IJ259" s="2"/>
      <c r="IK259" s="2"/>
      <c r="IL259" s="2"/>
      <c r="IM259" s="2"/>
      <c r="IN259" s="2"/>
      <c r="IO259" s="2"/>
      <c r="IP259" s="2"/>
      <c r="IQ259" s="2"/>
      <c r="IR259" s="2"/>
      <c r="IS259" s="2"/>
      <c r="IT259" s="2"/>
      <c r="IU259" s="2"/>
      <c r="IV259" s="2"/>
      <c r="IW259" s="2"/>
      <c r="IX259" s="2"/>
      <c r="IY259" s="2"/>
      <c r="IZ259" s="2"/>
      <c r="JA259" s="2"/>
      <c r="JB259" s="2"/>
      <c r="JC259" s="2"/>
      <c r="JD259" s="2"/>
      <c r="JE259" s="2"/>
      <c r="JF259" s="2"/>
      <c r="JG259" s="2"/>
      <c r="JH259" s="2"/>
      <c r="JI259" s="2"/>
      <c r="JJ259" s="2"/>
      <c r="JK259" s="2"/>
      <c r="JL259" s="7"/>
      <c r="JM259" s="2"/>
      <c r="JN259" s="2"/>
      <c r="JO259" s="2"/>
      <c r="JP259" s="2"/>
    </row>
    <row r="260" spans="1:276" ht="18.75" x14ac:dyDescent="0.2">
      <c r="A260" s="1"/>
      <c r="B260" s="166"/>
      <c r="C260" s="2"/>
      <c r="D260" s="2"/>
      <c r="E260" s="2"/>
      <c r="F260" s="2"/>
      <c r="G260" s="2"/>
      <c r="H260" s="3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0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6"/>
      <c r="AI260" s="7"/>
      <c r="AJ260" s="7"/>
      <c r="AK260" s="2"/>
      <c r="AL260" s="2"/>
      <c r="AM260" s="4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15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140"/>
      <c r="BZ260" s="140"/>
      <c r="CA260" s="140"/>
      <c r="CB260" s="2"/>
      <c r="CC260" s="14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  <c r="FN260" s="2"/>
      <c r="FO260" s="2"/>
      <c r="FP260" s="2"/>
      <c r="FQ260" s="2"/>
      <c r="FR260" s="2"/>
      <c r="FS260" s="2"/>
      <c r="FT260" s="2"/>
      <c r="FU260" s="2"/>
      <c r="FV260" s="2"/>
      <c r="FW260" s="2"/>
      <c r="FX260" s="2"/>
      <c r="FY260" s="2"/>
      <c r="FZ260" s="2"/>
      <c r="GA260" s="2"/>
      <c r="GB260" s="2"/>
      <c r="GC260" s="2"/>
      <c r="GD260" s="2"/>
      <c r="GE260" s="2"/>
      <c r="GF260" s="2"/>
      <c r="GG260" s="2"/>
      <c r="GH260" s="2"/>
      <c r="GI260" s="2"/>
      <c r="GJ260" s="2"/>
      <c r="GK260" s="2"/>
      <c r="GL260" s="2"/>
      <c r="GM260" s="2"/>
      <c r="GN260" s="2"/>
      <c r="GO260" s="2"/>
      <c r="GP260" s="2"/>
      <c r="GQ260" s="2"/>
      <c r="GR260" s="2"/>
      <c r="GS260" s="2"/>
      <c r="GT260" s="2"/>
      <c r="GU260" s="2"/>
      <c r="GV260" s="2"/>
      <c r="GW260" s="2"/>
      <c r="GX260" s="2"/>
      <c r="GY260" s="2"/>
      <c r="GZ260" s="2"/>
      <c r="HA260" s="2"/>
      <c r="HB260" s="2"/>
      <c r="HC260" s="2"/>
      <c r="HD260" s="2"/>
      <c r="HE260" s="2"/>
      <c r="HF260" s="2"/>
      <c r="HG260" s="2"/>
      <c r="HH260" s="2"/>
      <c r="HI260" s="2"/>
      <c r="HJ260" s="2"/>
      <c r="HK260" s="2"/>
      <c r="HL260" s="2"/>
      <c r="HM260" s="2"/>
      <c r="HN260" s="2"/>
      <c r="HO260" s="2"/>
      <c r="HP260" s="2"/>
      <c r="HQ260" s="2"/>
      <c r="HR260" s="2"/>
      <c r="HS260" s="2"/>
      <c r="HT260" s="2"/>
      <c r="HU260" s="2"/>
      <c r="HV260" s="2"/>
      <c r="HW260" s="2"/>
      <c r="HX260" s="2"/>
      <c r="HY260" s="2"/>
      <c r="HZ260" s="2"/>
      <c r="IA260" s="2"/>
      <c r="IB260" s="2"/>
      <c r="IC260" s="2"/>
      <c r="ID260" s="2"/>
      <c r="IE260" s="2"/>
      <c r="IF260" s="2"/>
      <c r="IG260" s="2"/>
      <c r="IH260" s="2"/>
      <c r="II260" s="2"/>
      <c r="IJ260" s="2"/>
      <c r="IK260" s="2"/>
      <c r="IL260" s="2"/>
      <c r="IM260" s="2"/>
      <c r="IN260" s="2"/>
      <c r="IO260" s="2"/>
      <c r="IP260" s="2"/>
      <c r="IQ260" s="2"/>
      <c r="IR260" s="2"/>
      <c r="IS260" s="2"/>
      <c r="IT260" s="2"/>
      <c r="IU260" s="2"/>
      <c r="IV260" s="2"/>
      <c r="IW260" s="2"/>
      <c r="IX260" s="2"/>
      <c r="IY260" s="2"/>
      <c r="IZ260" s="2"/>
      <c r="JA260" s="2"/>
      <c r="JB260" s="2"/>
      <c r="JC260" s="2"/>
      <c r="JD260" s="2"/>
      <c r="JE260" s="2"/>
      <c r="JF260" s="2"/>
      <c r="JG260" s="2"/>
      <c r="JH260" s="2"/>
      <c r="JI260" s="2"/>
      <c r="JJ260" s="2"/>
      <c r="JK260" s="2"/>
      <c r="JL260" s="7"/>
      <c r="JM260" s="2"/>
      <c r="JN260" s="2"/>
      <c r="JO260" s="2"/>
      <c r="JP260" s="2"/>
    </row>
    <row r="261" spans="1:276" ht="15.75" x14ac:dyDescent="0.2">
      <c r="A261" s="1" t="s">
        <v>455</v>
      </c>
      <c r="B261" s="57" t="s">
        <v>1135</v>
      </c>
      <c r="C261" s="2" t="s">
        <v>1106</v>
      </c>
      <c r="D261" s="2">
        <v>2007</v>
      </c>
      <c r="E261" s="2"/>
      <c r="F261" s="2"/>
      <c r="G261" s="59" t="s">
        <v>1136</v>
      </c>
      <c r="H261" s="3">
        <v>320</v>
      </c>
      <c r="I261" s="2">
        <v>440</v>
      </c>
      <c r="J261" s="2">
        <f t="shared" ref="J261:J267" si="129">I261/H261</f>
        <v>1.375</v>
      </c>
      <c r="K261" s="2"/>
      <c r="L261" s="2"/>
      <c r="M261" s="2"/>
      <c r="N261" s="2"/>
      <c r="O261" s="2">
        <v>16.2</v>
      </c>
      <c r="P261" s="2">
        <f t="shared" ref="P261:P266" si="130">3.1415/4*H261*H261*I261/(O261-1)/1000000</f>
        <v>2.3280168421052641</v>
      </c>
      <c r="Q261" s="2"/>
      <c r="R261" s="2"/>
      <c r="S261" s="2"/>
      <c r="T261" s="2"/>
      <c r="U261" s="20">
        <f>3.14/4*(H261*H261)*I261*G261/1000000</f>
        <v>1582124.3187200001</v>
      </c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6"/>
      <c r="AI261" s="7"/>
      <c r="AJ261" s="7"/>
      <c r="AK261" s="2"/>
      <c r="AL261" s="2"/>
      <c r="AM261" s="4"/>
      <c r="AN261" s="2">
        <v>175</v>
      </c>
      <c r="AO261" s="2"/>
      <c r="AP261" s="2"/>
      <c r="AQ261" s="2" t="e">
        <f t="shared" ref="AQ261:AQ267" si="131">AH261*AN261/AI261/(30*4/E261)/G261</f>
        <v>#DIV/0!</v>
      </c>
      <c r="AR261" s="2"/>
      <c r="AS261" s="2" t="e">
        <f t="shared" ref="AS261:AS266" si="132">AQ261/P261</f>
        <v>#DIV/0!</v>
      </c>
      <c r="AT261" s="2"/>
      <c r="AU261" s="2"/>
      <c r="AV261" s="2"/>
      <c r="AW261" s="2">
        <f t="shared" ref="AW261:AW267" si="133">AI261*I261/1000/30</f>
        <v>0</v>
      </c>
      <c r="AX261" s="15">
        <f t="shared" ref="AX261:AX267" si="134">AZ261*AW261</f>
        <v>0</v>
      </c>
      <c r="AY261" s="2">
        <f>AH261/(3.1415/4*H261*H261*I261/1000000)/G261</f>
        <v>0</v>
      </c>
      <c r="AZ261" s="2">
        <v>2.63</v>
      </c>
      <c r="BA261" s="2"/>
      <c r="BB261" s="2">
        <v>23</v>
      </c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59"/>
      <c r="BZ261" s="59"/>
      <c r="CA261" s="59"/>
      <c r="CB261" s="26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6"/>
      <c r="DH261" s="2"/>
      <c r="DI261" s="26"/>
      <c r="DJ261" s="2"/>
      <c r="DK261" s="2"/>
      <c r="DL261" s="2"/>
      <c r="DM261" s="2"/>
      <c r="DN261" s="2"/>
      <c r="DO261" s="26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6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6"/>
      <c r="EX261" s="2"/>
      <c r="EY261" s="2"/>
      <c r="EZ261" s="2"/>
      <c r="FA261" s="2"/>
      <c r="FB261" s="2"/>
      <c r="FC261" s="2"/>
      <c r="FD261" s="2"/>
      <c r="FE261" s="2"/>
      <c r="FF261" s="37"/>
      <c r="FG261" s="37"/>
      <c r="FH261" s="2"/>
      <c r="FI261" s="2"/>
      <c r="FJ261" s="2"/>
      <c r="FK261" s="2"/>
      <c r="FL261" s="2"/>
      <c r="FM261" s="2"/>
      <c r="FN261" s="2"/>
      <c r="FO261" s="2"/>
      <c r="FP261" s="2"/>
      <c r="FQ261" s="2"/>
      <c r="FR261" s="2"/>
      <c r="FS261" s="2"/>
      <c r="FT261" s="2"/>
      <c r="FU261" s="2"/>
      <c r="FV261" s="2"/>
      <c r="FW261" s="2"/>
      <c r="FX261" s="2"/>
      <c r="FY261" s="2"/>
      <c r="FZ261" s="2"/>
      <c r="GA261" s="2"/>
      <c r="GB261" s="2"/>
      <c r="GC261" s="2"/>
      <c r="GD261" s="2"/>
      <c r="GE261" s="2"/>
      <c r="GF261" s="2"/>
      <c r="GG261" s="2"/>
      <c r="GH261" s="2"/>
      <c r="GI261" s="26"/>
      <c r="GJ261" s="2"/>
      <c r="GK261" s="2"/>
      <c r="GL261" s="2"/>
      <c r="GM261" s="2"/>
      <c r="GN261" s="2"/>
      <c r="GO261" s="2"/>
      <c r="GP261" s="2"/>
      <c r="GQ261" s="2"/>
      <c r="GR261" s="2"/>
      <c r="GS261" s="2"/>
      <c r="GT261" s="2"/>
      <c r="GU261" s="2"/>
      <c r="GV261" s="2"/>
      <c r="GW261" s="26"/>
      <c r="GX261" s="2"/>
      <c r="GY261" s="2"/>
      <c r="GZ261" s="2"/>
      <c r="HA261" s="2"/>
      <c r="HB261" s="2"/>
      <c r="HC261" s="2"/>
      <c r="HD261" s="2"/>
      <c r="HE261" s="2"/>
      <c r="HF261" s="2"/>
      <c r="HG261" s="2"/>
      <c r="HH261" s="2"/>
      <c r="HI261" s="2"/>
      <c r="HJ261" s="2"/>
      <c r="HK261" s="2"/>
      <c r="HL261" s="2"/>
      <c r="HM261" s="2"/>
      <c r="HN261" s="2"/>
      <c r="HO261" s="2"/>
      <c r="HP261" s="2"/>
      <c r="HQ261" s="2"/>
      <c r="HR261" s="2"/>
      <c r="HS261" s="2"/>
      <c r="HT261" s="2"/>
      <c r="HU261" s="2"/>
      <c r="HV261" s="2"/>
      <c r="HW261" s="2"/>
      <c r="HX261" s="2"/>
      <c r="HY261" s="2"/>
      <c r="HZ261" s="2"/>
      <c r="IA261" s="2"/>
      <c r="IB261" s="2"/>
      <c r="IC261" s="2"/>
      <c r="ID261" s="2"/>
      <c r="IE261" s="2"/>
      <c r="IF261" s="2"/>
      <c r="IG261" s="2"/>
      <c r="IH261" s="2"/>
      <c r="II261" s="2"/>
      <c r="IJ261" s="2"/>
      <c r="IK261" s="2"/>
      <c r="IL261" s="2"/>
      <c r="IM261" s="2"/>
      <c r="IN261" s="2"/>
      <c r="IO261" s="2"/>
      <c r="IP261" s="2"/>
      <c r="IQ261" s="2"/>
      <c r="IR261" s="2"/>
      <c r="IS261" s="2"/>
      <c r="IT261" s="2"/>
      <c r="IU261" s="2"/>
      <c r="IV261" s="2"/>
      <c r="IW261" s="2"/>
      <c r="IX261" s="2"/>
      <c r="IY261" s="2"/>
      <c r="IZ261" s="2"/>
      <c r="JA261" s="2"/>
      <c r="JB261" s="2"/>
      <c r="JC261" s="2"/>
      <c r="JD261" s="2"/>
      <c r="JE261" s="2"/>
      <c r="JF261" s="2"/>
      <c r="JG261" s="2"/>
      <c r="JH261" s="2"/>
      <c r="JI261" s="2"/>
      <c r="JJ261" s="2"/>
      <c r="JK261" s="2"/>
      <c r="JL261" s="7"/>
      <c r="JM261" s="2"/>
      <c r="JN261" s="2"/>
      <c r="JO261" s="2"/>
      <c r="JP261" s="2"/>
    </row>
    <row r="262" spans="1:276" x14ac:dyDescent="0.2">
      <c r="A262" s="1" t="s">
        <v>1137</v>
      </c>
      <c r="B262" s="1" t="s">
        <v>1138</v>
      </c>
      <c r="C262" s="2"/>
      <c r="D262" s="2"/>
      <c r="E262" s="2"/>
      <c r="F262" s="2"/>
      <c r="G262" s="2"/>
      <c r="H262" s="3"/>
      <c r="I262" s="2"/>
      <c r="J262" s="2" t="e">
        <f t="shared" si="129"/>
        <v>#DIV/0!</v>
      </c>
      <c r="K262" s="2"/>
      <c r="L262" s="2"/>
      <c r="M262" s="2"/>
      <c r="N262" s="2"/>
      <c r="O262" s="2"/>
      <c r="P262" s="2">
        <f t="shared" si="130"/>
        <v>0</v>
      </c>
      <c r="Q262" s="2"/>
      <c r="R262" s="2"/>
      <c r="S262" s="2"/>
      <c r="T262" s="2"/>
      <c r="U262" s="5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6"/>
      <c r="AI262" s="7"/>
      <c r="AJ262" s="7"/>
      <c r="AK262" s="2"/>
      <c r="AL262" s="2"/>
      <c r="AM262" s="4"/>
      <c r="AN262" s="2"/>
      <c r="AO262" s="2"/>
      <c r="AP262" s="2"/>
      <c r="AQ262" s="2" t="e">
        <f t="shared" si="131"/>
        <v>#DIV/0!</v>
      </c>
      <c r="AR262" s="2"/>
      <c r="AS262" s="2" t="e">
        <f t="shared" si="132"/>
        <v>#DIV/0!</v>
      </c>
      <c r="AT262" s="2"/>
      <c r="AU262" s="2"/>
      <c r="AV262" s="2"/>
      <c r="AW262" s="2">
        <f t="shared" si="133"/>
        <v>0</v>
      </c>
      <c r="AX262" s="15" t="e">
        <f t="shared" si="134"/>
        <v>#DIV/0!</v>
      </c>
      <c r="AY262" s="2" t="e">
        <f>AH262/(3.1415/4*H262*H262*I262/1000000)/G262</f>
        <v>#DIV/0!</v>
      </c>
      <c r="AZ262" s="2" t="e">
        <f>AH262*120/(3.1415/4*H262*H262*I262*0.000000001*G262*AI262)*0.001</f>
        <v>#DIV/0!</v>
      </c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6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6"/>
      <c r="DH262" s="2"/>
      <c r="DI262" s="26"/>
      <c r="DJ262" s="2"/>
      <c r="DK262" s="2"/>
      <c r="DL262" s="2"/>
      <c r="DM262" s="2"/>
      <c r="DN262" s="2"/>
      <c r="DO262" s="26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6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6"/>
      <c r="EX262" s="2"/>
      <c r="EY262" s="2"/>
      <c r="EZ262" s="2"/>
      <c r="FA262" s="2"/>
      <c r="FB262" s="2"/>
      <c r="FC262" s="2"/>
      <c r="FD262" s="2"/>
      <c r="FE262" s="2"/>
      <c r="FF262" s="37"/>
      <c r="FG262" s="37"/>
      <c r="FH262" s="2" t="s">
        <v>1139</v>
      </c>
      <c r="FI262" s="2" t="s">
        <v>1140</v>
      </c>
      <c r="FJ262" s="2" t="s">
        <v>1141</v>
      </c>
      <c r="FK262" s="2"/>
      <c r="FL262" s="2"/>
      <c r="FM262" s="2" t="s">
        <v>1142</v>
      </c>
      <c r="FN262" s="2"/>
      <c r="FO262" s="2"/>
      <c r="FP262" s="2"/>
      <c r="FQ262" s="2"/>
      <c r="FR262" s="2"/>
      <c r="FS262" s="2"/>
      <c r="FT262" s="2"/>
      <c r="FU262" s="2"/>
      <c r="FV262" s="2"/>
      <c r="FW262" s="2"/>
      <c r="FX262" s="2"/>
      <c r="FY262" s="2"/>
      <c r="FZ262" s="2"/>
      <c r="GA262" s="2"/>
      <c r="GB262" s="2"/>
      <c r="GC262" s="2"/>
      <c r="GD262" s="2"/>
      <c r="GE262" s="2"/>
      <c r="GF262" s="2"/>
      <c r="GG262" s="2"/>
      <c r="GH262" s="2"/>
      <c r="GI262" s="26"/>
      <c r="GJ262" s="2"/>
      <c r="GK262" s="2"/>
      <c r="GL262" s="2"/>
      <c r="GM262" s="2"/>
      <c r="GN262" s="2"/>
      <c r="GO262" s="2"/>
      <c r="GP262" s="2"/>
      <c r="GQ262" s="2"/>
      <c r="GR262" s="2"/>
      <c r="GS262" s="2"/>
      <c r="GT262" s="2"/>
      <c r="GU262" s="2"/>
      <c r="GV262" s="2"/>
      <c r="GW262" s="26"/>
      <c r="GX262" s="2"/>
      <c r="GY262" s="2"/>
      <c r="GZ262" s="2"/>
      <c r="HA262" s="2"/>
      <c r="HB262" s="2"/>
      <c r="HC262" s="2"/>
      <c r="HD262" s="2"/>
      <c r="HE262" s="2"/>
      <c r="HF262" s="2"/>
      <c r="HG262" s="2"/>
      <c r="HH262" s="2"/>
      <c r="HI262" s="2"/>
      <c r="HJ262" s="2"/>
      <c r="HK262" s="2"/>
      <c r="HL262" s="2"/>
      <c r="HM262" s="2"/>
      <c r="HN262" s="2"/>
      <c r="HO262" s="2"/>
      <c r="HP262" s="2"/>
      <c r="HQ262" s="2"/>
      <c r="HR262" s="2"/>
      <c r="HS262" s="2"/>
      <c r="HT262" s="2"/>
      <c r="HU262" s="2"/>
      <c r="HV262" s="2"/>
      <c r="HW262" s="2"/>
      <c r="HX262" s="2"/>
      <c r="HY262" s="2"/>
      <c r="HZ262" s="2"/>
      <c r="IA262" s="2"/>
      <c r="IB262" s="2"/>
      <c r="IC262" s="2"/>
      <c r="ID262" s="2"/>
      <c r="IE262" s="2"/>
      <c r="IF262" s="2"/>
      <c r="IG262" s="2"/>
      <c r="IH262" s="2"/>
      <c r="II262" s="2"/>
      <c r="IJ262" s="2"/>
      <c r="IK262" s="2"/>
      <c r="IL262" s="2"/>
      <c r="IM262" s="2"/>
      <c r="IN262" s="2"/>
      <c r="IO262" s="2"/>
      <c r="IP262" s="2"/>
      <c r="IQ262" s="2"/>
      <c r="IR262" s="2"/>
      <c r="IS262" s="2"/>
      <c r="IT262" s="2"/>
      <c r="IU262" s="2"/>
      <c r="IV262" s="2"/>
      <c r="IW262" s="2"/>
      <c r="IX262" s="2"/>
      <c r="IY262" s="2"/>
      <c r="IZ262" s="2"/>
      <c r="JA262" s="2"/>
      <c r="JB262" s="2"/>
      <c r="JC262" s="2"/>
      <c r="JD262" s="2"/>
      <c r="JE262" s="2"/>
      <c r="JF262" s="2"/>
      <c r="JG262" s="2"/>
      <c r="JH262" s="2"/>
      <c r="JI262" s="2"/>
      <c r="JJ262" s="2"/>
      <c r="JK262" s="2"/>
      <c r="JL262" s="7"/>
      <c r="JM262" s="2"/>
      <c r="JN262" s="2"/>
      <c r="JO262" s="2"/>
      <c r="JP262" s="2"/>
    </row>
    <row r="263" spans="1:276" x14ac:dyDescent="0.2">
      <c r="A263" s="1"/>
      <c r="B263" s="1" t="s">
        <v>1143</v>
      </c>
      <c r="C263" s="2"/>
      <c r="D263" s="2"/>
      <c r="E263" s="2"/>
      <c r="F263" s="2"/>
      <c r="G263" s="2"/>
      <c r="H263" s="3">
        <v>320</v>
      </c>
      <c r="I263" s="2">
        <v>410</v>
      </c>
      <c r="J263" s="2">
        <f t="shared" si="129"/>
        <v>1.28125</v>
      </c>
      <c r="K263" s="2"/>
      <c r="L263" s="2"/>
      <c r="M263" s="2"/>
      <c r="N263" s="2"/>
      <c r="O263" s="2"/>
      <c r="P263" s="2">
        <f t="shared" si="130"/>
        <v>-32.973184000000003</v>
      </c>
      <c r="Q263" s="2"/>
      <c r="R263" s="2"/>
      <c r="S263" s="2"/>
      <c r="T263" s="2"/>
      <c r="U263" s="20">
        <f>3.14/4*(H263*H263)*I263*G263/1000000</f>
        <v>0</v>
      </c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6"/>
      <c r="AI263" s="7"/>
      <c r="AJ263" s="7"/>
      <c r="AK263" s="2"/>
      <c r="AL263" s="2"/>
      <c r="AM263" s="4"/>
      <c r="AN263" s="2">
        <v>180</v>
      </c>
      <c r="AO263" s="2"/>
      <c r="AP263" s="2"/>
      <c r="AQ263" s="2" t="e">
        <f t="shared" si="131"/>
        <v>#DIV/0!</v>
      </c>
      <c r="AR263" s="2"/>
      <c r="AS263" s="2" t="e">
        <f t="shared" si="132"/>
        <v>#DIV/0!</v>
      </c>
      <c r="AT263" s="2"/>
      <c r="AU263" s="2"/>
      <c r="AV263" s="2"/>
      <c r="AW263" s="2">
        <f t="shared" si="133"/>
        <v>0</v>
      </c>
      <c r="AX263" s="15">
        <f t="shared" si="134"/>
        <v>0</v>
      </c>
      <c r="AY263" s="2" t="e">
        <f>AH263/(3.1415/4*H263*H263*I263/1000000)/G263</f>
        <v>#DIV/0!</v>
      </c>
      <c r="AZ263" s="2">
        <v>3</v>
      </c>
      <c r="BA263" s="2"/>
      <c r="BB263" s="2">
        <v>21</v>
      </c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6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6"/>
      <c r="DH263" s="2"/>
      <c r="DI263" s="26"/>
      <c r="DJ263" s="2"/>
      <c r="DK263" s="2"/>
      <c r="DL263" s="2"/>
      <c r="DM263" s="2"/>
      <c r="DN263" s="2"/>
      <c r="DO263" s="26"/>
      <c r="DP263" s="2" t="s">
        <v>654</v>
      </c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6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6"/>
      <c r="EX263" s="2"/>
      <c r="EY263" s="2"/>
      <c r="EZ263" s="2"/>
      <c r="FA263" s="2"/>
      <c r="FB263" s="2"/>
      <c r="FC263" s="2"/>
      <c r="FD263" s="2"/>
      <c r="FE263" s="2"/>
      <c r="FF263" s="37"/>
      <c r="FG263" s="37"/>
      <c r="FH263" s="2"/>
      <c r="FI263" s="2"/>
      <c r="FJ263" s="2"/>
      <c r="FK263" s="2"/>
      <c r="FL263" s="2"/>
      <c r="FM263" s="2"/>
      <c r="FN263" s="2"/>
      <c r="FO263" s="2"/>
      <c r="FP263" s="2"/>
      <c r="FQ263" s="2"/>
      <c r="FR263" s="2"/>
      <c r="FS263" s="2"/>
      <c r="FT263" s="2"/>
      <c r="FU263" s="2"/>
      <c r="FV263" s="2"/>
      <c r="FW263" s="2"/>
      <c r="FX263" s="2"/>
      <c r="FY263" s="2"/>
      <c r="FZ263" s="2"/>
      <c r="GA263" s="2"/>
      <c r="GB263" s="2"/>
      <c r="GC263" s="2"/>
      <c r="GD263" s="2"/>
      <c r="GE263" s="2"/>
      <c r="GF263" s="2"/>
      <c r="GG263" s="2"/>
      <c r="GH263" s="2"/>
      <c r="GI263" s="26"/>
      <c r="GJ263" s="2"/>
      <c r="GK263" s="2"/>
      <c r="GL263" s="2"/>
      <c r="GM263" s="2"/>
      <c r="GN263" s="2"/>
      <c r="GO263" s="2"/>
      <c r="GP263" s="2"/>
      <c r="GQ263" s="2"/>
      <c r="GR263" s="2"/>
      <c r="GS263" s="2"/>
      <c r="GT263" s="2"/>
      <c r="GU263" s="2"/>
      <c r="GV263" s="2"/>
      <c r="GW263" s="26"/>
      <c r="GX263" s="2"/>
      <c r="GY263" s="2"/>
      <c r="GZ263" s="2"/>
      <c r="HA263" s="2"/>
      <c r="HB263" s="2"/>
      <c r="HC263" s="2"/>
      <c r="HD263" s="2"/>
      <c r="HE263" s="2"/>
      <c r="HF263" s="2"/>
      <c r="HG263" s="2"/>
      <c r="HH263" s="2"/>
      <c r="HI263" s="2"/>
      <c r="HJ263" s="2"/>
      <c r="HK263" s="2"/>
      <c r="HL263" s="2"/>
      <c r="HM263" s="2"/>
      <c r="HN263" s="2"/>
      <c r="HO263" s="2"/>
      <c r="HP263" s="2"/>
      <c r="HQ263" s="2"/>
      <c r="HR263" s="2"/>
      <c r="HS263" s="2"/>
      <c r="HT263" s="2"/>
      <c r="HU263" s="2"/>
      <c r="HV263" s="2"/>
      <c r="HW263" s="2"/>
      <c r="HX263" s="2"/>
      <c r="HY263" s="2"/>
      <c r="HZ263" s="2"/>
      <c r="IA263" s="2"/>
      <c r="IB263" s="2"/>
      <c r="IC263" s="2"/>
      <c r="ID263" s="2"/>
      <c r="IE263" s="2"/>
      <c r="IF263" s="2"/>
      <c r="IG263" s="2"/>
      <c r="IH263" s="2"/>
      <c r="II263" s="2"/>
      <c r="IJ263" s="2"/>
      <c r="IK263" s="2"/>
      <c r="IL263" s="2"/>
      <c r="IM263" s="2"/>
      <c r="IN263" s="2"/>
      <c r="IO263" s="2"/>
      <c r="IP263" s="2"/>
      <c r="IQ263" s="2"/>
      <c r="IR263" s="2"/>
      <c r="IS263" s="2"/>
      <c r="IT263" s="2"/>
      <c r="IU263" s="2"/>
      <c r="IV263" s="2"/>
      <c r="IW263" s="2"/>
      <c r="IX263" s="2"/>
      <c r="IY263" s="2"/>
      <c r="IZ263" s="2"/>
      <c r="JA263" s="2"/>
      <c r="JB263" s="2"/>
      <c r="JC263" s="2"/>
      <c r="JD263" s="2"/>
      <c r="JE263" s="2"/>
      <c r="JF263" s="2"/>
      <c r="JG263" s="2"/>
      <c r="JH263" s="2"/>
      <c r="JI263" s="2"/>
      <c r="JJ263" s="2"/>
      <c r="JK263" s="2"/>
      <c r="JL263" s="7"/>
      <c r="JM263" s="2"/>
      <c r="JN263" s="2"/>
      <c r="JO263" s="2"/>
      <c r="JP263" s="2"/>
    </row>
    <row r="264" spans="1:276" x14ac:dyDescent="0.2">
      <c r="A264" s="1"/>
      <c r="B264" s="1" t="s">
        <v>1144</v>
      </c>
      <c r="C264" s="2"/>
      <c r="D264" s="2"/>
      <c r="E264" s="2"/>
      <c r="F264" s="2"/>
      <c r="G264" s="2"/>
      <c r="H264" s="3">
        <v>320</v>
      </c>
      <c r="I264" s="2">
        <v>360</v>
      </c>
      <c r="J264" s="2">
        <f t="shared" si="129"/>
        <v>1.125</v>
      </c>
      <c r="K264" s="2"/>
      <c r="L264" s="2"/>
      <c r="M264" s="2"/>
      <c r="N264" s="2"/>
      <c r="O264" s="2"/>
      <c r="P264" s="2">
        <f t="shared" si="130"/>
        <v>-28.952064000000004</v>
      </c>
      <c r="Q264" s="2"/>
      <c r="R264" s="2"/>
      <c r="S264" s="2"/>
      <c r="T264" s="2"/>
      <c r="U264" s="20">
        <f>3.14/4*(H264*H264)*I264*G264/1000000</f>
        <v>0</v>
      </c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6"/>
      <c r="AI264" s="7">
        <v>1030</v>
      </c>
      <c r="AJ264" s="7"/>
      <c r="AK264" s="2"/>
      <c r="AL264" s="2"/>
      <c r="AM264" s="4"/>
      <c r="AN264" s="2"/>
      <c r="AO264" s="2"/>
      <c r="AP264" s="2"/>
      <c r="AQ264" s="2" t="e">
        <f t="shared" si="131"/>
        <v>#DIV/0!</v>
      </c>
      <c r="AR264" s="2"/>
      <c r="AS264" s="2" t="e">
        <f t="shared" si="132"/>
        <v>#DIV/0!</v>
      </c>
      <c r="AT264" s="2"/>
      <c r="AU264" s="2"/>
      <c r="AV264" s="2"/>
      <c r="AW264" s="2">
        <f t="shared" si="133"/>
        <v>12.360000000000001</v>
      </c>
      <c r="AX264" s="15">
        <f t="shared" si="134"/>
        <v>38.192399999999999</v>
      </c>
      <c r="AY264" s="15">
        <v>35.32</v>
      </c>
      <c r="AZ264" s="2">
        <v>3.09</v>
      </c>
      <c r="BA264" s="2"/>
      <c r="BB264" s="2">
        <v>18</v>
      </c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6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6"/>
      <c r="DH264" s="2"/>
      <c r="DI264" s="26"/>
      <c r="DJ264" s="2"/>
      <c r="DK264" s="2"/>
      <c r="DL264" s="2"/>
      <c r="DM264" s="2"/>
      <c r="DN264" s="2"/>
      <c r="DO264" s="26"/>
      <c r="DP264" s="2" t="s">
        <v>1145</v>
      </c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6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6"/>
      <c r="EX264" s="2"/>
      <c r="EY264" s="2"/>
      <c r="EZ264" s="2"/>
      <c r="FA264" s="2"/>
      <c r="FB264" s="2"/>
      <c r="FC264" s="2"/>
      <c r="FD264" s="2"/>
      <c r="FE264" s="2"/>
      <c r="FF264" s="37"/>
      <c r="FG264" s="37"/>
      <c r="FH264" s="2"/>
      <c r="FI264" s="2"/>
      <c r="FJ264" s="2"/>
      <c r="FK264" s="2"/>
      <c r="FL264" s="2"/>
      <c r="FM264" s="2"/>
      <c r="FN264" s="2"/>
      <c r="FO264" s="2"/>
      <c r="FP264" s="2"/>
      <c r="FQ264" s="2"/>
      <c r="FR264" s="2"/>
      <c r="FS264" s="2"/>
      <c r="FT264" s="2"/>
      <c r="FU264" s="2"/>
      <c r="FV264" s="2"/>
      <c r="FW264" s="2"/>
      <c r="FX264" s="2"/>
      <c r="FY264" s="2"/>
      <c r="FZ264" s="2"/>
      <c r="GA264" s="2"/>
      <c r="GB264" s="2"/>
      <c r="GC264" s="2"/>
      <c r="GD264" s="2"/>
      <c r="GE264" s="2"/>
      <c r="GF264" s="2"/>
      <c r="GG264" s="2"/>
      <c r="GH264" s="2"/>
      <c r="GI264" s="26"/>
      <c r="GJ264" s="2"/>
      <c r="GK264" s="2"/>
      <c r="GL264" s="2"/>
      <c r="GM264" s="2"/>
      <c r="GN264" s="2"/>
      <c r="GO264" s="2"/>
      <c r="GP264" s="2"/>
      <c r="GQ264" s="2"/>
      <c r="GR264" s="2"/>
      <c r="GS264" s="2"/>
      <c r="GT264" s="2"/>
      <c r="GU264" s="2"/>
      <c r="GV264" s="2"/>
      <c r="GW264" s="26"/>
      <c r="GX264" s="2"/>
      <c r="GY264" s="2"/>
      <c r="GZ264" s="2"/>
      <c r="HA264" s="2"/>
      <c r="HB264" s="2"/>
      <c r="HC264" s="2"/>
      <c r="HD264" s="2"/>
      <c r="HE264" s="2"/>
      <c r="HF264" s="2"/>
      <c r="HG264" s="2"/>
      <c r="HH264" s="2"/>
      <c r="HI264" s="2"/>
      <c r="HJ264" s="2"/>
      <c r="HK264" s="2"/>
      <c r="HL264" s="2"/>
      <c r="HM264" s="2"/>
      <c r="HN264" s="2"/>
      <c r="HO264" s="2"/>
      <c r="HP264" s="2"/>
      <c r="HQ264" s="2"/>
      <c r="HR264" s="2"/>
      <c r="HS264" s="2"/>
      <c r="HT264" s="2"/>
      <c r="HU264" s="2"/>
      <c r="HV264" s="2"/>
      <c r="HW264" s="2"/>
      <c r="HX264" s="2"/>
      <c r="HY264" s="2"/>
      <c r="HZ264" s="2"/>
      <c r="IA264" s="2"/>
      <c r="IB264" s="2"/>
      <c r="IC264" s="2"/>
      <c r="ID264" s="2"/>
      <c r="IE264" s="2"/>
      <c r="IF264" s="2"/>
      <c r="IG264" s="2"/>
      <c r="IH264" s="2"/>
      <c r="II264" s="2"/>
      <c r="IJ264" s="2"/>
      <c r="IK264" s="2"/>
      <c r="IL264" s="2"/>
      <c r="IM264" s="2"/>
      <c r="IN264" s="2"/>
      <c r="IO264" s="2"/>
      <c r="IP264" s="2"/>
      <c r="IQ264" s="2"/>
      <c r="IR264" s="2"/>
      <c r="IS264" s="2"/>
      <c r="IT264" s="2"/>
      <c r="IU264" s="2"/>
      <c r="IV264" s="2"/>
      <c r="IW264" s="2"/>
      <c r="IX264" s="2"/>
      <c r="IY264" s="2"/>
      <c r="IZ264" s="2"/>
      <c r="JA264" s="2"/>
      <c r="JB264" s="2"/>
      <c r="JC264" s="2"/>
      <c r="JD264" s="2"/>
      <c r="JE264" s="2"/>
      <c r="JF264" s="2"/>
      <c r="JG264" s="2"/>
      <c r="JH264" s="2"/>
      <c r="JI264" s="2"/>
      <c r="JJ264" s="2"/>
      <c r="JK264" s="2"/>
      <c r="JL264" s="7"/>
      <c r="JM264" s="2"/>
      <c r="JN264" s="2"/>
      <c r="JO264" s="2"/>
      <c r="JP264" s="2"/>
    </row>
    <row r="265" spans="1:276" x14ac:dyDescent="0.2">
      <c r="A265" s="1"/>
      <c r="B265" s="1" t="s">
        <v>1146</v>
      </c>
      <c r="C265" s="2"/>
      <c r="D265" s="2"/>
      <c r="E265" s="2"/>
      <c r="F265" s="2"/>
      <c r="G265" s="2"/>
      <c r="H265" s="3">
        <v>320</v>
      </c>
      <c r="I265" s="2">
        <v>400</v>
      </c>
      <c r="J265" s="2">
        <f t="shared" si="129"/>
        <v>1.25</v>
      </c>
      <c r="K265" s="2"/>
      <c r="L265" s="2"/>
      <c r="M265" s="2"/>
      <c r="N265" s="2"/>
      <c r="O265" s="2">
        <v>16</v>
      </c>
      <c r="P265" s="2">
        <f t="shared" si="130"/>
        <v>2.1445973333333335</v>
      </c>
      <c r="Q265" s="2"/>
      <c r="R265" s="2"/>
      <c r="S265" s="2"/>
      <c r="T265" s="2"/>
      <c r="U265" s="20">
        <f>3.14/4*(H265*H265)*I265*G265/1000000</f>
        <v>0</v>
      </c>
      <c r="V265" s="2"/>
      <c r="W265" s="2"/>
      <c r="X265" s="2"/>
      <c r="Y265" s="2"/>
      <c r="Z265" s="2"/>
      <c r="AA265" s="2"/>
      <c r="AB265" s="2"/>
      <c r="AC265" s="2">
        <v>3.7</v>
      </c>
      <c r="AD265" s="2"/>
      <c r="AE265" s="2"/>
      <c r="AF265" s="2"/>
      <c r="AG265" s="2"/>
      <c r="AH265" s="6"/>
      <c r="AI265" s="7">
        <v>750</v>
      </c>
      <c r="AJ265" s="7"/>
      <c r="AK265" s="2"/>
      <c r="AL265" s="2"/>
      <c r="AM265" s="4"/>
      <c r="AN265" s="2">
        <v>183</v>
      </c>
      <c r="AO265" s="2"/>
      <c r="AP265" s="2"/>
      <c r="AQ265" s="2" t="e">
        <f t="shared" si="131"/>
        <v>#DIV/0!</v>
      </c>
      <c r="AR265" s="2"/>
      <c r="AS265" s="2" t="e">
        <f t="shared" si="132"/>
        <v>#DIV/0!</v>
      </c>
      <c r="AT265" s="2"/>
      <c r="AU265" s="2"/>
      <c r="AV265" s="2"/>
      <c r="AW265" s="2">
        <f t="shared" si="133"/>
        <v>10</v>
      </c>
      <c r="AX265" s="15">
        <f t="shared" si="134"/>
        <v>22.9</v>
      </c>
      <c r="AY265" s="2" t="e">
        <f>AH265/(3.1415/4*H265*H265*I265/1000000)/G265</f>
        <v>#DIV/0!</v>
      </c>
      <c r="AZ265" s="2">
        <v>2.29</v>
      </c>
      <c r="BA265" s="2">
        <v>16</v>
      </c>
      <c r="BB265" s="2">
        <v>19</v>
      </c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6"/>
      <c r="CC265" s="2"/>
      <c r="CD265" s="2" t="s">
        <v>1147</v>
      </c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>
        <v>342</v>
      </c>
      <c r="CY265" s="2"/>
      <c r="CZ265" s="2"/>
      <c r="DA265" s="2"/>
      <c r="DB265" s="2"/>
      <c r="DC265" s="2"/>
      <c r="DD265" s="2"/>
      <c r="DE265" s="2"/>
      <c r="DF265" s="2"/>
      <c r="DG265" s="26"/>
      <c r="DH265" s="2"/>
      <c r="DI265" s="26"/>
      <c r="DJ265" s="2"/>
      <c r="DK265" s="2"/>
      <c r="DL265" s="2"/>
      <c r="DM265" s="2"/>
      <c r="DN265" s="2"/>
      <c r="DO265" s="26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6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6"/>
      <c r="EX265" s="2"/>
      <c r="EY265" s="2"/>
      <c r="EZ265" s="2"/>
      <c r="FA265" s="2"/>
      <c r="FB265" s="2"/>
      <c r="FC265" s="2"/>
      <c r="FD265" s="2"/>
      <c r="FE265" s="2"/>
      <c r="FF265" s="37"/>
      <c r="FG265" s="37"/>
      <c r="FH265" s="2"/>
      <c r="FI265" s="2"/>
      <c r="FJ265" s="2"/>
      <c r="FK265" s="2"/>
      <c r="FL265" s="2"/>
      <c r="FM265" s="2"/>
      <c r="FN265" s="2"/>
      <c r="FO265" s="2"/>
      <c r="FP265" s="2"/>
      <c r="FQ265" s="2"/>
      <c r="FR265" s="2"/>
      <c r="FS265" s="2"/>
      <c r="FT265" s="2"/>
      <c r="FU265" s="2"/>
      <c r="FV265" s="2"/>
      <c r="FW265" s="2"/>
      <c r="FX265" s="2"/>
      <c r="FY265" s="2"/>
      <c r="FZ265" s="2"/>
      <c r="GA265" s="2"/>
      <c r="GB265" s="2"/>
      <c r="GC265" s="2"/>
      <c r="GD265" s="2"/>
      <c r="GE265" s="2"/>
      <c r="GF265" s="2"/>
      <c r="GG265" s="2"/>
      <c r="GH265" s="2"/>
      <c r="GI265" s="26"/>
      <c r="GJ265" s="2"/>
      <c r="GK265" s="2"/>
      <c r="GL265" s="2"/>
      <c r="GM265" s="2"/>
      <c r="GN265" s="2"/>
      <c r="GO265" s="2"/>
      <c r="GP265" s="2"/>
      <c r="GQ265" s="2"/>
      <c r="GR265" s="2"/>
      <c r="GS265" s="2"/>
      <c r="GT265" s="2"/>
      <c r="GU265" s="2"/>
      <c r="GV265" s="2"/>
      <c r="GW265" s="26"/>
      <c r="GX265" s="2"/>
      <c r="GY265" s="2"/>
      <c r="GZ265" s="2"/>
      <c r="HA265" s="2"/>
      <c r="HB265" s="2"/>
      <c r="HC265" s="2"/>
      <c r="HD265" s="2"/>
      <c r="HE265" s="2"/>
      <c r="HF265" s="2"/>
      <c r="HG265" s="2"/>
      <c r="HH265" s="2"/>
      <c r="HI265" s="2"/>
      <c r="HJ265" s="2"/>
      <c r="HK265" s="2"/>
      <c r="HL265" s="2"/>
      <c r="HM265" s="2"/>
      <c r="HN265" s="2"/>
      <c r="HO265" s="2"/>
      <c r="HP265" s="2"/>
      <c r="HQ265" s="2"/>
      <c r="HR265" s="2"/>
      <c r="HS265" s="2"/>
      <c r="HT265" s="2"/>
      <c r="HU265" s="2"/>
      <c r="HV265" s="2"/>
      <c r="HW265" s="2"/>
      <c r="HX265" s="2"/>
      <c r="HY265" s="2"/>
      <c r="HZ265" s="2"/>
      <c r="IA265" s="2"/>
      <c r="IB265" s="2"/>
      <c r="IC265" s="2"/>
      <c r="ID265" s="2"/>
      <c r="IE265" s="2"/>
      <c r="IF265" s="2"/>
      <c r="IG265" s="2"/>
      <c r="IH265" s="2"/>
      <c r="II265" s="2"/>
      <c r="IJ265" s="2"/>
      <c r="IK265" s="2"/>
      <c r="IL265" s="2"/>
      <c r="IM265" s="2"/>
      <c r="IN265" s="2"/>
      <c r="IO265" s="2"/>
      <c r="IP265" s="2"/>
      <c r="IQ265" s="2"/>
      <c r="IR265" s="2"/>
      <c r="IS265" s="2"/>
      <c r="IT265" s="2"/>
      <c r="IU265" s="2"/>
      <c r="IV265" s="2"/>
      <c r="IW265" s="2"/>
      <c r="IX265" s="2"/>
      <c r="IY265" s="2"/>
      <c r="IZ265" s="2"/>
      <c r="JA265" s="2"/>
      <c r="JB265" s="2"/>
      <c r="JC265" s="2"/>
      <c r="JD265" s="2"/>
      <c r="JE265" s="2"/>
      <c r="JF265" s="2"/>
      <c r="JG265" s="2"/>
      <c r="JH265" s="2"/>
      <c r="JI265" s="2"/>
      <c r="JJ265" s="2"/>
      <c r="JK265" s="2"/>
      <c r="JL265" s="7"/>
      <c r="JM265" s="2"/>
      <c r="JN265" s="2"/>
      <c r="JO265" s="2"/>
      <c r="JP265" s="2"/>
    </row>
    <row r="266" spans="1:276" x14ac:dyDescent="0.2">
      <c r="A266" s="1"/>
      <c r="B266" s="1" t="s">
        <v>1148</v>
      </c>
      <c r="C266" s="2"/>
      <c r="D266" s="2"/>
      <c r="E266" s="2">
        <v>4</v>
      </c>
      <c r="F266" s="2"/>
      <c r="G266" s="2">
        <v>9</v>
      </c>
      <c r="H266" s="3">
        <v>320</v>
      </c>
      <c r="I266" s="2">
        <v>350</v>
      </c>
      <c r="J266" s="2">
        <f t="shared" si="129"/>
        <v>1.09375</v>
      </c>
      <c r="K266" s="2"/>
      <c r="L266" s="2"/>
      <c r="M266" s="2"/>
      <c r="N266" s="2"/>
      <c r="O266" s="2">
        <v>13.8</v>
      </c>
      <c r="P266" s="2">
        <f t="shared" si="130"/>
        <v>2.1990500000000002</v>
      </c>
      <c r="Q266" s="2"/>
      <c r="R266" s="2"/>
      <c r="S266" s="2"/>
      <c r="T266" s="2"/>
      <c r="U266" s="20">
        <f>3.14/4*(H266*H266)*I266*G266/1000000</f>
        <v>253.20959999999999</v>
      </c>
      <c r="V266" s="2"/>
      <c r="W266" s="2"/>
      <c r="X266" s="2"/>
      <c r="Y266" s="2"/>
      <c r="Z266" s="2"/>
      <c r="AA266" s="2"/>
      <c r="AB266" s="2"/>
      <c r="AC266" s="2">
        <v>3.85</v>
      </c>
      <c r="AD266" s="2"/>
      <c r="AE266" s="2"/>
      <c r="AF266" s="2"/>
      <c r="AG266" s="2"/>
      <c r="AH266" s="6"/>
      <c r="AI266" s="7">
        <v>750</v>
      </c>
      <c r="AJ266" s="7"/>
      <c r="AK266" s="2"/>
      <c r="AL266" s="2"/>
      <c r="AM266" s="4"/>
      <c r="AN266" s="2">
        <v>185</v>
      </c>
      <c r="AO266" s="2"/>
      <c r="AP266" s="2"/>
      <c r="AQ266" s="2">
        <f t="shared" si="131"/>
        <v>0</v>
      </c>
      <c r="AR266" s="2"/>
      <c r="AS266" s="2">
        <f t="shared" si="132"/>
        <v>0</v>
      </c>
      <c r="AT266" s="2"/>
      <c r="AU266" s="2"/>
      <c r="AV266" s="2"/>
      <c r="AW266" s="2">
        <f t="shared" si="133"/>
        <v>8.75</v>
      </c>
      <c r="AX266" s="15">
        <f t="shared" si="134"/>
        <v>20.387499999999999</v>
      </c>
      <c r="AY266" s="2">
        <f>AH266/(3.1415/4*H266*H266*I266/1000000)/G266</f>
        <v>0</v>
      </c>
      <c r="AZ266" s="2">
        <v>2.33</v>
      </c>
      <c r="BA266" s="2">
        <v>13</v>
      </c>
      <c r="BB266" s="2">
        <v>16.5</v>
      </c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 t="s">
        <v>312</v>
      </c>
      <c r="BY266" s="2">
        <v>147269358</v>
      </c>
      <c r="BZ266" s="2"/>
      <c r="CA266" s="2"/>
      <c r="CB266" s="26"/>
      <c r="CC266" s="2"/>
      <c r="CD266" s="2" t="s">
        <v>428</v>
      </c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>
        <v>350</v>
      </c>
      <c r="CY266" s="2"/>
      <c r="CZ266" s="2"/>
      <c r="DA266" s="2"/>
      <c r="DB266" s="2"/>
      <c r="DC266" s="2"/>
      <c r="DD266" s="2"/>
      <c r="DE266" s="2"/>
      <c r="DF266" s="2"/>
      <c r="DG266" s="26"/>
      <c r="DH266" s="2"/>
      <c r="DI266" s="26"/>
      <c r="DJ266" s="2"/>
      <c r="DK266" s="2"/>
      <c r="DL266" s="2"/>
      <c r="DM266" s="2"/>
      <c r="DN266" s="2"/>
      <c r="DO266" s="26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6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6"/>
      <c r="EX266" s="2"/>
      <c r="EY266" s="2"/>
      <c r="EZ266" s="2"/>
      <c r="FA266" s="2"/>
      <c r="FB266" s="2"/>
      <c r="FC266" s="2"/>
      <c r="FD266" s="2"/>
      <c r="FE266" s="2"/>
      <c r="FF266" s="37"/>
      <c r="FG266" s="37"/>
      <c r="FH266" s="2"/>
      <c r="FI266" s="2"/>
      <c r="FJ266" s="2"/>
      <c r="FK266" s="2"/>
      <c r="FL266" s="2"/>
      <c r="FM266" s="2"/>
      <c r="FN266" s="2"/>
      <c r="FO266" s="2"/>
      <c r="FP266" s="2"/>
      <c r="FQ266" s="2"/>
      <c r="FR266" s="2"/>
      <c r="FS266" s="2"/>
      <c r="FT266" s="2"/>
      <c r="FU266" s="2"/>
      <c r="FV266" s="2"/>
      <c r="FW266" s="2"/>
      <c r="FX266" s="2"/>
      <c r="FY266" s="2"/>
      <c r="FZ266" s="2"/>
      <c r="GA266" s="2"/>
      <c r="GB266" s="2"/>
      <c r="GC266" s="2"/>
      <c r="GD266" s="2"/>
      <c r="GE266" s="2"/>
      <c r="GF266" s="2"/>
      <c r="GG266" s="2"/>
      <c r="GH266" s="2"/>
      <c r="GI266" s="26"/>
      <c r="GJ266" s="2"/>
      <c r="GK266" s="2"/>
      <c r="GL266" s="2"/>
      <c r="GM266" s="2"/>
      <c r="GN266" s="2"/>
      <c r="GO266" s="2"/>
      <c r="GP266" s="2"/>
      <c r="GQ266" s="2"/>
      <c r="GR266" s="2"/>
      <c r="GS266" s="2"/>
      <c r="GT266" s="2"/>
      <c r="GU266" s="2"/>
      <c r="GV266" s="2"/>
      <c r="GW266" s="26"/>
      <c r="GX266" s="2"/>
      <c r="GY266" s="2"/>
      <c r="GZ266" s="2"/>
      <c r="HA266" s="2"/>
      <c r="HB266" s="2"/>
      <c r="HC266" s="2"/>
      <c r="HD266" s="2"/>
      <c r="HE266" s="2"/>
      <c r="HF266" s="2"/>
      <c r="HG266" s="2"/>
      <c r="HH266" s="2"/>
      <c r="HI266" s="2"/>
      <c r="HJ266" s="2"/>
      <c r="HK266" s="2"/>
      <c r="HL266" s="2"/>
      <c r="HM266" s="2"/>
      <c r="HN266" s="2"/>
      <c r="HO266" s="2"/>
      <c r="HP266" s="2"/>
      <c r="HQ266" s="2"/>
      <c r="HR266" s="2"/>
      <c r="HS266" s="2"/>
      <c r="HT266" s="2"/>
      <c r="HU266" s="2"/>
      <c r="HV266" s="2"/>
      <c r="HW266" s="2"/>
      <c r="HX266" s="2"/>
      <c r="HY266" s="2"/>
      <c r="HZ266" s="2"/>
      <c r="IA266" s="2"/>
      <c r="IB266" s="2"/>
      <c r="IC266" s="2"/>
      <c r="ID266" s="2"/>
      <c r="IE266" s="2"/>
      <c r="IF266" s="2"/>
      <c r="IG266" s="2"/>
      <c r="IH266" s="2"/>
      <c r="II266" s="2"/>
      <c r="IJ266" s="2"/>
      <c r="IK266" s="2"/>
      <c r="IL266" s="2"/>
      <c r="IM266" s="2"/>
      <c r="IN266" s="2"/>
      <c r="IO266" s="2"/>
      <c r="IP266" s="2"/>
      <c r="IQ266" s="2"/>
      <c r="IR266" s="2"/>
      <c r="IS266" s="2"/>
      <c r="IT266" s="2"/>
      <c r="IU266" s="2"/>
      <c r="IV266" s="2"/>
      <c r="IW266" s="2"/>
      <c r="IX266" s="2"/>
      <c r="IY266" s="2"/>
      <c r="IZ266" s="2"/>
      <c r="JA266" s="2"/>
      <c r="JB266" s="2"/>
      <c r="JC266" s="2"/>
      <c r="JD266" s="2"/>
      <c r="JE266" s="2"/>
      <c r="JF266" s="2"/>
      <c r="JG266" s="2"/>
      <c r="JH266" s="2"/>
      <c r="JI266" s="2"/>
      <c r="JJ266" s="2"/>
      <c r="JK266" s="2"/>
      <c r="JL266" s="7"/>
      <c r="JM266" s="2"/>
      <c r="JN266" s="2"/>
      <c r="JO266" s="2"/>
      <c r="JP266" s="2"/>
    </row>
    <row r="267" spans="1:276" x14ac:dyDescent="0.2">
      <c r="A267" s="51" t="s">
        <v>724</v>
      </c>
      <c r="B267" s="51" t="s">
        <v>1149</v>
      </c>
      <c r="C267" s="4"/>
      <c r="D267" s="4">
        <v>2010</v>
      </c>
      <c r="E267" s="4">
        <v>4</v>
      </c>
      <c r="F267" s="4"/>
      <c r="G267" s="4">
        <v>9</v>
      </c>
      <c r="H267" s="3">
        <v>330</v>
      </c>
      <c r="I267" s="4">
        <v>440</v>
      </c>
      <c r="J267" s="4">
        <f t="shared" si="129"/>
        <v>1.3333333333333333</v>
      </c>
      <c r="K267" s="4"/>
      <c r="L267" s="4"/>
      <c r="M267" s="4"/>
      <c r="N267" s="4"/>
      <c r="O267" s="4">
        <v>13.5</v>
      </c>
      <c r="P267" s="4"/>
      <c r="Q267" s="4">
        <f>550/330</f>
        <v>1.6666666666666667</v>
      </c>
      <c r="R267" s="4"/>
      <c r="S267" s="4"/>
      <c r="T267" s="4"/>
      <c r="U267" s="20">
        <f>3.14/4*(H267*H267)*I267*G267/1000000</f>
        <v>338.52654000000001</v>
      </c>
      <c r="V267" s="4"/>
      <c r="W267" s="4"/>
      <c r="X267" s="4"/>
      <c r="Y267" s="4"/>
      <c r="Z267" s="4"/>
      <c r="AA267" s="4"/>
      <c r="AB267" s="4">
        <v>3.4</v>
      </c>
      <c r="AC267" s="4"/>
      <c r="AD267" s="4" t="s">
        <v>1150</v>
      </c>
      <c r="AE267" s="4"/>
      <c r="AF267" s="4"/>
      <c r="AG267" s="4"/>
      <c r="AH267" s="58">
        <v>4118</v>
      </c>
      <c r="AI267" s="7">
        <v>650</v>
      </c>
      <c r="AJ267" s="7"/>
      <c r="AK267" s="4"/>
      <c r="AL267" s="4"/>
      <c r="AM267" s="4"/>
      <c r="AN267" s="4">
        <v>190</v>
      </c>
      <c r="AO267" s="4"/>
      <c r="AP267" s="4"/>
      <c r="AQ267" s="2">
        <f t="shared" si="131"/>
        <v>4.458233618233618</v>
      </c>
      <c r="AR267" s="2"/>
      <c r="AS267" s="4"/>
      <c r="AT267" s="4"/>
      <c r="AU267" s="4"/>
      <c r="AV267" s="4"/>
      <c r="AW267" s="2">
        <f t="shared" si="133"/>
        <v>9.5333333333333332</v>
      </c>
      <c r="AX267" s="15">
        <f t="shared" si="134"/>
        <v>21.399265728600771</v>
      </c>
      <c r="AY267" s="2">
        <f>AH267/(3.1415/4*H267*H267*I267/1000000)/G267</f>
        <v>12.158673709432259</v>
      </c>
      <c r="AZ267" s="4">
        <f>AH267*120/(3.1415/4*H267*H267*I267*0.000000001*G267*AI267)*0.001</f>
        <v>2.2446782232798013</v>
      </c>
      <c r="BA267" s="4"/>
      <c r="BB267" s="4">
        <v>17</v>
      </c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 t="s">
        <v>850</v>
      </c>
      <c r="BY267" s="146" t="s">
        <v>1151</v>
      </c>
      <c r="BZ267" s="146"/>
      <c r="CA267" s="146"/>
      <c r="CB267" s="147"/>
      <c r="CC267" s="4"/>
      <c r="CD267" s="4"/>
      <c r="CE267" s="4"/>
      <c r="CF267" s="4"/>
      <c r="CG267" s="4"/>
      <c r="CH267" s="4"/>
      <c r="CI267" s="4">
        <v>282</v>
      </c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 t="s">
        <v>798</v>
      </c>
      <c r="CX267" s="4"/>
      <c r="CY267" s="4"/>
      <c r="CZ267" s="4"/>
      <c r="DA267" s="14">
        <v>62.8</v>
      </c>
      <c r="DB267" s="4"/>
      <c r="DC267" s="4"/>
      <c r="DD267" s="4"/>
      <c r="DE267" s="4"/>
      <c r="DF267" s="4"/>
      <c r="DG267" s="147"/>
      <c r="DH267" s="4"/>
      <c r="DI267" s="147"/>
      <c r="DJ267" s="4"/>
      <c r="DK267" s="4"/>
      <c r="DL267" s="4"/>
      <c r="DM267" s="4"/>
      <c r="DN267" s="4"/>
      <c r="DO267" s="147"/>
      <c r="DP267" s="4"/>
      <c r="DQ267" s="4"/>
      <c r="DR267" s="4"/>
      <c r="DS267" s="4"/>
      <c r="DT267" s="4"/>
      <c r="DU267" s="4"/>
      <c r="DV267" s="4"/>
      <c r="DW267" s="4">
        <f>169.26/112</f>
        <v>1.51125</v>
      </c>
      <c r="DX267" s="4"/>
      <c r="DY267" s="4"/>
      <c r="DZ267" s="4"/>
      <c r="EA267" s="4"/>
      <c r="EB267" s="4"/>
      <c r="EC267" s="4"/>
      <c r="ED267" s="4"/>
      <c r="EE267" s="147"/>
      <c r="EF267" s="4"/>
      <c r="EG267" s="4">
        <v>26</v>
      </c>
      <c r="EH267" s="4">
        <v>26</v>
      </c>
      <c r="EI267" s="4" t="s">
        <v>1152</v>
      </c>
      <c r="EJ267" s="4" t="s">
        <v>1153</v>
      </c>
      <c r="EK267" s="4">
        <v>30</v>
      </c>
      <c r="EL267" s="4">
        <v>30</v>
      </c>
      <c r="EM267" s="4"/>
      <c r="EN267" s="4" t="s">
        <v>1154</v>
      </c>
      <c r="EO267" s="4" t="s">
        <v>1155</v>
      </c>
      <c r="EP267" s="4">
        <v>129</v>
      </c>
      <c r="EQ267" s="4"/>
      <c r="ER267" s="4"/>
      <c r="ES267" s="4"/>
      <c r="ET267" s="4"/>
      <c r="EU267" s="4"/>
      <c r="EV267" s="4"/>
      <c r="EW267" s="147"/>
      <c r="EX267" s="4"/>
      <c r="EY267" s="4"/>
      <c r="EZ267" s="4"/>
      <c r="FA267" s="4"/>
      <c r="FB267" s="4"/>
      <c r="FC267" s="4"/>
      <c r="FD267" s="4"/>
      <c r="FE267" s="4"/>
      <c r="FF267" s="4"/>
      <c r="FG267" s="4"/>
      <c r="FH267" s="4"/>
      <c r="FI267" s="4"/>
      <c r="FJ267" s="4"/>
      <c r="FK267" s="4"/>
      <c r="FL267" s="4"/>
      <c r="FM267" s="4"/>
      <c r="FN267" s="4"/>
      <c r="FO267" s="4" t="s">
        <v>1156</v>
      </c>
      <c r="FP267" s="4"/>
      <c r="FQ267" s="4"/>
      <c r="FR267" s="4"/>
      <c r="FS267" s="4"/>
      <c r="FT267" s="4"/>
      <c r="FU267" s="4"/>
      <c r="FV267" s="4"/>
      <c r="FW267" s="4"/>
      <c r="FX267" s="4"/>
      <c r="FY267" s="4"/>
      <c r="FZ267" s="4"/>
      <c r="GA267" s="4"/>
      <c r="GB267" s="4"/>
      <c r="GC267" s="4"/>
      <c r="GD267" s="4"/>
      <c r="GE267" s="4"/>
      <c r="GF267" s="4"/>
      <c r="GG267" s="4"/>
      <c r="GH267" s="4"/>
      <c r="GI267" s="4"/>
      <c r="GJ267" s="4"/>
      <c r="GK267" s="4"/>
      <c r="GL267" s="4"/>
      <c r="GM267" s="4"/>
      <c r="GN267" s="4"/>
      <c r="GO267" s="4"/>
      <c r="GP267" s="4"/>
      <c r="GQ267" s="4"/>
      <c r="GR267" s="4"/>
      <c r="GS267" s="4"/>
      <c r="GT267" s="4"/>
      <c r="GU267" s="4"/>
      <c r="GV267" s="4"/>
      <c r="GW267" s="147"/>
      <c r="GX267" s="4"/>
      <c r="GY267" s="4"/>
      <c r="GZ267" s="4"/>
      <c r="HA267" s="4"/>
      <c r="HB267" s="4"/>
      <c r="HC267" s="4"/>
      <c r="HD267" s="4"/>
      <c r="HE267" s="4"/>
      <c r="HF267" s="4"/>
      <c r="HG267" s="4"/>
      <c r="HH267" s="4"/>
      <c r="HI267" s="4"/>
      <c r="HJ267" s="4"/>
      <c r="HK267" s="4"/>
      <c r="HL267" s="4"/>
      <c r="HM267" s="4"/>
      <c r="HN267" s="4"/>
      <c r="HO267" s="4"/>
      <c r="HP267" s="4"/>
      <c r="HQ267" s="4"/>
      <c r="HR267" s="4"/>
      <c r="HS267" s="4"/>
      <c r="HT267" s="4"/>
      <c r="HU267" s="4"/>
      <c r="HV267" s="4"/>
      <c r="HW267" s="4"/>
      <c r="HX267" s="4"/>
      <c r="HY267" s="4"/>
      <c r="HZ267" s="4"/>
      <c r="IA267" s="4"/>
      <c r="IB267" s="4"/>
      <c r="IC267" s="4"/>
      <c r="ID267" s="4"/>
      <c r="IE267" s="4"/>
      <c r="IF267" s="4"/>
      <c r="IG267" s="4"/>
      <c r="IH267" s="4"/>
      <c r="II267" s="4"/>
      <c r="IJ267" s="4"/>
      <c r="IK267" s="4"/>
      <c r="IL267" s="4"/>
      <c r="IM267" s="4"/>
      <c r="IN267" s="4"/>
      <c r="IO267" s="4"/>
      <c r="IP267" s="4"/>
      <c r="IQ267" s="4"/>
      <c r="IR267" s="4"/>
      <c r="IS267" s="4"/>
      <c r="IT267" s="4"/>
      <c r="IU267" s="4"/>
      <c r="IV267" s="4"/>
      <c r="IW267" s="4"/>
      <c r="IX267" s="4"/>
      <c r="IY267" s="4"/>
      <c r="IZ267" s="4"/>
      <c r="JA267" s="4"/>
      <c r="JB267" s="4"/>
      <c r="JC267" s="4"/>
      <c r="JD267" s="4"/>
      <c r="JE267" s="4"/>
      <c r="JF267" s="4"/>
      <c r="JG267" s="4"/>
      <c r="JH267" s="4"/>
      <c r="JI267" s="4"/>
      <c r="JJ267" s="4"/>
      <c r="JK267" s="4"/>
      <c r="JL267" s="7"/>
      <c r="JM267" s="4"/>
      <c r="JN267" s="4"/>
      <c r="JO267" s="4"/>
      <c r="JP267" s="4"/>
    </row>
    <row r="268" spans="1:276" x14ac:dyDescent="0.2">
      <c r="A268" s="51"/>
      <c r="B268" s="51" t="s">
        <v>1162</v>
      </c>
      <c r="C268" s="4"/>
      <c r="D268" s="4"/>
      <c r="E268" s="4">
        <v>4</v>
      </c>
      <c r="F268" s="4"/>
      <c r="G268" s="4"/>
      <c r="H268" s="3">
        <v>400</v>
      </c>
      <c r="I268" s="4">
        <v>460</v>
      </c>
      <c r="J268" s="4"/>
      <c r="K268" s="4"/>
      <c r="L268" s="4"/>
      <c r="M268" s="4"/>
      <c r="N268" s="4"/>
      <c r="O268" s="4">
        <v>11.4</v>
      </c>
      <c r="P268" s="4"/>
      <c r="Q268" s="4"/>
      <c r="R268" s="4"/>
      <c r="S268" s="4"/>
      <c r="T268" s="4"/>
      <c r="U268" s="20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58">
        <v>8800</v>
      </c>
      <c r="AI268" s="7">
        <v>520</v>
      </c>
      <c r="AJ268" s="7"/>
      <c r="AK268" s="4"/>
      <c r="AL268" s="4"/>
      <c r="AM268" s="4"/>
      <c r="AN268" s="4" t="s">
        <v>1163</v>
      </c>
      <c r="AO268" s="4"/>
      <c r="AP268" s="4"/>
      <c r="AQ268" s="2"/>
      <c r="AR268" s="2"/>
      <c r="AS268" s="4"/>
      <c r="AT268" s="4"/>
      <c r="AU268" s="4"/>
      <c r="AV268" s="4"/>
      <c r="AW268" s="2"/>
      <c r="AX268" s="15"/>
      <c r="AY268" s="2"/>
      <c r="AZ268" s="4">
        <v>2.1960000000000002</v>
      </c>
      <c r="BA268" s="4"/>
      <c r="BB268" s="4">
        <v>14.2</v>
      </c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>
        <v>100</v>
      </c>
      <c r="BU268" s="4">
        <v>25</v>
      </c>
      <c r="BV268" s="4"/>
      <c r="BW268" s="4"/>
      <c r="BX268" s="4"/>
      <c r="BY268" s="146"/>
      <c r="BZ268" s="146"/>
      <c r="CA268" s="146"/>
      <c r="CB268" s="147"/>
      <c r="CC268" s="4" t="s">
        <v>1164</v>
      </c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14"/>
      <c r="DB268" s="4"/>
      <c r="DC268" s="4"/>
      <c r="DD268" s="4"/>
      <c r="DE268" s="4"/>
      <c r="DF268" s="4"/>
      <c r="DG268" s="147"/>
      <c r="DH268" s="4"/>
      <c r="DI268" s="147"/>
      <c r="DJ268" s="4"/>
      <c r="DK268" s="4"/>
      <c r="DL268" s="4"/>
      <c r="DM268" s="4"/>
      <c r="DN268" s="4"/>
      <c r="DO268" s="147"/>
      <c r="DP268" s="4"/>
      <c r="DQ268" s="4"/>
      <c r="DR268" s="4"/>
      <c r="DS268" s="4"/>
      <c r="DT268" s="4"/>
      <c r="DU268" s="4"/>
      <c r="DV268" s="4"/>
      <c r="DW268" s="4"/>
      <c r="DX268" s="4"/>
      <c r="DY268" s="4"/>
      <c r="DZ268" s="4"/>
      <c r="EA268" s="4"/>
      <c r="EB268" s="4"/>
      <c r="EC268" s="4"/>
      <c r="ED268" s="4"/>
      <c r="EE268" s="147"/>
      <c r="EF268" s="4"/>
      <c r="EG268" s="4"/>
      <c r="EH268" s="4"/>
      <c r="EI268" s="4"/>
      <c r="EJ268" s="4"/>
      <c r="EK268" s="4"/>
      <c r="EL268" s="4"/>
      <c r="EM268" s="4"/>
      <c r="EN268" s="4" t="s">
        <v>1165</v>
      </c>
      <c r="EO268" s="4" t="s">
        <v>1166</v>
      </c>
      <c r="EP268" s="4"/>
      <c r="EQ268" s="4"/>
      <c r="ER268" s="4"/>
      <c r="ES268" s="4"/>
      <c r="ET268" s="4"/>
      <c r="EU268" s="4"/>
      <c r="EV268" s="4"/>
      <c r="EW268" s="147"/>
      <c r="EX268" s="4"/>
      <c r="EY268" s="4"/>
      <c r="EZ268" s="4"/>
      <c r="FA268" s="4"/>
      <c r="FB268" s="4"/>
      <c r="FC268" s="4"/>
      <c r="FD268" s="4"/>
      <c r="FE268" s="4"/>
      <c r="FF268" s="4"/>
      <c r="FG268" s="4"/>
      <c r="FH268" s="4"/>
      <c r="FI268" s="4"/>
      <c r="FJ268" s="4"/>
      <c r="FK268" s="4"/>
      <c r="FL268" s="4"/>
      <c r="FM268" s="4"/>
      <c r="FN268" s="4"/>
      <c r="FO268" s="4"/>
      <c r="FP268" s="4"/>
      <c r="FQ268" s="4"/>
      <c r="FR268" s="4"/>
      <c r="FS268" s="4"/>
      <c r="FT268" s="4"/>
      <c r="FU268" s="4"/>
      <c r="FV268" s="4"/>
      <c r="FW268" s="4">
        <v>6.8129999999999997</v>
      </c>
      <c r="FX268" s="4"/>
      <c r="FY268" s="4"/>
      <c r="FZ268" s="4"/>
      <c r="GA268" s="4"/>
      <c r="GB268" s="4"/>
      <c r="GC268" s="4"/>
      <c r="GD268" s="4"/>
      <c r="GE268" s="4"/>
      <c r="GF268" s="4"/>
      <c r="GG268" s="4"/>
      <c r="GH268" s="4"/>
      <c r="GI268" s="4"/>
      <c r="GJ268" s="4"/>
      <c r="GK268" s="4"/>
      <c r="GL268" s="4"/>
      <c r="GM268" s="4"/>
      <c r="GN268" s="4">
        <v>9</v>
      </c>
      <c r="GO268" s="4">
        <v>0.68</v>
      </c>
      <c r="GP268" s="4">
        <v>140</v>
      </c>
      <c r="GQ268" s="4"/>
      <c r="GR268" s="4"/>
      <c r="GS268" s="4"/>
      <c r="GT268" s="4"/>
      <c r="GU268" s="4">
        <v>12</v>
      </c>
      <c r="GV268" s="4">
        <v>19</v>
      </c>
      <c r="GW268" s="147"/>
      <c r="GX268" s="4"/>
      <c r="GY268" s="4"/>
      <c r="GZ268" s="4"/>
      <c r="HA268" s="4"/>
      <c r="HB268" s="4"/>
      <c r="HC268" s="4"/>
      <c r="HD268" s="4"/>
      <c r="HE268" s="4"/>
      <c r="HF268" s="4"/>
      <c r="HG268" s="4"/>
      <c r="HH268" s="4"/>
      <c r="HI268" s="4"/>
      <c r="HJ268" s="4"/>
      <c r="HK268" s="4"/>
      <c r="HL268" s="4"/>
      <c r="HM268" s="4"/>
      <c r="HN268" s="4"/>
      <c r="HO268" s="4"/>
      <c r="HP268" s="4"/>
      <c r="HQ268" s="4"/>
      <c r="HR268" s="4"/>
      <c r="HS268" s="4"/>
      <c r="HT268" s="4"/>
      <c r="HU268" s="4"/>
      <c r="HV268" s="4"/>
      <c r="HW268" s="4"/>
      <c r="HX268" s="4"/>
      <c r="HY268" s="4"/>
      <c r="HZ268" s="4"/>
      <c r="IA268" s="4"/>
      <c r="IB268" s="4"/>
      <c r="IC268" s="4"/>
      <c r="ID268" s="4"/>
      <c r="IE268" s="4"/>
      <c r="IF268" s="4"/>
      <c r="IG268" s="4"/>
      <c r="IH268" s="4"/>
      <c r="II268" s="4"/>
      <c r="IJ268" s="4"/>
      <c r="IK268" s="4"/>
      <c r="IL268" s="4"/>
      <c r="IM268" s="4"/>
      <c r="IN268" s="4"/>
      <c r="IO268" s="4"/>
      <c r="IP268" s="4"/>
      <c r="IQ268" s="4"/>
      <c r="IR268" s="4"/>
      <c r="IS268" s="4"/>
      <c r="IT268" s="4"/>
      <c r="IU268" s="4"/>
      <c r="IV268" s="4"/>
      <c r="IW268" s="4"/>
      <c r="IX268" s="4"/>
      <c r="IY268" s="4"/>
      <c r="IZ268" s="4"/>
      <c r="JA268" s="4"/>
      <c r="JB268" s="4"/>
      <c r="JC268" s="4"/>
      <c r="JD268" s="4"/>
      <c r="JE268" s="4"/>
      <c r="JF268" s="4"/>
      <c r="JG268" s="4"/>
      <c r="JH268" s="4"/>
      <c r="JI268" s="4"/>
      <c r="JJ268" s="4"/>
      <c r="JK268" s="4"/>
      <c r="JL268" s="7"/>
      <c r="JM268" s="4"/>
      <c r="JN268" s="4"/>
      <c r="JO268" s="4"/>
      <c r="JP268" s="4"/>
    </row>
    <row r="269" spans="1:276" x14ac:dyDescent="0.2">
      <c r="A269" s="51" t="s">
        <v>1167</v>
      </c>
      <c r="B269" s="51" t="s">
        <v>1168</v>
      </c>
      <c r="C269" s="4" t="s">
        <v>523</v>
      </c>
      <c r="D269" s="4">
        <v>1980</v>
      </c>
      <c r="E269" s="4">
        <v>4</v>
      </c>
      <c r="F269" s="4"/>
      <c r="G269" s="4"/>
      <c r="H269" s="3">
        <v>400</v>
      </c>
      <c r="I269" s="4">
        <v>540</v>
      </c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20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58"/>
      <c r="AI269" s="7">
        <v>400</v>
      </c>
      <c r="AJ269" s="7">
        <v>5720</v>
      </c>
      <c r="AK269" s="4"/>
      <c r="AL269" s="4"/>
      <c r="AM269" s="4"/>
      <c r="AN269" s="4"/>
      <c r="AO269" s="4"/>
      <c r="AP269" s="4"/>
      <c r="AQ269" s="2"/>
      <c r="AR269" s="2"/>
      <c r="AS269" s="4"/>
      <c r="AT269" s="4"/>
      <c r="AU269" s="4"/>
      <c r="AV269" s="4"/>
      <c r="AW269" s="2"/>
      <c r="AX269" s="15"/>
      <c r="AY269" s="2"/>
      <c r="AZ269" s="4">
        <v>1.8</v>
      </c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146"/>
      <c r="BZ269" s="146"/>
      <c r="CA269" s="146"/>
      <c r="CB269" s="147"/>
      <c r="CC269" s="4"/>
      <c r="CD269" s="4" t="s">
        <v>1169</v>
      </c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14"/>
      <c r="DB269" s="4"/>
      <c r="DC269" s="4"/>
      <c r="DD269" s="4"/>
      <c r="DE269" s="4"/>
      <c r="DF269" s="4"/>
      <c r="DG269" s="147"/>
      <c r="DH269" s="4"/>
      <c r="DI269" s="147"/>
      <c r="DJ269" s="4"/>
      <c r="DK269" s="4"/>
      <c r="DL269" s="4"/>
      <c r="DM269" s="4"/>
      <c r="DN269" s="4"/>
      <c r="DO269" s="147"/>
      <c r="DP269" s="4"/>
      <c r="DQ269" s="4"/>
      <c r="DR269" s="4"/>
      <c r="DS269" s="4"/>
      <c r="DT269" s="4"/>
      <c r="DU269" s="4"/>
      <c r="DV269" s="4"/>
      <c r="DW269" s="4"/>
      <c r="DX269" s="4"/>
      <c r="DY269" s="4"/>
      <c r="DZ269" s="4"/>
      <c r="EA269" s="4"/>
      <c r="EB269" s="4"/>
      <c r="EC269" s="4"/>
      <c r="ED269" s="4"/>
      <c r="EE269" s="147"/>
      <c r="EF269" s="4"/>
      <c r="EG269" s="4"/>
      <c r="EH269" s="4"/>
      <c r="EI269" s="4"/>
      <c r="EJ269" s="4"/>
      <c r="EK269" s="4"/>
      <c r="EL269" s="4"/>
      <c r="EM269" s="4"/>
      <c r="EN269" s="4"/>
      <c r="EO269" s="4"/>
      <c r="EP269" s="4"/>
      <c r="EQ269" s="4"/>
      <c r="ER269" s="4"/>
      <c r="ES269" s="4"/>
      <c r="ET269" s="4"/>
      <c r="EU269" s="4"/>
      <c r="EV269" s="4"/>
      <c r="EW269" s="147"/>
      <c r="EX269" s="4"/>
      <c r="EY269" s="4"/>
      <c r="EZ269" s="4"/>
      <c r="FA269" s="4"/>
      <c r="FB269" s="4"/>
      <c r="FC269" s="4"/>
      <c r="FD269" s="4"/>
      <c r="FE269" s="4"/>
      <c r="FF269" s="4"/>
      <c r="FG269" s="4"/>
      <c r="FH269" s="4"/>
      <c r="FI269" s="4"/>
      <c r="FJ269" s="4"/>
      <c r="FK269" s="4"/>
      <c r="FL269" s="4"/>
      <c r="FM269" s="4"/>
      <c r="FN269" s="4"/>
      <c r="FO269" s="4"/>
      <c r="FP269" s="4"/>
      <c r="FQ269" s="4"/>
      <c r="FR269" s="4"/>
      <c r="FS269" s="4"/>
      <c r="FT269" s="4"/>
      <c r="FU269" s="4"/>
      <c r="FV269" s="4"/>
      <c r="FW269" s="4"/>
      <c r="FX269" s="4"/>
      <c r="FY269" s="4"/>
      <c r="FZ269" s="4"/>
      <c r="GA269" s="4"/>
      <c r="GB269" s="4"/>
      <c r="GC269" s="4"/>
      <c r="GD269" s="4"/>
      <c r="GE269" s="4"/>
      <c r="GF269" s="4"/>
      <c r="GG269" s="4"/>
      <c r="GH269" s="4"/>
      <c r="GI269" s="4"/>
      <c r="GJ269" s="4"/>
      <c r="GK269" s="4"/>
      <c r="GL269" s="4"/>
      <c r="GM269" s="4"/>
      <c r="GN269" s="4"/>
      <c r="GO269" s="4"/>
      <c r="GP269" s="4"/>
      <c r="GQ269" s="4"/>
      <c r="GR269" s="4"/>
      <c r="GS269" s="4"/>
      <c r="GT269" s="4"/>
      <c r="GU269" s="4"/>
      <c r="GV269" s="4"/>
      <c r="GW269" s="147"/>
      <c r="GX269" s="4"/>
      <c r="GY269" s="4"/>
      <c r="GZ269" s="4"/>
      <c r="HA269" s="4"/>
      <c r="HB269" s="4"/>
      <c r="HC269" s="4"/>
      <c r="HD269" s="4"/>
      <c r="HE269" s="4"/>
      <c r="HF269" s="4"/>
      <c r="HG269" s="4"/>
      <c r="HH269" s="4"/>
      <c r="HI269" s="4"/>
      <c r="HJ269" s="4"/>
      <c r="HK269" s="4"/>
      <c r="HL269" s="4"/>
      <c r="HM269" s="4"/>
      <c r="HN269" s="4"/>
      <c r="HO269" s="4"/>
      <c r="HP269" s="4"/>
      <c r="HQ269" s="4"/>
      <c r="HR269" s="4"/>
      <c r="HS269" s="4"/>
      <c r="HT269" s="4"/>
      <c r="HU269" s="4"/>
      <c r="HV269" s="4"/>
      <c r="HW269" s="4"/>
      <c r="HX269" s="4"/>
      <c r="HY269" s="4"/>
      <c r="HZ269" s="4"/>
      <c r="IA269" s="4"/>
      <c r="IB269" s="4"/>
      <c r="IC269" s="4"/>
      <c r="ID269" s="4"/>
      <c r="IE269" s="4"/>
      <c r="IF269" s="4"/>
      <c r="IG269" s="4"/>
      <c r="IH269" s="4"/>
      <c r="II269" s="4"/>
      <c r="IJ269" s="4"/>
      <c r="IK269" s="4"/>
      <c r="IL269" s="4"/>
      <c r="IM269" s="4"/>
      <c r="IN269" s="4"/>
      <c r="IO269" s="4"/>
      <c r="IP269" s="4"/>
      <c r="IQ269" s="4"/>
      <c r="IR269" s="4"/>
      <c r="IS269" s="4"/>
      <c r="IT269" s="4"/>
      <c r="IU269" s="4"/>
      <c r="IV269" s="4"/>
      <c r="IW269" s="4"/>
      <c r="IX269" s="4"/>
      <c r="IY269" s="4"/>
      <c r="IZ269" s="4"/>
      <c r="JA269" s="4"/>
      <c r="JB269" s="4"/>
      <c r="JC269" s="4"/>
      <c r="JD269" s="4"/>
      <c r="JE269" s="4"/>
      <c r="JF269" s="4"/>
      <c r="JG269" s="4"/>
      <c r="JH269" s="4"/>
      <c r="JI269" s="4"/>
      <c r="JJ269" s="4"/>
      <c r="JK269" s="4"/>
      <c r="JL269" s="7"/>
      <c r="JM269" s="4"/>
      <c r="JN269" s="4"/>
      <c r="JO269" s="4"/>
      <c r="JP269" s="4"/>
    </row>
    <row r="270" spans="1:276" x14ac:dyDescent="0.2">
      <c r="A270" s="51"/>
      <c r="B270" s="51"/>
      <c r="C270" s="4"/>
      <c r="D270" s="4"/>
      <c r="E270" s="4"/>
      <c r="F270" s="4"/>
      <c r="G270" s="4"/>
      <c r="H270" s="3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20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58"/>
      <c r="AI270" s="7"/>
      <c r="AJ270" s="7"/>
      <c r="AK270" s="4"/>
      <c r="AL270" s="4"/>
      <c r="AM270" s="4"/>
      <c r="AN270" s="4"/>
      <c r="AO270" s="4"/>
      <c r="AP270" s="4"/>
      <c r="AQ270" s="2"/>
      <c r="AR270" s="2"/>
      <c r="AS270" s="4"/>
      <c r="AT270" s="4"/>
      <c r="AU270" s="4"/>
      <c r="AV270" s="4"/>
      <c r="AW270" s="2"/>
      <c r="AX270" s="15"/>
      <c r="AY270" s="2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146"/>
      <c r="BZ270" s="146"/>
      <c r="CA270" s="146"/>
      <c r="CB270" s="147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14"/>
      <c r="DB270" s="4"/>
      <c r="DC270" s="4"/>
      <c r="DD270" s="4"/>
      <c r="DE270" s="4"/>
      <c r="DF270" s="4"/>
      <c r="DG270" s="147"/>
      <c r="DH270" s="4"/>
      <c r="DI270" s="147"/>
      <c r="DJ270" s="4"/>
      <c r="DK270" s="4"/>
      <c r="DL270" s="4"/>
      <c r="DM270" s="4"/>
      <c r="DN270" s="4"/>
      <c r="DO270" s="147"/>
      <c r="DP270" s="4"/>
      <c r="DQ270" s="4"/>
      <c r="DR270" s="4"/>
      <c r="DS270" s="4"/>
      <c r="DT270" s="4"/>
      <c r="DU270" s="4"/>
      <c r="DV270" s="4"/>
      <c r="DW270" s="4"/>
      <c r="DX270" s="4"/>
      <c r="DY270" s="4"/>
      <c r="DZ270" s="4"/>
      <c r="EA270" s="4"/>
      <c r="EB270" s="4"/>
      <c r="EC270" s="4"/>
      <c r="ED270" s="4"/>
      <c r="EE270" s="147"/>
      <c r="EF270" s="4"/>
      <c r="EG270" s="4"/>
      <c r="EH270" s="4"/>
      <c r="EI270" s="4"/>
      <c r="EJ270" s="4"/>
      <c r="EK270" s="4"/>
      <c r="EL270" s="4"/>
      <c r="EM270" s="4"/>
      <c r="EN270" s="4"/>
      <c r="EO270" s="4"/>
      <c r="EP270" s="4"/>
      <c r="EQ270" s="4"/>
      <c r="ER270" s="4"/>
      <c r="ES270" s="4"/>
      <c r="ET270" s="4"/>
      <c r="EU270" s="4"/>
      <c r="EV270" s="4"/>
      <c r="EW270" s="147"/>
      <c r="EX270" s="4"/>
      <c r="EY270" s="4"/>
      <c r="EZ270" s="4"/>
      <c r="FA270" s="4"/>
      <c r="FB270" s="4"/>
      <c r="FC270" s="4"/>
      <c r="FD270" s="4"/>
      <c r="FE270" s="4"/>
      <c r="FF270" s="4"/>
      <c r="FG270" s="4"/>
      <c r="FH270" s="4"/>
      <c r="FI270" s="4"/>
      <c r="FJ270" s="4"/>
      <c r="FK270" s="4"/>
      <c r="FL270" s="4"/>
      <c r="FM270" s="4"/>
      <c r="FN270" s="4"/>
      <c r="FO270" s="4"/>
      <c r="FP270" s="4"/>
      <c r="FQ270" s="4"/>
      <c r="FR270" s="4"/>
      <c r="FS270" s="4"/>
      <c r="FT270" s="4"/>
      <c r="FU270" s="4"/>
      <c r="FV270" s="4"/>
      <c r="FW270" s="4"/>
      <c r="FX270" s="4"/>
      <c r="FY270" s="4"/>
      <c r="FZ270" s="4"/>
      <c r="GA270" s="4"/>
      <c r="GB270" s="4"/>
      <c r="GC270" s="4"/>
      <c r="GD270" s="4"/>
      <c r="GE270" s="4"/>
      <c r="GF270" s="4"/>
      <c r="GG270" s="4"/>
      <c r="GH270" s="4"/>
      <c r="GI270" s="4"/>
      <c r="GJ270" s="4"/>
      <c r="GK270" s="4"/>
      <c r="GL270" s="4"/>
      <c r="GM270" s="4"/>
      <c r="GN270" s="4"/>
      <c r="GO270" s="4"/>
      <c r="GP270" s="4"/>
      <c r="GQ270" s="4"/>
      <c r="GR270" s="4"/>
      <c r="GS270" s="4"/>
      <c r="GT270" s="4"/>
      <c r="GU270" s="4"/>
      <c r="GV270" s="4"/>
      <c r="GW270" s="147"/>
      <c r="GX270" s="4"/>
      <c r="GY270" s="4"/>
      <c r="GZ270" s="4"/>
      <c r="HA270" s="4"/>
      <c r="HB270" s="4"/>
      <c r="HC270" s="4"/>
      <c r="HD270" s="4"/>
      <c r="HE270" s="4"/>
      <c r="HF270" s="4"/>
      <c r="HG270" s="4"/>
      <c r="HH270" s="4"/>
      <c r="HI270" s="4"/>
      <c r="HJ270" s="4"/>
      <c r="HK270" s="4"/>
      <c r="HL270" s="4"/>
      <c r="HM270" s="4"/>
      <c r="HN270" s="4"/>
      <c r="HO270" s="4"/>
      <c r="HP270" s="4"/>
      <c r="HQ270" s="4"/>
      <c r="HR270" s="4"/>
      <c r="HS270" s="4"/>
      <c r="HT270" s="4"/>
      <c r="HU270" s="4"/>
      <c r="HV270" s="4"/>
      <c r="HW270" s="4"/>
      <c r="HX270" s="4"/>
      <c r="HY270" s="4"/>
      <c r="HZ270" s="4"/>
      <c r="IA270" s="4"/>
      <c r="IB270" s="4"/>
      <c r="IC270" s="4"/>
      <c r="ID270" s="4"/>
      <c r="IE270" s="4"/>
      <c r="IF270" s="4"/>
      <c r="IG270" s="4"/>
      <c r="IH270" s="4"/>
      <c r="II270" s="4"/>
      <c r="IJ270" s="4"/>
      <c r="IK270" s="4"/>
      <c r="IL270" s="4"/>
      <c r="IM270" s="4"/>
      <c r="IN270" s="4"/>
      <c r="IO270" s="4"/>
      <c r="IP270" s="4"/>
      <c r="IQ270" s="4"/>
      <c r="IR270" s="4"/>
      <c r="IS270" s="4"/>
      <c r="IT270" s="4"/>
      <c r="IU270" s="4"/>
      <c r="IV270" s="4"/>
      <c r="IW270" s="4"/>
      <c r="IX270" s="4"/>
      <c r="IY270" s="4"/>
      <c r="IZ270" s="4"/>
      <c r="JA270" s="4"/>
      <c r="JB270" s="4"/>
      <c r="JC270" s="4"/>
      <c r="JD270" s="4"/>
      <c r="JE270" s="4"/>
      <c r="JF270" s="4"/>
      <c r="JG270" s="4"/>
      <c r="JH270" s="4"/>
      <c r="JI270" s="4"/>
      <c r="JJ270" s="4"/>
      <c r="JK270" s="4"/>
      <c r="JL270" s="7"/>
      <c r="JM270" s="4"/>
      <c r="JN270" s="4"/>
      <c r="JO270" s="4"/>
      <c r="JP270" s="4"/>
    </row>
    <row r="271" spans="1:276" ht="256.5" x14ac:dyDescent="0.2">
      <c r="A271" s="1"/>
      <c r="B271" s="1" t="s">
        <v>1170</v>
      </c>
      <c r="C271" s="2"/>
      <c r="D271" s="2"/>
      <c r="E271" s="2">
        <v>4</v>
      </c>
      <c r="F271" s="2" t="s">
        <v>309</v>
      </c>
      <c r="G271" s="2">
        <v>12</v>
      </c>
      <c r="H271" s="3">
        <v>400</v>
      </c>
      <c r="I271" s="2">
        <v>500</v>
      </c>
      <c r="J271" s="2">
        <v>0.8</v>
      </c>
      <c r="K271" s="2"/>
      <c r="L271" s="2">
        <v>1080</v>
      </c>
      <c r="M271" s="2"/>
      <c r="N271" s="2"/>
      <c r="O271" s="2">
        <v>13.8</v>
      </c>
      <c r="P271" s="2"/>
      <c r="Q271" s="2">
        <v>1.9</v>
      </c>
      <c r="R271" s="2"/>
      <c r="S271" s="2"/>
      <c r="T271" s="2"/>
      <c r="U271" s="5">
        <f>3.14/4*(H271*H271)*I271*G271/1000000</f>
        <v>753.6</v>
      </c>
      <c r="V271" s="2"/>
      <c r="W271" s="2"/>
      <c r="X271" s="2"/>
      <c r="Y271" s="2"/>
      <c r="Z271" s="2">
        <v>1511</v>
      </c>
      <c r="AA271" s="2"/>
      <c r="AB271" s="4" t="s">
        <v>1171</v>
      </c>
      <c r="AC271" s="2"/>
      <c r="AD271" s="2"/>
      <c r="AE271" s="2"/>
      <c r="AF271" s="2" t="s">
        <v>1172</v>
      </c>
      <c r="AG271" s="2"/>
      <c r="AH271" s="6">
        <v>8556</v>
      </c>
      <c r="AI271" s="7">
        <v>600</v>
      </c>
      <c r="AJ271" s="7">
        <v>713</v>
      </c>
      <c r="AK271" s="2">
        <v>136183</v>
      </c>
      <c r="AL271" s="2"/>
      <c r="AM271" s="4"/>
      <c r="AN271" s="2">
        <v>203.2</v>
      </c>
      <c r="AO271" s="2"/>
      <c r="AP271" s="2"/>
      <c r="AQ271" s="2">
        <v>7.96</v>
      </c>
      <c r="AR271" s="2"/>
      <c r="AS271" s="2"/>
      <c r="AT271" s="2"/>
      <c r="AU271" s="2"/>
      <c r="AV271" s="2"/>
      <c r="AW271" s="2"/>
      <c r="AX271" s="2"/>
      <c r="AY271" s="2"/>
      <c r="AZ271" s="2">
        <v>2.29</v>
      </c>
      <c r="BA271" s="2"/>
      <c r="BB271" s="10">
        <v>178.2</v>
      </c>
      <c r="BC271" s="2"/>
      <c r="BD271" s="2"/>
      <c r="BE271" s="2"/>
      <c r="BF271" s="2"/>
      <c r="BG271" s="2"/>
      <c r="BH271" s="2"/>
      <c r="BI271" s="2"/>
      <c r="BJ271" s="2"/>
      <c r="BK271" s="2"/>
      <c r="BL271" s="2">
        <v>80</v>
      </c>
      <c r="BM271" s="2"/>
      <c r="BN271" s="2"/>
      <c r="BO271" s="2"/>
      <c r="BP271" s="2"/>
      <c r="BQ271" s="2">
        <v>92</v>
      </c>
      <c r="BR271" s="2"/>
      <c r="BS271" s="2"/>
      <c r="BT271" s="2">
        <v>100</v>
      </c>
      <c r="BU271" s="2">
        <v>25</v>
      </c>
      <c r="BV271" s="2"/>
      <c r="BW271" s="2"/>
      <c r="BX271" s="4" t="s">
        <v>1173</v>
      </c>
      <c r="BY271" s="19" t="s">
        <v>1174</v>
      </c>
      <c r="BZ271" s="2" t="s">
        <v>1175</v>
      </c>
      <c r="CA271" s="2"/>
      <c r="CB271" s="26"/>
      <c r="CC271" s="150" t="s">
        <v>1176</v>
      </c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>
        <v>340</v>
      </c>
      <c r="CO271" s="2"/>
      <c r="CP271" s="2"/>
      <c r="CQ271" s="2"/>
      <c r="CR271" s="2"/>
      <c r="CS271" s="2"/>
      <c r="CT271" s="2">
        <v>1</v>
      </c>
      <c r="CU271" s="4" t="s">
        <v>808</v>
      </c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6"/>
      <c r="DH271" s="73" t="s">
        <v>1177</v>
      </c>
      <c r="DI271" s="26"/>
      <c r="DJ271" s="73" t="s">
        <v>1178</v>
      </c>
      <c r="DK271" s="151" t="s">
        <v>1179</v>
      </c>
      <c r="DL271" s="2"/>
      <c r="DM271" s="2"/>
      <c r="DN271" s="2"/>
      <c r="DO271" s="26"/>
      <c r="DP271" s="2"/>
      <c r="DQ271" s="2"/>
      <c r="DR271" s="2"/>
      <c r="DS271" s="2"/>
      <c r="DT271" s="2"/>
      <c r="DU271" s="2"/>
      <c r="DV271" s="2"/>
      <c r="DW271" s="2"/>
      <c r="DX271" s="2">
        <v>1.0249999999999999</v>
      </c>
      <c r="DY271" s="2"/>
      <c r="DZ271" s="2"/>
      <c r="EA271" s="2"/>
      <c r="EB271" s="2"/>
      <c r="EC271" s="2"/>
      <c r="ED271" s="2"/>
      <c r="EE271" s="26"/>
      <c r="EF271" s="2">
        <v>4</v>
      </c>
      <c r="EG271" s="2">
        <v>32</v>
      </c>
      <c r="EH271" s="2">
        <v>32</v>
      </c>
      <c r="EI271" s="2">
        <v>130</v>
      </c>
      <c r="EJ271" s="2">
        <v>130</v>
      </c>
      <c r="EK271" s="2">
        <v>30</v>
      </c>
      <c r="EL271" s="2">
        <v>45</v>
      </c>
      <c r="EM271" s="2"/>
      <c r="EN271" s="19" t="s">
        <v>1180</v>
      </c>
      <c r="EO271" s="19" t="s">
        <v>1181</v>
      </c>
      <c r="EP271" s="2"/>
      <c r="EQ271" s="2">
        <v>1</v>
      </c>
      <c r="ER271" s="2">
        <v>1.5</v>
      </c>
      <c r="ES271" s="2">
        <v>1</v>
      </c>
      <c r="ET271" s="2">
        <v>1</v>
      </c>
      <c r="EU271" s="2"/>
      <c r="EV271" s="2"/>
      <c r="EW271" s="26"/>
      <c r="EX271" s="2"/>
      <c r="EY271" s="2"/>
      <c r="EZ271" s="2"/>
      <c r="FA271" s="2"/>
      <c r="FB271" s="2"/>
      <c r="FC271" s="2"/>
      <c r="FD271" s="2"/>
      <c r="FE271" s="2"/>
      <c r="FF271" s="37"/>
      <c r="FG271" s="37"/>
      <c r="FH271" s="2"/>
      <c r="FI271" s="2"/>
      <c r="FJ271" s="2"/>
      <c r="FK271" s="2"/>
      <c r="FL271" s="2"/>
      <c r="FM271" s="2"/>
      <c r="FN271" s="2"/>
      <c r="FO271" s="2"/>
      <c r="FP271" s="2"/>
      <c r="FQ271" s="2"/>
      <c r="FR271" s="2"/>
      <c r="FS271" s="2"/>
      <c r="FT271" s="2"/>
      <c r="FU271" s="2"/>
      <c r="FV271" s="2"/>
      <c r="FW271" s="2"/>
      <c r="FX271" s="2"/>
      <c r="FY271" s="2"/>
      <c r="FZ271" s="2"/>
      <c r="GA271" s="2"/>
      <c r="GB271" s="2"/>
      <c r="GC271" s="2"/>
      <c r="GD271" s="2"/>
      <c r="GE271" s="2"/>
      <c r="GF271" s="2"/>
      <c r="GG271" s="2"/>
      <c r="GH271" s="2"/>
      <c r="GI271" s="26"/>
      <c r="GJ271" s="2"/>
      <c r="GK271" s="2"/>
      <c r="GL271" s="2"/>
      <c r="GM271" s="2"/>
      <c r="GN271" s="2">
        <v>9</v>
      </c>
      <c r="GO271" s="2">
        <v>0.76</v>
      </c>
      <c r="GP271" s="2">
        <v>140</v>
      </c>
      <c r="GQ271" s="2"/>
      <c r="GR271" s="2"/>
      <c r="GS271" s="2">
        <v>35</v>
      </c>
      <c r="GT271" s="150" t="s">
        <v>1182</v>
      </c>
      <c r="GU271" s="2"/>
      <c r="GV271" s="2"/>
      <c r="GW271" s="26"/>
      <c r="GX271" s="2"/>
      <c r="GY271" s="2"/>
      <c r="GZ271" s="2"/>
      <c r="HA271" s="2"/>
      <c r="HB271" s="2"/>
      <c r="HC271" s="2"/>
      <c r="HD271" s="2"/>
      <c r="HE271" s="2"/>
      <c r="HF271" s="2"/>
      <c r="HG271" s="2"/>
      <c r="HH271" s="2"/>
      <c r="HI271" s="2"/>
      <c r="HJ271" s="2"/>
      <c r="HK271" s="2"/>
      <c r="HL271" s="2"/>
      <c r="HM271" s="2"/>
      <c r="HN271" s="2"/>
      <c r="HO271" s="2"/>
      <c r="HP271" s="2"/>
      <c r="HQ271" s="2"/>
      <c r="HR271" s="2"/>
      <c r="HS271" s="2"/>
      <c r="HT271" s="2"/>
      <c r="HU271" s="2"/>
      <c r="HV271" s="2"/>
      <c r="HW271" s="2"/>
      <c r="HX271" s="2"/>
      <c r="HY271" s="2"/>
      <c r="HZ271" s="2"/>
      <c r="IA271" s="2"/>
      <c r="IB271" s="2"/>
      <c r="IC271" s="2"/>
      <c r="ID271" s="2"/>
      <c r="IE271" s="2"/>
      <c r="IF271" s="2"/>
      <c r="IG271" s="2"/>
      <c r="IH271" s="2"/>
      <c r="II271" s="2"/>
      <c r="IJ271" s="2"/>
      <c r="IK271" s="2"/>
      <c r="IL271" s="2"/>
      <c r="IM271" s="2"/>
      <c r="IN271" s="2"/>
      <c r="IO271" s="2"/>
      <c r="IP271" s="2"/>
      <c r="IQ271" s="2"/>
      <c r="IR271" s="2"/>
      <c r="IS271" s="2"/>
      <c r="IT271" s="2"/>
      <c r="IU271" s="2"/>
      <c r="IV271" s="2"/>
      <c r="IW271" s="2"/>
      <c r="IX271" s="2"/>
      <c r="IY271" s="2"/>
      <c r="IZ271" s="2"/>
      <c r="JA271" s="2"/>
      <c r="JB271" s="2"/>
      <c r="JC271" s="2"/>
      <c r="JD271" s="2"/>
      <c r="JE271" s="2"/>
      <c r="JF271" s="2"/>
      <c r="JG271" s="2"/>
      <c r="JH271" s="2"/>
      <c r="JI271" s="2"/>
      <c r="JJ271" s="2"/>
      <c r="JK271" s="2"/>
      <c r="JL271" s="7"/>
      <c r="JM271" s="2"/>
      <c r="JN271" s="2"/>
      <c r="JO271" s="2"/>
      <c r="JP271" s="2"/>
    </row>
    <row r="272" spans="1:276" x14ac:dyDescent="0.2">
      <c r="A272" s="1"/>
      <c r="B272" s="1" t="s">
        <v>1183</v>
      </c>
      <c r="C272" s="2"/>
      <c r="D272" s="2"/>
      <c r="E272" s="2"/>
      <c r="F272" s="2"/>
      <c r="G272" s="2"/>
      <c r="H272" s="3">
        <v>400</v>
      </c>
      <c r="I272" s="2">
        <v>500</v>
      </c>
      <c r="J272" s="2">
        <f>I272/H272</f>
        <v>1.25</v>
      </c>
      <c r="K272" s="2"/>
      <c r="L272" s="2"/>
      <c r="M272" s="2"/>
      <c r="N272" s="2"/>
      <c r="O272" s="2"/>
      <c r="P272" s="2">
        <f>3.1415/4*H272*H272*I272/(O272-1)/1000000</f>
        <v>-62.830000000000005</v>
      </c>
      <c r="Q272" s="2"/>
      <c r="R272" s="2"/>
      <c r="S272" s="2"/>
      <c r="T272" s="2"/>
      <c r="U272" s="20">
        <f>3.14/4*(H272*H272)*I272*G272/1000000</f>
        <v>0</v>
      </c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6"/>
      <c r="AI272" s="7">
        <v>600</v>
      </c>
      <c r="AJ272" s="7"/>
      <c r="AK272" s="2"/>
      <c r="AL272" s="2"/>
      <c r="AM272" s="4"/>
      <c r="AN272" s="2"/>
      <c r="AO272" s="2"/>
      <c r="AP272" s="2"/>
      <c r="AQ272" s="2" t="e">
        <f>AH272*AN272/AI272/(30*4/E272)/G272</f>
        <v>#DIV/0!</v>
      </c>
      <c r="AR272" s="2"/>
      <c r="AS272" s="2" t="e">
        <f>AQ272/P272</f>
        <v>#DIV/0!</v>
      </c>
      <c r="AT272" s="2"/>
      <c r="AU272" s="2"/>
      <c r="AV272" s="2"/>
      <c r="AW272" s="2">
        <f>AI272*I272/1000/30</f>
        <v>10</v>
      </c>
      <c r="AX272" s="15">
        <f>AZ272*AW272</f>
        <v>23.900000000000002</v>
      </c>
      <c r="AY272" s="2" t="e">
        <f>AH272/(3.1415/4*H272*H272*I272/1000000)/G272</f>
        <v>#DIV/0!</v>
      </c>
      <c r="AZ272" s="2">
        <v>2.39</v>
      </c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6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6"/>
      <c r="DH272" s="2"/>
      <c r="DI272" s="26"/>
      <c r="DJ272" s="2"/>
      <c r="DK272" s="2"/>
      <c r="DL272" s="2"/>
      <c r="DM272" s="2"/>
      <c r="DN272" s="2"/>
      <c r="DO272" s="26"/>
      <c r="DP272" s="2" t="s">
        <v>654</v>
      </c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6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6"/>
      <c r="EX272" s="2"/>
      <c r="EY272" s="2"/>
      <c r="EZ272" s="2"/>
      <c r="FA272" s="2"/>
      <c r="FB272" s="2"/>
      <c r="FC272" s="2"/>
      <c r="FD272" s="2"/>
      <c r="FE272" s="2"/>
      <c r="FF272" s="37"/>
      <c r="FG272" s="37"/>
      <c r="FH272" s="2"/>
      <c r="FI272" s="2"/>
      <c r="FJ272" s="2"/>
      <c r="FK272" s="2"/>
      <c r="FL272" s="2"/>
      <c r="FM272" s="2"/>
      <c r="FN272" s="2"/>
      <c r="FO272" s="2"/>
      <c r="FP272" s="2"/>
      <c r="FQ272" s="2"/>
      <c r="FR272" s="2"/>
      <c r="FS272" s="2"/>
      <c r="FT272" s="2"/>
      <c r="FU272" s="2"/>
      <c r="FV272" s="2"/>
      <c r="FW272" s="2"/>
      <c r="FX272" s="2"/>
      <c r="FY272" s="2"/>
      <c r="FZ272" s="2"/>
      <c r="GA272" s="2"/>
      <c r="GB272" s="2"/>
      <c r="GC272" s="2"/>
      <c r="GD272" s="2"/>
      <c r="GE272" s="2"/>
      <c r="GF272" s="2"/>
      <c r="GG272" s="2"/>
      <c r="GH272" s="2"/>
      <c r="GI272" s="26"/>
      <c r="GJ272" s="2"/>
      <c r="GK272" s="2"/>
      <c r="GL272" s="2"/>
      <c r="GM272" s="2"/>
      <c r="GN272" s="2"/>
      <c r="GO272" s="2"/>
      <c r="GP272" s="2"/>
      <c r="GQ272" s="2"/>
      <c r="GR272" s="2"/>
      <c r="GS272" s="2"/>
      <c r="GT272" s="2"/>
      <c r="GU272" s="2"/>
      <c r="GV272" s="2"/>
      <c r="GW272" s="26"/>
      <c r="GX272" s="2"/>
      <c r="GY272" s="2"/>
      <c r="GZ272" s="2"/>
      <c r="HA272" s="2"/>
      <c r="HB272" s="2"/>
      <c r="HC272" s="2"/>
      <c r="HD272" s="2"/>
      <c r="HE272" s="2"/>
      <c r="HF272" s="2"/>
      <c r="HG272" s="2"/>
      <c r="HH272" s="2"/>
      <c r="HI272" s="2"/>
      <c r="HJ272" s="2"/>
      <c r="HK272" s="2"/>
      <c r="HL272" s="2"/>
      <c r="HM272" s="2"/>
      <c r="HN272" s="2"/>
      <c r="HO272" s="2"/>
      <c r="HP272" s="2"/>
      <c r="HQ272" s="2"/>
      <c r="HR272" s="2"/>
      <c r="HS272" s="2"/>
      <c r="HT272" s="2"/>
      <c r="HU272" s="2"/>
      <c r="HV272" s="2"/>
      <c r="HW272" s="2"/>
      <c r="HX272" s="2"/>
      <c r="HY272" s="2"/>
      <c r="HZ272" s="2"/>
      <c r="IA272" s="2"/>
      <c r="IB272" s="2"/>
      <c r="IC272" s="2"/>
      <c r="ID272" s="2"/>
      <c r="IE272" s="2"/>
      <c r="IF272" s="2"/>
      <c r="IG272" s="2"/>
      <c r="IH272" s="2"/>
      <c r="II272" s="2"/>
      <c r="IJ272" s="2"/>
      <c r="IK272" s="2"/>
      <c r="IL272" s="2"/>
      <c r="IM272" s="2"/>
      <c r="IN272" s="2"/>
      <c r="IO272" s="2"/>
      <c r="IP272" s="2"/>
      <c r="IQ272" s="2"/>
      <c r="IR272" s="2"/>
      <c r="IS272" s="2"/>
      <c r="IT272" s="2"/>
      <c r="IU272" s="2"/>
      <c r="IV272" s="2"/>
      <c r="IW272" s="2"/>
      <c r="IX272" s="2"/>
      <c r="IY272" s="2"/>
      <c r="IZ272" s="2"/>
      <c r="JA272" s="2"/>
      <c r="JB272" s="2"/>
      <c r="JC272" s="2"/>
      <c r="JD272" s="2"/>
      <c r="JE272" s="2"/>
      <c r="JF272" s="2"/>
      <c r="JG272" s="2"/>
      <c r="JH272" s="2"/>
      <c r="JI272" s="2"/>
      <c r="JJ272" s="2"/>
      <c r="JK272" s="2"/>
      <c r="JL272" s="7"/>
      <c r="JM272" s="2"/>
      <c r="JN272" s="2"/>
      <c r="JO272" s="2"/>
      <c r="JP272" s="2"/>
    </row>
    <row r="273" spans="1:276" x14ac:dyDescent="0.2">
      <c r="A273" s="1" t="s">
        <v>746</v>
      </c>
      <c r="B273" s="1" t="s">
        <v>1184</v>
      </c>
      <c r="C273" s="2"/>
      <c r="D273" s="2"/>
      <c r="E273" s="2"/>
      <c r="F273" s="2"/>
      <c r="G273" s="2">
        <v>7</v>
      </c>
      <c r="H273" s="3">
        <v>430</v>
      </c>
      <c r="I273" s="2">
        <v>610</v>
      </c>
      <c r="J273" s="2">
        <f>I273/H273</f>
        <v>1.4186046511627908</v>
      </c>
      <c r="K273" s="2"/>
      <c r="L273" s="2"/>
      <c r="M273" s="2"/>
      <c r="N273" s="2"/>
      <c r="O273" s="2">
        <v>15</v>
      </c>
      <c r="P273" s="2">
        <f>3.1415/4*H273*H273*I273/(O273-1)/1000000</f>
        <v>6.327261491071428</v>
      </c>
      <c r="Q273" s="2"/>
      <c r="R273" s="2"/>
      <c r="S273" s="2"/>
      <c r="T273" s="2"/>
      <c r="U273" s="20">
        <f>3.14/4*(H273*H273)*I273*G273/1000000</f>
        <v>619.77555500000005</v>
      </c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 t="s">
        <v>1185</v>
      </c>
      <c r="AH273" s="6"/>
      <c r="AI273" s="7"/>
      <c r="AJ273" s="7"/>
      <c r="AK273" s="2"/>
      <c r="AL273" s="2"/>
      <c r="AM273" s="4"/>
      <c r="AN273" s="2">
        <v>176</v>
      </c>
      <c r="AO273" s="2"/>
      <c r="AP273" s="2"/>
      <c r="AQ273" s="2" t="e">
        <f>AH273*AN273/AI273/(30*4/E273)/G273</f>
        <v>#DIV/0!</v>
      </c>
      <c r="AR273" s="2"/>
      <c r="AS273" s="2" t="e">
        <f>AQ273/P273</f>
        <v>#DIV/0!</v>
      </c>
      <c r="AT273" s="2"/>
      <c r="AU273" s="2"/>
      <c r="AV273" s="2"/>
      <c r="AW273" s="2">
        <f>AI273*I273/1000/30</f>
        <v>0</v>
      </c>
      <c r="AX273" s="15">
        <f>AZ273*AW273</f>
        <v>0</v>
      </c>
      <c r="AY273" s="2">
        <f>AH273/(3.1415/4*H273*H273*I273/1000000)/G273</f>
        <v>0</v>
      </c>
      <c r="AZ273" s="2">
        <v>2.44</v>
      </c>
      <c r="BA273" s="2"/>
      <c r="BB273" s="2">
        <v>19</v>
      </c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 t="s">
        <v>1186</v>
      </c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 t="s">
        <v>654</v>
      </c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 t="s">
        <v>1187</v>
      </c>
      <c r="EO273" s="2" t="s">
        <v>1188</v>
      </c>
      <c r="EP273" s="2">
        <v>79</v>
      </c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  <c r="FE273" s="2"/>
      <c r="FF273" s="2"/>
      <c r="FG273" s="2"/>
      <c r="FH273" s="2"/>
      <c r="FI273" s="2"/>
      <c r="FJ273" s="2"/>
      <c r="FK273" s="2"/>
      <c r="FL273" s="2"/>
      <c r="FM273" s="2"/>
      <c r="FN273" s="2"/>
      <c r="FO273" s="2"/>
      <c r="FP273" s="2"/>
      <c r="FQ273" s="2"/>
      <c r="FR273" s="2"/>
      <c r="FS273" s="2"/>
      <c r="FT273" s="2"/>
      <c r="FU273" s="2"/>
      <c r="FV273" s="2"/>
      <c r="FW273" s="2"/>
      <c r="FX273" s="2"/>
      <c r="FY273" s="2"/>
      <c r="FZ273" s="2"/>
      <c r="GA273" s="2"/>
      <c r="GB273" s="2"/>
      <c r="GC273" s="2"/>
      <c r="GD273" s="2"/>
      <c r="GE273" s="2"/>
      <c r="GF273" s="2"/>
      <c r="GG273" s="2"/>
      <c r="GH273" s="2"/>
      <c r="GI273" s="2"/>
      <c r="GJ273" s="2"/>
      <c r="GK273" s="2"/>
      <c r="GL273" s="2"/>
      <c r="GM273" s="2"/>
      <c r="GN273" s="2"/>
      <c r="GO273" s="2"/>
      <c r="GP273" s="2"/>
      <c r="GQ273" s="2"/>
      <c r="GR273" s="2"/>
      <c r="GS273" s="2"/>
      <c r="GT273" s="2"/>
      <c r="GU273" s="2"/>
      <c r="GV273" s="2"/>
      <c r="GW273" s="2"/>
      <c r="GX273" s="2"/>
      <c r="GY273" s="2"/>
      <c r="GZ273" s="2"/>
      <c r="HA273" s="2"/>
      <c r="HB273" s="2"/>
      <c r="HC273" s="2"/>
      <c r="HD273" s="2"/>
      <c r="HE273" s="2"/>
      <c r="HF273" s="2"/>
      <c r="HG273" s="2"/>
      <c r="HH273" s="2"/>
      <c r="HI273" s="2"/>
      <c r="HJ273" s="2"/>
      <c r="HK273" s="2"/>
      <c r="HL273" s="2"/>
      <c r="HM273" s="2"/>
      <c r="HN273" s="2"/>
      <c r="HO273" s="2"/>
      <c r="HP273" s="2"/>
      <c r="HQ273" s="2"/>
      <c r="HR273" s="2"/>
      <c r="HS273" s="2"/>
      <c r="HT273" s="2"/>
      <c r="HU273" s="2"/>
      <c r="HV273" s="2"/>
      <c r="HW273" s="2"/>
      <c r="HX273" s="2"/>
      <c r="HY273" s="2"/>
      <c r="HZ273" s="2"/>
      <c r="IA273" s="2"/>
      <c r="IB273" s="2"/>
      <c r="IC273" s="2"/>
      <c r="ID273" s="2"/>
      <c r="IE273" s="2"/>
      <c r="IF273" s="2"/>
      <c r="IG273" s="2"/>
      <c r="IH273" s="2"/>
      <c r="II273" s="2"/>
      <c r="IJ273" s="2"/>
      <c r="IK273" s="2"/>
      <c r="IL273" s="2"/>
      <c r="IM273" s="2"/>
      <c r="IN273" s="2"/>
      <c r="IO273" s="2"/>
      <c r="IP273" s="2"/>
      <c r="IQ273" s="2"/>
      <c r="IR273" s="2"/>
      <c r="IS273" s="2"/>
      <c r="IT273" s="2"/>
      <c r="IU273" s="2"/>
      <c r="IV273" s="2"/>
      <c r="IW273" s="2"/>
      <c r="IX273" s="2"/>
      <c r="IY273" s="2"/>
      <c r="IZ273" s="2"/>
      <c r="JA273" s="2"/>
      <c r="JB273" s="2"/>
      <c r="JC273" s="2"/>
      <c r="JD273" s="2"/>
      <c r="JE273" s="2"/>
      <c r="JF273" s="2"/>
      <c r="JG273" s="2"/>
      <c r="JH273" s="2"/>
      <c r="JI273" s="2"/>
      <c r="JJ273" s="2"/>
      <c r="JK273" s="2"/>
      <c r="JL273" s="7"/>
      <c r="JM273" s="2"/>
      <c r="JN273" s="2"/>
      <c r="JO273" s="2"/>
      <c r="JP273" s="2"/>
    </row>
    <row r="274" spans="1:276" x14ac:dyDescent="0.2">
      <c r="A274" s="1"/>
      <c r="B274" s="1" t="s">
        <v>1189</v>
      </c>
      <c r="C274" s="2"/>
      <c r="D274" s="2"/>
      <c r="E274" s="2"/>
      <c r="F274" s="2"/>
      <c r="G274" s="2"/>
      <c r="H274" s="3">
        <v>440</v>
      </c>
      <c r="I274" s="2">
        <v>580</v>
      </c>
      <c r="J274" s="2">
        <f>I274/H274</f>
        <v>1.3181818181818181</v>
      </c>
      <c r="K274" s="2"/>
      <c r="L274" s="2"/>
      <c r="M274" s="2"/>
      <c r="N274" s="2"/>
      <c r="O274" s="2"/>
      <c r="P274" s="2">
        <f>3.1415/4*H274*H274*I274/(O274-1)/1000000</f>
        <v>-88.188187999999997</v>
      </c>
      <c r="Q274" s="2"/>
      <c r="R274" s="2"/>
      <c r="S274" s="2"/>
      <c r="T274" s="2"/>
      <c r="U274" s="20">
        <f>3.14/4*(H274*H274)*I274*G274/1000000</f>
        <v>0</v>
      </c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6"/>
      <c r="AI274" s="7">
        <v>500</v>
      </c>
      <c r="AJ274" s="7"/>
      <c r="AK274" s="2"/>
      <c r="AL274" s="2"/>
      <c r="AM274" s="4"/>
      <c r="AN274" s="2">
        <v>180</v>
      </c>
      <c r="AO274" s="2"/>
      <c r="AP274" s="2"/>
      <c r="AQ274" s="2" t="e">
        <f>AH274*AN274/AI274/(30*4/E274)/G274</f>
        <v>#DIV/0!</v>
      </c>
      <c r="AR274" s="2"/>
      <c r="AS274" s="2" t="e">
        <f>AQ274/P274</f>
        <v>#DIV/0!</v>
      </c>
      <c r="AT274" s="2"/>
      <c r="AU274" s="2"/>
      <c r="AV274" s="2"/>
      <c r="AW274" s="2">
        <f>AI274*I274/1000/30</f>
        <v>9.6666666666666661</v>
      </c>
      <c r="AX274" s="15">
        <f>AZ274*AW274</f>
        <v>24.649999999999995</v>
      </c>
      <c r="AY274" s="2" t="e">
        <f>AH274/(3.1415/4*H274*H274*I274/1000000)/G274</f>
        <v>#DIV/0!</v>
      </c>
      <c r="AZ274" s="2">
        <v>2.5499999999999998</v>
      </c>
      <c r="BA274" s="2"/>
      <c r="BB274" s="2">
        <v>19</v>
      </c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6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6"/>
      <c r="DH274" s="2"/>
      <c r="DI274" s="26"/>
      <c r="DJ274" s="2"/>
      <c r="DK274" s="2"/>
      <c r="DL274" s="2"/>
      <c r="DM274" s="2"/>
      <c r="DN274" s="2"/>
      <c r="DO274" s="26"/>
      <c r="DP274" s="2" t="s">
        <v>1190</v>
      </c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6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6"/>
      <c r="EX274" s="2"/>
      <c r="EY274" s="2"/>
      <c r="EZ274" s="2"/>
      <c r="FA274" s="2"/>
      <c r="FB274" s="2"/>
      <c r="FC274" s="2"/>
      <c r="FD274" s="2"/>
      <c r="FE274" s="2"/>
      <c r="FF274" s="37"/>
      <c r="FG274" s="37"/>
      <c r="FH274" s="2"/>
      <c r="FI274" s="2"/>
      <c r="FJ274" s="2"/>
      <c r="FK274" s="2"/>
      <c r="FL274" s="2"/>
      <c r="FM274" s="2"/>
      <c r="FN274" s="2"/>
      <c r="FO274" s="2"/>
      <c r="FP274" s="2"/>
      <c r="FQ274" s="2"/>
      <c r="FR274" s="2"/>
      <c r="FS274" s="2"/>
      <c r="FT274" s="2"/>
      <c r="FU274" s="2"/>
      <c r="FV274" s="2"/>
      <c r="FW274" s="2"/>
      <c r="FX274" s="2"/>
      <c r="FY274" s="2"/>
      <c r="FZ274" s="2"/>
      <c r="GA274" s="2"/>
      <c r="GB274" s="2"/>
      <c r="GC274" s="2"/>
      <c r="GD274" s="2"/>
      <c r="GE274" s="2"/>
      <c r="GF274" s="2"/>
      <c r="GG274" s="2"/>
      <c r="GH274" s="2"/>
      <c r="GI274" s="26"/>
      <c r="GJ274" s="2"/>
      <c r="GK274" s="2"/>
      <c r="GL274" s="2"/>
      <c r="GM274" s="2"/>
      <c r="GN274" s="2"/>
      <c r="GO274" s="2"/>
      <c r="GP274" s="2"/>
      <c r="GQ274" s="2"/>
      <c r="GR274" s="2"/>
      <c r="GS274" s="2"/>
      <c r="GT274" s="2"/>
      <c r="GU274" s="2"/>
      <c r="GV274" s="2"/>
      <c r="GW274" s="26"/>
      <c r="GX274" s="2"/>
      <c r="GY274" s="2"/>
      <c r="GZ274" s="2"/>
      <c r="HA274" s="2"/>
      <c r="HB274" s="2"/>
      <c r="HC274" s="2"/>
      <c r="HD274" s="2"/>
      <c r="HE274" s="2"/>
      <c r="HF274" s="2"/>
      <c r="HG274" s="2"/>
      <c r="HH274" s="2"/>
      <c r="HI274" s="2"/>
      <c r="HJ274" s="2"/>
      <c r="HK274" s="2"/>
      <c r="HL274" s="2"/>
      <c r="HM274" s="2"/>
      <c r="HN274" s="2"/>
      <c r="HO274" s="2"/>
      <c r="HP274" s="2"/>
      <c r="HQ274" s="2"/>
      <c r="HR274" s="2"/>
      <c r="HS274" s="2"/>
      <c r="HT274" s="2"/>
      <c r="HU274" s="2"/>
      <c r="HV274" s="2"/>
      <c r="HW274" s="2"/>
      <c r="HX274" s="2"/>
      <c r="HY274" s="2"/>
      <c r="HZ274" s="2"/>
      <c r="IA274" s="2"/>
      <c r="IB274" s="2"/>
      <c r="IC274" s="2"/>
      <c r="ID274" s="2"/>
      <c r="IE274" s="2"/>
      <c r="IF274" s="2"/>
      <c r="IG274" s="2"/>
      <c r="IH274" s="2"/>
      <c r="II274" s="2"/>
      <c r="IJ274" s="2"/>
      <c r="IK274" s="2"/>
      <c r="IL274" s="2"/>
      <c r="IM274" s="2"/>
      <c r="IN274" s="2"/>
      <c r="IO274" s="2"/>
      <c r="IP274" s="2"/>
      <c r="IQ274" s="2"/>
      <c r="IR274" s="2"/>
      <c r="IS274" s="2"/>
      <c r="IT274" s="2"/>
      <c r="IU274" s="2"/>
      <c r="IV274" s="2"/>
      <c r="IW274" s="2"/>
      <c r="IX274" s="2"/>
      <c r="IY274" s="2"/>
      <c r="IZ274" s="2"/>
      <c r="JA274" s="2"/>
      <c r="JB274" s="2"/>
      <c r="JC274" s="2"/>
      <c r="JD274" s="2"/>
      <c r="JE274" s="2"/>
      <c r="JF274" s="2"/>
      <c r="JG274" s="2"/>
      <c r="JH274" s="2"/>
      <c r="JI274" s="2"/>
      <c r="JJ274" s="2"/>
      <c r="JK274" s="2"/>
      <c r="JL274" s="7"/>
      <c r="JM274" s="2"/>
      <c r="JN274" s="2"/>
      <c r="JO274" s="2"/>
      <c r="JP274" s="2"/>
    </row>
    <row r="275" spans="1:276" x14ac:dyDescent="0.2">
      <c r="A275" s="10" t="s">
        <v>948</v>
      </c>
      <c r="B275" s="10" t="s">
        <v>1191</v>
      </c>
      <c r="C275" s="10"/>
      <c r="D275" s="10"/>
      <c r="E275" s="10"/>
      <c r="F275" s="10"/>
      <c r="G275" s="10"/>
      <c r="H275" s="3">
        <v>460</v>
      </c>
      <c r="I275" s="10">
        <v>580</v>
      </c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1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2"/>
      <c r="AI275" s="103"/>
      <c r="AJ275" s="103"/>
      <c r="AK275" s="10"/>
      <c r="AL275" s="10"/>
      <c r="AM275" s="10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49"/>
      <c r="AY275" s="10"/>
      <c r="AZ275" s="10">
        <v>2.4</v>
      </c>
      <c r="BA275" s="10"/>
      <c r="BB275" s="10"/>
      <c r="BC275" s="10"/>
      <c r="BD275" s="10"/>
      <c r="BE275" s="10"/>
      <c r="BF275" s="10"/>
      <c r="BG275" s="10"/>
      <c r="BH275" s="10"/>
      <c r="BI275" s="10"/>
      <c r="BJ275" s="10"/>
      <c r="BK275" s="10"/>
      <c r="BL275" s="10"/>
      <c r="BM275" s="10"/>
      <c r="BN275" s="10"/>
      <c r="BO275" s="10"/>
      <c r="BP275" s="10"/>
      <c r="BQ275" s="10"/>
      <c r="BR275" s="10"/>
      <c r="BS275" s="10"/>
      <c r="BT275" s="10"/>
      <c r="BU275" s="10"/>
      <c r="BV275" s="10"/>
      <c r="BW275" s="10"/>
      <c r="BX275" s="10"/>
      <c r="BY275" s="10"/>
      <c r="BZ275" s="10"/>
      <c r="CA275" s="10"/>
      <c r="CB275" s="10"/>
      <c r="CC275" s="10"/>
      <c r="CD275" s="10" t="s">
        <v>1192</v>
      </c>
      <c r="CE275" s="10"/>
      <c r="CF275" s="10"/>
      <c r="CG275" s="10"/>
      <c r="CH275" s="10"/>
      <c r="CI275" s="10"/>
      <c r="CJ275" s="10"/>
      <c r="CK275" s="10"/>
      <c r="CL275" s="10"/>
      <c r="CM275" s="10"/>
      <c r="CN275" s="10"/>
      <c r="CO275" s="10"/>
      <c r="CP275" s="10"/>
      <c r="CQ275" s="10"/>
      <c r="CR275" s="10"/>
      <c r="CS275" s="10"/>
      <c r="CT275" s="10"/>
      <c r="CU275" s="10"/>
      <c r="CV275" s="10"/>
      <c r="CW275" s="10"/>
      <c r="CX275" s="10"/>
      <c r="CY275" s="10"/>
      <c r="CZ275" s="10"/>
      <c r="DA275" s="10"/>
      <c r="DB275" s="10"/>
      <c r="DC275" s="10"/>
      <c r="DD275" s="10"/>
      <c r="DE275" s="10"/>
      <c r="DF275" s="10"/>
      <c r="DG275" s="10"/>
      <c r="DH275" s="10"/>
      <c r="DI275" s="10"/>
      <c r="DJ275" s="10"/>
      <c r="DK275" s="10"/>
      <c r="DL275" s="10"/>
      <c r="DM275" s="10"/>
      <c r="DN275" s="10"/>
      <c r="DO275" s="10"/>
      <c r="DP275" s="10"/>
      <c r="DQ275" s="10"/>
      <c r="DR275" s="10"/>
      <c r="DS275" s="10"/>
      <c r="DT275" s="10"/>
      <c r="DU275" s="10"/>
      <c r="DV275" s="10"/>
      <c r="DW275" s="10"/>
      <c r="DX275" s="10"/>
      <c r="DY275" s="10"/>
      <c r="DZ275" s="10"/>
      <c r="EA275" s="10"/>
      <c r="EB275" s="10"/>
      <c r="EC275" s="10"/>
      <c r="ED275" s="10"/>
      <c r="EE275" s="10"/>
      <c r="EF275" s="10"/>
      <c r="EG275" s="10"/>
      <c r="EH275" s="10"/>
      <c r="EI275" s="10"/>
      <c r="EJ275" s="10"/>
      <c r="EK275" s="10"/>
      <c r="EL275" s="10"/>
      <c r="EM275" s="10"/>
      <c r="EN275" s="10"/>
      <c r="EO275" s="10"/>
      <c r="EP275" s="10"/>
      <c r="EQ275" s="10"/>
      <c r="ER275" s="10"/>
      <c r="ES275" s="10"/>
      <c r="ET275" s="10"/>
      <c r="EU275" s="10"/>
      <c r="EV275" s="10"/>
      <c r="EW275" s="10"/>
      <c r="EX275" s="10"/>
      <c r="EY275" s="10"/>
      <c r="EZ275" s="10"/>
      <c r="FA275" s="10"/>
      <c r="FB275" s="10"/>
      <c r="FC275" s="10"/>
      <c r="FD275" s="10"/>
      <c r="FE275" s="10"/>
      <c r="FF275" s="10"/>
      <c r="FG275" s="10"/>
      <c r="FH275" s="10"/>
      <c r="FI275" s="10"/>
      <c r="FJ275" s="10"/>
      <c r="FK275" s="10"/>
      <c r="FL275" s="10"/>
      <c r="FM275" s="10"/>
      <c r="FN275" s="10"/>
      <c r="FO275" s="10"/>
      <c r="FP275" s="10"/>
      <c r="FQ275" s="10"/>
      <c r="FR275" s="10"/>
      <c r="FS275" s="10"/>
      <c r="FT275" s="10"/>
      <c r="FU275" s="10"/>
      <c r="FV275" s="10"/>
      <c r="FW275" s="10"/>
      <c r="FX275" s="10"/>
      <c r="FY275" s="10"/>
      <c r="FZ275" s="10"/>
      <c r="GA275" s="10"/>
      <c r="GB275" s="10"/>
      <c r="GC275" s="10"/>
      <c r="GD275" s="10"/>
      <c r="GE275" s="10"/>
      <c r="GF275" s="10"/>
      <c r="GG275" s="10"/>
      <c r="GH275" s="10"/>
      <c r="GI275" s="10"/>
      <c r="GJ275" s="10"/>
      <c r="GK275" s="10" t="s">
        <v>738</v>
      </c>
      <c r="GL275" s="10"/>
      <c r="GM275" s="10"/>
      <c r="GN275" s="10"/>
      <c r="GO275" s="10"/>
      <c r="GP275" s="10"/>
      <c r="GQ275" s="10"/>
      <c r="GR275" s="10"/>
      <c r="GS275" s="10"/>
      <c r="GT275" s="10"/>
      <c r="GU275" s="10"/>
      <c r="GV275" s="10"/>
      <c r="GW275" s="10"/>
      <c r="GX275" s="10"/>
      <c r="GY275" s="10">
        <f>E275</f>
        <v>0</v>
      </c>
      <c r="GZ275" s="10">
        <f>AI275</f>
        <v>0</v>
      </c>
      <c r="HA275" s="10">
        <f>AW275</f>
        <v>0</v>
      </c>
      <c r="HB275" s="10">
        <f>U275</f>
        <v>0</v>
      </c>
      <c r="HC275" s="109">
        <f>AH275</f>
        <v>0</v>
      </c>
      <c r="HD275" s="110" t="e">
        <f>HC275*1000*30/3.14/GZ275</f>
        <v>#DIV/0!</v>
      </c>
      <c r="HE275" s="49" t="e">
        <f>HC275*1000/HN275/(GZ275/60/GY275*2)/(3.1415/4*(HO275/1000)^2*(HP275/1000))/100000</f>
        <v>#DIV/0!</v>
      </c>
      <c r="HF275" s="49" t="e">
        <f>27.65502+6.01295*HE275</f>
        <v>#DIV/0!</v>
      </c>
      <c r="HG275" s="49"/>
      <c r="HH275" s="49" t="e">
        <f>((HO275/1000)^(-0.1778)*(0.0855*GZ275*(HP275/1000)/30+0.0789*HE275/0.98-0.214)*0.98)*(GY275-2)/2+((HO275/1000)^(-0.1988)*(0.0829*GZ275*(HP275/1000)/30+0.08295*HE275/0.98-0.3)*0.98)*(4-GY275)/2</f>
        <v>#DIV/0!</v>
      </c>
      <c r="HI275" s="49" t="e">
        <f>0.4+0.004*HF275+0.09*HA275+0.0009*HA275^2</f>
        <v>#DIV/0!</v>
      </c>
      <c r="HJ275" s="49" t="e">
        <f>HE275/(HE275+HH275)</f>
        <v>#DIV/0!</v>
      </c>
      <c r="HK275" s="49" t="e">
        <f>HE275/(HE275+HI275)</f>
        <v>#DIV/0!</v>
      </c>
      <c r="HL275" s="49">
        <v>0.9</v>
      </c>
      <c r="HM275" s="49">
        <v>6</v>
      </c>
      <c r="HN275" s="49">
        <f>G275</f>
        <v>0</v>
      </c>
      <c r="HO275" s="101">
        <f>H275</f>
        <v>460</v>
      </c>
      <c r="HP275" s="49">
        <f>I275</f>
        <v>580</v>
      </c>
      <c r="HQ275" s="111">
        <f>AN275</f>
        <v>0</v>
      </c>
      <c r="HR275" s="49">
        <v>830</v>
      </c>
      <c r="HS275" s="49" t="e">
        <f>HQ275*HC275/(GZ275*60/(GY275/2))/HN275</f>
        <v>#DIV/0!</v>
      </c>
      <c r="HT275" s="49">
        <f>IA275*100000*3.1415/4*(HO275/1000)^2*(HP275/1000)/287/(IC275+273.15)*(ID275/100)*1000</f>
        <v>355.43548104703217</v>
      </c>
      <c r="HU275" s="49">
        <v>35</v>
      </c>
      <c r="HV275" s="49">
        <v>140</v>
      </c>
      <c r="HW275" s="49">
        <v>0.6</v>
      </c>
      <c r="HX275" s="49">
        <v>6</v>
      </c>
      <c r="HY275" s="49" t="e">
        <f>(HS275/1000)/(SQRT(2*(HV275-10)*1000000*HR275)*3.14/4*(HW275/1000)^2*HX275*HU275/6/GZ275)</f>
        <v>#DIV/0!</v>
      </c>
      <c r="HZ275" s="49" t="e">
        <f>HT275/HS275/14.3</f>
        <v>#DIV/0!</v>
      </c>
      <c r="IA275" s="111">
        <v>3.8</v>
      </c>
      <c r="IB275" s="49">
        <f>IA275+0.04</f>
        <v>3.84</v>
      </c>
      <c r="IC275" s="49">
        <v>50</v>
      </c>
      <c r="ID275" s="111">
        <v>90</v>
      </c>
      <c r="IE275" s="111">
        <v>1.1499999999999999</v>
      </c>
      <c r="IF275" s="49" t="e">
        <f>3.1415/4*(HO275/1000)^2*(HP275/1000)*(ID275/100)*IA275*100000/287/(273.15+IC275)*GZ275/60/GY275*2*HM275*IE275</f>
        <v>#DIV/0!</v>
      </c>
      <c r="IG275" s="49" t="e">
        <f>IF275*(1+1/(HZ275*14.3*IE275))</f>
        <v>#DIV/0!</v>
      </c>
      <c r="IH275" s="49">
        <v>1</v>
      </c>
      <c r="II275" s="49">
        <f>273+25</f>
        <v>298</v>
      </c>
      <c r="IJ275" s="49">
        <v>298</v>
      </c>
      <c r="IK275" s="49">
        <v>1</v>
      </c>
      <c r="IL275" s="49">
        <v>298</v>
      </c>
      <c r="IM275" s="49">
        <v>1</v>
      </c>
      <c r="IN275" s="49" t="e">
        <f>IF275*SQRT(IL275/IJ275)/(IM275/IK275)</f>
        <v>#DIV/0!</v>
      </c>
      <c r="IO275" s="49" t="e">
        <f>IF275*SQRT(IL275)/IM275</f>
        <v>#DIV/0!</v>
      </c>
      <c r="IP275" s="49" t="e">
        <f>IN275*287*IJ275/(IK275*100000)</f>
        <v>#DIV/0!</v>
      </c>
      <c r="IQ275" s="49">
        <f>IB275/IM275</f>
        <v>3.84</v>
      </c>
      <c r="IR275" s="49">
        <f>((IQ275^(0.4/1.4)-1)/(IS275/100)+1)*IL275-273.15</f>
        <v>203.94157596481739</v>
      </c>
      <c r="IS275" s="49">
        <v>78</v>
      </c>
      <c r="IT275" s="49">
        <v>0.62</v>
      </c>
      <c r="IU275" s="49">
        <v>1</v>
      </c>
      <c r="IV275" s="49">
        <v>2</v>
      </c>
      <c r="IW275" s="49">
        <f>IV275*6*GZ275/1000</f>
        <v>0</v>
      </c>
      <c r="IX275" s="49" t="e">
        <f>(HZ275*HQ275/1000*HL275)^0.5*(IC275+273.15)^1.5*(GZ275*HP275/1000/30)^0.78*(0.5+HO275/HP275/2)/(HO275/1000*GZ275)/(HO275/1000*IA275/10)^0.22</f>
        <v>#DIV/0!</v>
      </c>
      <c r="IY275" s="49" t="e">
        <f>(1.028-0.00096*IX275)*(GY275-2)/2+(0.986-0.00025*IX275)*(4-GY275)/2</f>
        <v>#DIV/0!</v>
      </c>
      <c r="IZ275" s="49">
        <v>1.044</v>
      </c>
      <c r="JA275" s="49" t="e">
        <f>(IY275*JM275-3600/(HQ275*HL275/1000)+HZ275*IE275*0.495*JN275*(273.15+IC275))/((HZ275*IE275-1+1.034)*0.495*JO275)-273.15</f>
        <v>#DIV/0!</v>
      </c>
      <c r="JB275" s="49">
        <v>566</v>
      </c>
      <c r="JC275" s="49" t="e">
        <f>IZ275/(1-1.4/0.4/1.025*287/286*IL275/(JA275+273.15)*((IQ275)^(0.4/1.4)-1)*(0.33/1.33)/IT275/IU275)^(1.33/0.33)</f>
        <v>#DIV/0!</v>
      </c>
      <c r="JD275" s="49" t="e">
        <f>SQRT(IG275/SQRT(2*1.33/0.33*((IZ275/JC275)^(2/1.33)-(IZ275/JC275)^(2.33/1.33)))/JC275*SQRT(286*(JA275+273.15))/10*4/3.1415)*10</f>
        <v>#DIV/0!</v>
      </c>
      <c r="JE275" s="49" t="e">
        <f>IB275-JC275</f>
        <v>#DIV/0!</v>
      </c>
      <c r="JF275" s="49" t="e">
        <f>#REF!*H275</f>
        <v>#REF!</v>
      </c>
      <c r="JG275" s="49" t="e">
        <f>IG275/(3.14/4*(JF275/1000)^2)/(JC275*100000/289/(273+JA275))</f>
        <v>#DIV/0!</v>
      </c>
      <c r="JH275" s="49">
        <v>1</v>
      </c>
      <c r="JI275" s="49" t="e">
        <f>JH275*(JC275*100000/289/(273+JA275))*JG275^2/2/100000</f>
        <v>#DIV/0!</v>
      </c>
      <c r="JJ275" s="49" t="e">
        <f>HQ275*JI275/HE275</f>
        <v>#DIV/0!</v>
      </c>
      <c r="JK275" s="49" t="e">
        <f>JD275/JF275</f>
        <v>#DIV/0!</v>
      </c>
      <c r="JL275" s="112" t="e">
        <f>HA275*(HO275/JD275)^2*HM275*ID275/100*IE275*IT275*11/11/(JD275/1000)/7800</f>
        <v>#DIV/0!</v>
      </c>
      <c r="JM275" s="113">
        <v>42496</v>
      </c>
      <c r="JN275" s="113">
        <f>27.59+0.0025*(IC275+273.15)</f>
        <v>28.397874999999999</v>
      </c>
      <c r="JO275" s="113" t="e">
        <f>8.314+(20.47+(HZ275*IE275-1)*19.26)/(HZ275*IE275)+(3.6+(HZ275*IE275-1)*2.51)/(HZ275*IE275*1000)*(273.15+JB275)</f>
        <v>#DIV/0!</v>
      </c>
      <c r="JP275" s="10"/>
    </row>
    <row r="276" spans="1:276" x14ac:dyDescent="0.2">
      <c r="A276" s="1" t="s">
        <v>1193</v>
      </c>
      <c r="B276" s="1" t="s">
        <v>1193</v>
      </c>
      <c r="C276" s="15" t="s">
        <v>1194</v>
      </c>
      <c r="D276" s="2"/>
      <c r="E276" s="2">
        <v>4</v>
      </c>
      <c r="F276" s="2"/>
      <c r="G276" s="2"/>
      <c r="H276" s="3">
        <v>480</v>
      </c>
      <c r="I276" s="2">
        <v>600</v>
      </c>
      <c r="J276" s="2">
        <f>I276/H276</f>
        <v>1.25</v>
      </c>
      <c r="K276" s="2"/>
      <c r="L276" s="2"/>
      <c r="M276" s="2"/>
      <c r="N276" s="2"/>
      <c r="O276" s="2"/>
      <c r="P276" s="2">
        <f>3.1415/4*H276*H276*I276/(O276-1)/1000000</f>
        <v>-108.57024000000001</v>
      </c>
      <c r="Q276" s="2"/>
      <c r="R276" s="2"/>
      <c r="S276" s="2"/>
      <c r="T276" s="2"/>
      <c r="U276" s="20">
        <f>3.14/4*(H276*H276)*I276*G276/1000000</f>
        <v>0</v>
      </c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6"/>
      <c r="AI276" s="7">
        <v>514</v>
      </c>
      <c r="AJ276" s="7"/>
      <c r="AK276" s="2"/>
      <c r="AL276" s="2"/>
      <c r="AM276" s="4"/>
      <c r="AN276" s="2">
        <v>173</v>
      </c>
      <c r="AO276" s="2"/>
      <c r="AP276" s="2"/>
      <c r="AQ276" s="2" t="e">
        <f>AH276*AN276/AI276/(30*4/E276)/G276</f>
        <v>#DIV/0!</v>
      </c>
      <c r="AR276" s="2"/>
      <c r="AS276" s="2" t="e">
        <f>AQ276/P276</f>
        <v>#DIV/0!</v>
      </c>
      <c r="AT276" s="2"/>
      <c r="AU276" s="2"/>
      <c r="AV276" s="2"/>
      <c r="AW276" s="2">
        <f>AI276*I276/1000/30</f>
        <v>10.28</v>
      </c>
      <c r="AX276" s="15">
        <f>AZ276*AW276</f>
        <v>26.522399999999998</v>
      </c>
      <c r="AY276" s="2" t="e">
        <f>AH276/(3.1415/4*H276*H276*I276/1000000)/G276</f>
        <v>#DIV/0!</v>
      </c>
      <c r="AZ276" s="2">
        <v>2.58</v>
      </c>
      <c r="BA276" s="2"/>
      <c r="BB276" s="2">
        <v>20</v>
      </c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6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6"/>
      <c r="DH276" s="2"/>
      <c r="DI276" s="26"/>
      <c r="DJ276" s="2"/>
      <c r="DK276" s="2"/>
      <c r="DL276" s="2"/>
      <c r="DM276" s="2"/>
      <c r="DN276" s="2"/>
      <c r="DO276" s="26"/>
      <c r="DP276" s="2" t="s">
        <v>555</v>
      </c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6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6"/>
      <c r="EX276" s="2"/>
      <c r="EY276" s="2"/>
      <c r="EZ276" s="2"/>
      <c r="FA276" s="2"/>
      <c r="FB276" s="2"/>
      <c r="FC276" s="2"/>
      <c r="FD276" s="2"/>
      <c r="FE276" s="2"/>
      <c r="FF276" s="37"/>
      <c r="FG276" s="37"/>
      <c r="FH276" s="2"/>
      <c r="FI276" s="2"/>
      <c r="FJ276" s="2"/>
      <c r="FK276" s="2"/>
      <c r="FL276" s="2"/>
      <c r="FM276" s="2"/>
      <c r="FN276" s="2"/>
      <c r="FO276" s="2"/>
      <c r="FP276" s="2"/>
      <c r="FQ276" s="2"/>
      <c r="FR276" s="2"/>
      <c r="FS276" s="2"/>
      <c r="FT276" s="2"/>
      <c r="FU276" s="2"/>
      <c r="FV276" s="2"/>
      <c r="FW276" s="2"/>
      <c r="FX276" s="2"/>
      <c r="FY276" s="2"/>
      <c r="FZ276" s="2"/>
      <c r="GA276" s="2"/>
      <c r="GB276" s="2"/>
      <c r="GC276" s="2"/>
      <c r="GD276" s="2"/>
      <c r="GE276" s="2"/>
      <c r="GF276" s="2"/>
      <c r="GG276" s="2"/>
      <c r="GH276" s="2"/>
      <c r="GI276" s="26"/>
      <c r="GJ276" s="2"/>
      <c r="GK276" s="2"/>
      <c r="GL276" s="2"/>
      <c r="GM276" s="2"/>
      <c r="GN276" s="2"/>
      <c r="GO276" s="2"/>
      <c r="GP276" s="2"/>
      <c r="GQ276" s="2"/>
      <c r="GR276" s="2"/>
      <c r="GS276" s="2"/>
      <c r="GT276" s="2"/>
      <c r="GU276" s="2"/>
      <c r="GV276" s="2"/>
      <c r="GW276" s="26"/>
      <c r="GX276" s="2"/>
      <c r="GY276" s="2"/>
      <c r="GZ276" s="2"/>
      <c r="HA276" s="2"/>
      <c r="HB276" s="2"/>
      <c r="HC276" s="2"/>
      <c r="HD276" s="2"/>
      <c r="HE276" s="2"/>
      <c r="HF276" s="2"/>
      <c r="HG276" s="2"/>
      <c r="HH276" s="2"/>
      <c r="HI276" s="2"/>
      <c r="HJ276" s="2"/>
      <c r="HK276" s="2"/>
      <c r="HL276" s="2"/>
      <c r="HM276" s="2"/>
      <c r="HN276" s="2"/>
      <c r="HO276" s="2"/>
      <c r="HP276" s="2"/>
      <c r="HQ276" s="2"/>
      <c r="HR276" s="2"/>
      <c r="HS276" s="2"/>
      <c r="HT276" s="2"/>
      <c r="HU276" s="2"/>
      <c r="HV276" s="2"/>
      <c r="HW276" s="2"/>
      <c r="HX276" s="2"/>
      <c r="HY276" s="2"/>
      <c r="HZ276" s="2"/>
      <c r="IA276" s="2"/>
      <c r="IB276" s="2"/>
      <c r="IC276" s="2"/>
      <c r="ID276" s="2"/>
      <c r="IE276" s="2"/>
      <c r="IF276" s="2"/>
      <c r="IG276" s="2"/>
      <c r="IH276" s="2"/>
      <c r="II276" s="2"/>
      <c r="IJ276" s="2"/>
      <c r="IK276" s="2"/>
      <c r="IL276" s="2"/>
      <c r="IM276" s="2"/>
      <c r="IN276" s="2"/>
      <c r="IO276" s="2"/>
      <c r="IP276" s="2"/>
      <c r="IQ276" s="2"/>
      <c r="IR276" s="2"/>
      <c r="IS276" s="2"/>
      <c r="IT276" s="2"/>
      <c r="IU276" s="2"/>
      <c r="IV276" s="2"/>
      <c r="IW276" s="2"/>
      <c r="IX276" s="2"/>
      <c r="IY276" s="2"/>
      <c r="IZ276" s="2"/>
      <c r="JA276" s="2"/>
      <c r="JB276" s="2"/>
      <c r="JC276" s="2"/>
      <c r="JD276" s="2"/>
      <c r="JE276" s="2"/>
      <c r="JF276" s="2"/>
      <c r="JG276" s="2"/>
      <c r="JH276" s="2"/>
      <c r="JI276" s="2"/>
      <c r="JJ276" s="2"/>
      <c r="JK276" s="2"/>
      <c r="JL276" s="7"/>
      <c r="JM276" s="2"/>
      <c r="JN276" s="2"/>
      <c r="JO276" s="2"/>
      <c r="JP276" s="2"/>
    </row>
    <row r="277" spans="1:276" x14ac:dyDescent="0.2">
      <c r="A277" s="1" t="s">
        <v>1295</v>
      </c>
      <c r="B277" s="1" t="s">
        <v>1296</v>
      </c>
      <c r="D277">
        <v>2020</v>
      </c>
      <c r="E277">
        <v>4</v>
      </c>
      <c r="G277">
        <v>6</v>
      </c>
      <c r="H277" s="3">
        <v>130</v>
      </c>
      <c r="I277" s="2">
        <v>162</v>
      </c>
      <c r="J277" s="2">
        <f>I277/H277</f>
        <v>1.2461538461538462</v>
      </c>
      <c r="P277" s="2">
        <f>3.1415/4*H277*H277*I277/(O277-1)/1000000</f>
        <v>-2.1501996750000001</v>
      </c>
      <c r="U277" s="20">
        <f>3.14/4*(H277*H277)*I277*G277/1000000</f>
        <v>12.895038</v>
      </c>
      <c r="AH277">
        <v>412</v>
      </c>
      <c r="AI277" s="7">
        <v>2600</v>
      </c>
      <c r="AK277">
        <v>2600</v>
      </c>
      <c r="AO277" t="s">
        <v>1297</v>
      </c>
      <c r="AW277" s="2">
        <f>AI277*I277/1000/30</f>
        <v>14.04</v>
      </c>
      <c r="AY277" s="2">
        <f>AH277/(3.1415/4*H277*H277*I277/1000000)/G277</f>
        <v>31.935018624103673</v>
      </c>
      <c r="AZ277" s="2">
        <f>AH277*120/(3.1415/4*H277*H277*I277*0.000000001*G277*AI277)*0.001</f>
        <v>1.4739239364970922</v>
      </c>
    </row>
    <row r="278" spans="1:276" x14ac:dyDescent="0.2">
      <c r="A278" s="1" t="s">
        <v>1295</v>
      </c>
      <c r="B278" s="1" t="s">
        <v>1298</v>
      </c>
      <c r="H278" s="3">
        <v>104</v>
      </c>
      <c r="I278" s="2">
        <v>122</v>
      </c>
      <c r="J278" s="2">
        <f>I278/H278</f>
        <v>1.1730769230769231</v>
      </c>
      <c r="P278" s="2">
        <f>3.1415/4*H278*H278*I278/(O278-1)/1000000</f>
        <v>-1.0363431519999999</v>
      </c>
    </row>
    <row r="279" spans="1:276" x14ac:dyDescent="0.2">
      <c r="A279" s="1" t="s">
        <v>1295</v>
      </c>
      <c r="B279" s="1" t="s">
        <v>1299</v>
      </c>
      <c r="H279" s="3">
        <v>144</v>
      </c>
      <c r="I279" s="2">
        <v>166</v>
      </c>
      <c r="J279" s="2">
        <f>I279/H279</f>
        <v>1.1527777777777777</v>
      </c>
      <c r="P279" s="2">
        <f>3.1415/4*H279*H279*I279/(O279-1)/1000000</f>
        <v>-2.7033989760000003</v>
      </c>
      <c r="AK279">
        <v>3000</v>
      </c>
      <c r="AL279" t="s">
        <v>1300</v>
      </c>
    </row>
    <row r="280" spans="1:276" x14ac:dyDescent="0.2">
      <c r="A280" s="1" t="s">
        <v>1306</v>
      </c>
      <c r="B280" s="1" t="s">
        <v>1307</v>
      </c>
      <c r="G280">
        <v>1</v>
      </c>
      <c r="H280" s="3">
        <v>126</v>
      </c>
      <c r="I280" s="2">
        <v>155</v>
      </c>
      <c r="J280" s="2">
        <f>I280/H280</f>
        <v>1.2301587301587302</v>
      </c>
      <c r="L280">
        <v>310</v>
      </c>
      <c r="O280">
        <v>17</v>
      </c>
      <c r="P280" s="2">
        <f>3.1415/4*H280*H280*I280/(O280-1)/1000000</f>
        <v>0.12078969328125</v>
      </c>
    </row>
  </sheetData>
  <mergeCells count="366">
    <mergeCell ref="B257:B258"/>
    <mergeCell ref="B259:B260"/>
    <mergeCell ref="GU250:GU251"/>
    <mergeCell ref="GV250:GV251"/>
    <mergeCell ref="GN250:GN251"/>
    <mergeCell ref="GO250:GO251"/>
    <mergeCell ref="GP250:GP251"/>
    <mergeCell ref="GR250:GR251"/>
    <mergeCell ref="GS250:GS251"/>
    <mergeCell ref="GT250:GT251"/>
    <mergeCell ref="GF250:GF251"/>
    <mergeCell ref="GH250:GH251"/>
    <mergeCell ref="GJ250:GJ251"/>
    <mergeCell ref="GK250:GK251"/>
    <mergeCell ref="GL250:GL251"/>
    <mergeCell ref="GM250:GM251"/>
    <mergeCell ref="FZ250:FZ251"/>
    <mergeCell ref="GA250:GA251"/>
    <mergeCell ref="GB250:GB251"/>
    <mergeCell ref="GC250:GC251"/>
    <mergeCell ref="GD250:GD251"/>
    <mergeCell ref="GE250:GE251"/>
    <mergeCell ref="FT250:FT251"/>
    <mergeCell ref="FU250:FU251"/>
    <mergeCell ref="FV250:FV251"/>
    <mergeCell ref="FW250:FW251"/>
    <mergeCell ref="FX250:FX251"/>
    <mergeCell ref="FY250:FY251"/>
    <mergeCell ref="FM250:FM251"/>
    <mergeCell ref="FN250:FN251"/>
    <mergeCell ref="FO250:FO251"/>
    <mergeCell ref="FQ250:FQ251"/>
    <mergeCell ref="FR250:FR251"/>
    <mergeCell ref="FS250:FS251"/>
    <mergeCell ref="FF250:FF251"/>
    <mergeCell ref="FH250:FH251"/>
    <mergeCell ref="FI250:FI251"/>
    <mergeCell ref="FJ250:FJ251"/>
    <mergeCell ref="FK250:FK251"/>
    <mergeCell ref="FL250:FL251"/>
    <mergeCell ref="EZ250:EZ251"/>
    <mergeCell ref="FA250:FA251"/>
    <mergeCell ref="FB250:FB251"/>
    <mergeCell ref="FC250:FC251"/>
    <mergeCell ref="FD250:FD251"/>
    <mergeCell ref="FE250:FE251"/>
    <mergeCell ref="ER250:ER251"/>
    <mergeCell ref="ES250:ES251"/>
    <mergeCell ref="ET250:ET251"/>
    <mergeCell ref="EU250:EU251"/>
    <mergeCell ref="EX250:EX251"/>
    <mergeCell ref="EY250:EY251"/>
    <mergeCell ref="EL250:EL251"/>
    <mergeCell ref="EM250:EM251"/>
    <mergeCell ref="EN250:EN251"/>
    <mergeCell ref="EO250:EO251"/>
    <mergeCell ref="EP250:EP251"/>
    <mergeCell ref="EQ250:EQ251"/>
    <mergeCell ref="EF250:EF251"/>
    <mergeCell ref="EG250:EG251"/>
    <mergeCell ref="EH250:EH251"/>
    <mergeCell ref="EI250:EI251"/>
    <mergeCell ref="EJ250:EJ251"/>
    <mergeCell ref="EK250:EK251"/>
    <mergeCell ref="DW250:DW251"/>
    <mergeCell ref="DX250:DX251"/>
    <mergeCell ref="DZ250:DZ251"/>
    <mergeCell ref="EA250:EA251"/>
    <mergeCell ref="EB250:EB251"/>
    <mergeCell ref="ED250:ED251"/>
    <mergeCell ref="DQ250:DQ251"/>
    <mergeCell ref="DR250:DR251"/>
    <mergeCell ref="DS250:DS251"/>
    <mergeCell ref="DT250:DT251"/>
    <mergeCell ref="DU250:DU251"/>
    <mergeCell ref="DV250:DV251"/>
    <mergeCell ref="DC250:DC251"/>
    <mergeCell ref="DD250:DD251"/>
    <mergeCell ref="DH250:DH251"/>
    <mergeCell ref="DJ250:DJ251"/>
    <mergeCell ref="DK250:DK251"/>
    <mergeCell ref="DP250:DP251"/>
    <mergeCell ref="CV250:CV251"/>
    <mergeCell ref="CW250:CW251"/>
    <mergeCell ref="CX250:CX251"/>
    <mergeCell ref="CZ250:CZ251"/>
    <mergeCell ref="DA250:DA251"/>
    <mergeCell ref="DB250:DB251"/>
    <mergeCell ref="CO250:CO251"/>
    <mergeCell ref="CP250:CP251"/>
    <mergeCell ref="CQ250:CQ251"/>
    <mergeCell ref="CR250:CR251"/>
    <mergeCell ref="CT250:CT251"/>
    <mergeCell ref="CU250:CU251"/>
    <mergeCell ref="CH250:CH251"/>
    <mergeCell ref="CI250:CI251"/>
    <mergeCell ref="CJ250:CJ251"/>
    <mergeCell ref="CK250:CK251"/>
    <mergeCell ref="CM250:CM251"/>
    <mergeCell ref="CN250:CN251"/>
    <mergeCell ref="BX250:BX251"/>
    <mergeCell ref="BY250:BY251"/>
    <mergeCell ref="CC250:CC251"/>
    <mergeCell ref="CD250:CD251"/>
    <mergeCell ref="CE250:CE251"/>
    <mergeCell ref="CG250:CG251"/>
    <mergeCell ref="BN250:BN251"/>
    <mergeCell ref="BP250:BP251"/>
    <mergeCell ref="BQ250:BQ251"/>
    <mergeCell ref="BR250:BR251"/>
    <mergeCell ref="BT250:BT251"/>
    <mergeCell ref="BU250:BU251"/>
    <mergeCell ref="BF250:BF251"/>
    <mergeCell ref="BG250:BG251"/>
    <mergeCell ref="BH250:BH251"/>
    <mergeCell ref="BI250:BI251"/>
    <mergeCell ref="BK250:BK251"/>
    <mergeCell ref="BL250:BL251"/>
    <mergeCell ref="AZ250:AZ251"/>
    <mergeCell ref="BA250:BA251"/>
    <mergeCell ref="BB250:BB251"/>
    <mergeCell ref="BC250:BC251"/>
    <mergeCell ref="BD250:BD251"/>
    <mergeCell ref="BE250:BE251"/>
    <mergeCell ref="AT250:AT251"/>
    <mergeCell ref="AU250:AU251"/>
    <mergeCell ref="AV250:AV251"/>
    <mergeCell ref="AW250:AW251"/>
    <mergeCell ref="AX250:AX251"/>
    <mergeCell ref="AY250:AY251"/>
    <mergeCell ref="AL250:AL251"/>
    <mergeCell ref="AM250:AM251"/>
    <mergeCell ref="AN250:AN251"/>
    <mergeCell ref="AP250:AP251"/>
    <mergeCell ref="AQ250:AQ251"/>
    <mergeCell ref="AS250:AS251"/>
    <mergeCell ref="AF250:AF251"/>
    <mergeCell ref="AG250:AG251"/>
    <mergeCell ref="AH250:AH251"/>
    <mergeCell ref="AI250:AI251"/>
    <mergeCell ref="AJ250:AJ251"/>
    <mergeCell ref="AK250:AK251"/>
    <mergeCell ref="Z250:Z251"/>
    <mergeCell ref="AA250:AA251"/>
    <mergeCell ref="AB250:AB251"/>
    <mergeCell ref="AC250:AC251"/>
    <mergeCell ref="AD250:AD251"/>
    <mergeCell ref="AE250:AE251"/>
    <mergeCell ref="T250:T251"/>
    <mergeCell ref="U250:U251"/>
    <mergeCell ref="V250:V251"/>
    <mergeCell ref="W250:W251"/>
    <mergeCell ref="X250:X251"/>
    <mergeCell ref="Y250:Y251"/>
    <mergeCell ref="N250:N251"/>
    <mergeCell ref="O250:O251"/>
    <mergeCell ref="P250:P251"/>
    <mergeCell ref="Q250:Q251"/>
    <mergeCell ref="R250:R251"/>
    <mergeCell ref="S250:S251"/>
    <mergeCell ref="H250:H251"/>
    <mergeCell ref="I250:I251"/>
    <mergeCell ref="J250:J251"/>
    <mergeCell ref="K250:K251"/>
    <mergeCell ref="L250:L251"/>
    <mergeCell ref="M250:M251"/>
    <mergeCell ref="A250:A251"/>
    <mergeCell ref="B250:B251"/>
    <mergeCell ref="C250:C251"/>
    <mergeCell ref="D250:D251"/>
    <mergeCell ref="E250:E251"/>
    <mergeCell ref="F250:F251"/>
    <mergeCell ref="GP248:GP249"/>
    <mergeCell ref="GR248:GR249"/>
    <mergeCell ref="GS248:GS249"/>
    <mergeCell ref="GB248:GB249"/>
    <mergeCell ref="GC248:GC249"/>
    <mergeCell ref="GD248:GD249"/>
    <mergeCell ref="GE248:GE249"/>
    <mergeCell ref="GF248:GF249"/>
    <mergeCell ref="GH248:GH249"/>
    <mergeCell ref="FV248:FV249"/>
    <mergeCell ref="FW248:FW249"/>
    <mergeCell ref="FX248:FX249"/>
    <mergeCell ref="FY248:FY249"/>
    <mergeCell ref="FZ248:FZ249"/>
    <mergeCell ref="GA248:GA249"/>
    <mergeCell ref="FO248:FO249"/>
    <mergeCell ref="FQ248:FQ249"/>
    <mergeCell ref="FR248:FR249"/>
    <mergeCell ref="GT248:GT249"/>
    <mergeCell ref="GU248:GU249"/>
    <mergeCell ref="GV248:GV249"/>
    <mergeCell ref="GJ248:GJ249"/>
    <mergeCell ref="GK248:GK249"/>
    <mergeCell ref="GL248:GL249"/>
    <mergeCell ref="GM248:GM249"/>
    <mergeCell ref="GN248:GN249"/>
    <mergeCell ref="GO248:GO249"/>
    <mergeCell ref="FS248:FS249"/>
    <mergeCell ref="FT248:FT249"/>
    <mergeCell ref="FU248:FU249"/>
    <mergeCell ref="FI248:FI249"/>
    <mergeCell ref="FJ248:FJ249"/>
    <mergeCell ref="FK248:FK249"/>
    <mergeCell ref="FL248:FL249"/>
    <mergeCell ref="FM248:FM249"/>
    <mergeCell ref="FN248:FN249"/>
    <mergeCell ref="FB248:FB249"/>
    <mergeCell ref="FC248:FC249"/>
    <mergeCell ref="FD248:FD249"/>
    <mergeCell ref="FE248:FE249"/>
    <mergeCell ref="FF248:FF249"/>
    <mergeCell ref="FH248:FH249"/>
    <mergeCell ref="ET248:ET249"/>
    <mergeCell ref="EU248:EU249"/>
    <mergeCell ref="EX248:EX249"/>
    <mergeCell ref="EY248:EY249"/>
    <mergeCell ref="EZ248:EZ249"/>
    <mergeCell ref="FA248:FA249"/>
    <mergeCell ref="EN248:EN249"/>
    <mergeCell ref="EO248:EO249"/>
    <mergeCell ref="EP248:EP249"/>
    <mergeCell ref="EQ248:EQ249"/>
    <mergeCell ref="ER248:ER249"/>
    <mergeCell ref="ES248:ES249"/>
    <mergeCell ref="EH248:EH249"/>
    <mergeCell ref="EI248:EI249"/>
    <mergeCell ref="EJ248:EJ249"/>
    <mergeCell ref="EK248:EK249"/>
    <mergeCell ref="EL248:EL249"/>
    <mergeCell ref="EM248:EM249"/>
    <mergeCell ref="DZ248:DZ249"/>
    <mergeCell ref="EA248:EA249"/>
    <mergeCell ref="EB248:EB249"/>
    <mergeCell ref="ED248:ED249"/>
    <mergeCell ref="EF248:EF249"/>
    <mergeCell ref="EG248:EG249"/>
    <mergeCell ref="DS248:DS249"/>
    <mergeCell ref="DT248:DT249"/>
    <mergeCell ref="DU248:DU249"/>
    <mergeCell ref="DV248:DV249"/>
    <mergeCell ref="DW248:DW249"/>
    <mergeCell ref="DX248:DX249"/>
    <mergeCell ref="DH248:DH249"/>
    <mergeCell ref="DJ248:DJ249"/>
    <mergeCell ref="DK248:DK249"/>
    <mergeCell ref="DP248:DP249"/>
    <mergeCell ref="DQ248:DQ249"/>
    <mergeCell ref="DR248:DR249"/>
    <mergeCell ref="CX248:CX249"/>
    <mergeCell ref="CZ248:CZ249"/>
    <mergeCell ref="DA248:DA249"/>
    <mergeCell ref="DB248:DB249"/>
    <mergeCell ref="DC248:DC249"/>
    <mergeCell ref="DD248:DD249"/>
    <mergeCell ref="CQ248:CQ249"/>
    <mergeCell ref="CR248:CR249"/>
    <mergeCell ref="CT248:CT249"/>
    <mergeCell ref="CU248:CU249"/>
    <mergeCell ref="CV248:CV249"/>
    <mergeCell ref="CW248:CW249"/>
    <mergeCell ref="CJ248:CJ249"/>
    <mergeCell ref="CK248:CK249"/>
    <mergeCell ref="CM248:CM249"/>
    <mergeCell ref="CN248:CN249"/>
    <mergeCell ref="CO248:CO249"/>
    <mergeCell ref="CP248:CP249"/>
    <mergeCell ref="CC248:CC249"/>
    <mergeCell ref="CD248:CD249"/>
    <mergeCell ref="CE248:CE249"/>
    <mergeCell ref="CG248:CG249"/>
    <mergeCell ref="CH248:CH249"/>
    <mergeCell ref="CI248:CI249"/>
    <mergeCell ref="BQ248:BQ249"/>
    <mergeCell ref="BR248:BR249"/>
    <mergeCell ref="BT248:BT249"/>
    <mergeCell ref="BU248:BU249"/>
    <mergeCell ref="BX248:BX249"/>
    <mergeCell ref="BY248:BY249"/>
    <mergeCell ref="BH248:BH249"/>
    <mergeCell ref="BI248:BI249"/>
    <mergeCell ref="BK248:BK249"/>
    <mergeCell ref="BL248:BL249"/>
    <mergeCell ref="BN248:BN249"/>
    <mergeCell ref="BP248:BP249"/>
    <mergeCell ref="BB248:BB249"/>
    <mergeCell ref="BC248:BC249"/>
    <mergeCell ref="BD248:BD249"/>
    <mergeCell ref="BE248:BE249"/>
    <mergeCell ref="BF248:BF249"/>
    <mergeCell ref="BG248:BG249"/>
    <mergeCell ref="AV248:AV249"/>
    <mergeCell ref="AW248:AW249"/>
    <mergeCell ref="AX248:AX249"/>
    <mergeCell ref="AY248:AY249"/>
    <mergeCell ref="AZ248:AZ249"/>
    <mergeCell ref="BA248:BA249"/>
    <mergeCell ref="AN248:AN249"/>
    <mergeCell ref="AP248:AP249"/>
    <mergeCell ref="AQ248:AQ249"/>
    <mergeCell ref="AS248:AS249"/>
    <mergeCell ref="AT248:AT249"/>
    <mergeCell ref="AU248:AU249"/>
    <mergeCell ref="AH248:AH249"/>
    <mergeCell ref="AI248:AI249"/>
    <mergeCell ref="AJ248:AJ249"/>
    <mergeCell ref="AK248:AK249"/>
    <mergeCell ref="AL248:AL249"/>
    <mergeCell ref="AM248:AM249"/>
    <mergeCell ref="AB248:AB249"/>
    <mergeCell ref="AC248:AC249"/>
    <mergeCell ref="AD248:AD249"/>
    <mergeCell ref="AE248:AE249"/>
    <mergeCell ref="AF248:AF249"/>
    <mergeCell ref="AG248:AG249"/>
    <mergeCell ref="V248:V249"/>
    <mergeCell ref="W248:W249"/>
    <mergeCell ref="X248:X249"/>
    <mergeCell ref="Y248:Y249"/>
    <mergeCell ref="Z248:Z249"/>
    <mergeCell ref="AA248:AA249"/>
    <mergeCell ref="P248:P249"/>
    <mergeCell ref="Q248:Q249"/>
    <mergeCell ref="R248:R249"/>
    <mergeCell ref="S248:S249"/>
    <mergeCell ref="T248:T249"/>
    <mergeCell ref="U248:U249"/>
    <mergeCell ref="J248:J249"/>
    <mergeCell ref="K248:K249"/>
    <mergeCell ref="L248:L249"/>
    <mergeCell ref="M248:M249"/>
    <mergeCell ref="N248:N249"/>
    <mergeCell ref="O248:O249"/>
    <mergeCell ref="D248:D249"/>
    <mergeCell ref="E248:E249"/>
    <mergeCell ref="F248:F249"/>
    <mergeCell ref="G248:G249"/>
    <mergeCell ref="H248:H249"/>
    <mergeCell ref="I248:I249"/>
    <mergeCell ref="A227:A228"/>
    <mergeCell ref="A240:A245"/>
    <mergeCell ref="B240:B245"/>
    <mergeCell ref="C240:C245"/>
    <mergeCell ref="A248:A249"/>
    <mergeCell ref="B248:B249"/>
    <mergeCell ref="C248:C249"/>
    <mergeCell ref="A198:A201"/>
    <mergeCell ref="B211:B212"/>
    <mergeCell ref="A76:A77"/>
    <mergeCell ref="A101:A106"/>
    <mergeCell ref="B101:B106"/>
    <mergeCell ref="CC211:CC212"/>
    <mergeCell ref="CD211:CD212"/>
    <mergeCell ref="A160:A161"/>
    <mergeCell ref="B160:B161"/>
    <mergeCell ref="C160:C161"/>
    <mergeCell ref="A168:A169"/>
    <mergeCell ref="A187:A196"/>
    <mergeCell ref="B187:B196"/>
    <mergeCell ref="A112:A117"/>
    <mergeCell ref="B112:B117"/>
    <mergeCell ref="A126:A127"/>
    <mergeCell ref="B126:B127"/>
    <mergeCell ref="A145:A146"/>
    <mergeCell ref="B145:B146"/>
  </mergeCells>
  <phoneticPr fontId="2" type="noConversion"/>
  <hyperlinks>
    <hyperlink ref="GC13" r:id="rId1" xr:uid="{22198FA7-D719-444F-9DE6-F2C50C5B218B}"/>
    <hyperlink ref="GC11" r:id="rId2" xr:uid="{5CBC8C37-279E-4504-98EE-6E1A298B437E}"/>
    <hyperlink ref="GC14" r:id="rId3" xr:uid="{44347744-52BA-4331-BAF5-BFD221A6CA59}"/>
    <hyperlink ref="AN174" r:id="rId4" xr:uid="{6BFC75E9-D7E5-4A2A-890F-AA4239112FEC}"/>
    <hyperlink ref="AG41" r:id="rId5" xr:uid="{DD0D6AC8-F694-4B67-A655-D76FBEFB7A05}"/>
    <hyperlink ref="FG185" location="燃烧室!A1" display="燃烧室!A1" xr:uid="{6E8D1634-280B-4B78-B1A0-7E68AEF5E534}"/>
    <hyperlink ref="FG186" location="燃烧室!A1" display="燃烧室!A1" xr:uid="{58A9A510-F9AE-4FE8-85F5-BEA5690E50B3}"/>
  </hyperlinks>
  <pageMargins left="0.7" right="0.7" top="0.75" bottom="0.75" header="0.3" footer="0.3"/>
  <pageSetup orientation="portrait" r:id="rId6"/>
  <legacy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5B08AB-018F-46FE-9D66-C415AD70F3C2}">
  <dimension ref="A1:JP20"/>
  <sheetViews>
    <sheetView tabSelected="1" topLeftCell="A7" workbookViewId="0">
      <selection activeCell="A17" sqref="A17"/>
    </sheetView>
  </sheetViews>
  <sheetFormatPr defaultRowHeight="14.25" x14ac:dyDescent="0.2"/>
  <cols>
    <col min="1" max="1" width="16.75" customWidth="1"/>
    <col min="2" max="2" width="18.875" customWidth="1"/>
  </cols>
  <sheetData>
    <row r="1" spans="1:276" ht="16.5" x14ac:dyDescent="0.2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4" t="s">
        <v>16</v>
      </c>
      <c r="R1" s="2" t="s">
        <v>17</v>
      </c>
      <c r="S1" s="2" t="s">
        <v>18</v>
      </c>
      <c r="T1" s="2" t="s">
        <v>19</v>
      </c>
      <c r="U1" s="5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6" t="s">
        <v>33</v>
      </c>
      <c r="AI1" s="7" t="s">
        <v>34</v>
      </c>
      <c r="AJ1" s="7" t="s">
        <v>35</v>
      </c>
      <c r="AK1" s="2" t="s">
        <v>36</v>
      </c>
      <c r="AL1" s="2" t="s">
        <v>37</v>
      </c>
      <c r="AM1" s="4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4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4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71</v>
      </c>
      <c r="BU1" s="2" t="s">
        <v>72</v>
      </c>
      <c r="BV1" s="4" t="s">
        <v>73</v>
      </c>
      <c r="BW1" s="8" t="s">
        <v>74</v>
      </c>
      <c r="BX1" s="2" t="s">
        <v>75</v>
      </c>
      <c r="BY1" s="2" t="s">
        <v>76</v>
      </c>
      <c r="BZ1" s="2" t="s">
        <v>77</v>
      </c>
      <c r="CA1" s="2" t="s">
        <v>78</v>
      </c>
      <c r="CB1" s="9" t="s">
        <v>79</v>
      </c>
      <c r="CC1" s="2" t="s">
        <v>80</v>
      </c>
      <c r="CD1" s="2" t="s">
        <v>81</v>
      </c>
      <c r="CE1" s="2" t="s">
        <v>82</v>
      </c>
      <c r="CF1" s="2" t="s">
        <v>83</v>
      </c>
      <c r="CG1" s="2" t="s">
        <v>84</v>
      </c>
      <c r="CH1" s="2" t="s">
        <v>85</v>
      </c>
      <c r="CI1" s="2" t="s">
        <v>86</v>
      </c>
      <c r="CJ1" s="2" t="s">
        <v>87</v>
      </c>
      <c r="CK1" s="2" t="s">
        <v>88</v>
      </c>
      <c r="CL1" s="2" t="s">
        <v>89</v>
      </c>
      <c r="CM1" s="2" t="s">
        <v>90</v>
      </c>
      <c r="CN1" s="2" t="s">
        <v>91</v>
      </c>
      <c r="CO1" s="2" t="s">
        <v>92</v>
      </c>
      <c r="CP1" s="2" t="s">
        <v>93</v>
      </c>
      <c r="CQ1" s="2" t="s">
        <v>94</v>
      </c>
      <c r="CR1" s="2" t="s">
        <v>95</v>
      </c>
      <c r="CS1" s="2" t="s">
        <v>96</v>
      </c>
      <c r="CT1" s="2" t="s">
        <v>97</v>
      </c>
      <c r="CU1" s="2" t="s">
        <v>98</v>
      </c>
      <c r="CV1" s="2" t="s">
        <v>99</v>
      </c>
      <c r="CW1" s="2" t="s">
        <v>100</v>
      </c>
      <c r="CX1" s="2" t="s">
        <v>101</v>
      </c>
      <c r="CY1" s="2" t="s">
        <v>102</v>
      </c>
      <c r="CZ1" s="2" t="s">
        <v>103</v>
      </c>
      <c r="DA1" s="2" t="s">
        <v>104</v>
      </c>
      <c r="DB1" s="2" t="s">
        <v>105</v>
      </c>
      <c r="DC1" s="2" t="s">
        <v>106</v>
      </c>
      <c r="DD1" s="2" t="s">
        <v>107</v>
      </c>
      <c r="DE1" s="2" t="s">
        <v>108</v>
      </c>
      <c r="DF1" s="2" t="s">
        <v>109</v>
      </c>
      <c r="DG1" s="9" t="s">
        <v>110</v>
      </c>
      <c r="DH1" s="2" t="s">
        <v>111</v>
      </c>
      <c r="DI1" s="9" t="s">
        <v>112</v>
      </c>
      <c r="DJ1" s="2" t="s">
        <v>113</v>
      </c>
      <c r="DK1" s="2" t="s">
        <v>114</v>
      </c>
      <c r="DL1" s="2" t="s">
        <v>115</v>
      </c>
      <c r="DM1" s="2" t="s">
        <v>116</v>
      </c>
      <c r="DN1" s="2" t="s">
        <v>117</v>
      </c>
      <c r="DO1" s="9" t="s">
        <v>118</v>
      </c>
      <c r="DP1" s="2" t="s">
        <v>119</v>
      </c>
      <c r="DQ1" s="2" t="s">
        <v>120</v>
      </c>
      <c r="DR1" s="2" t="s">
        <v>121</v>
      </c>
      <c r="DS1" s="2" t="s">
        <v>29</v>
      </c>
      <c r="DT1" s="2" t="s">
        <v>122</v>
      </c>
      <c r="DU1" s="2" t="s">
        <v>123</v>
      </c>
      <c r="DV1" s="2" t="s">
        <v>124</v>
      </c>
      <c r="DW1" s="2" t="s">
        <v>125</v>
      </c>
      <c r="DX1" s="2" t="s">
        <v>126</v>
      </c>
      <c r="DY1" s="2" t="s">
        <v>127</v>
      </c>
      <c r="DZ1" s="2" t="s">
        <v>128</v>
      </c>
      <c r="EA1" s="2" t="s">
        <v>129</v>
      </c>
      <c r="EB1" s="2" t="s">
        <v>130</v>
      </c>
      <c r="EC1" s="2" t="s">
        <v>131</v>
      </c>
      <c r="ED1" s="2" t="s">
        <v>132</v>
      </c>
      <c r="EE1" s="9" t="s">
        <v>133</v>
      </c>
      <c r="EF1" s="2" t="s">
        <v>134</v>
      </c>
      <c r="EG1" s="2" t="s">
        <v>135</v>
      </c>
      <c r="EH1" s="2" t="s">
        <v>136</v>
      </c>
      <c r="EI1" s="2" t="s">
        <v>137</v>
      </c>
      <c r="EJ1" s="2" t="s">
        <v>138</v>
      </c>
      <c r="EK1" s="2" t="s">
        <v>139</v>
      </c>
      <c r="EL1" s="2" t="s">
        <v>140</v>
      </c>
      <c r="EM1" s="2" t="s">
        <v>141</v>
      </c>
      <c r="EN1" s="2" t="s">
        <v>142</v>
      </c>
      <c r="EO1" s="2" t="s">
        <v>143</v>
      </c>
      <c r="EP1" s="2" t="s">
        <v>144</v>
      </c>
      <c r="EQ1" s="2" t="s">
        <v>145</v>
      </c>
      <c r="ER1" s="2" t="s">
        <v>146</v>
      </c>
      <c r="ES1" s="2" t="s">
        <v>147</v>
      </c>
      <c r="ET1" s="2" t="s">
        <v>148</v>
      </c>
      <c r="EU1" s="2" t="s">
        <v>149</v>
      </c>
      <c r="EV1" s="2" t="s">
        <v>150</v>
      </c>
      <c r="EW1" s="9" t="s">
        <v>151</v>
      </c>
      <c r="EX1" s="2" t="s">
        <v>152</v>
      </c>
      <c r="EY1" s="2" t="s">
        <v>153</v>
      </c>
      <c r="EZ1" s="2" t="s">
        <v>154</v>
      </c>
      <c r="FA1" s="2" t="s">
        <v>155</v>
      </c>
      <c r="FB1" s="2" t="s">
        <v>156</v>
      </c>
      <c r="FC1" s="2" t="s">
        <v>157</v>
      </c>
      <c r="FD1" s="2" t="s">
        <v>158</v>
      </c>
      <c r="FE1" s="2" t="s">
        <v>159</v>
      </c>
      <c r="FF1" s="2" t="s">
        <v>160</v>
      </c>
      <c r="FG1" s="4" t="s">
        <v>161</v>
      </c>
      <c r="FH1" s="2" t="s">
        <v>162</v>
      </c>
      <c r="FI1" s="2" t="s">
        <v>163</v>
      </c>
      <c r="FJ1" s="2" t="s">
        <v>164</v>
      </c>
      <c r="FK1" s="2" t="s">
        <v>165</v>
      </c>
      <c r="FL1" s="2" t="s">
        <v>166</v>
      </c>
      <c r="FM1" s="2" t="s">
        <v>167</v>
      </c>
      <c r="FN1" s="2" t="s">
        <v>168</v>
      </c>
      <c r="FO1" s="2" t="s">
        <v>169</v>
      </c>
      <c r="FP1" s="2" t="s">
        <v>170</v>
      </c>
      <c r="FQ1" s="2" t="s">
        <v>171</v>
      </c>
      <c r="FR1" s="2" t="s">
        <v>172</v>
      </c>
      <c r="FS1" s="2" t="s">
        <v>173</v>
      </c>
      <c r="FT1" s="2" t="s">
        <v>174</v>
      </c>
      <c r="FU1" s="2" t="s">
        <v>175</v>
      </c>
      <c r="FV1" s="2" t="s">
        <v>176</v>
      </c>
      <c r="FW1" s="2" t="s">
        <v>177</v>
      </c>
      <c r="FX1" s="2" t="s">
        <v>178</v>
      </c>
      <c r="FY1" s="2" t="s">
        <v>179</v>
      </c>
      <c r="FZ1" s="2" t="s">
        <v>180</v>
      </c>
      <c r="GA1" s="2" t="s">
        <v>181</v>
      </c>
      <c r="GB1" s="2" t="s">
        <v>182</v>
      </c>
      <c r="GC1" s="2" t="s">
        <v>183</v>
      </c>
      <c r="GD1" s="2" t="s">
        <v>184</v>
      </c>
      <c r="GE1" s="2" t="s">
        <v>185</v>
      </c>
      <c r="GF1" s="2" t="s">
        <v>186</v>
      </c>
      <c r="GG1" s="2" t="s">
        <v>187</v>
      </c>
      <c r="GH1" s="2" t="s">
        <v>188</v>
      </c>
      <c r="GI1" s="9" t="s">
        <v>189</v>
      </c>
      <c r="GJ1" s="2" t="s">
        <v>190</v>
      </c>
      <c r="GK1" s="2" t="s">
        <v>191</v>
      </c>
      <c r="GL1" s="2" t="s">
        <v>192</v>
      </c>
      <c r="GM1" s="2" t="s">
        <v>193</v>
      </c>
      <c r="GN1" s="2" t="s">
        <v>194</v>
      </c>
      <c r="GO1" s="2" t="s">
        <v>195</v>
      </c>
      <c r="GP1" s="2" t="s">
        <v>196</v>
      </c>
      <c r="GQ1" s="2" t="s">
        <v>197</v>
      </c>
      <c r="GR1" s="2" t="s">
        <v>198</v>
      </c>
      <c r="GS1" s="2" t="s">
        <v>199</v>
      </c>
      <c r="GT1" s="2" t="s">
        <v>200</v>
      </c>
      <c r="GU1" s="2" t="s">
        <v>201</v>
      </c>
      <c r="GV1" s="2" t="s">
        <v>202</v>
      </c>
      <c r="GW1" s="9" t="s">
        <v>208</v>
      </c>
      <c r="GX1" s="2"/>
      <c r="GY1" s="2" t="s">
        <v>4</v>
      </c>
      <c r="GZ1" s="2" t="s">
        <v>209</v>
      </c>
      <c r="HA1" s="2" t="s">
        <v>210</v>
      </c>
      <c r="HB1" s="2" t="s">
        <v>211</v>
      </c>
      <c r="HC1" s="2" t="s">
        <v>212</v>
      </c>
      <c r="HD1" s="2" t="s">
        <v>213</v>
      </c>
      <c r="HE1" s="2" t="s">
        <v>203</v>
      </c>
      <c r="HF1" s="2" t="s">
        <v>214</v>
      </c>
      <c r="HG1" s="2" t="s">
        <v>215</v>
      </c>
      <c r="HH1" s="2" t="s">
        <v>216</v>
      </c>
      <c r="HI1" s="2" t="s">
        <v>217</v>
      </c>
      <c r="HJ1" s="2" t="s">
        <v>218</v>
      </c>
      <c r="HK1" s="2" t="s">
        <v>219</v>
      </c>
      <c r="HL1" s="2" t="s">
        <v>220</v>
      </c>
      <c r="HM1" s="2" t="s">
        <v>221</v>
      </c>
      <c r="HN1" s="2" t="s">
        <v>222</v>
      </c>
      <c r="HO1" s="5" t="s">
        <v>7</v>
      </c>
      <c r="HP1" s="2" t="s">
        <v>8</v>
      </c>
      <c r="HQ1" s="2" t="s">
        <v>223</v>
      </c>
      <c r="HR1" s="2" t="s">
        <v>224</v>
      </c>
      <c r="HS1" s="2" t="s">
        <v>225</v>
      </c>
      <c r="HT1" s="2" t="s">
        <v>226</v>
      </c>
      <c r="HU1" s="2" t="s">
        <v>227</v>
      </c>
      <c r="HV1" s="2" t="s">
        <v>228</v>
      </c>
      <c r="HW1" s="2" t="s">
        <v>229</v>
      </c>
      <c r="HX1" s="2" t="s">
        <v>194</v>
      </c>
      <c r="HY1" s="2" t="s">
        <v>230</v>
      </c>
      <c r="HZ1" s="2" t="s">
        <v>231</v>
      </c>
      <c r="IA1" s="2" t="s">
        <v>28</v>
      </c>
      <c r="IB1" s="2" t="s">
        <v>27</v>
      </c>
      <c r="IC1" s="2" t="s">
        <v>29</v>
      </c>
      <c r="ID1" s="2" t="s">
        <v>232</v>
      </c>
      <c r="IE1" s="2" t="s">
        <v>205</v>
      </c>
      <c r="IF1" s="2" t="s">
        <v>204</v>
      </c>
      <c r="IG1" s="2" t="s">
        <v>233</v>
      </c>
      <c r="IH1" s="2" t="s">
        <v>206</v>
      </c>
      <c r="II1" s="2" t="s">
        <v>234</v>
      </c>
      <c r="IJ1" s="2" t="s">
        <v>235</v>
      </c>
      <c r="IK1" s="2" t="s">
        <v>236</v>
      </c>
      <c r="IL1" s="2" t="s">
        <v>237</v>
      </c>
      <c r="IM1" s="2" t="s">
        <v>238</v>
      </c>
      <c r="IN1" s="2" t="s">
        <v>239</v>
      </c>
      <c r="IO1" s="2" t="s">
        <v>240</v>
      </c>
      <c r="IP1" s="2" t="s">
        <v>241</v>
      </c>
      <c r="IQ1" s="2" t="s">
        <v>32</v>
      </c>
      <c r="IR1" s="2" t="s">
        <v>242</v>
      </c>
      <c r="IS1" s="2" t="s">
        <v>207</v>
      </c>
      <c r="IT1" s="2" t="s">
        <v>243</v>
      </c>
      <c r="IU1" s="2" t="s">
        <v>244</v>
      </c>
      <c r="IV1" s="2" t="s">
        <v>245</v>
      </c>
      <c r="IW1" s="2" t="s">
        <v>246</v>
      </c>
      <c r="IX1" s="2" t="s">
        <v>247</v>
      </c>
      <c r="IY1" s="2" t="s">
        <v>248</v>
      </c>
      <c r="IZ1" s="2" t="s">
        <v>249</v>
      </c>
      <c r="JA1" s="2" t="s">
        <v>250</v>
      </c>
      <c r="JB1" s="2" t="s">
        <v>251</v>
      </c>
      <c r="JC1" s="2" t="s">
        <v>252</v>
      </c>
      <c r="JD1" s="2" t="s">
        <v>253</v>
      </c>
      <c r="JE1" s="2" t="s">
        <v>254</v>
      </c>
      <c r="JF1" s="2" t="s">
        <v>255</v>
      </c>
      <c r="JG1" s="2" t="s">
        <v>256</v>
      </c>
      <c r="JH1" s="2" t="s">
        <v>257</v>
      </c>
      <c r="JI1" s="2" t="s">
        <v>258</v>
      </c>
      <c r="JJ1" s="2" t="s">
        <v>259</v>
      </c>
      <c r="JK1" s="2"/>
      <c r="JL1" s="13" t="s">
        <v>260</v>
      </c>
      <c r="JM1" s="14" t="s">
        <v>261</v>
      </c>
      <c r="JN1" s="14" t="s">
        <v>262</v>
      </c>
      <c r="JO1" s="14" t="s">
        <v>263</v>
      </c>
      <c r="JP1" s="2"/>
    </row>
    <row r="2" spans="1:276" x14ac:dyDescent="0.2">
      <c r="A2" s="39" t="s">
        <v>1195</v>
      </c>
      <c r="B2" s="39" t="s">
        <v>1196</v>
      </c>
      <c r="C2" s="15" t="s">
        <v>1194</v>
      </c>
      <c r="D2" s="2"/>
      <c r="E2" s="2">
        <v>2</v>
      </c>
      <c r="F2" s="2"/>
      <c r="G2" s="59" t="s">
        <v>1197</v>
      </c>
      <c r="H2" s="3">
        <v>500</v>
      </c>
      <c r="I2" s="2">
        <v>2000</v>
      </c>
      <c r="J2" s="2">
        <f>I2/H2</f>
        <v>4</v>
      </c>
      <c r="K2" s="2"/>
      <c r="L2" s="2"/>
      <c r="M2" s="2"/>
      <c r="N2" s="2"/>
      <c r="O2" s="2" t="s">
        <v>1198</v>
      </c>
      <c r="P2" s="2" t="e">
        <f>3.1415/4*H2*H2*I2/(O2-1)/1000000</f>
        <v>#VALUE!</v>
      </c>
      <c r="Q2" s="2"/>
      <c r="R2" s="2"/>
      <c r="S2" s="2"/>
      <c r="T2" s="2"/>
      <c r="U2" s="5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6"/>
      <c r="AI2" s="7">
        <v>127</v>
      </c>
      <c r="AJ2" s="7"/>
      <c r="AK2" s="2"/>
      <c r="AL2" s="2"/>
      <c r="AM2" s="4"/>
      <c r="AN2" s="2">
        <v>171</v>
      </c>
      <c r="AO2" s="2"/>
      <c r="AP2" s="2"/>
      <c r="AQ2" s="2">
        <f>AH2*AN2/AI2/(30*4/E2)/G2</f>
        <v>0</v>
      </c>
      <c r="AR2" s="2"/>
      <c r="AS2" s="2" t="e">
        <f>AQ2/P2</f>
        <v>#VALUE!</v>
      </c>
      <c r="AT2" s="2"/>
      <c r="AU2" s="2"/>
      <c r="AV2" s="2"/>
      <c r="AW2" s="2">
        <f>AI2*I2/1000/30</f>
        <v>8.4666666666666668</v>
      </c>
      <c r="AX2" s="15">
        <f>AZ2*AW2</f>
        <v>16.086666666666666</v>
      </c>
      <c r="AY2" s="2">
        <f>AH2/(3.1415/4*H2*H2*I2/1000000)/G2</f>
        <v>0</v>
      </c>
      <c r="AZ2" s="2">
        <v>1.9</v>
      </c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59"/>
      <c r="BZ2" s="59"/>
      <c r="CA2" s="59"/>
      <c r="CB2" s="26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 t="s">
        <v>1199</v>
      </c>
      <c r="CX2" s="2"/>
      <c r="CY2" s="2"/>
      <c r="CZ2" s="2"/>
      <c r="DA2" s="2" t="s">
        <v>1200</v>
      </c>
      <c r="DB2" s="2"/>
      <c r="DC2" s="2"/>
      <c r="DD2" s="2"/>
      <c r="DE2" s="2"/>
      <c r="DF2" s="2"/>
      <c r="DG2" s="26"/>
      <c r="DH2" s="15"/>
      <c r="DI2" s="26"/>
      <c r="DJ2" s="2"/>
      <c r="DK2" s="2"/>
      <c r="DL2" s="2"/>
      <c r="DM2" s="2"/>
      <c r="DN2" s="2"/>
      <c r="DO2" s="26"/>
      <c r="DP2" s="15" t="s">
        <v>1201</v>
      </c>
      <c r="DQ2" s="15"/>
      <c r="DR2" s="15"/>
      <c r="DS2" s="15"/>
      <c r="DT2" s="15"/>
      <c r="DU2" s="2"/>
      <c r="DV2" s="2"/>
      <c r="DW2" s="2"/>
      <c r="DX2" s="2"/>
      <c r="DY2" s="2"/>
      <c r="DZ2" s="2"/>
      <c r="EA2" s="2"/>
      <c r="EB2" s="2"/>
      <c r="EC2" s="2"/>
      <c r="ED2" s="2"/>
      <c r="EE2" s="26"/>
      <c r="EF2" s="15"/>
      <c r="EG2" s="2"/>
      <c r="EH2" s="2"/>
      <c r="EI2" s="2"/>
      <c r="EJ2" s="2"/>
      <c r="EK2" s="2"/>
      <c r="EL2" s="2"/>
      <c r="EM2" s="2" t="s">
        <v>1202</v>
      </c>
      <c r="EN2" s="2"/>
      <c r="EO2" s="2" t="s">
        <v>1203</v>
      </c>
      <c r="EP2" s="2"/>
      <c r="EQ2" s="2"/>
      <c r="ER2" s="2"/>
      <c r="ES2" s="2"/>
      <c r="ET2" s="2"/>
      <c r="EU2" s="2"/>
      <c r="EV2" s="2"/>
      <c r="EW2" s="26"/>
      <c r="EX2" s="2"/>
      <c r="EY2" s="2"/>
      <c r="EZ2" s="2"/>
      <c r="FA2" s="2"/>
      <c r="FB2" s="2"/>
      <c r="FC2" s="2"/>
      <c r="FD2" s="2"/>
      <c r="FE2" s="2"/>
      <c r="FF2" s="37"/>
      <c r="FG2" s="37"/>
      <c r="FH2" s="2"/>
      <c r="FI2" s="2"/>
      <c r="FJ2" s="2"/>
      <c r="FK2" s="2"/>
      <c r="FL2" s="2"/>
      <c r="FM2" s="2"/>
      <c r="FN2" s="2"/>
      <c r="FO2" s="2"/>
      <c r="FP2" s="2"/>
      <c r="FQ2" s="2"/>
      <c r="FR2" s="2" t="s">
        <v>1204</v>
      </c>
      <c r="FS2" s="2" t="s">
        <v>1205</v>
      </c>
      <c r="FT2" s="2"/>
      <c r="FU2" s="2"/>
      <c r="FV2" s="2"/>
      <c r="FW2" s="2" t="s">
        <v>1206</v>
      </c>
      <c r="FX2" s="2" t="s">
        <v>1207</v>
      </c>
      <c r="FY2" s="2"/>
      <c r="FZ2" s="2"/>
      <c r="GA2" s="2"/>
      <c r="GB2" s="2"/>
      <c r="GC2" s="2"/>
      <c r="GD2" s="2"/>
      <c r="GE2" s="2"/>
      <c r="GF2" s="2"/>
      <c r="GG2" s="2"/>
      <c r="GH2" s="2"/>
      <c r="GI2" s="26"/>
      <c r="GJ2" s="15" t="s">
        <v>1208</v>
      </c>
      <c r="GK2" s="15"/>
      <c r="GL2" s="15"/>
      <c r="GM2" s="15"/>
      <c r="GN2" s="2"/>
      <c r="GO2" s="2"/>
      <c r="GP2" s="2"/>
      <c r="GQ2" s="2"/>
      <c r="GR2" s="2"/>
      <c r="GS2" s="2"/>
      <c r="GT2" s="2"/>
      <c r="GU2" s="2"/>
      <c r="GV2" s="2"/>
      <c r="GW2" s="26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7"/>
      <c r="JM2" s="2"/>
      <c r="JN2" s="2"/>
      <c r="JO2" s="2"/>
      <c r="JP2" s="2"/>
    </row>
    <row r="3" spans="1:276" x14ac:dyDescent="0.2">
      <c r="A3" s="1" t="s">
        <v>1137</v>
      </c>
      <c r="B3" s="1" t="s">
        <v>1209</v>
      </c>
      <c r="C3" s="2"/>
      <c r="D3" s="2">
        <v>1990</v>
      </c>
      <c r="E3" s="2">
        <v>2</v>
      </c>
      <c r="F3" s="2"/>
      <c r="G3" s="2">
        <v>4</v>
      </c>
      <c r="H3" s="3">
        <v>540</v>
      </c>
      <c r="I3" s="2">
        <v>2150</v>
      </c>
      <c r="J3" s="2">
        <f>I3/H3</f>
        <v>3.9814814814814814</v>
      </c>
      <c r="K3" s="2"/>
      <c r="L3" s="2"/>
      <c r="M3" s="2"/>
      <c r="N3" s="2"/>
      <c r="O3" s="2" t="s">
        <v>1210</v>
      </c>
      <c r="P3" s="2" t="e">
        <f>3.1415/4*H3*H3*I3/(O3-1)/1000000</f>
        <v>#VALUE!</v>
      </c>
      <c r="Q3" s="2"/>
      <c r="R3" s="2"/>
      <c r="S3" s="2"/>
      <c r="T3" s="2"/>
      <c r="U3" s="5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 t="s">
        <v>1211</v>
      </c>
      <c r="AH3" s="6" t="s">
        <v>1212</v>
      </c>
      <c r="AI3" s="7">
        <v>109</v>
      </c>
      <c r="AJ3" s="7"/>
      <c r="AK3" s="2"/>
      <c r="AL3" s="2"/>
      <c r="AM3" s="4"/>
      <c r="AN3" s="2"/>
      <c r="AO3" s="2"/>
      <c r="AP3" s="2"/>
      <c r="AQ3" s="2" t="e">
        <f>AH3*AN3/AI3/(30*4/E3)/G3</f>
        <v>#VALUE!</v>
      </c>
      <c r="AR3" s="2"/>
      <c r="AS3" s="2" t="e">
        <f>AQ3/P3</f>
        <v>#VALUE!</v>
      </c>
      <c r="AT3" s="2"/>
      <c r="AU3" s="2"/>
      <c r="AV3" s="2"/>
      <c r="AW3" s="2">
        <f>AI3*I3/1000/30</f>
        <v>7.8116666666666665</v>
      </c>
      <c r="AX3" s="15">
        <f>AZ3*AW3</f>
        <v>13.436066666666667</v>
      </c>
      <c r="AY3" s="2" t="e">
        <f>AH3/(3.1415/4*H3*H3*I3/1000000)/G3</f>
        <v>#VALUE!</v>
      </c>
      <c r="AZ3" s="2">
        <v>1.72</v>
      </c>
      <c r="BA3" s="2"/>
      <c r="BB3" s="2">
        <v>18</v>
      </c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6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>
        <v>290</v>
      </c>
      <c r="CY3" s="2"/>
      <c r="CZ3" s="2"/>
      <c r="DA3" s="2" t="s">
        <v>1213</v>
      </c>
      <c r="DB3" s="2"/>
      <c r="DC3" s="2"/>
      <c r="DD3" s="2"/>
      <c r="DE3" s="2"/>
      <c r="DF3" s="2"/>
      <c r="DG3" s="26"/>
      <c r="DH3" s="2"/>
      <c r="DI3" s="26"/>
      <c r="DJ3" s="2"/>
      <c r="DK3" s="2"/>
      <c r="DL3" s="2"/>
      <c r="DM3" s="2"/>
      <c r="DN3" s="2"/>
      <c r="DO3" s="26"/>
      <c r="DP3" s="2" t="s">
        <v>1214</v>
      </c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6"/>
      <c r="EF3" s="2"/>
      <c r="EG3" s="2"/>
      <c r="EH3" s="2"/>
      <c r="EI3" s="2"/>
      <c r="EJ3" s="2"/>
      <c r="EK3" s="2"/>
      <c r="EL3" s="2"/>
      <c r="EM3" s="2"/>
      <c r="EN3" s="2"/>
      <c r="EO3" s="2" t="s">
        <v>1215</v>
      </c>
      <c r="EP3" s="2"/>
      <c r="EQ3" s="2"/>
      <c r="ER3" s="2"/>
      <c r="ES3" s="2"/>
      <c r="ET3" s="2"/>
      <c r="EU3" s="2"/>
      <c r="EV3" s="2"/>
      <c r="EW3" s="26"/>
      <c r="EX3" s="2"/>
      <c r="EY3" s="2"/>
      <c r="EZ3" s="2"/>
      <c r="FA3" s="2"/>
      <c r="FB3" s="2"/>
      <c r="FC3" s="2"/>
      <c r="FD3" s="2"/>
      <c r="FE3" s="2"/>
      <c r="FF3" s="37"/>
      <c r="FG3" s="37"/>
      <c r="FH3" s="2"/>
      <c r="FI3" s="2" t="s">
        <v>1216</v>
      </c>
      <c r="FJ3" s="2"/>
      <c r="FK3" s="2"/>
      <c r="FL3" s="2"/>
      <c r="FM3" s="2"/>
      <c r="FN3" s="2">
        <v>580</v>
      </c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6"/>
      <c r="GJ3" s="2"/>
      <c r="GK3" s="2"/>
      <c r="GL3" s="2"/>
      <c r="GM3" s="2"/>
      <c r="GN3" s="2"/>
      <c r="GO3" s="2"/>
      <c r="GP3" s="2"/>
      <c r="GQ3" s="2"/>
      <c r="GR3" s="2">
        <v>40</v>
      </c>
      <c r="GS3" s="2" t="s">
        <v>1217</v>
      </c>
      <c r="GT3" s="2"/>
      <c r="GU3" s="2" t="s">
        <v>1218</v>
      </c>
      <c r="GV3" s="2" t="s">
        <v>1219</v>
      </c>
      <c r="GW3" s="26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7"/>
      <c r="JM3" s="2"/>
      <c r="JN3" s="2"/>
      <c r="JO3" s="2"/>
      <c r="JP3" s="2"/>
    </row>
    <row r="4" spans="1:276" ht="99.75" x14ac:dyDescent="0.2">
      <c r="A4" s="39" t="s">
        <v>1220</v>
      </c>
      <c r="B4" s="39" t="s">
        <v>1221</v>
      </c>
      <c r="C4" s="15" t="s">
        <v>1194</v>
      </c>
      <c r="D4" s="2"/>
      <c r="E4" s="2">
        <v>2</v>
      </c>
      <c r="F4" s="2"/>
      <c r="G4" s="59" t="s">
        <v>1222</v>
      </c>
      <c r="H4" s="3">
        <v>600</v>
      </c>
      <c r="I4" s="2">
        <v>2250</v>
      </c>
      <c r="J4" s="2">
        <f>I4/H4</f>
        <v>3.75</v>
      </c>
      <c r="K4" s="2"/>
      <c r="L4" s="2"/>
      <c r="M4" s="2"/>
      <c r="N4" s="2"/>
      <c r="O4" s="2" t="s">
        <v>1198</v>
      </c>
      <c r="P4" s="2" t="e">
        <f>3.1415/4*H4*H4*I4/(O4-1)/1000000</f>
        <v>#VALUE!</v>
      </c>
      <c r="Q4" s="2"/>
      <c r="R4" s="2"/>
      <c r="S4" s="2"/>
      <c r="T4" s="2"/>
      <c r="U4" s="5"/>
      <c r="V4" s="2" t="s">
        <v>1223</v>
      </c>
      <c r="W4" s="2"/>
      <c r="X4" s="2" t="s">
        <v>1224</v>
      </c>
      <c r="Y4" s="2"/>
      <c r="Z4" s="2"/>
      <c r="AA4" s="2"/>
      <c r="AB4" s="2"/>
      <c r="AC4" s="2"/>
      <c r="AD4" s="2"/>
      <c r="AE4" s="2"/>
      <c r="AF4" s="2"/>
      <c r="AG4" s="2"/>
      <c r="AH4" s="6">
        <v>16520</v>
      </c>
      <c r="AI4" s="7">
        <v>114</v>
      </c>
      <c r="AJ4" s="7"/>
      <c r="AK4" s="2"/>
      <c r="AL4" s="2"/>
      <c r="AM4" s="4"/>
      <c r="AN4" s="2">
        <v>170</v>
      </c>
      <c r="AO4" s="2"/>
      <c r="AP4" s="2"/>
      <c r="AQ4" s="2">
        <f>AH4*AN4/AI4/(30*4/E4)/G4</f>
        <v>9.1876031086315958E-3</v>
      </c>
      <c r="AR4" s="2"/>
      <c r="AS4" s="2" t="e">
        <f>AQ4/P4</f>
        <v>#VALUE!</v>
      </c>
      <c r="AT4" s="2"/>
      <c r="AU4" s="2"/>
      <c r="AV4" s="2"/>
      <c r="AW4" s="2">
        <f>AI4*I4/1000/30</f>
        <v>8.5500000000000007</v>
      </c>
      <c r="AX4" s="15">
        <f>AZ4*AW4</f>
        <v>16.672499999999999</v>
      </c>
      <c r="AY4" s="2"/>
      <c r="AZ4" s="2">
        <v>1.95</v>
      </c>
      <c r="BA4" s="2"/>
      <c r="BB4" s="2">
        <v>15.5</v>
      </c>
      <c r="BC4" s="2"/>
      <c r="BD4" s="2"/>
      <c r="BE4" s="2"/>
      <c r="BF4" s="2"/>
      <c r="BG4" s="2"/>
      <c r="BH4" s="2"/>
      <c r="BI4" s="2"/>
      <c r="BJ4" s="2"/>
      <c r="BK4" s="12" t="s">
        <v>1225</v>
      </c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59"/>
      <c r="BZ4" s="59"/>
      <c r="CA4" s="59"/>
      <c r="CB4" s="26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6"/>
      <c r="DH4" s="15"/>
      <c r="DI4" s="26"/>
      <c r="DJ4" s="2"/>
      <c r="DK4" s="2"/>
      <c r="DL4" s="2"/>
      <c r="DM4" s="2"/>
      <c r="DN4" s="2"/>
      <c r="DO4" s="26"/>
      <c r="DP4" s="15" t="s">
        <v>1201</v>
      </c>
      <c r="DQ4" s="15"/>
      <c r="DR4" s="15"/>
      <c r="DS4" s="15"/>
      <c r="DT4" s="15"/>
      <c r="DU4" s="2"/>
      <c r="DV4" s="2"/>
      <c r="DW4" s="2"/>
      <c r="DX4" s="2"/>
      <c r="DY4" s="2"/>
      <c r="DZ4" s="2"/>
      <c r="EA4" s="2"/>
      <c r="EB4" s="2"/>
      <c r="EC4" s="2"/>
      <c r="ED4" s="2"/>
      <c r="EE4" s="26"/>
      <c r="EF4" s="15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6"/>
      <c r="EX4" s="2"/>
      <c r="EY4" s="2"/>
      <c r="EZ4" s="2"/>
      <c r="FA4" s="2"/>
      <c r="FB4" s="2"/>
      <c r="FC4" s="2"/>
      <c r="FD4" s="2"/>
      <c r="FE4" s="2"/>
      <c r="FF4" s="37"/>
      <c r="FG4" s="37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 t="s">
        <v>1226</v>
      </c>
      <c r="GA4" s="2"/>
      <c r="GB4" s="2"/>
      <c r="GC4" s="2"/>
      <c r="GD4" s="2"/>
      <c r="GE4" s="2"/>
      <c r="GF4" s="2"/>
      <c r="GG4" s="2"/>
      <c r="GH4" s="2"/>
      <c r="GI4" s="26"/>
      <c r="GJ4" s="15" t="s">
        <v>1227</v>
      </c>
      <c r="GK4" s="15"/>
      <c r="GL4" s="15"/>
      <c r="GM4" s="15"/>
      <c r="GN4" s="2"/>
      <c r="GO4" s="2"/>
      <c r="GP4" s="2"/>
      <c r="GQ4" s="2"/>
      <c r="GR4" s="2"/>
      <c r="GS4" s="2"/>
      <c r="GT4" s="2"/>
      <c r="GU4" s="2"/>
      <c r="GV4" s="2"/>
      <c r="GW4" s="26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7"/>
      <c r="JM4" s="2"/>
      <c r="JN4" s="2"/>
      <c r="JO4" s="2"/>
      <c r="JP4" s="2"/>
    </row>
    <row r="5" spans="1:276" x14ac:dyDescent="0.2">
      <c r="A5" s="1" t="s">
        <v>455</v>
      </c>
      <c r="B5" s="39" t="s">
        <v>1228</v>
      </c>
      <c r="C5" s="15" t="s">
        <v>1194</v>
      </c>
      <c r="D5" s="2">
        <v>2000</v>
      </c>
      <c r="E5" s="2">
        <v>2</v>
      </c>
      <c r="F5" s="2"/>
      <c r="G5" s="59" t="s">
        <v>1229</v>
      </c>
      <c r="H5" s="3">
        <v>600</v>
      </c>
      <c r="I5" s="2">
        <v>2400</v>
      </c>
      <c r="J5" s="2">
        <f>I5/H5</f>
        <v>4</v>
      </c>
      <c r="K5" s="2"/>
      <c r="L5" s="2">
        <v>2460</v>
      </c>
      <c r="M5" s="2"/>
      <c r="N5" s="2"/>
      <c r="O5" s="2">
        <v>17.170000000000002</v>
      </c>
      <c r="P5" s="2"/>
      <c r="Q5" s="2"/>
      <c r="R5" s="2"/>
      <c r="S5" s="2"/>
      <c r="T5" s="2"/>
      <c r="U5" s="5"/>
      <c r="V5" s="2"/>
      <c r="W5" s="2"/>
      <c r="X5" s="2"/>
      <c r="Y5" s="2"/>
      <c r="Z5" s="2"/>
      <c r="AA5" s="2"/>
      <c r="AB5" s="2">
        <v>4</v>
      </c>
      <c r="AC5" s="2">
        <v>4</v>
      </c>
      <c r="AD5" s="2">
        <v>42</v>
      </c>
      <c r="AE5" s="2"/>
      <c r="AF5" s="2"/>
      <c r="AG5" s="2"/>
      <c r="AH5" s="6">
        <v>16661</v>
      </c>
      <c r="AI5" s="7">
        <v>105</v>
      </c>
      <c r="AJ5" s="7"/>
      <c r="AK5" s="2"/>
      <c r="AL5" s="2"/>
      <c r="AM5" s="4"/>
      <c r="AN5" s="2">
        <v>180</v>
      </c>
      <c r="AO5" s="2"/>
      <c r="AP5" s="2"/>
      <c r="AQ5" s="2">
        <f>AH5*AN5/AI5/(30*4/E5)/G5</f>
        <v>68.004081632653055</v>
      </c>
      <c r="AR5" s="2"/>
      <c r="AS5" s="2"/>
      <c r="AT5" s="2"/>
      <c r="AU5" s="2"/>
      <c r="AV5" s="2"/>
      <c r="AW5" s="2">
        <f>AI5*I5/1000/30</f>
        <v>8.4</v>
      </c>
      <c r="AX5" s="15">
        <f>AZ5*AW5</f>
        <v>16.836563263429412</v>
      </c>
      <c r="AY5" s="2"/>
      <c r="AZ5" s="152">
        <f>AH5*30*E5/(3.1415/4*H5*H5*I5*0.000000001*G5*AI5)*0.001</f>
        <v>2.004352769455882</v>
      </c>
      <c r="BA5" s="2">
        <v>14</v>
      </c>
      <c r="BB5" s="2">
        <v>16</v>
      </c>
      <c r="BC5" s="2"/>
      <c r="BD5" s="2"/>
      <c r="BE5" s="2"/>
      <c r="BF5" s="2"/>
      <c r="BG5" s="2"/>
      <c r="BH5" s="2"/>
      <c r="BI5" s="2"/>
      <c r="BJ5" s="2"/>
      <c r="BK5" s="12"/>
      <c r="BL5" s="2"/>
      <c r="BM5" s="2"/>
      <c r="BN5" s="2"/>
      <c r="BO5" s="2"/>
      <c r="BP5" s="2"/>
      <c r="BQ5" s="2"/>
      <c r="BR5" s="2"/>
      <c r="BS5" s="2"/>
      <c r="BT5" s="2">
        <v>1.016</v>
      </c>
      <c r="BU5" s="2">
        <v>38</v>
      </c>
      <c r="BV5" s="2"/>
      <c r="BW5" s="2"/>
      <c r="BX5" s="2"/>
      <c r="BY5" s="2" t="s">
        <v>1230</v>
      </c>
      <c r="BZ5" s="59"/>
      <c r="CA5" s="59"/>
      <c r="CB5" s="26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>
        <v>67</v>
      </c>
      <c r="DB5" s="2"/>
      <c r="DC5" s="2"/>
      <c r="DD5" s="2"/>
      <c r="DE5" s="2"/>
      <c r="DF5" s="2"/>
      <c r="DG5" s="26"/>
      <c r="DH5" s="15"/>
      <c r="DI5" s="26"/>
      <c r="DJ5" s="2"/>
      <c r="DK5" s="2"/>
      <c r="DL5" s="2"/>
      <c r="DM5" s="2"/>
      <c r="DN5" s="2"/>
      <c r="DO5" s="26"/>
      <c r="DP5" s="15"/>
      <c r="DQ5" s="15"/>
      <c r="DR5" s="15"/>
      <c r="DS5" s="15"/>
      <c r="DT5" s="15"/>
      <c r="DU5" s="2"/>
      <c r="DV5" s="2"/>
      <c r="DW5" s="2"/>
      <c r="DX5" s="2"/>
      <c r="DY5" s="2"/>
      <c r="DZ5" s="2"/>
      <c r="EA5" s="2"/>
      <c r="EB5" s="2"/>
      <c r="EC5" s="2"/>
      <c r="ED5" s="2"/>
      <c r="EE5" s="26"/>
      <c r="EF5" s="15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6"/>
      <c r="EX5" s="2"/>
      <c r="EY5" s="2"/>
      <c r="EZ5" s="2"/>
      <c r="FA5" s="2"/>
      <c r="FB5" s="2"/>
      <c r="FC5" s="2"/>
      <c r="FD5" s="2"/>
      <c r="FE5" s="2"/>
      <c r="FF5" s="37"/>
      <c r="FG5" s="37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6"/>
      <c r="GJ5" s="15"/>
      <c r="GK5" s="15"/>
      <c r="GL5" s="15"/>
      <c r="GM5" s="15"/>
      <c r="GN5" s="2"/>
      <c r="GO5" s="2"/>
      <c r="GP5" s="2"/>
      <c r="GQ5" s="2"/>
      <c r="GR5" s="2"/>
      <c r="GS5" s="2"/>
      <c r="GT5" s="2"/>
      <c r="GU5" s="2"/>
      <c r="GV5" s="2"/>
      <c r="GW5" s="26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7"/>
      <c r="JM5" s="2"/>
      <c r="JN5" s="2"/>
      <c r="JO5" s="2"/>
      <c r="JP5" s="2"/>
    </row>
    <row r="6" spans="1:276" x14ac:dyDescent="0.2">
      <c r="A6" s="1"/>
      <c r="B6" s="39"/>
      <c r="C6" s="15"/>
      <c r="D6" s="2"/>
      <c r="E6" s="2"/>
      <c r="F6" s="2"/>
      <c r="G6" s="59"/>
      <c r="H6" s="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5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6"/>
      <c r="AI6" s="7"/>
      <c r="AJ6" s="7"/>
      <c r="AK6" s="2"/>
      <c r="AL6" s="2"/>
      <c r="AM6" s="4"/>
      <c r="AN6" s="2"/>
      <c r="AO6" s="2"/>
      <c r="AP6" s="2"/>
      <c r="AQ6" s="2"/>
      <c r="AR6" s="2"/>
      <c r="AS6" s="2"/>
      <c r="AT6" s="2"/>
      <c r="AU6" s="2"/>
      <c r="AV6" s="2"/>
      <c r="AW6" s="2"/>
      <c r="AX6" s="15"/>
      <c r="AY6" s="2"/>
      <c r="AZ6" s="152"/>
      <c r="BA6" s="2"/>
      <c r="BB6" s="2"/>
      <c r="BC6" s="2"/>
      <c r="BD6" s="2"/>
      <c r="BE6" s="2"/>
      <c r="BF6" s="2"/>
      <c r="BG6" s="2"/>
      <c r="BH6" s="2"/>
      <c r="BI6" s="2"/>
      <c r="BJ6" s="2"/>
      <c r="BK6" s="1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59"/>
      <c r="CA6" s="59"/>
      <c r="CB6" s="26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6"/>
      <c r="DH6" s="15"/>
      <c r="DI6" s="26"/>
      <c r="DJ6" s="2"/>
      <c r="DK6" s="2"/>
      <c r="DL6" s="2"/>
      <c r="DM6" s="2"/>
      <c r="DN6" s="2"/>
      <c r="DO6" s="26"/>
      <c r="DP6" s="15"/>
      <c r="DQ6" s="15"/>
      <c r="DR6" s="15"/>
      <c r="DS6" s="15"/>
      <c r="DT6" s="15"/>
      <c r="DU6" s="2"/>
      <c r="DV6" s="2"/>
      <c r="DW6" s="2"/>
      <c r="DX6" s="2"/>
      <c r="DY6" s="2"/>
      <c r="DZ6" s="2"/>
      <c r="EA6" s="2"/>
      <c r="EB6" s="2"/>
      <c r="EC6" s="2"/>
      <c r="ED6" s="2"/>
      <c r="EE6" s="26"/>
      <c r="EF6" s="15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6"/>
      <c r="EX6" s="2"/>
      <c r="EY6" s="2"/>
      <c r="EZ6" s="2"/>
      <c r="FA6" s="2"/>
      <c r="FB6" s="2"/>
      <c r="FC6" s="2"/>
      <c r="FD6" s="2"/>
      <c r="FE6" s="2"/>
      <c r="FF6" s="37"/>
      <c r="FG6" s="37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6"/>
      <c r="GJ6" s="15"/>
      <c r="GK6" s="15"/>
      <c r="GL6" s="15"/>
      <c r="GM6" s="15"/>
      <c r="GN6" s="2"/>
      <c r="GO6" s="2"/>
      <c r="GP6" s="2"/>
      <c r="GQ6" s="2"/>
      <c r="GR6" s="2"/>
      <c r="GS6" s="2"/>
      <c r="GT6" s="2"/>
      <c r="GU6" s="2"/>
      <c r="GV6" s="2"/>
      <c r="GW6" s="26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7"/>
      <c r="JM6" s="2"/>
      <c r="JN6" s="2"/>
      <c r="JO6" s="2"/>
      <c r="JP6" s="2"/>
    </row>
    <row r="7" spans="1:276" x14ac:dyDescent="0.2">
      <c r="A7" s="39" t="s">
        <v>1231</v>
      </c>
      <c r="B7" s="39" t="s">
        <v>1232</v>
      </c>
      <c r="C7" s="15" t="s">
        <v>1194</v>
      </c>
      <c r="D7" s="2">
        <v>90</v>
      </c>
      <c r="E7" s="2"/>
      <c r="F7" s="2"/>
      <c r="G7" s="59"/>
      <c r="H7" s="3">
        <v>700</v>
      </c>
      <c r="I7" s="2">
        <v>2674</v>
      </c>
      <c r="J7" s="2">
        <f>I7/H7</f>
        <v>3.82</v>
      </c>
      <c r="K7" s="2"/>
      <c r="L7" s="2"/>
      <c r="M7" s="2"/>
      <c r="N7" s="2"/>
      <c r="O7" s="2"/>
      <c r="P7" s="2">
        <f>3.1415/4*H7*H7*I7/(O7-1)/1000000</f>
        <v>-1029.0454475000001</v>
      </c>
      <c r="Q7" s="2"/>
      <c r="R7" s="2"/>
      <c r="S7" s="2"/>
      <c r="T7" s="2"/>
      <c r="U7" s="5"/>
      <c r="V7" s="2"/>
      <c r="W7" s="2"/>
      <c r="X7" s="2"/>
      <c r="Y7" s="2"/>
      <c r="Z7" s="2"/>
      <c r="AA7" s="2"/>
      <c r="AB7" s="2"/>
      <c r="AC7" s="2"/>
      <c r="AD7" s="2"/>
      <c r="AE7" s="2">
        <v>3.75</v>
      </c>
      <c r="AF7" s="2"/>
      <c r="AG7" s="2"/>
      <c r="AH7" s="6">
        <v>3096</v>
      </c>
      <c r="AI7" s="7">
        <v>95</v>
      </c>
      <c r="AJ7" s="7"/>
      <c r="AK7" s="2"/>
      <c r="AL7" s="2"/>
      <c r="AM7" s="4"/>
      <c r="AN7" s="2" t="s">
        <v>1233</v>
      </c>
      <c r="AO7" s="2"/>
      <c r="AP7" s="2"/>
      <c r="AQ7" s="2" t="e">
        <f>AH7*AN7/AI7/(30*4/E7)/G7</f>
        <v>#VALUE!</v>
      </c>
      <c r="AR7" s="2"/>
      <c r="AS7" s="2" t="e">
        <f>AQ7/P7</f>
        <v>#VALUE!</v>
      </c>
      <c r="AT7" s="2"/>
      <c r="AU7" s="2"/>
      <c r="AV7" s="2"/>
      <c r="AW7" s="2">
        <f>AI7*I7/1000/30</f>
        <v>8.4676666666666662</v>
      </c>
      <c r="AX7" s="15">
        <f>AZ7*AW7</f>
        <v>16.088566666666665</v>
      </c>
      <c r="AY7" s="2" t="e">
        <f>AH7/(3.1415/4*H7*H7*I7/1000000)/G7</f>
        <v>#DIV/0!</v>
      </c>
      <c r="AZ7" s="2">
        <v>1.9</v>
      </c>
      <c r="BA7" s="2"/>
      <c r="BB7" s="2">
        <v>14.2</v>
      </c>
      <c r="BC7" s="2"/>
      <c r="BD7" s="2"/>
      <c r="BE7" s="2"/>
      <c r="BF7" s="2"/>
      <c r="BG7" s="2"/>
      <c r="BH7" s="2"/>
      <c r="BI7" s="2"/>
      <c r="BJ7" s="2"/>
      <c r="BK7" s="1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59"/>
      <c r="BZ7" s="59"/>
      <c r="CA7" s="59"/>
      <c r="CB7" s="26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>
        <v>413</v>
      </c>
      <c r="CX7" s="2"/>
      <c r="CY7" s="2"/>
      <c r="CZ7" s="2"/>
      <c r="DA7" s="2" t="s">
        <v>1213</v>
      </c>
      <c r="DB7" s="2"/>
      <c r="DC7" s="2"/>
      <c r="DD7" s="2"/>
      <c r="DE7" s="2"/>
      <c r="DF7" s="2"/>
      <c r="DG7" s="26"/>
      <c r="DH7" s="15"/>
      <c r="DI7" s="26"/>
      <c r="DJ7" s="2"/>
      <c r="DK7" s="2"/>
      <c r="DL7" s="2"/>
      <c r="DM7" s="2"/>
      <c r="DN7" s="2"/>
      <c r="DO7" s="26"/>
      <c r="DP7" s="15"/>
      <c r="DQ7" s="15"/>
      <c r="DR7" s="15"/>
      <c r="DS7" s="15"/>
      <c r="DT7" s="15"/>
      <c r="DU7" s="2"/>
      <c r="DV7" s="2"/>
      <c r="DW7" s="2"/>
      <c r="DX7" s="2"/>
      <c r="DY7" s="2"/>
      <c r="DZ7" s="2"/>
      <c r="EA7" s="2"/>
      <c r="EB7" s="2"/>
      <c r="EC7" s="2"/>
      <c r="ED7" s="2"/>
      <c r="EE7" s="26"/>
      <c r="EF7" s="15">
        <v>1</v>
      </c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6"/>
      <c r="EX7" s="2"/>
      <c r="EY7" s="2"/>
      <c r="EZ7" s="2"/>
      <c r="FA7" s="2"/>
      <c r="FB7" s="2"/>
      <c r="FC7" s="2"/>
      <c r="FD7" s="2"/>
      <c r="FE7" s="2"/>
      <c r="FF7" s="37"/>
      <c r="FG7" s="37"/>
      <c r="FH7" s="2"/>
      <c r="FI7" s="2"/>
      <c r="FJ7" s="2"/>
      <c r="FK7" s="2">
        <v>550</v>
      </c>
      <c r="FL7" s="2">
        <v>350</v>
      </c>
      <c r="FM7" s="2"/>
      <c r="FN7" s="2"/>
      <c r="FO7" s="2"/>
      <c r="FP7" s="2"/>
      <c r="FQ7" s="2"/>
      <c r="FR7" s="2"/>
      <c r="FS7" s="2">
        <v>2.2599999999999998</v>
      </c>
      <c r="FT7" s="2"/>
      <c r="FU7" s="2"/>
      <c r="FV7" s="2"/>
      <c r="FW7" s="2">
        <v>8.25</v>
      </c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6"/>
      <c r="GJ7" s="15"/>
      <c r="GK7" s="15"/>
      <c r="GL7" s="15"/>
      <c r="GM7" s="15"/>
      <c r="GN7" s="2"/>
      <c r="GO7" s="2"/>
      <c r="GP7" s="2"/>
      <c r="GQ7" s="2"/>
      <c r="GR7" s="2"/>
      <c r="GS7" s="2"/>
      <c r="GT7" s="2"/>
      <c r="GU7" s="2"/>
      <c r="GV7" s="2"/>
      <c r="GW7" s="26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7"/>
      <c r="JM7" s="2"/>
      <c r="JN7" s="2"/>
      <c r="JO7" s="2"/>
      <c r="JP7" s="2"/>
    </row>
    <row r="8" spans="1:276" ht="228" x14ac:dyDescent="0.2">
      <c r="A8" s="39" t="s">
        <v>1234</v>
      </c>
      <c r="B8" s="39" t="s">
        <v>1235</v>
      </c>
      <c r="C8" s="15" t="s">
        <v>1194</v>
      </c>
      <c r="D8" s="2">
        <v>2013</v>
      </c>
      <c r="E8" s="2"/>
      <c r="F8" s="2"/>
      <c r="G8" s="152" t="s">
        <v>1236</v>
      </c>
      <c r="H8" s="3">
        <v>700</v>
      </c>
      <c r="I8" s="2">
        <v>3256</v>
      </c>
      <c r="J8" s="2">
        <f>I8/H8</f>
        <v>4.6514285714285712</v>
      </c>
      <c r="K8" s="2"/>
      <c r="L8" s="2"/>
      <c r="M8" s="2"/>
      <c r="N8" s="2"/>
      <c r="O8" s="2"/>
      <c r="P8" s="2"/>
      <c r="Q8" s="2"/>
      <c r="R8" s="2"/>
      <c r="S8" s="2"/>
      <c r="T8" s="2"/>
      <c r="U8" s="5"/>
      <c r="V8" s="4" t="s">
        <v>1237</v>
      </c>
      <c r="W8" s="2"/>
      <c r="X8" s="4" t="s">
        <v>1238</v>
      </c>
      <c r="Y8" s="2"/>
      <c r="Z8" s="2"/>
      <c r="AA8" s="2"/>
      <c r="AB8" s="2"/>
      <c r="AC8" s="2"/>
      <c r="AD8" s="2"/>
      <c r="AE8" s="2"/>
      <c r="AF8" s="2"/>
      <c r="AG8" s="2"/>
      <c r="AH8" s="153" t="s">
        <v>1239</v>
      </c>
      <c r="AI8" s="154" t="s">
        <v>1240</v>
      </c>
      <c r="AJ8" s="7"/>
      <c r="AK8" s="2"/>
      <c r="AL8" s="2"/>
      <c r="AM8" s="4"/>
      <c r="AN8" s="4" t="s">
        <v>1241</v>
      </c>
      <c r="AO8" s="2"/>
      <c r="AP8" s="2"/>
      <c r="AQ8" s="2"/>
      <c r="AR8" s="2"/>
      <c r="AS8" s="2"/>
      <c r="AT8" s="2"/>
      <c r="AU8" s="2"/>
      <c r="AV8" s="2"/>
      <c r="AW8" s="2"/>
      <c r="AX8" s="15"/>
      <c r="AY8" s="2"/>
      <c r="AZ8" s="2">
        <v>2.1</v>
      </c>
      <c r="BA8" s="2"/>
      <c r="BB8" s="2">
        <v>18.5</v>
      </c>
      <c r="BC8" s="2"/>
      <c r="BD8" s="2"/>
      <c r="BE8" s="2"/>
      <c r="BF8" s="2"/>
      <c r="BG8" s="2"/>
      <c r="BH8" s="2"/>
      <c r="BI8" s="2"/>
      <c r="BJ8" s="2"/>
      <c r="BK8" s="12"/>
      <c r="BL8" s="2"/>
      <c r="BM8" s="2"/>
      <c r="BN8" s="2"/>
      <c r="BO8" s="2"/>
      <c r="BP8" s="2"/>
      <c r="BQ8" s="2"/>
      <c r="BR8" s="2"/>
      <c r="BS8" s="2"/>
      <c r="BT8" s="2"/>
      <c r="BU8" s="2"/>
      <c r="BV8" s="4" t="s">
        <v>1242</v>
      </c>
      <c r="BW8" s="2"/>
      <c r="BX8" s="2"/>
      <c r="BY8" s="59"/>
      <c r="BZ8" s="59"/>
      <c r="CA8" s="59"/>
      <c r="CB8" s="26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6"/>
      <c r="DH8" s="15"/>
      <c r="DI8" s="26"/>
      <c r="DJ8" s="2"/>
      <c r="DK8" s="2"/>
      <c r="DL8" s="2"/>
      <c r="DM8" s="2"/>
      <c r="DN8" s="2"/>
      <c r="DO8" s="26"/>
      <c r="DP8" s="15"/>
      <c r="DQ8" s="15"/>
      <c r="DR8" s="15"/>
      <c r="DS8" s="15"/>
      <c r="DT8" s="15"/>
      <c r="DU8" s="2"/>
      <c r="DV8" s="2"/>
      <c r="DW8" s="2"/>
      <c r="DX8" s="2"/>
      <c r="DY8" s="2"/>
      <c r="DZ8" s="2"/>
      <c r="EA8" s="2"/>
      <c r="EB8" s="2"/>
      <c r="EC8" s="2"/>
      <c r="ED8" s="2"/>
      <c r="EE8" s="26"/>
      <c r="EF8" s="15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6"/>
      <c r="EX8" s="2"/>
      <c r="EY8" s="2"/>
      <c r="EZ8" s="2"/>
      <c r="FA8" s="2"/>
      <c r="FB8" s="2"/>
      <c r="FC8" s="2"/>
      <c r="FD8" s="2"/>
      <c r="FE8" s="2"/>
      <c r="FF8" s="37"/>
      <c r="FG8" s="37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6"/>
      <c r="GJ8" s="15"/>
      <c r="GK8" s="15"/>
      <c r="GL8" s="15"/>
      <c r="GM8" s="15"/>
      <c r="GN8" s="2"/>
      <c r="GO8" s="2"/>
      <c r="GP8" s="2"/>
      <c r="GQ8" s="2"/>
      <c r="GR8" s="2"/>
      <c r="GS8" s="2"/>
      <c r="GT8" s="2"/>
      <c r="GU8" s="2"/>
      <c r="GV8" s="2"/>
      <c r="GW8" s="26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7"/>
      <c r="JM8" s="2"/>
      <c r="JN8" s="2"/>
      <c r="JO8" s="2"/>
      <c r="JP8" s="2"/>
    </row>
    <row r="9" spans="1:276" x14ac:dyDescent="0.2">
      <c r="A9" s="39" t="s">
        <v>1234</v>
      </c>
      <c r="B9" s="39" t="s">
        <v>1243</v>
      </c>
      <c r="C9" s="15"/>
      <c r="D9" s="2"/>
      <c r="E9" s="2"/>
      <c r="F9" s="2"/>
      <c r="G9" s="152"/>
      <c r="H9" s="3">
        <v>800</v>
      </c>
      <c r="I9" s="2">
        <v>3720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"/>
      <c r="V9" s="4" t="s">
        <v>1244</v>
      </c>
      <c r="W9" s="2"/>
      <c r="X9" s="155">
        <v>1106800</v>
      </c>
      <c r="Y9" s="2"/>
      <c r="Z9" s="2"/>
      <c r="AA9" s="2"/>
      <c r="AB9" s="2"/>
      <c r="AC9" s="2"/>
      <c r="AD9" s="2">
        <v>52</v>
      </c>
      <c r="AE9" s="2">
        <v>3.7</v>
      </c>
      <c r="AF9" s="2"/>
      <c r="AG9" s="2"/>
      <c r="AH9" s="153">
        <v>32970</v>
      </c>
      <c r="AI9" s="154">
        <v>72</v>
      </c>
      <c r="AJ9" s="7"/>
      <c r="AK9" s="2"/>
      <c r="AL9" s="2"/>
      <c r="AM9" s="4"/>
      <c r="AN9" s="4"/>
      <c r="AO9" s="2"/>
      <c r="AP9" s="2"/>
      <c r="AQ9" s="2"/>
      <c r="AR9" s="2"/>
      <c r="AS9" s="2"/>
      <c r="AT9" s="2"/>
      <c r="AU9" s="2"/>
      <c r="AV9" s="2"/>
      <c r="AW9" s="2"/>
      <c r="AX9" s="15"/>
      <c r="AY9" s="2"/>
      <c r="AZ9" s="2">
        <v>1.97</v>
      </c>
      <c r="BA9" s="2">
        <v>16</v>
      </c>
      <c r="BB9" s="2">
        <v>18.5</v>
      </c>
      <c r="BC9" s="2"/>
      <c r="BD9" s="2"/>
      <c r="BE9" s="2"/>
      <c r="BF9" s="2"/>
      <c r="BG9" s="2"/>
      <c r="BH9" s="2"/>
      <c r="BI9" s="2"/>
      <c r="BJ9" s="2"/>
      <c r="BK9" s="12"/>
      <c r="BL9" s="2"/>
      <c r="BM9" s="2"/>
      <c r="BN9" s="2"/>
      <c r="BO9" s="2"/>
      <c r="BP9" s="2"/>
      <c r="BQ9" s="2"/>
      <c r="BR9" s="2"/>
      <c r="BS9" s="2"/>
      <c r="BT9" s="2"/>
      <c r="BU9" s="2"/>
      <c r="BV9" s="4" t="s">
        <v>1245</v>
      </c>
      <c r="BW9" s="2"/>
      <c r="BX9" s="2"/>
      <c r="BY9" s="59"/>
      <c r="BZ9" s="59"/>
      <c r="CA9" s="59"/>
      <c r="CB9" s="26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>
        <v>465</v>
      </c>
      <c r="CX9" s="2">
        <v>270</v>
      </c>
      <c r="CY9" s="2"/>
      <c r="CZ9" s="2"/>
      <c r="DA9" s="2"/>
      <c r="DB9" s="2"/>
      <c r="DC9" s="2"/>
      <c r="DD9" s="2">
        <v>12937</v>
      </c>
      <c r="DE9" s="2"/>
      <c r="DF9" s="2"/>
      <c r="DG9" s="26"/>
      <c r="DH9" s="15"/>
      <c r="DI9" s="26"/>
      <c r="DJ9" s="2"/>
      <c r="DK9" s="2"/>
      <c r="DL9" s="2"/>
      <c r="DM9" s="2"/>
      <c r="DN9" s="2"/>
      <c r="DO9" s="26"/>
      <c r="DP9" s="15"/>
      <c r="DQ9" s="15"/>
      <c r="DR9" s="15"/>
      <c r="DS9" s="15"/>
      <c r="DT9" s="15"/>
      <c r="DU9" s="2"/>
      <c r="DV9" s="2"/>
      <c r="DW9" s="2"/>
      <c r="DX9" s="2"/>
      <c r="DY9" s="2"/>
      <c r="DZ9" s="2"/>
      <c r="EA9" s="2"/>
      <c r="EB9" s="2"/>
      <c r="EC9" s="2"/>
      <c r="ED9" s="2"/>
      <c r="EE9" s="26"/>
      <c r="EF9" s="15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6"/>
      <c r="EX9" s="2"/>
      <c r="EY9" s="2"/>
      <c r="EZ9" s="2"/>
      <c r="FA9" s="2"/>
      <c r="FB9" s="2"/>
      <c r="FC9" s="2"/>
      <c r="FD9" s="2"/>
      <c r="FE9" s="2"/>
      <c r="FF9" s="37"/>
      <c r="FG9" s="37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6"/>
      <c r="GJ9" s="15"/>
      <c r="GK9" s="15"/>
      <c r="GL9" s="15"/>
      <c r="GM9" s="15"/>
      <c r="GN9" s="2"/>
      <c r="GO9" s="2"/>
      <c r="GP9" s="2"/>
      <c r="GQ9" s="2"/>
      <c r="GR9" s="2"/>
      <c r="GS9" s="2"/>
      <c r="GT9" s="2"/>
      <c r="GU9" s="2"/>
      <c r="GV9" s="2"/>
      <c r="GW9" s="26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7"/>
      <c r="JM9" s="2"/>
      <c r="JN9" s="2"/>
      <c r="JO9" s="2"/>
      <c r="JP9" s="2"/>
    </row>
    <row r="10" spans="1:276" x14ac:dyDescent="0.2">
      <c r="A10" s="39"/>
      <c r="B10" s="39" t="s">
        <v>1246</v>
      </c>
      <c r="C10" s="15" t="s">
        <v>1194</v>
      </c>
      <c r="D10" s="2">
        <v>2002</v>
      </c>
      <c r="E10" s="2">
        <v>2</v>
      </c>
      <c r="F10" s="2"/>
      <c r="G10" s="59"/>
      <c r="H10" s="3"/>
      <c r="I10" s="2"/>
      <c r="J10" s="2" t="e">
        <f>I10/H10</f>
        <v>#DIV/0!</v>
      </c>
      <c r="K10" s="2"/>
      <c r="L10" s="2"/>
      <c r="M10" s="2"/>
      <c r="N10" s="2"/>
      <c r="O10" s="2"/>
      <c r="P10" s="2">
        <f>3.1415/4*H10*H10*I10/(O10-1)/1000000</f>
        <v>0</v>
      </c>
      <c r="Q10" s="2"/>
      <c r="R10" s="2"/>
      <c r="S10" s="2"/>
      <c r="T10" s="2"/>
      <c r="U10" s="5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6"/>
      <c r="AI10" s="7"/>
      <c r="AJ10" s="7"/>
      <c r="AK10" s="2"/>
      <c r="AL10" s="2"/>
      <c r="AM10" s="4"/>
      <c r="AN10" s="2"/>
      <c r="AO10" s="2"/>
      <c r="AP10" s="2"/>
      <c r="AQ10" s="2" t="e">
        <f>AH10*AN10/AI10/(30*4/E10)/G10</f>
        <v>#DIV/0!</v>
      </c>
      <c r="AR10" s="2"/>
      <c r="AS10" s="2" t="e">
        <f>AQ10/P10</f>
        <v>#DIV/0!</v>
      </c>
      <c r="AT10" s="2"/>
      <c r="AU10" s="2"/>
      <c r="AV10" s="2"/>
      <c r="AW10" s="2">
        <f>AI10*I10/1000/30</f>
        <v>0</v>
      </c>
      <c r="AX10" s="15" t="e">
        <f>AZ10*AW10</f>
        <v>#DIV/0!</v>
      </c>
      <c r="AY10" s="2" t="e">
        <f>AH10/(3.1415/4*H10*H10*I10/1000000)/G10</f>
        <v>#DIV/0!</v>
      </c>
      <c r="AZ10" s="4" t="e">
        <f>AH10*120/(3.1415/4*H10*H10*I10*0.000000001*G10*AI10)*0.001</f>
        <v>#DIV/0!</v>
      </c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1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59"/>
      <c r="BZ10" s="59"/>
      <c r="CA10" s="59"/>
      <c r="CB10" s="26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6"/>
      <c r="DH10" s="15"/>
      <c r="DI10" s="26"/>
      <c r="DJ10" s="2"/>
      <c r="DK10" s="2"/>
      <c r="DL10" s="2"/>
      <c r="DM10" s="2"/>
      <c r="DN10" s="2"/>
      <c r="DO10" s="26"/>
      <c r="DP10" s="15"/>
      <c r="DQ10" s="15"/>
      <c r="DR10" s="15"/>
      <c r="DS10" s="15"/>
      <c r="DT10" s="15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6"/>
      <c r="EF10" s="15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6"/>
      <c r="EX10" s="2"/>
      <c r="EY10" s="2"/>
      <c r="EZ10" s="2"/>
      <c r="FA10" s="2"/>
      <c r="FB10" s="2"/>
      <c r="FC10" s="2"/>
      <c r="FD10" s="2"/>
      <c r="FE10" s="2"/>
      <c r="FF10" s="37"/>
      <c r="FG10" s="37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6"/>
      <c r="GJ10" s="15"/>
      <c r="GK10" s="15"/>
      <c r="GL10" s="15"/>
      <c r="GM10" s="15"/>
      <c r="GN10" s="2"/>
      <c r="GO10" s="2"/>
      <c r="GP10" s="2"/>
      <c r="GQ10" s="2"/>
      <c r="GR10" s="2"/>
      <c r="GS10" s="2"/>
      <c r="GT10" s="2"/>
      <c r="GU10" s="2"/>
      <c r="GV10" s="2"/>
      <c r="GW10" s="26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7"/>
      <c r="JM10" s="2"/>
      <c r="JN10" s="2"/>
      <c r="JO10" s="2"/>
      <c r="JP10" s="2"/>
    </row>
    <row r="11" spans="1:276" x14ac:dyDescent="0.2">
      <c r="A11" s="1" t="s">
        <v>1137</v>
      </c>
      <c r="B11" s="1" t="s">
        <v>1247</v>
      </c>
      <c r="C11" s="2" t="s">
        <v>1248</v>
      </c>
      <c r="D11" s="2">
        <v>1991</v>
      </c>
      <c r="E11" s="2">
        <v>2</v>
      </c>
      <c r="F11" s="2"/>
      <c r="G11" s="2" t="s">
        <v>1249</v>
      </c>
      <c r="H11" s="3">
        <v>840</v>
      </c>
      <c r="I11" s="2">
        <v>3150</v>
      </c>
      <c r="J11" s="2">
        <f>I11/H11</f>
        <v>3.75</v>
      </c>
      <c r="K11" s="2"/>
      <c r="L11" s="2"/>
      <c r="M11" s="2"/>
      <c r="N11" s="2"/>
      <c r="O11" s="2"/>
      <c r="P11" s="2">
        <f>3.1415/4*H11*H11*I11/(O11-1)/1000000</f>
        <v>-1745.60589</v>
      </c>
      <c r="Q11" s="2"/>
      <c r="R11" s="2"/>
      <c r="S11" s="2"/>
      <c r="T11" s="2"/>
      <c r="U11" s="5"/>
      <c r="V11" s="2"/>
      <c r="W11" s="2"/>
      <c r="X11" s="156" t="s">
        <v>1250</v>
      </c>
      <c r="Y11" s="2"/>
      <c r="Z11" s="2"/>
      <c r="AA11" s="2"/>
      <c r="AB11" s="2"/>
      <c r="AC11" s="2"/>
      <c r="AD11" s="2"/>
      <c r="AE11" s="2"/>
      <c r="AF11" s="2"/>
      <c r="AG11" s="2"/>
      <c r="AH11" s="6" t="s">
        <v>1251</v>
      </c>
      <c r="AI11" s="7" t="s">
        <v>1252</v>
      </c>
      <c r="AJ11" s="7"/>
      <c r="AK11" s="2"/>
      <c r="AL11" s="2"/>
      <c r="AM11" s="4"/>
      <c r="AN11" s="2" t="s">
        <v>1253</v>
      </c>
      <c r="AO11" s="2"/>
      <c r="AP11" s="2"/>
      <c r="AQ11" s="2" t="e">
        <f>AH11*AN11/AI11/(30*4/E11)/G11</f>
        <v>#VALUE!</v>
      </c>
      <c r="AR11" s="2"/>
      <c r="AS11" s="2" t="e">
        <f>AQ11/P11</f>
        <v>#VALUE!</v>
      </c>
      <c r="AT11" s="2"/>
      <c r="AU11" s="2"/>
      <c r="AV11" s="2"/>
      <c r="AW11" s="2" t="e">
        <f>AI11*I11/1000/30</f>
        <v>#VALUE!</v>
      </c>
      <c r="AX11" s="15" t="e">
        <f>AZ11*AW11</f>
        <v>#VALUE!</v>
      </c>
      <c r="AY11" s="2" t="e">
        <f>AH11/(3.1415/4*H11*H11*I11/1000000)/G11</f>
        <v>#VALUE!</v>
      </c>
      <c r="AZ11" s="2">
        <v>1.8</v>
      </c>
      <c r="BA11" s="2"/>
      <c r="BB11" s="2">
        <v>14</v>
      </c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16"/>
      <c r="BY11" s="2"/>
      <c r="BZ11" s="2"/>
      <c r="CA11" s="2"/>
      <c r="CB11" s="26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6"/>
      <c r="DH11" s="2"/>
      <c r="DI11" s="26"/>
      <c r="DJ11" s="2"/>
      <c r="DK11" s="2"/>
      <c r="DL11" s="2"/>
      <c r="DM11" s="2"/>
      <c r="DN11" s="2"/>
      <c r="DO11" s="26"/>
      <c r="DP11" s="2" t="s">
        <v>1214</v>
      </c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6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6"/>
      <c r="EX11" s="2"/>
      <c r="EY11" s="2"/>
      <c r="EZ11" s="2"/>
      <c r="FA11" s="2"/>
      <c r="FB11" s="2"/>
      <c r="FC11" s="2"/>
      <c r="FD11" s="2"/>
      <c r="FE11" s="2"/>
      <c r="FF11" s="37"/>
      <c r="FG11" s="37"/>
      <c r="FH11" s="2" t="s">
        <v>1254</v>
      </c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6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6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7"/>
      <c r="JM11" s="2"/>
      <c r="JN11" s="2"/>
      <c r="JO11" s="2"/>
      <c r="JP11" s="2"/>
    </row>
    <row r="12" spans="1:276" x14ac:dyDescent="0.2">
      <c r="A12" s="1"/>
      <c r="B12" s="1" t="s">
        <v>1255</v>
      </c>
      <c r="C12" s="2"/>
      <c r="D12" s="2"/>
      <c r="E12" s="2">
        <v>2</v>
      </c>
      <c r="F12" s="2"/>
      <c r="G12" s="2">
        <v>7</v>
      </c>
      <c r="H12" s="3">
        <v>900</v>
      </c>
      <c r="I12" s="2">
        <v>2300</v>
      </c>
      <c r="J12" s="2">
        <f>I12/H12</f>
        <v>2.5555555555555554</v>
      </c>
      <c r="K12" s="2"/>
      <c r="L12" s="2"/>
      <c r="M12" s="2"/>
      <c r="N12" s="2"/>
      <c r="O12" s="2"/>
      <c r="P12" s="2">
        <f>3.1415/4*H12*H12*I12/(O12-1)/1000000</f>
        <v>-1463.1536250000001</v>
      </c>
      <c r="Q12" s="2"/>
      <c r="R12" s="2"/>
      <c r="S12" s="2"/>
      <c r="T12" s="2"/>
      <c r="U12" s="5"/>
      <c r="V12" s="2"/>
      <c r="W12" s="2"/>
      <c r="X12" s="156"/>
      <c r="Y12" s="2"/>
      <c r="Z12" s="2"/>
      <c r="AA12" s="2"/>
      <c r="AB12" s="2"/>
      <c r="AC12" s="2"/>
      <c r="AD12" s="2"/>
      <c r="AE12" s="2">
        <v>3.78</v>
      </c>
      <c r="AF12" s="2">
        <v>3.5</v>
      </c>
      <c r="AG12" s="2"/>
      <c r="AH12" s="6">
        <v>31990</v>
      </c>
      <c r="AI12" s="7">
        <v>104</v>
      </c>
      <c r="AJ12" s="7"/>
      <c r="AK12" s="2"/>
      <c r="AL12" s="2"/>
      <c r="AM12" s="4"/>
      <c r="AN12" s="2"/>
      <c r="AO12" s="2"/>
      <c r="AP12" s="2"/>
      <c r="AQ12" s="2">
        <f>AH12*AN12/AI12/(30*4/E12)/G12</f>
        <v>0</v>
      </c>
      <c r="AR12" s="2"/>
      <c r="AS12" s="2">
        <f>AQ12/P12</f>
        <v>0</v>
      </c>
      <c r="AT12" s="2"/>
      <c r="AU12" s="2"/>
      <c r="AV12" s="2"/>
      <c r="AW12" s="2">
        <f>AI12*I12/1000/30</f>
        <v>7.9733333333333327</v>
      </c>
      <c r="AX12" s="15">
        <f>AZ12*AW12</f>
        <v>19.534666666666666</v>
      </c>
      <c r="AY12" s="2">
        <f>AH12/(3.1415/4*H12*H12*I12/1000000)/G12</f>
        <v>3.1233904095340637</v>
      </c>
      <c r="AZ12" s="2">
        <v>2.4500000000000002</v>
      </c>
      <c r="BA12" s="2">
        <v>12.8</v>
      </c>
      <c r="BB12" s="2">
        <v>14</v>
      </c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 t="s">
        <v>1256</v>
      </c>
      <c r="BR12" s="2"/>
      <c r="BS12" s="2"/>
      <c r="BT12" s="2"/>
      <c r="BU12" s="2"/>
      <c r="BV12" s="2"/>
      <c r="BW12" s="2"/>
      <c r="BX12" s="16"/>
      <c r="BY12" s="2" t="s">
        <v>1230</v>
      </c>
      <c r="BZ12" s="2"/>
      <c r="CA12" s="2"/>
      <c r="CB12" s="26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>
        <v>385</v>
      </c>
      <c r="CX12" s="2">
        <v>230</v>
      </c>
      <c r="CY12" s="2"/>
      <c r="CZ12" s="2" t="s">
        <v>1257</v>
      </c>
      <c r="DA12" s="2">
        <v>0.67200000000000004</v>
      </c>
      <c r="DB12" s="2"/>
      <c r="DC12" s="2"/>
      <c r="DD12" s="2"/>
      <c r="DE12" s="2"/>
      <c r="DF12" s="2"/>
      <c r="DG12" s="26"/>
      <c r="DH12" s="2"/>
      <c r="DI12" s="26"/>
      <c r="DJ12" s="2"/>
      <c r="DK12" s="2"/>
      <c r="DL12" s="2"/>
      <c r="DM12" s="2"/>
      <c r="DN12" s="2"/>
      <c r="DO12" s="26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6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6"/>
      <c r="EX12" s="2"/>
      <c r="EY12" s="2"/>
      <c r="EZ12" s="2"/>
      <c r="FA12" s="2"/>
      <c r="FB12" s="2"/>
      <c r="FC12" s="2"/>
      <c r="FD12" s="2"/>
      <c r="FE12" s="2"/>
      <c r="FF12" s="37"/>
      <c r="FG12" s="37"/>
      <c r="FH12" s="2"/>
      <c r="FI12" s="2"/>
      <c r="FJ12" s="2"/>
      <c r="FK12" s="2"/>
      <c r="FL12" s="2"/>
      <c r="FM12" s="2"/>
      <c r="FN12" s="2"/>
      <c r="FO12" s="2">
        <v>336</v>
      </c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6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6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7"/>
      <c r="JM12" s="2"/>
      <c r="JN12" s="2"/>
      <c r="JO12" s="2"/>
      <c r="JP12" s="2"/>
    </row>
    <row r="13" spans="1:276" ht="85.5" x14ac:dyDescent="0.2">
      <c r="A13" s="39" t="s">
        <v>1234</v>
      </c>
      <c r="B13" s="51" t="s">
        <v>1258</v>
      </c>
      <c r="C13" s="2"/>
      <c r="D13" s="2">
        <v>2013</v>
      </c>
      <c r="E13" s="2">
        <v>2</v>
      </c>
      <c r="F13" s="2"/>
      <c r="G13" s="2">
        <v>10</v>
      </c>
      <c r="H13" s="3">
        <v>900</v>
      </c>
      <c r="I13" s="2">
        <v>3260</v>
      </c>
      <c r="J13" s="2">
        <f>I13/H13</f>
        <v>3.6222222222222222</v>
      </c>
      <c r="K13" s="2"/>
      <c r="L13" s="2"/>
      <c r="M13" s="2"/>
      <c r="N13" s="2"/>
      <c r="O13" s="2"/>
      <c r="P13" s="2"/>
      <c r="Q13" s="2"/>
      <c r="R13" s="2"/>
      <c r="S13" s="2"/>
      <c r="T13" s="2"/>
      <c r="U13" s="5"/>
      <c r="V13" s="4" t="s">
        <v>1259</v>
      </c>
      <c r="W13" s="2"/>
      <c r="X13" s="155" t="s">
        <v>1260</v>
      </c>
      <c r="Y13" s="2"/>
      <c r="Z13" s="2"/>
      <c r="AA13" s="2"/>
      <c r="AB13" s="2"/>
      <c r="AC13" s="2"/>
      <c r="AD13" s="2"/>
      <c r="AE13" s="2"/>
      <c r="AF13" s="2"/>
      <c r="AG13" s="2"/>
      <c r="AH13" s="153" t="s">
        <v>1261</v>
      </c>
      <c r="AI13" s="154" t="s">
        <v>1262</v>
      </c>
      <c r="AJ13" s="7"/>
      <c r="AK13" s="2"/>
      <c r="AL13" s="2"/>
      <c r="AM13" s="4"/>
      <c r="AN13" s="4" t="s">
        <v>1263</v>
      </c>
      <c r="AO13" s="2"/>
      <c r="AP13" s="2"/>
      <c r="AQ13" s="2"/>
      <c r="AR13" s="2"/>
      <c r="AS13" s="2"/>
      <c r="AT13" s="2"/>
      <c r="AU13" s="2"/>
      <c r="AV13" s="2"/>
      <c r="AW13" s="2"/>
      <c r="AX13" s="15"/>
      <c r="AY13" s="2"/>
      <c r="AZ13" s="2">
        <v>2</v>
      </c>
      <c r="BA13" s="2"/>
      <c r="BB13" s="2">
        <v>17.5</v>
      </c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>
        <f>80000/13</f>
        <v>6153.8461538461543</v>
      </c>
      <c r="BW13" s="2"/>
      <c r="BX13" s="16"/>
      <c r="BY13" s="2"/>
      <c r="BZ13" s="2"/>
      <c r="CA13" s="2"/>
      <c r="CB13" s="26"/>
      <c r="CC13" s="4" t="s">
        <v>1264</v>
      </c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6"/>
      <c r="DH13" s="2"/>
      <c r="DI13" s="26"/>
      <c r="DJ13" s="2"/>
      <c r="DK13" s="2"/>
      <c r="DL13" s="2"/>
      <c r="DM13" s="2"/>
      <c r="DN13" s="2"/>
      <c r="DO13" s="26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6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6"/>
      <c r="EX13" s="2"/>
      <c r="EY13" s="2"/>
      <c r="EZ13" s="2"/>
      <c r="FA13" s="2"/>
      <c r="FB13" s="2"/>
      <c r="FC13" s="2"/>
      <c r="FD13" s="2"/>
      <c r="FE13" s="2"/>
      <c r="FF13" s="37"/>
      <c r="FG13" s="37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6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6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7"/>
      <c r="JM13" s="2"/>
      <c r="JN13" s="2"/>
      <c r="JO13" s="2"/>
      <c r="JP13" s="2"/>
    </row>
    <row r="14" spans="1:276" x14ac:dyDescent="0.2">
      <c r="A14" s="39" t="s">
        <v>1220</v>
      </c>
      <c r="B14" s="39" t="s">
        <v>1265</v>
      </c>
      <c r="C14" s="15" t="s">
        <v>1194</v>
      </c>
      <c r="D14" s="2"/>
      <c r="E14" s="2">
        <v>2</v>
      </c>
      <c r="F14" s="2"/>
      <c r="G14" s="59" t="s">
        <v>1266</v>
      </c>
      <c r="H14" s="3">
        <v>960</v>
      </c>
      <c r="I14" s="2">
        <v>2500</v>
      </c>
      <c r="J14" s="2">
        <f>I14/H14</f>
        <v>2.6041666666666665</v>
      </c>
      <c r="K14" s="2"/>
      <c r="L14" s="2"/>
      <c r="M14" s="2"/>
      <c r="N14" s="2"/>
      <c r="O14" s="2" t="s">
        <v>1198</v>
      </c>
      <c r="P14" s="2" t="e">
        <f>3.1415/4*H14*H14*I14/(O14-1)/1000000</f>
        <v>#VALUE!</v>
      </c>
      <c r="Q14" s="2"/>
      <c r="R14" s="2"/>
      <c r="S14" s="2"/>
      <c r="T14" s="2"/>
      <c r="U14" s="5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6"/>
      <c r="AI14" s="7">
        <v>102</v>
      </c>
      <c r="AJ14" s="7"/>
      <c r="AK14" s="2"/>
      <c r="AL14" s="2"/>
      <c r="AM14" s="4"/>
      <c r="AN14" s="2">
        <v>170</v>
      </c>
      <c r="AO14" s="2"/>
      <c r="AP14" s="2"/>
      <c r="AQ14" s="2">
        <f>AH14*AN14/AI14/(30*4/E14)/G14</f>
        <v>0</v>
      </c>
      <c r="AR14" s="2"/>
      <c r="AS14" s="2" t="e">
        <f>AQ14/P14</f>
        <v>#VALUE!</v>
      </c>
      <c r="AT14" s="2"/>
      <c r="AU14" s="2"/>
      <c r="AV14" s="2"/>
      <c r="AW14" s="2">
        <f>AI14*I14/1000/30</f>
        <v>8.5</v>
      </c>
      <c r="AX14" s="15">
        <f>AZ14*AW14</f>
        <v>15.81</v>
      </c>
      <c r="AY14" s="15">
        <v>35.32</v>
      </c>
      <c r="AZ14" s="2">
        <v>1.86</v>
      </c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59"/>
      <c r="BZ14" s="59"/>
      <c r="CA14" s="59"/>
      <c r="CB14" s="26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6"/>
      <c r="DH14" s="15"/>
      <c r="DI14" s="26"/>
      <c r="DJ14" s="2"/>
      <c r="DK14" s="2"/>
      <c r="DL14" s="2"/>
      <c r="DM14" s="2"/>
      <c r="DN14" s="2"/>
      <c r="DO14" s="26"/>
      <c r="DP14" s="15" t="s">
        <v>1201</v>
      </c>
      <c r="DQ14" s="15"/>
      <c r="DR14" s="15"/>
      <c r="DS14" s="15"/>
      <c r="DT14" s="15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6"/>
      <c r="EF14" s="15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6"/>
      <c r="EX14" s="2"/>
      <c r="EY14" s="2"/>
      <c r="EZ14" s="2"/>
      <c r="FA14" s="2"/>
      <c r="FB14" s="2"/>
      <c r="FC14" s="2"/>
      <c r="FD14" s="2"/>
      <c r="FE14" s="2"/>
      <c r="FF14" s="37"/>
      <c r="FG14" s="37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6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6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7"/>
      <c r="JM14" s="2"/>
      <c r="JN14" s="2"/>
      <c r="JO14" s="2"/>
      <c r="JP14" s="2"/>
    </row>
    <row r="15" spans="1:276" ht="18.75" x14ac:dyDescent="0.2">
      <c r="A15" s="39" t="s">
        <v>1267</v>
      </c>
      <c r="B15" s="143" t="s">
        <v>1268</v>
      </c>
      <c r="C15" s="15"/>
      <c r="D15" s="2">
        <v>2005</v>
      </c>
      <c r="E15" s="2">
        <v>2</v>
      </c>
      <c r="F15" s="2"/>
      <c r="G15" s="59" t="s">
        <v>1269</v>
      </c>
      <c r="H15" s="3">
        <v>980</v>
      </c>
      <c r="I15" s="2">
        <v>2400</v>
      </c>
      <c r="J15" s="2">
        <f>I15/H15</f>
        <v>2.4489795918367347</v>
      </c>
      <c r="K15" s="2"/>
      <c r="L15" s="2"/>
      <c r="M15" s="2"/>
      <c r="N15" s="2"/>
      <c r="O15" s="2"/>
      <c r="P15" s="2">
        <f>3.1415/4*H15*H15*I15/(O15-1)/1000000</f>
        <v>-1810.2579599999999</v>
      </c>
      <c r="Q15" s="2"/>
      <c r="R15" s="2"/>
      <c r="S15" s="2"/>
      <c r="T15" s="2"/>
      <c r="U15" s="5">
        <f>3.1415/4*H15*H15*I15*G15/1000000</f>
        <v>21723.095519999999</v>
      </c>
      <c r="V15" s="2"/>
      <c r="W15" s="2"/>
      <c r="X15" s="2"/>
      <c r="Y15" s="2"/>
      <c r="Z15" s="2"/>
      <c r="AA15" s="2"/>
      <c r="AB15" s="2"/>
      <c r="AC15" s="2"/>
      <c r="AD15" s="2"/>
      <c r="AE15" s="2">
        <v>3.6</v>
      </c>
      <c r="AF15" s="2">
        <v>3.45</v>
      </c>
      <c r="AG15" s="2"/>
      <c r="AH15" s="157">
        <v>68520</v>
      </c>
      <c r="AI15" s="158">
        <v>104</v>
      </c>
      <c r="AJ15" s="158"/>
      <c r="AK15" s="2"/>
      <c r="AL15" s="2"/>
      <c r="AM15" s="4"/>
      <c r="AN15" s="2">
        <v>171</v>
      </c>
      <c r="AO15" s="2"/>
      <c r="AP15" s="2"/>
      <c r="AQ15" s="2">
        <f>AH15*AN15/AI15/(30*4/E15)/G15</f>
        <v>156.47596153846155</v>
      </c>
      <c r="AR15" s="2"/>
      <c r="AS15" s="2">
        <f>AQ15/P15</f>
        <v>-8.6438488323764398E-2</v>
      </c>
      <c r="AT15" s="2"/>
      <c r="AU15" s="2"/>
      <c r="AV15" s="2"/>
      <c r="AW15" s="2">
        <f>AI15*I15/1000/30</f>
        <v>8.32</v>
      </c>
      <c r="AX15" s="15">
        <f>AZ15*AW15</f>
        <v>15.1424</v>
      </c>
      <c r="AY15" s="2">
        <f>AH15/(3.1415/4*H15*H15*I15/1000000)/G15</f>
        <v>3.1542465914636835</v>
      </c>
      <c r="AZ15" s="2">
        <v>1.82</v>
      </c>
      <c r="BA15" s="2">
        <v>12.5</v>
      </c>
      <c r="BB15" s="2">
        <v>14.1</v>
      </c>
      <c r="BC15" s="2"/>
      <c r="BD15" s="2"/>
      <c r="BE15" s="2"/>
      <c r="BF15" s="2"/>
      <c r="BG15" s="2"/>
      <c r="BH15" s="2"/>
      <c r="BI15" s="2"/>
      <c r="BJ15" s="2"/>
      <c r="BK15" s="2" t="s">
        <v>1270</v>
      </c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59"/>
      <c r="BZ15" s="59"/>
      <c r="CA15" s="59"/>
      <c r="CB15" s="26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>
        <v>385</v>
      </c>
      <c r="CX15" s="2">
        <v>220</v>
      </c>
      <c r="CY15" s="2"/>
      <c r="CZ15" s="2"/>
      <c r="DA15" s="2"/>
      <c r="DB15" s="2"/>
      <c r="DC15" s="2"/>
      <c r="DD15" s="2"/>
      <c r="DE15" s="2"/>
      <c r="DF15" s="2"/>
      <c r="DG15" s="26"/>
      <c r="DH15" s="15"/>
      <c r="DI15" s="26"/>
      <c r="DJ15" s="2"/>
      <c r="DK15" s="2"/>
      <c r="DL15" s="2"/>
      <c r="DM15" s="2"/>
      <c r="DN15" s="2"/>
      <c r="DO15" s="26"/>
      <c r="DP15" s="15"/>
      <c r="DQ15" s="15"/>
      <c r="DR15" s="15"/>
      <c r="DS15" s="15"/>
      <c r="DT15" s="15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6"/>
      <c r="EF15" s="15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6"/>
      <c r="EX15" s="2"/>
      <c r="EY15" s="2"/>
      <c r="EZ15" s="2"/>
      <c r="FA15" s="2"/>
      <c r="FB15" s="2"/>
      <c r="FC15" s="2"/>
      <c r="FD15" s="2"/>
      <c r="FE15" s="2"/>
      <c r="FF15" s="37"/>
      <c r="FG15" s="37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6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6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7"/>
      <c r="JM15" s="2"/>
      <c r="JN15" s="2"/>
      <c r="JO15" s="2"/>
      <c r="JP15" s="2"/>
    </row>
    <row r="16" spans="1:276" x14ac:dyDescent="0.2">
      <c r="A16" s="39" t="s">
        <v>1195</v>
      </c>
      <c r="B16" s="39" t="s">
        <v>1271</v>
      </c>
      <c r="C16" s="15" t="s">
        <v>1194</v>
      </c>
      <c r="D16" s="2"/>
      <c r="E16" s="2">
        <v>2</v>
      </c>
      <c r="F16" s="2"/>
      <c r="G16" s="59" t="s">
        <v>1272</v>
      </c>
      <c r="H16" s="3">
        <v>980</v>
      </c>
      <c r="I16" s="2">
        <v>2400</v>
      </c>
      <c r="J16" s="2">
        <f>I16/H16</f>
        <v>2.4489795918367347</v>
      </c>
      <c r="K16" s="2"/>
      <c r="L16" s="2"/>
      <c r="M16" s="2"/>
      <c r="N16" s="2"/>
      <c r="O16" s="2" t="s">
        <v>1198</v>
      </c>
      <c r="P16" s="2" t="e">
        <f>3.1415/4*H16*H16*I16/(O16-1)/1000000</f>
        <v>#VALUE!</v>
      </c>
      <c r="Q16" s="2"/>
      <c r="R16" s="2"/>
      <c r="S16" s="2"/>
      <c r="T16" s="2"/>
      <c r="U16" s="5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6"/>
      <c r="AI16" s="7">
        <v>104</v>
      </c>
      <c r="AJ16" s="7"/>
      <c r="AK16" s="2"/>
      <c r="AL16" s="2"/>
      <c r="AM16" s="4"/>
      <c r="AN16" s="2">
        <v>171</v>
      </c>
      <c r="AO16" s="2"/>
      <c r="AP16" s="2"/>
      <c r="AQ16" s="2">
        <f>AH16*AN16/AI16/(30*4/E16)/G16</f>
        <v>0</v>
      </c>
      <c r="AR16" s="2"/>
      <c r="AS16" s="2" t="e">
        <f>AQ16/P16</f>
        <v>#VALUE!</v>
      </c>
      <c r="AT16" s="2"/>
      <c r="AU16" s="2"/>
      <c r="AV16" s="2"/>
      <c r="AW16" s="2">
        <f>AI16*I16/1000/30</f>
        <v>8.32</v>
      </c>
      <c r="AX16" s="15">
        <f>AZ16*AW16</f>
        <v>15.1424</v>
      </c>
      <c r="AY16" s="2">
        <f>AH16/(3.1415/4*H16*H16*I16/1000000)/G16</f>
        <v>0</v>
      </c>
      <c r="AZ16" s="2">
        <v>1.82</v>
      </c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59"/>
      <c r="BZ16" s="59"/>
      <c r="CA16" s="59"/>
      <c r="CB16" s="26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6"/>
      <c r="DH16" s="15"/>
      <c r="DI16" s="26"/>
      <c r="DJ16" s="2"/>
      <c r="DK16" s="2"/>
      <c r="DL16" s="2"/>
      <c r="DM16" s="2"/>
      <c r="DN16" s="2"/>
      <c r="DO16" s="26"/>
      <c r="DP16" s="15" t="s">
        <v>1201</v>
      </c>
      <c r="DQ16" s="15"/>
      <c r="DR16" s="15"/>
      <c r="DS16" s="15"/>
      <c r="DT16" s="15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6"/>
      <c r="EF16" s="15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6"/>
      <c r="EX16" s="2"/>
      <c r="EY16" s="2"/>
      <c r="EZ16" s="2"/>
      <c r="FA16" s="2"/>
      <c r="FB16" s="2"/>
      <c r="FC16" s="2"/>
      <c r="FD16" s="2"/>
      <c r="FE16" s="2"/>
      <c r="FF16" s="37"/>
      <c r="FG16" s="37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6"/>
      <c r="GJ16" s="15"/>
      <c r="GK16" s="15"/>
      <c r="GL16" s="15"/>
      <c r="GM16" s="15"/>
      <c r="GN16" s="2"/>
      <c r="GO16" s="2"/>
      <c r="GP16" s="2"/>
      <c r="GQ16" s="2"/>
      <c r="GR16" s="2"/>
      <c r="GS16" s="2"/>
      <c r="GT16" s="2"/>
      <c r="GU16" s="2"/>
      <c r="GV16" s="2"/>
      <c r="GW16" s="26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7"/>
      <c r="JM16" s="2"/>
      <c r="JN16" s="2"/>
      <c r="JO16" s="2"/>
      <c r="JP16" s="2"/>
    </row>
    <row r="17" spans="1:276" x14ac:dyDescent="0.2">
      <c r="A17" s="100" t="s">
        <v>1157</v>
      </c>
      <c r="B17" s="100"/>
      <c r="C17" s="100"/>
      <c r="D17" s="100">
        <v>2018</v>
      </c>
      <c r="E17" s="100">
        <v>2</v>
      </c>
      <c r="F17" s="100"/>
      <c r="G17" s="100">
        <v>1</v>
      </c>
      <c r="H17" s="99">
        <v>340</v>
      </c>
      <c r="I17" s="100">
        <v>1600</v>
      </c>
      <c r="J17" s="2">
        <f t="shared" ref="J17:J19" si="0">I17/H17</f>
        <v>4.7058823529411766</v>
      </c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1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  <c r="AF17" s="100"/>
      <c r="AG17" s="100"/>
      <c r="AH17" s="148">
        <v>816</v>
      </c>
      <c r="AI17" s="103">
        <v>169</v>
      </c>
      <c r="AJ17" s="103">
        <v>816</v>
      </c>
      <c r="AK17" s="100"/>
      <c r="AL17" s="100"/>
      <c r="AM17" s="100"/>
      <c r="AN17" s="100">
        <v>180.9</v>
      </c>
      <c r="AO17" s="100"/>
      <c r="AP17" s="100"/>
      <c r="AQ17" s="10"/>
      <c r="AR17" s="10"/>
      <c r="AS17" s="100"/>
      <c r="AT17" s="100"/>
      <c r="AU17" s="100"/>
      <c r="AV17" s="100"/>
      <c r="AW17" s="10">
        <f>AI17*I17/1000/30</f>
        <v>9.0133333333333319</v>
      </c>
      <c r="AX17" s="49"/>
      <c r="AY17" s="10"/>
      <c r="AZ17" s="100">
        <v>2.15</v>
      </c>
      <c r="BA17" s="100"/>
      <c r="BB17" s="100">
        <v>20</v>
      </c>
      <c r="BC17" s="100"/>
      <c r="BD17" s="100"/>
      <c r="BE17" s="100"/>
      <c r="BF17" s="100"/>
      <c r="BG17" s="100"/>
      <c r="BH17" s="100"/>
      <c r="BI17" s="100"/>
      <c r="BJ17" s="100"/>
      <c r="BK17" s="100"/>
      <c r="BL17" s="100"/>
      <c r="BM17" s="100"/>
      <c r="BN17" s="100"/>
      <c r="BO17" s="100"/>
      <c r="BP17" s="100"/>
      <c r="BQ17" s="100"/>
      <c r="BR17" s="100"/>
      <c r="BS17" s="100"/>
      <c r="BT17" s="100"/>
      <c r="BU17" s="100"/>
      <c r="BV17" s="100"/>
      <c r="BW17" s="100"/>
      <c r="BX17" s="100"/>
      <c r="BY17" s="149"/>
      <c r="BZ17" s="149"/>
      <c r="CA17" s="149"/>
      <c r="CB17" s="100"/>
      <c r="CC17" s="100"/>
      <c r="CD17" s="100"/>
      <c r="CE17" s="100"/>
      <c r="CF17" s="100"/>
      <c r="CG17" s="100"/>
      <c r="CH17" s="100"/>
      <c r="CI17" s="100"/>
      <c r="CJ17" s="100"/>
      <c r="CK17" s="100"/>
      <c r="CL17" s="100"/>
      <c r="CM17" s="100"/>
      <c r="CN17" s="100"/>
      <c r="CO17" s="100"/>
      <c r="CP17" s="100"/>
      <c r="CQ17" s="100"/>
      <c r="CR17" s="100"/>
      <c r="CS17" s="100"/>
      <c r="CT17" s="100"/>
      <c r="CU17" s="100"/>
      <c r="CV17" s="100"/>
      <c r="CW17" s="100"/>
      <c r="CX17" s="100"/>
      <c r="CY17" s="100"/>
      <c r="CZ17" s="100"/>
      <c r="DA17" s="108"/>
      <c r="DB17" s="100"/>
      <c r="DC17" s="100"/>
      <c r="DD17" s="100"/>
      <c r="DE17" s="100"/>
      <c r="DF17" s="100"/>
      <c r="DG17" s="100"/>
      <c r="DH17" s="100"/>
      <c r="DI17" s="100"/>
      <c r="DJ17" s="100"/>
      <c r="DK17" s="100"/>
      <c r="DL17" s="100"/>
      <c r="DM17" s="100"/>
      <c r="DN17" s="100"/>
      <c r="DO17" s="100"/>
      <c r="DP17" s="100"/>
      <c r="DQ17" s="100"/>
      <c r="DR17" s="100"/>
      <c r="DS17" s="100"/>
      <c r="DT17" s="100"/>
      <c r="DU17" s="100"/>
      <c r="DV17" s="100"/>
      <c r="DW17" s="100"/>
      <c r="DX17" s="100"/>
      <c r="DY17" s="100"/>
      <c r="DZ17" s="100"/>
      <c r="EA17" s="100"/>
      <c r="EB17" s="100"/>
      <c r="EC17" s="100"/>
      <c r="ED17" s="100"/>
      <c r="EE17" s="100"/>
      <c r="EF17" s="100"/>
      <c r="EG17" s="100"/>
      <c r="EH17" s="100"/>
      <c r="EI17" s="100"/>
      <c r="EJ17" s="100"/>
      <c r="EK17" s="100"/>
      <c r="EL17" s="100"/>
      <c r="EM17" s="100"/>
      <c r="EN17" s="100"/>
      <c r="EO17" s="100"/>
      <c r="EP17" s="100"/>
      <c r="EQ17" s="100"/>
      <c r="ER17" s="100"/>
      <c r="ES17" s="100"/>
      <c r="ET17" s="100"/>
      <c r="EU17" s="100"/>
      <c r="EV17" s="100"/>
      <c r="EW17" s="100"/>
      <c r="EX17" s="100"/>
      <c r="EY17" s="100"/>
      <c r="EZ17" s="100"/>
      <c r="FA17" s="100"/>
      <c r="FB17" s="100"/>
      <c r="FC17" s="100"/>
      <c r="FD17" s="100"/>
      <c r="FE17" s="100"/>
      <c r="FF17" s="100"/>
      <c r="FG17" s="100"/>
      <c r="FH17" s="100"/>
      <c r="FI17" s="100"/>
      <c r="FJ17" s="100"/>
      <c r="FK17" s="100"/>
      <c r="FL17" s="100"/>
      <c r="FM17" s="100"/>
      <c r="FN17" s="100"/>
      <c r="FO17" s="100"/>
      <c r="FP17" s="100"/>
      <c r="FQ17" s="100"/>
      <c r="FR17" s="100"/>
      <c r="FS17" s="100"/>
      <c r="FT17" s="100"/>
      <c r="FU17" s="100"/>
      <c r="FV17" s="100"/>
      <c r="FW17" s="100"/>
      <c r="FX17" s="100"/>
      <c r="FY17" s="100"/>
      <c r="FZ17" s="100"/>
      <c r="GA17" s="100"/>
      <c r="GB17" s="100"/>
      <c r="GC17" s="100"/>
      <c r="GD17" s="100"/>
      <c r="GE17" s="100"/>
      <c r="GF17" s="100"/>
      <c r="GG17" s="100"/>
      <c r="GH17" s="100"/>
      <c r="GI17" s="100"/>
      <c r="GJ17" s="100"/>
      <c r="GK17" s="100"/>
      <c r="GL17" s="100"/>
      <c r="GM17" s="100"/>
      <c r="GN17" s="100"/>
      <c r="GO17" s="100"/>
      <c r="GP17" s="100"/>
      <c r="GQ17" s="100"/>
      <c r="GR17" s="100"/>
      <c r="GS17" s="100"/>
      <c r="GT17" s="100"/>
      <c r="GU17" s="100"/>
      <c r="GV17" s="100"/>
      <c r="GW17" s="100"/>
      <c r="GX17" s="100"/>
      <c r="GY17" s="100"/>
      <c r="GZ17" s="100"/>
      <c r="HA17" s="100"/>
      <c r="HB17" s="100"/>
      <c r="HC17" s="100"/>
      <c r="HD17" s="100"/>
      <c r="HE17" s="100"/>
      <c r="HF17" s="100"/>
      <c r="HG17" s="100"/>
      <c r="HH17" s="100"/>
      <c r="HI17" s="100"/>
      <c r="HJ17" s="100"/>
      <c r="HK17" s="100"/>
      <c r="HL17" s="100"/>
      <c r="HM17" s="100"/>
      <c r="HN17" s="100"/>
      <c r="HO17" s="100"/>
      <c r="HP17" s="100"/>
      <c r="HQ17" s="100"/>
      <c r="HR17" s="100"/>
      <c r="HS17" s="100"/>
      <c r="HT17" s="100"/>
      <c r="HU17" s="100"/>
      <c r="HV17" s="100"/>
      <c r="HW17" s="100"/>
      <c r="HX17" s="100"/>
      <c r="HY17" s="100"/>
      <c r="HZ17" s="100"/>
      <c r="IA17" s="100"/>
      <c r="IB17" s="100"/>
      <c r="IC17" s="100"/>
      <c r="ID17" s="100"/>
      <c r="IE17" s="100"/>
      <c r="IF17" s="100"/>
      <c r="IG17" s="100"/>
      <c r="IH17" s="100"/>
      <c r="II17" s="100"/>
      <c r="IJ17" s="100"/>
      <c r="IK17" s="100"/>
      <c r="IL17" s="100"/>
      <c r="IM17" s="100"/>
      <c r="IN17" s="100"/>
      <c r="IO17" s="100"/>
      <c r="IP17" s="100"/>
      <c r="IQ17" s="100"/>
      <c r="IR17" s="100"/>
      <c r="IS17" s="100"/>
      <c r="IT17" s="100"/>
      <c r="IU17" s="100"/>
      <c r="IV17" s="100"/>
      <c r="IW17" s="100"/>
      <c r="IX17" s="100"/>
      <c r="IY17" s="100"/>
      <c r="IZ17" s="100"/>
      <c r="JA17" s="100"/>
      <c r="JB17" s="100"/>
      <c r="JC17" s="100"/>
      <c r="JD17" s="100"/>
      <c r="JE17" s="100"/>
      <c r="JF17" s="100"/>
      <c r="JG17" s="100"/>
      <c r="JH17" s="100"/>
      <c r="JI17" s="100"/>
      <c r="JJ17" s="100"/>
      <c r="JK17" s="100"/>
      <c r="JL17" s="103"/>
      <c r="JM17" s="100"/>
      <c r="JN17" s="100"/>
      <c r="JO17" s="100"/>
      <c r="JP17" s="100"/>
    </row>
    <row r="18" spans="1:276" x14ac:dyDescent="0.2">
      <c r="A18" s="51" t="s">
        <v>1158</v>
      </c>
      <c r="B18" s="51" t="s">
        <v>1159</v>
      </c>
      <c r="C18" s="4"/>
      <c r="D18" s="4"/>
      <c r="E18" s="4">
        <v>2</v>
      </c>
      <c r="F18" s="4"/>
      <c r="G18" s="4"/>
      <c r="H18" s="3">
        <v>350</v>
      </c>
      <c r="I18" s="4">
        <v>1550</v>
      </c>
      <c r="J18" s="2">
        <f t="shared" si="0"/>
        <v>4.4285714285714288</v>
      </c>
      <c r="K18" s="4"/>
      <c r="L18" s="4"/>
      <c r="M18" s="4"/>
      <c r="N18" s="4"/>
      <c r="O18" s="4"/>
      <c r="P18" s="4"/>
      <c r="Q18" s="4"/>
      <c r="R18" s="4"/>
      <c r="S18" s="4"/>
      <c r="T18" s="4"/>
      <c r="U18" s="20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58"/>
      <c r="AI18" s="7">
        <v>167</v>
      </c>
      <c r="AJ18" s="7">
        <v>870</v>
      </c>
      <c r="AK18" s="4"/>
      <c r="AL18" s="4"/>
      <c r="AM18" s="4"/>
      <c r="AN18" s="4">
        <v>176</v>
      </c>
      <c r="AO18" s="4"/>
      <c r="AP18" s="4"/>
      <c r="AQ18" s="2"/>
      <c r="AR18" s="2"/>
      <c r="AS18" s="4"/>
      <c r="AT18" s="4"/>
      <c r="AU18" s="4"/>
      <c r="AV18" s="4"/>
      <c r="AW18" s="2">
        <f>AI18*I18/1000/30</f>
        <v>8.6283333333333339</v>
      </c>
      <c r="AX18" s="15"/>
      <c r="AY18" s="2"/>
      <c r="AZ18" s="4">
        <v>2.1</v>
      </c>
      <c r="BA18" s="4"/>
      <c r="BB18" s="4">
        <v>18</v>
      </c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146"/>
      <c r="BZ18" s="146"/>
      <c r="CA18" s="146"/>
      <c r="CB18" s="147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14"/>
      <c r="DB18" s="4"/>
      <c r="DC18" s="4"/>
      <c r="DD18" s="4"/>
      <c r="DE18" s="4"/>
      <c r="DF18" s="4"/>
      <c r="DG18" s="147"/>
      <c r="DH18" s="4"/>
      <c r="DI18" s="147"/>
      <c r="DJ18" s="4"/>
      <c r="DK18" s="4"/>
      <c r="DL18" s="4"/>
      <c r="DM18" s="4"/>
      <c r="DN18" s="4"/>
      <c r="DO18" s="147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147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147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147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7"/>
      <c r="JM18" s="4"/>
      <c r="JN18" s="4"/>
      <c r="JO18" s="4"/>
      <c r="JP18" s="4"/>
    </row>
    <row r="19" spans="1:276" x14ac:dyDescent="0.2">
      <c r="A19" s="51" t="s">
        <v>1160</v>
      </c>
      <c r="B19" s="51" t="s">
        <v>1161</v>
      </c>
      <c r="C19" s="4"/>
      <c r="D19" s="4"/>
      <c r="E19" s="4">
        <v>2</v>
      </c>
      <c r="F19" s="4"/>
      <c r="G19" s="4"/>
      <c r="H19" s="3">
        <v>350</v>
      </c>
      <c r="I19" s="4">
        <v>1550</v>
      </c>
      <c r="J19" s="2">
        <f t="shared" si="0"/>
        <v>4.4285714285714288</v>
      </c>
      <c r="K19" s="4"/>
      <c r="L19" s="4"/>
      <c r="M19" s="4"/>
      <c r="N19" s="4"/>
      <c r="O19" s="4"/>
      <c r="P19" s="4"/>
      <c r="Q19" s="4"/>
      <c r="R19" s="4"/>
      <c r="S19" s="4"/>
      <c r="T19" s="4"/>
      <c r="U19" s="20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58"/>
      <c r="AI19" s="7">
        <v>167</v>
      </c>
      <c r="AJ19" s="7">
        <v>870</v>
      </c>
      <c r="AK19" s="4"/>
      <c r="AL19" s="4"/>
      <c r="AM19" s="4"/>
      <c r="AN19" s="4">
        <v>175</v>
      </c>
      <c r="AO19" s="4"/>
      <c r="AP19" s="4"/>
      <c r="AQ19" s="2"/>
      <c r="AR19" s="2"/>
      <c r="AS19" s="4"/>
      <c r="AT19" s="4"/>
      <c r="AU19" s="4"/>
      <c r="AV19" s="4"/>
      <c r="AW19" s="2"/>
      <c r="AX19" s="15"/>
      <c r="AY19" s="2"/>
      <c r="AZ19" s="4">
        <v>2.1</v>
      </c>
      <c r="BA19" s="4"/>
      <c r="BB19" s="4">
        <v>18.5</v>
      </c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146"/>
      <c r="BZ19" s="146"/>
      <c r="CA19" s="146"/>
      <c r="CB19" s="147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14"/>
      <c r="DB19" s="4"/>
      <c r="DC19" s="4"/>
      <c r="DD19" s="4"/>
      <c r="DE19" s="4"/>
      <c r="DF19" s="4"/>
      <c r="DG19" s="147"/>
      <c r="DH19" s="4"/>
      <c r="DI19" s="147"/>
      <c r="DJ19" s="4"/>
      <c r="DK19" s="4"/>
      <c r="DL19" s="4"/>
      <c r="DM19" s="4"/>
      <c r="DN19" s="4"/>
      <c r="DO19" s="147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147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147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147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7"/>
      <c r="JM19" s="4"/>
      <c r="JN19" s="4"/>
      <c r="JO19" s="4"/>
      <c r="JP19" s="4"/>
    </row>
    <row r="20" spans="1:276" x14ac:dyDescent="0.2">
      <c r="B20" s="160" t="s">
        <v>1305</v>
      </c>
      <c r="E20">
        <v>2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四冲程</vt:lpstr>
      <vt:lpstr>二冲程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WenPing Xie</dc:creator>
  <cp:lastModifiedBy>Melan Thompson</cp:lastModifiedBy>
  <dcterms:created xsi:type="dcterms:W3CDTF">2021-05-24T08:29:19Z</dcterms:created>
  <dcterms:modified xsi:type="dcterms:W3CDTF">2022-09-23T01:04:15Z</dcterms:modified>
</cp:coreProperties>
</file>