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3256" windowHeight="11688" activeTab="2"/>
  </bookViews>
  <sheets>
    <sheet name="CS_Data" sheetId="3" r:id="rId1"/>
    <sheet name="CS_France" sheetId="6" r:id="rId2"/>
    <sheet name="Wheat Eth" sheetId="4" r:id="rId3"/>
    <sheet name="Miscanthus Eth" sheetId="5" r:id="rId4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6"/>
  <c r="G31"/>
  <c r="G30"/>
  <c r="G27"/>
  <c r="G26"/>
  <c r="E16"/>
  <c r="D16"/>
  <c r="C16"/>
  <c r="D13"/>
  <c r="C13"/>
  <c r="L3"/>
  <c r="L4" s="1"/>
  <c r="K3"/>
  <c r="K4" s="1"/>
  <c r="J3"/>
  <c r="H3"/>
  <c r="G3"/>
  <c r="E3"/>
  <c r="D3"/>
  <c r="D4" s="1"/>
  <c r="C3"/>
  <c r="G11" i="5"/>
  <c r="G12" s="1"/>
  <c r="F11"/>
  <c r="F12" s="1"/>
  <c r="B10" a="1"/>
  <c r="B11" s="1"/>
  <c r="K6"/>
  <c r="E11" s="1"/>
  <c r="E12" s="1"/>
  <c r="D12" i="4"/>
  <c r="C12"/>
  <c r="B12"/>
  <c r="G11"/>
  <c r="G12" s="1"/>
  <c r="F11"/>
  <c r="I11" s="1"/>
  <c r="I12" s="1"/>
  <c r="E11"/>
  <c r="H11" s="1"/>
  <c r="H12" s="1"/>
  <c r="C13" i="3"/>
  <c r="D15"/>
  <c r="D17"/>
  <c r="J11" i="4" l="1"/>
  <c r="J12" s="1"/>
  <c r="D29" i="6"/>
  <c r="H4"/>
  <c r="G28"/>
  <c r="E4"/>
  <c r="C27" s="1"/>
  <c r="G4"/>
  <c r="D28" s="1"/>
  <c r="J4"/>
  <c r="B31" s="1"/>
  <c r="F31" s="1"/>
  <c r="B29"/>
  <c r="C4"/>
  <c r="D25" s="1"/>
  <c r="H11" i="5"/>
  <c r="B12"/>
  <c r="B10"/>
  <c r="C11"/>
  <c r="D11"/>
  <c r="C10"/>
  <c r="D10"/>
  <c r="E12" i="4"/>
  <c r="F12"/>
  <c r="C29" i="6" l="1"/>
  <c r="C26"/>
  <c r="B28"/>
  <c r="C28"/>
  <c r="B24"/>
  <c r="E26"/>
  <c r="B27"/>
  <c r="C25"/>
  <c r="G29"/>
  <c r="D27"/>
  <c r="E29"/>
  <c r="E28"/>
  <c r="F28" s="1"/>
  <c r="C24"/>
  <c r="B30"/>
  <c r="F30" s="1"/>
  <c r="E27"/>
  <c r="E25"/>
  <c r="E24"/>
  <c r="D26"/>
  <c r="H31"/>
  <c r="B32"/>
  <c r="F32" s="1"/>
  <c r="D24"/>
  <c r="B26"/>
  <c r="B25"/>
  <c r="I11" i="5"/>
  <c r="I12" s="1"/>
  <c r="C12"/>
  <c r="J11"/>
  <c r="J12" s="1"/>
  <c r="D12"/>
  <c r="H12"/>
  <c r="F27" i="6" l="1"/>
  <c r="H27" s="1"/>
  <c r="F29"/>
  <c r="H29" s="1"/>
  <c r="H28"/>
  <c r="F26"/>
  <c r="F25"/>
  <c r="H32"/>
  <c r="H30"/>
  <c r="F24"/>
  <c r="I14" i="5"/>
  <c r="I15" s="1"/>
  <c r="H24" i="6" l="1"/>
  <c r="H25"/>
  <c r="H26"/>
</calcChain>
</file>

<file path=xl/sharedStrings.xml><?xml version="1.0" encoding="utf-8"?>
<sst xmlns="http://schemas.openxmlformats.org/spreadsheetml/2006/main" count="363" uniqueCount="185">
  <si>
    <t>Tropica - Moist and Wet</t>
  </si>
  <si>
    <t xml:space="preserve">Tropical - Dry </t>
  </si>
  <si>
    <t xml:space="preserve">Warm temperate - Wet </t>
  </si>
  <si>
    <t xml:space="preserve">Warm temperate - Dry </t>
  </si>
  <si>
    <t>Cool temperate - Wet /</t>
  </si>
  <si>
    <t>Cool temperate -Dry</t>
  </si>
  <si>
    <t>Boreal dry and wet</t>
  </si>
  <si>
    <t>t C/HA</t>
  </si>
  <si>
    <r>
      <t>C</t>
    </r>
    <r>
      <rPr>
        <vertAlign val="subscript"/>
        <sz val="11"/>
        <color theme="1"/>
        <rFont val="Calibri"/>
        <family val="2"/>
        <scheme val="minor"/>
      </rPr>
      <t>VEG</t>
    </r>
  </si>
  <si>
    <t>4/ GRASSLAND</t>
  </si>
  <si>
    <t>Amérique du Sud</t>
  </si>
  <si>
    <t>Nouvelle-Zélande</t>
  </si>
  <si>
    <t>Amérique du Nord</t>
  </si>
  <si>
    <t>Pins Asie Europe &lt;20 ans</t>
  </si>
  <si>
    <t>Pins Asie Europe &gt;20 ans</t>
  </si>
  <si>
    <t>Feuillus Asie Europe &lt;20 ans</t>
  </si>
  <si>
    <t>Feuillus Asie Europe &gt;20 ans</t>
  </si>
  <si>
    <t>Forêt océanique tempérée</t>
  </si>
  <si>
    <t>3/ FOREST PLANTATIONS</t>
  </si>
  <si>
    <t>Mountain systems</t>
  </si>
  <si>
    <t>Dry forest</t>
  </si>
  <si>
    <t>Moist deciduous forest</t>
  </si>
  <si>
    <t>Rain forest</t>
  </si>
  <si>
    <t>Tropical</t>
  </si>
  <si>
    <t>Steppe</t>
  </si>
  <si>
    <t>/</t>
  </si>
  <si>
    <t>Humid forest</t>
  </si>
  <si>
    <t>SubTropical</t>
  </si>
  <si>
    <t>Asia (islands)</t>
  </si>
  <si>
    <t>Asia (continental)</t>
  </si>
  <si>
    <t>North and South America</t>
  </si>
  <si>
    <t>Africa</t>
  </si>
  <si>
    <t>&gt; 30% canopy cover</t>
  </si>
  <si>
    <t>10 to 30% canopy cover</t>
  </si>
  <si>
    <t>Mountain systems &gt;20yrs</t>
  </si>
  <si>
    <t>Mountain systems &lt;=20yrs</t>
  </si>
  <si>
    <t>Continental forest &gt;20yrs</t>
  </si>
  <si>
    <t>Continental forest &lt;=20yrs</t>
  </si>
  <si>
    <t>Oceanic forest</t>
  </si>
  <si>
    <t>Temperate</t>
  </si>
  <si>
    <t>NZ</t>
  </si>
  <si>
    <t>South America</t>
  </si>
  <si>
    <t>North America</t>
  </si>
  <si>
    <t>Asia</t>
  </si>
  <si>
    <t>Europe</t>
  </si>
  <si>
    <t>Tundra Woodland &gt;20yrs</t>
  </si>
  <si>
    <t>Tundra Woodland &lt;=20yrs</t>
  </si>
  <si>
    <t>Coniferous Forest</t>
  </si>
  <si>
    <t>Boreal</t>
  </si>
  <si>
    <t>2/ FORESTLAND</t>
  </si>
  <si>
    <t>Subtropical steppe</t>
  </si>
  <si>
    <t>Subtropical dry forest</t>
  </si>
  <si>
    <t>Subtropical / warm temperate dry</t>
  </si>
  <si>
    <t>(tC/ha)</t>
  </si>
  <si>
    <t xml:space="preserve">Biomass Cveg </t>
  </si>
  <si>
    <t>Miscanthus</t>
  </si>
  <si>
    <t>Tropical Moist</t>
  </si>
  <si>
    <t>Central and South America</t>
  </si>
  <si>
    <t>Tropical Wet</t>
  </si>
  <si>
    <t>Tropical Dry</t>
  </si>
  <si>
    <t>Biomass Cveg</t>
  </si>
  <si>
    <t>Sugarcane</t>
  </si>
  <si>
    <t>Perennial Crops</t>
  </si>
  <si>
    <t>1/ CROPLAND</t>
  </si>
  <si>
    <t>BIOMASS CARBON STOCK</t>
  </si>
  <si>
    <t>Tropical montane</t>
  </si>
  <si>
    <t>Tropical wet</t>
  </si>
  <si>
    <t>Tropical moist</t>
  </si>
  <si>
    <t>Tropical dry</t>
  </si>
  <si>
    <t>Warm temperate moist</t>
  </si>
  <si>
    <t>Warm temperate dry</t>
  </si>
  <si>
    <t>Cool temperate moist</t>
  </si>
  <si>
    <t>Cool temperate dry</t>
  </si>
  <si>
    <t>Boreal moist</t>
  </si>
  <si>
    <t>Boreal dry</t>
  </si>
  <si>
    <t>Needleleaf evergreen</t>
  </si>
  <si>
    <t>Broadleaf deciduous</t>
  </si>
  <si>
    <t>tonnes C/ha</t>
  </si>
  <si>
    <t>Unit</t>
  </si>
  <si>
    <t>DEAD WOOD</t>
  </si>
  <si>
    <t>LITTER</t>
  </si>
  <si>
    <t>4/ LITTER &amp; DEAD WOOD</t>
  </si>
  <si>
    <t>High</t>
  </si>
  <si>
    <t>Medium</t>
  </si>
  <si>
    <t>Severely degraded</t>
  </si>
  <si>
    <t>Moderately degraded</t>
  </si>
  <si>
    <t>Nominally managed</t>
  </si>
  <si>
    <t>Improved</t>
  </si>
  <si>
    <t>LACS</t>
  </si>
  <si>
    <t>HACS</t>
  </si>
  <si>
    <r>
      <t>F</t>
    </r>
    <r>
      <rPr>
        <vertAlign val="subscript"/>
        <sz val="11"/>
        <color theme="1"/>
        <rFont val="Calibri"/>
        <family val="2"/>
        <scheme val="minor"/>
      </rPr>
      <t>I</t>
    </r>
  </si>
  <si>
    <r>
      <t>F</t>
    </r>
    <r>
      <rPr>
        <vertAlign val="subscript"/>
        <sz val="11"/>
        <color theme="1"/>
        <rFont val="Calibri"/>
        <family val="2"/>
        <scheme val="minor"/>
      </rPr>
      <t>MG</t>
    </r>
  </si>
  <si>
    <r>
      <t>F</t>
    </r>
    <r>
      <rPr>
        <vertAlign val="subscript"/>
        <sz val="11"/>
        <color theme="1"/>
        <rFont val="Calibri"/>
        <family val="2"/>
        <scheme val="minor"/>
      </rPr>
      <t>LU</t>
    </r>
  </si>
  <si>
    <r>
      <t>SOC</t>
    </r>
    <r>
      <rPr>
        <vertAlign val="subscript"/>
        <sz val="11"/>
        <color theme="1"/>
        <rFont val="Calibri"/>
        <family val="2"/>
        <scheme val="minor"/>
      </rPr>
      <t>ST</t>
    </r>
  </si>
  <si>
    <t>INPUT</t>
  </si>
  <si>
    <t>MANAGEMENT</t>
  </si>
  <si>
    <t>LAND-USE</t>
  </si>
  <si>
    <t>STANDARD ORGANIC CARBON</t>
  </si>
  <si>
    <t>3/ GRASSLAND</t>
  </si>
  <si>
    <t>High with manure</t>
  </si>
  <si>
    <t>High w/out manure</t>
  </si>
  <si>
    <t>Low</t>
  </si>
  <si>
    <t>No</t>
  </si>
  <si>
    <t>Reduced</t>
  </si>
  <si>
    <t>Full</t>
  </si>
  <si>
    <t>Set aside (&lt;20yrs)</t>
  </si>
  <si>
    <t>Perennial Crop</t>
  </si>
  <si>
    <t>Paddy rice</t>
  </si>
  <si>
    <t>Long-term cultivated</t>
  </si>
  <si>
    <t>TILLAGE</t>
  </si>
  <si>
    <t>SOIL CARBON STOCK</t>
  </si>
  <si>
    <t>CARBON STOCK CALCULATION</t>
  </si>
  <si>
    <t>SOURCE: BIOGRACE TOOL EXCEL SHEET</t>
  </si>
  <si>
    <t>Process</t>
  </si>
  <si>
    <t>Cutivation</t>
  </si>
  <si>
    <t>Handling and Storage</t>
  </si>
  <si>
    <t>Wheat Transport</t>
  </si>
  <si>
    <t>Plant</t>
  </si>
  <si>
    <t>Ethanol Transport to Depot</t>
  </si>
  <si>
    <t>Ethanol Transport to Filling station</t>
  </si>
  <si>
    <t>CO2</t>
  </si>
  <si>
    <t>N2O</t>
  </si>
  <si>
    <t>CH4</t>
  </si>
  <si>
    <t>TOTAL</t>
  </si>
  <si>
    <t>g/MJ</t>
  </si>
  <si>
    <t>tonne gas/tonne eth</t>
  </si>
  <si>
    <t>Conversion factor</t>
  </si>
  <si>
    <t>1MJ</t>
  </si>
  <si>
    <t>=</t>
  </si>
  <si>
    <t>tonne</t>
  </si>
  <si>
    <t>SOURCE: HOELFNAGER et al (2010)</t>
  </si>
  <si>
    <t>Sugarbeet Transport</t>
  </si>
  <si>
    <t>CO2eq (g/MJ)</t>
  </si>
  <si>
    <t>CO2eq (tonne/tonne)</t>
  </si>
  <si>
    <t>SOIL COVER</t>
  </si>
  <si>
    <t>Annual Cropland</t>
  </si>
  <si>
    <t>Perennial Cropland</t>
  </si>
  <si>
    <t>Grassland</t>
  </si>
  <si>
    <t>Forests</t>
  </si>
  <si>
    <t>WHEAT</t>
  </si>
  <si>
    <t>SUGARBEET</t>
  </si>
  <si>
    <t>MISCANTHUS</t>
  </si>
  <si>
    <t>Improved Grassland</t>
  </si>
  <si>
    <t>Very degraded</t>
  </si>
  <si>
    <t>Climatic Region</t>
  </si>
  <si>
    <t>warm temperate dry</t>
  </si>
  <si>
    <t>warm temperate moist</t>
  </si>
  <si>
    <t>Soil Type</t>
  </si>
  <si>
    <t>High Activity Clay Soil</t>
  </si>
  <si>
    <t>Management</t>
  </si>
  <si>
    <t>Full Tillage</t>
  </si>
  <si>
    <t>Native Forest</t>
  </si>
  <si>
    <t>Reduced Tillage</t>
  </si>
  <si>
    <t>Shifting cultivation</t>
  </si>
  <si>
    <t>No Till</t>
  </si>
  <si>
    <t>Mature fallow</t>
  </si>
  <si>
    <t>Shortened fallow</t>
  </si>
  <si>
    <t>Inputs</t>
  </si>
  <si>
    <t xml:space="preserve">Low </t>
  </si>
  <si>
    <t xml:space="preserve">Medium </t>
  </si>
  <si>
    <t>High without manure</t>
  </si>
  <si>
    <t>Yields</t>
  </si>
  <si>
    <t>Crop Yield</t>
  </si>
  <si>
    <t>Process Yield</t>
  </si>
  <si>
    <t>Ethanol Yield</t>
  </si>
  <si>
    <r>
      <t>Calculations of components of CS</t>
    </r>
    <r>
      <rPr>
        <vertAlign val="subscript"/>
        <sz val="11"/>
        <color theme="1"/>
        <rFont val="Calibri"/>
        <family val="2"/>
        <scheme val="minor"/>
      </rPr>
      <t>R</t>
    </r>
  </si>
  <si>
    <t>Calculation of CS</t>
  </si>
  <si>
    <t>Calculation of SOC</t>
  </si>
  <si>
    <r>
      <t>C</t>
    </r>
    <r>
      <rPr>
        <b/>
        <vertAlign val="subscript"/>
        <sz val="12"/>
        <color rgb="FF00B050"/>
        <rFont val="Calibri"/>
        <family val="2"/>
        <scheme val="minor"/>
      </rPr>
      <t>VEG</t>
    </r>
  </si>
  <si>
    <r>
      <t>CS</t>
    </r>
    <r>
      <rPr>
        <b/>
        <vertAlign val="subscript"/>
        <sz val="12"/>
        <rFont val="Calibri"/>
        <family val="2"/>
        <scheme val="minor"/>
      </rPr>
      <t>R</t>
    </r>
  </si>
  <si>
    <r>
      <t>C</t>
    </r>
    <r>
      <rPr>
        <b/>
        <vertAlign val="subscript"/>
        <sz val="12"/>
        <rFont val="Calibri"/>
        <family val="2"/>
        <scheme val="minor"/>
      </rPr>
      <t>NS</t>
    </r>
  </si>
  <si>
    <t>Initial land (ref)</t>
  </si>
  <si>
    <r>
      <t>SOC</t>
    </r>
    <r>
      <rPr>
        <vertAlign val="subscript"/>
        <sz val="11"/>
        <rFont val="Calibri"/>
        <family val="2"/>
        <scheme val="minor"/>
      </rPr>
      <t>ST</t>
    </r>
  </si>
  <si>
    <r>
      <t>F</t>
    </r>
    <r>
      <rPr>
        <vertAlign val="subscript"/>
        <sz val="11"/>
        <rFont val="Calibri"/>
        <family val="2"/>
        <scheme val="minor"/>
      </rPr>
      <t>LU</t>
    </r>
  </si>
  <si>
    <r>
      <t>F</t>
    </r>
    <r>
      <rPr>
        <vertAlign val="subscript"/>
        <sz val="11"/>
        <rFont val="Calibri"/>
        <family val="2"/>
        <scheme val="minor"/>
      </rPr>
      <t>MG</t>
    </r>
  </si>
  <si>
    <r>
      <t>F</t>
    </r>
    <r>
      <rPr>
        <vertAlign val="subscript"/>
        <sz val="11"/>
        <rFont val="Calibri"/>
        <family val="2"/>
        <scheme val="minor"/>
      </rPr>
      <t>I</t>
    </r>
  </si>
  <si>
    <t>SOC</t>
  </si>
  <si>
    <r>
      <t>C</t>
    </r>
    <r>
      <rPr>
        <b/>
        <vertAlign val="subscript"/>
        <sz val="11"/>
        <rFont val="Calibri"/>
        <family val="2"/>
        <scheme val="minor"/>
      </rPr>
      <t>VEG</t>
    </r>
  </si>
  <si>
    <r>
      <t>SOC+C</t>
    </r>
    <r>
      <rPr>
        <b/>
        <vertAlign val="subscript"/>
        <sz val="11"/>
        <rFont val="Calibri"/>
        <family val="2"/>
        <scheme val="minor"/>
      </rPr>
      <t>VEG</t>
    </r>
  </si>
  <si>
    <t>Cropland (wheat)</t>
  </si>
  <si>
    <t>Cropland (sugarbeet)</t>
  </si>
  <si>
    <t>Very degraded Grassland</t>
  </si>
  <si>
    <t>Forest (canopy cover &gt;30%)</t>
  </si>
  <si>
    <t>Forest plantations broadleaf &lt;20 yrs</t>
  </si>
  <si>
    <t>Forest plantations broadleaf &gt;20 yrs</t>
  </si>
</sst>
</file>

<file path=xl/styles.xml><?xml version="1.0" encoding="utf-8"?>
<styleSheet xmlns="http://schemas.openxmlformats.org/spreadsheetml/2006/main">
  <numFmts count="1">
    <numFmt numFmtId="164" formatCode="0.000"/>
  </numFmts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20"/>
      <color rgb="FFA5002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99330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vertAlign val="subscript"/>
      <sz val="12"/>
      <color rgb="FF00B050"/>
      <name val="Calibri"/>
      <family val="2"/>
      <scheme val="minor"/>
    </font>
    <font>
      <b/>
      <sz val="12"/>
      <name val="Calibri"/>
      <family val="2"/>
      <scheme val="minor"/>
    </font>
    <font>
      <b/>
      <vertAlign val="subscript"/>
      <sz val="12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49998474074526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56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0" xfId="0" applyFill="1" applyBorder="1" applyAlignment="1">
      <alignment horizontal="right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right" vertic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right" vertic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/>
    </xf>
    <xf numFmtId="0" fontId="5" fillId="2" borderId="0" xfId="0" applyFont="1" applyFill="1"/>
    <xf numFmtId="0" fontId="0" fillId="2" borderId="0" xfId="0" applyFill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8" xfId="0" applyFill="1" applyBorder="1"/>
    <xf numFmtId="0" fontId="0" fillId="2" borderId="9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1" xfId="0" applyFill="1" applyBorder="1"/>
    <xf numFmtId="0" fontId="0" fillId="2" borderId="6" xfId="0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 applyAlignment="1">
      <alignment wrapText="1"/>
    </xf>
    <xf numFmtId="0" fontId="0" fillId="2" borderId="2" xfId="0" applyFill="1" applyBorder="1"/>
    <xf numFmtId="0" fontId="0" fillId="2" borderId="9" xfId="0" applyFill="1" applyBorder="1"/>
    <xf numFmtId="0" fontId="0" fillId="2" borderId="0" xfId="0" applyFill="1" applyBorder="1" applyAlignment="1">
      <alignment wrapText="1"/>
    </xf>
    <xf numFmtId="0" fontId="0" fillId="2" borderId="4" xfId="0" applyFill="1" applyBorder="1"/>
    <xf numFmtId="0" fontId="0" fillId="2" borderId="4" xfId="0" applyFill="1" applyBorder="1" applyAlignment="1">
      <alignment wrapText="1"/>
    </xf>
    <xf numFmtId="0" fontId="3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1" fillId="2" borderId="6" xfId="0" applyFont="1" applyFill="1" applyBorder="1"/>
    <xf numFmtId="0" fontId="7" fillId="2" borderId="12" xfId="0" applyFont="1" applyFill="1" applyBorder="1"/>
    <xf numFmtId="0" fontId="7" fillId="2" borderId="13" xfId="0" applyFont="1" applyFill="1" applyBorder="1"/>
    <xf numFmtId="0" fontId="0" fillId="2" borderId="9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ill="1" applyBorder="1" applyAlignment="1">
      <alignment horizontal="center" vertical="center" wrapText="1"/>
    </xf>
    <xf numFmtId="0" fontId="0" fillId="2" borderId="3" xfId="0" applyFill="1" applyBorder="1"/>
    <xf numFmtId="0" fontId="0" fillId="2" borderId="1" xfId="0" applyFill="1" applyBorder="1" applyAlignment="1">
      <alignment horizontal="center" vertical="center" wrapText="1"/>
    </xf>
    <xf numFmtId="0" fontId="3" fillId="2" borderId="3" xfId="0" applyFont="1" applyFill="1" applyBorder="1"/>
    <xf numFmtId="0" fontId="0" fillId="2" borderId="0" xfId="0" applyFill="1" applyAlignment="1"/>
    <xf numFmtId="0" fontId="0" fillId="2" borderId="5" xfId="0" applyFill="1" applyBorder="1"/>
    <xf numFmtId="0" fontId="0" fillId="2" borderId="0" xfId="0" applyFill="1" applyAlignment="1">
      <alignment horizontal="center" vertical="center" wrapText="1"/>
    </xf>
    <xf numFmtId="0" fontId="8" fillId="2" borderId="0" xfId="0" applyFont="1" applyFill="1"/>
    <xf numFmtId="0" fontId="0" fillId="0" borderId="6" xfId="0" applyBorder="1"/>
    <xf numFmtId="0" fontId="2" fillId="6" borderId="0" xfId="0" applyFont="1" applyFill="1" applyAlignment="1">
      <alignment horizontal="center"/>
    </xf>
    <xf numFmtId="0" fontId="2" fillId="6" borderId="0" xfId="0" applyFont="1" applyFill="1"/>
    <xf numFmtId="0" fontId="0" fillId="7" borderId="15" xfId="0" applyFill="1" applyBorder="1"/>
    <xf numFmtId="0" fontId="0" fillId="7" borderId="16" xfId="0" applyFill="1" applyBorder="1"/>
    <xf numFmtId="0" fontId="10" fillId="9" borderId="10" xfId="0" applyFont="1" applyFill="1" applyBorder="1" applyAlignment="1">
      <alignment horizontal="center"/>
    </xf>
    <xf numFmtId="0" fontId="10" fillId="2" borderId="11" xfId="0" applyFont="1" applyFill="1" applyBorder="1"/>
    <xf numFmtId="0" fontId="1" fillId="2" borderId="0" xfId="0" applyFont="1" applyFill="1"/>
    <xf numFmtId="0" fontId="1" fillId="8" borderId="2" xfId="0" applyFont="1" applyFill="1" applyBorder="1" applyAlignment="1">
      <alignment horizontal="center"/>
    </xf>
    <xf numFmtId="0" fontId="1" fillId="8" borderId="8" xfId="0" applyFont="1" applyFill="1" applyBorder="1" applyAlignment="1">
      <alignment horizontal="center"/>
    </xf>
    <xf numFmtId="0" fontId="1" fillId="9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10" borderId="2" xfId="0" applyFont="1" applyFill="1" applyBorder="1" applyAlignment="1">
      <alignment horizontal="center"/>
    </xf>
    <xf numFmtId="0" fontId="1" fillId="10" borderId="7" xfId="0" applyFont="1" applyFill="1" applyBorder="1" applyAlignment="1">
      <alignment horizontal="center"/>
    </xf>
    <xf numFmtId="0" fontId="1" fillId="11" borderId="2" xfId="0" applyFont="1" applyFill="1" applyBorder="1" applyAlignment="1">
      <alignment horizontal="center"/>
    </xf>
    <xf numFmtId="0" fontId="1" fillId="11" borderId="8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/>
    </xf>
    <xf numFmtId="0" fontId="0" fillId="2" borderId="1" xfId="0" applyFill="1" applyBorder="1"/>
    <xf numFmtId="0" fontId="1" fillId="2" borderId="13" xfId="0" applyFont="1" applyFill="1" applyBorder="1" applyAlignment="1">
      <alignment horizontal="center" wrapText="1"/>
    </xf>
    <xf numFmtId="0" fontId="0" fillId="2" borderId="17" xfId="0" applyFill="1" applyBorder="1"/>
    <xf numFmtId="0" fontId="0" fillId="2" borderId="13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2" xfId="0" applyFill="1" applyBorder="1"/>
    <xf numFmtId="0" fontId="0" fillId="8" borderId="5" xfId="0" applyFill="1" applyBorder="1"/>
    <xf numFmtId="0" fontId="0" fillId="10" borderId="11" xfId="0" applyFill="1" applyBorder="1"/>
    <xf numFmtId="0" fontId="0" fillId="11" borderId="11" xfId="0" applyFill="1" applyBorder="1"/>
    <xf numFmtId="0" fontId="0" fillId="8" borderId="3" xfId="0" applyFill="1" applyBorder="1"/>
    <xf numFmtId="0" fontId="0" fillId="10" borderId="0" xfId="0" applyFill="1" applyBorder="1"/>
    <xf numFmtId="0" fontId="0" fillId="11" borderId="0" xfId="0" applyFill="1" applyBorder="1"/>
    <xf numFmtId="0" fontId="0" fillId="8" borderId="1" xfId="0" applyFill="1" applyBorder="1"/>
    <xf numFmtId="0" fontId="0" fillId="10" borderId="8" xfId="0" applyFill="1" applyBorder="1"/>
    <xf numFmtId="0" fontId="0" fillId="11" borderId="8" xfId="0" applyFill="1" applyBorder="1"/>
    <xf numFmtId="0" fontId="0" fillId="10" borderId="0" xfId="0" applyFill="1"/>
    <xf numFmtId="0" fontId="1" fillId="2" borderId="6" xfId="0" applyFont="1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164" fontId="0" fillId="2" borderId="10" xfId="0" applyNumberFormat="1" applyFill="1" applyBorder="1" applyAlignment="1">
      <alignment horizontal="center"/>
    </xf>
    <xf numFmtId="0" fontId="0" fillId="2" borderId="6" xfId="0" applyFill="1" applyBorder="1"/>
    <xf numFmtId="0" fontId="0" fillId="2" borderId="10" xfId="0" applyFill="1" applyBorder="1"/>
    <xf numFmtId="0" fontId="1" fillId="2" borderId="4" xfId="0" applyFon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164" fontId="0" fillId="2" borderId="7" xfId="0" applyNumberFormat="1" applyFill="1" applyBorder="1" applyAlignment="1">
      <alignment horizontal="center"/>
    </xf>
    <xf numFmtId="0" fontId="1" fillId="2" borderId="18" xfId="0" applyFont="1" applyFill="1" applyBorder="1"/>
    <xf numFmtId="0" fontId="16" fillId="2" borderId="21" xfId="0" applyFont="1" applyFill="1" applyBorder="1" applyAlignment="1">
      <alignment horizontal="center"/>
    </xf>
    <xf numFmtId="0" fontId="16" fillId="2" borderId="22" xfId="0" applyFont="1" applyFill="1" applyBorder="1" applyAlignment="1">
      <alignment horizontal="center"/>
    </xf>
    <xf numFmtId="0" fontId="16" fillId="2" borderId="23" xfId="0" applyFont="1" applyFill="1" applyBorder="1" applyAlignment="1">
      <alignment horizontal="center"/>
    </xf>
    <xf numFmtId="0" fontId="18" fillId="2" borderId="23" xfId="0" applyFont="1" applyFill="1" applyBorder="1" applyAlignment="1">
      <alignment horizontal="center"/>
    </xf>
    <xf numFmtId="0" fontId="18" fillId="2" borderId="18" xfId="0" applyFont="1" applyFill="1" applyBorder="1" applyAlignment="1">
      <alignment horizontal="center"/>
    </xf>
    <xf numFmtId="0" fontId="0" fillId="8" borderId="18" xfId="0" applyFill="1" applyBorder="1"/>
    <xf numFmtId="164" fontId="0" fillId="8" borderId="21" xfId="0" applyNumberFormat="1" applyFill="1" applyBorder="1" applyAlignment="1">
      <alignment horizontal="center"/>
    </xf>
    <xf numFmtId="164" fontId="0" fillId="8" borderId="22" xfId="0" applyNumberFormat="1" applyFill="1" applyBorder="1" applyAlignment="1">
      <alignment horizontal="center"/>
    </xf>
    <xf numFmtId="164" fontId="0" fillId="8" borderId="23" xfId="0" applyNumberFormat="1" applyFill="1" applyBorder="1" applyAlignment="1">
      <alignment horizontal="center"/>
    </xf>
    <xf numFmtId="164" fontId="1" fillId="8" borderId="23" xfId="0" applyNumberFormat="1" applyFont="1" applyFill="1" applyBorder="1" applyAlignment="1">
      <alignment horizontal="center"/>
    </xf>
    <xf numFmtId="164" fontId="1" fillId="8" borderId="18" xfId="0" applyNumberFormat="1" applyFont="1" applyFill="1" applyBorder="1" applyAlignment="1">
      <alignment horizontal="center"/>
    </xf>
    <xf numFmtId="0" fontId="0" fillId="8" borderId="24" xfId="0" applyFill="1" applyBorder="1"/>
    <xf numFmtId="164" fontId="0" fillId="8" borderId="25" xfId="0" applyNumberFormat="1" applyFill="1" applyBorder="1" applyAlignment="1">
      <alignment horizontal="center"/>
    </xf>
    <xf numFmtId="164" fontId="0" fillId="8" borderId="26" xfId="0" applyNumberFormat="1" applyFill="1" applyBorder="1" applyAlignment="1">
      <alignment horizontal="center"/>
    </xf>
    <xf numFmtId="164" fontId="0" fillId="8" borderId="27" xfId="0" applyNumberFormat="1" applyFill="1" applyBorder="1" applyAlignment="1">
      <alignment horizontal="center"/>
    </xf>
    <xf numFmtId="164" fontId="1" fillId="8" borderId="27" xfId="0" applyNumberFormat="1" applyFont="1" applyFill="1" applyBorder="1" applyAlignment="1">
      <alignment horizontal="center"/>
    </xf>
    <xf numFmtId="164" fontId="1" fillId="8" borderId="24" xfId="0" applyNumberFormat="1" applyFont="1" applyFill="1" applyBorder="1" applyAlignment="1">
      <alignment horizontal="center"/>
    </xf>
    <xf numFmtId="0" fontId="0" fillId="9" borderId="18" xfId="0" applyFill="1" applyBorder="1"/>
    <xf numFmtId="164" fontId="0" fillId="9" borderId="21" xfId="0" applyNumberFormat="1" applyFill="1" applyBorder="1" applyAlignment="1">
      <alignment horizontal="center"/>
    </xf>
    <xf numFmtId="164" fontId="0" fillId="9" borderId="22" xfId="0" applyNumberFormat="1" applyFill="1" applyBorder="1" applyAlignment="1">
      <alignment horizontal="center"/>
    </xf>
    <xf numFmtId="164" fontId="0" fillId="9" borderId="23" xfId="0" applyNumberFormat="1" applyFill="1" applyBorder="1" applyAlignment="1">
      <alignment horizontal="center"/>
    </xf>
    <xf numFmtId="164" fontId="1" fillId="9" borderId="23" xfId="0" applyNumberFormat="1" applyFont="1" applyFill="1" applyBorder="1" applyAlignment="1">
      <alignment horizontal="center"/>
    </xf>
    <xf numFmtId="164" fontId="1" fillId="9" borderId="18" xfId="0" applyNumberFormat="1" applyFont="1" applyFill="1" applyBorder="1" applyAlignment="1">
      <alignment horizontal="center"/>
    </xf>
    <xf numFmtId="0" fontId="0" fillId="9" borderId="24" xfId="0" applyFill="1" applyBorder="1"/>
    <xf numFmtId="164" fontId="0" fillId="9" borderId="25" xfId="0" applyNumberFormat="1" applyFill="1" applyBorder="1" applyAlignment="1">
      <alignment horizontal="center"/>
    </xf>
    <xf numFmtId="164" fontId="0" fillId="9" borderId="26" xfId="0" applyNumberFormat="1" applyFill="1" applyBorder="1" applyAlignment="1">
      <alignment horizontal="center"/>
    </xf>
    <xf numFmtId="164" fontId="0" fillId="9" borderId="27" xfId="0" applyNumberFormat="1" applyFill="1" applyBorder="1" applyAlignment="1">
      <alignment horizontal="center"/>
    </xf>
    <xf numFmtId="164" fontId="1" fillId="9" borderId="27" xfId="0" applyNumberFormat="1" applyFont="1" applyFill="1" applyBorder="1" applyAlignment="1">
      <alignment horizontal="center"/>
    </xf>
    <xf numFmtId="164" fontId="1" fillId="9" borderId="24" xfId="0" applyNumberFormat="1" applyFont="1" applyFill="1" applyBorder="1" applyAlignment="1">
      <alignment horizontal="center"/>
    </xf>
    <xf numFmtId="0" fontId="0" fillId="10" borderId="18" xfId="0" applyFill="1" applyBorder="1"/>
    <xf numFmtId="164" fontId="0" fillId="10" borderId="21" xfId="0" applyNumberFormat="1" applyFill="1" applyBorder="1" applyAlignment="1">
      <alignment horizontal="center"/>
    </xf>
    <xf numFmtId="164" fontId="0" fillId="10" borderId="22" xfId="0" applyNumberFormat="1" applyFill="1" applyBorder="1" applyAlignment="1">
      <alignment horizontal="center"/>
    </xf>
    <xf numFmtId="164" fontId="0" fillId="10" borderId="23" xfId="0" applyNumberFormat="1" applyFill="1" applyBorder="1" applyAlignment="1">
      <alignment horizontal="center"/>
    </xf>
    <xf numFmtId="164" fontId="1" fillId="10" borderId="23" xfId="0" applyNumberFormat="1" applyFont="1" applyFill="1" applyBorder="1" applyAlignment="1">
      <alignment horizontal="center"/>
    </xf>
    <xf numFmtId="164" fontId="1" fillId="10" borderId="18" xfId="0" applyNumberFormat="1" applyFont="1" applyFill="1" applyBorder="1" applyAlignment="1">
      <alignment horizontal="center"/>
    </xf>
    <xf numFmtId="0" fontId="0" fillId="10" borderId="24" xfId="0" applyFill="1" applyBorder="1"/>
    <xf numFmtId="164" fontId="0" fillId="10" borderId="25" xfId="0" applyNumberFormat="1" applyFill="1" applyBorder="1" applyAlignment="1">
      <alignment horizontal="center"/>
    </xf>
    <xf numFmtId="164" fontId="0" fillId="10" borderId="26" xfId="0" applyNumberFormat="1" applyFill="1" applyBorder="1" applyAlignment="1">
      <alignment horizontal="center"/>
    </xf>
    <xf numFmtId="164" fontId="0" fillId="10" borderId="27" xfId="0" applyNumberFormat="1" applyFill="1" applyBorder="1" applyAlignment="1">
      <alignment horizontal="center"/>
    </xf>
    <xf numFmtId="164" fontId="1" fillId="10" borderId="27" xfId="0" applyNumberFormat="1" applyFont="1" applyFill="1" applyBorder="1" applyAlignment="1">
      <alignment horizontal="center"/>
    </xf>
    <xf numFmtId="164" fontId="1" fillId="10" borderId="24" xfId="0" applyNumberFormat="1" applyFont="1" applyFill="1" applyBorder="1" applyAlignment="1">
      <alignment horizontal="center"/>
    </xf>
    <xf numFmtId="0" fontId="0" fillId="11" borderId="20" xfId="0" applyFill="1" applyBorder="1"/>
    <xf numFmtId="164" fontId="0" fillId="11" borderId="28" xfId="0" applyNumberFormat="1" applyFill="1" applyBorder="1" applyAlignment="1">
      <alignment horizontal="center"/>
    </xf>
    <xf numFmtId="164" fontId="0" fillId="11" borderId="0" xfId="0" applyNumberFormat="1" applyFill="1" applyBorder="1" applyAlignment="1">
      <alignment horizontal="center"/>
    </xf>
    <xf numFmtId="164" fontId="0" fillId="11" borderId="29" xfId="0" applyNumberFormat="1" applyFill="1" applyBorder="1" applyAlignment="1">
      <alignment horizontal="center"/>
    </xf>
    <xf numFmtId="164" fontId="1" fillId="11" borderId="29" xfId="0" applyNumberFormat="1" applyFont="1" applyFill="1" applyBorder="1" applyAlignment="1">
      <alignment horizontal="center"/>
    </xf>
    <xf numFmtId="164" fontId="1" fillId="11" borderId="0" xfId="0" applyNumberFormat="1" applyFont="1" applyFill="1" applyBorder="1" applyAlignment="1">
      <alignment horizontal="center"/>
    </xf>
    <xf numFmtId="164" fontId="1" fillId="11" borderId="20" xfId="0" applyNumberFormat="1" applyFont="1" applyFill="1" applyBorder="1" applyAlignment="1">
      <alignment horizontal="center"/>
    </xf>
    <xf numFmtId="0" fontId="0" fillId="11" borderId="24" xfId="0" applyFill="1" applyBorder="1"/>
    <xf numFmtId="164" fontId="0" fillId="11" borderId="25" xfId="0" applyNumberFormat="1" applyFill="1" applyBorder="1" applyAlignment="1">
      <alignment horizontal="center"/>
    </xf>
    <xf numFmtId="164" fontId="0" fillId="11" borderId="26" xfId="0" applyNumberFormat="1" applyFill="1" applyBorder="1" applyAlignment="1">
      <alignment horizontal="center"/>
    </xf>
    <xf numFmtId="164" fontId="0" fillId="11" borderId="27" xfId="0" applyNumberFormat="1" applyFill="1" applyBorder="1" applyAlignment="1">
      <alignment horizontal="center"/>
    </xf>
    <xf numFmtId="164" fontId="1" fillId="11" borderId="27" xfId="0" applyNumberFormat="1" applyFont="1" applyFill="1" applyBorder="1" applyAlignment="1">
      <alignment horizontal="center"/>
    </xf>
    <xf numFmtId="164" fontId="1" fillId="11" borderId="26" xfId="0" applyNumberFormat="1" applyFont="1" applyFill="1" applyBorder="1" applyAlignment="1">
      <alignment horizontal="center"/>
    </xf>
    <xf numFmtId="164" fontId="1" fillId="11" borderId="24" xfId="0" applyNumberFormat="1" applyFont="1" applyFill="1" applyBorder="1" applyAlignment="1">
      <alignment horizontal="center"/>
    </xf>
    <xf numFmtId="0" fontId="20" fillId="2" borderId="0" xfId="0" applyFont="1" applyFill="1" applyBorder="1" applyAlignment="1"/>
    <xf numFmtId="0" fontId="0" fillId="2" borderId="6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1" fillId="2" borderId="6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0" fillId="2" borderId="6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6" xfId="0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4" fillId="2" borderId="23" xfId="0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/>
    </xf>
    <xf numFmtId="0" fontId="10" fillId="2" borderId="19" xfId="0" applyFont="1" applyFill="1" applyBorder="1" applyAlignment="1">
      <alignment horizontal="center"/>
    </xf>
    <xf numFmtId="0" fontId="10" fillId="2" borderId="16" xfId="0" applyFont="1" applyFill="1" applyBorder="1" applyAlignment="1">
      <alignment horizontal="center"/>
    </xf>
    <xf numFmtId="0" fontId="11" fillId="2" borderId="21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0" fillId="8" borderId="6" xfId="0" applyFont="1" applyFill="1" applyBorder="1" applyAlignment="1">
      <alignment horizontal="center"/>
    </xf>
    <xf numFmtId="0" fontId="10" fillId="8" borderId="11" xfId="0" applyFont="1" applyFill="1" applyBorder="1" applyAlignment="1">
      <alignment horizontal="center"/>
    </xf>
    <xf numFmtId="0" fontId="10" fillId="10" borderId="6" xfId="0" applyFont="1" applyFill="1" applyBorder="1" applyAlignment="1">
      <alignment horizontal="center"/>
    </xf>
    <xf numFmtId="0" fontId="10" fillId="10" borderId="10" xfId="0" applyFont="1" applyFill="1" applyBorder="1" applyAlignment="1">
      <alignment horizontal="center"/>
    </xf>
    <xf numFmtId="0" fontId="10" fillId="11" borderId="6" xfId="0" applyFont="1" applyFill="1" applyBorder="1" applyAlignment="1">
      <alignment horizontal="center"/>
    </xf>
    <xf numFmtId="0" fontId="10" fillId="11" borderId="11" xfId="0" applyFont="1" applyFill="1" applyBorder="1" applyAlignment="1">
      <alignment horizontal="center"/>
    </xf>
    <xf numFmtId="0" fontId="10" fillId="11" borderId="10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21" fillId="2" borderId="0" xfId="0" applyFont="1" applyFill="1"/>
    <xf numFmtId="0" fontId="0" fillId="2" borderId="7" xfId="0" applyFill="1" applyBorder="1" applyAlignment="1">
      <alignment horizontal="center"/>
    </xf>
    <xf numFmtId="0" fontId="9" fillId="2" borderId="0" xfId="0" applyFont="1" applyFill="1"/>
    <xf numFmtId="0" fontId="21" fillId="2" borderId="6" xfId="0" applyFont="1" applyFill="1" applyBorder="1" applyAlignment="1">
      <alignment horizontal="center"/>
    </xf>
    <xf numFmtId="0" fontId="21" fillId="2" borderId="11" xfId="0" applyFont="1" applyFill="1" applyBorder="1" applyAlignment="1">
      <alignment horizontal="center"/>
    </xf>
    <xf numFmtId="0" fontId="21" fillId="2" borderId="10" xfId="0" applyFont="1" applyFill="1" applyBorder="1" applyAlignment="1">
      <alignment horizontal="center"/>
    </xf>
    <xf numFmtId="0" fontId="21" fillId="2" borderId="6" xfId="0" applyFont="1" applyFill="1" applyBorder="1" applyAlignment="1">
      <alignment horizontal="center" vertical="center"/>
    </xf>
    <xf numFmtId="0" fontId="21" fillId="2" borderId="11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horizontal="center" vertical="center"/>
    </xf>
    <xf numFmtId="0" fontId="21" fillId="2" borderId="7" xfId="0" applyFont="1" applyFill="1" applyBorder="1" applyAlignment="1">
      <alignment horizontal="center" vertical="center"/>
    </xf>
    <xf numFmtId="0" fontId="10" fillId="2" borderId="0" xfId="0" applyFont="1" applyFill="1"/>
    <xf numFmtId="0" fontId="22" fillId="3" borderId="6" xfId="0" applyFont="1" applyFill="1" applyBorder="1" applyAlignment="1">
      <alignment horizontal="center"/>
    </xf>
    <xf numFmtId="0" fontId="22" fillId="4" borderId="11" xfId="0" applyFont="1" applyFill="1" applyBorder="1" applyAlignment="1">
      <alignment horizontal="center"/>
    </xf>
    <xf numFmtId="0" fontId="22" fillId="5" borderId="11" xfId="0" applyFont="1" applyFill="1" applyBorder="1" applyAlignment="1">
      <alignment horizontal="center"/>
    </xf>
    <xf numFmtId="0" fontId="22" fillId="3" borderId="11" xfId="0" applyFont="1" applyFill="1" applyBorder="1" applyAlignment="1">
      <alignment horizontal="center"/>
    </xf>
    <xf numFmtId="0" fontId="22" fillId="5" borderId="10" xfId="0" applyFont="1" applyFill="1" applyBorder="1" applyAlignment="1">
      <alignment horizontal="center"/>
    </xf>
    <xf numFmtId="0" fontId="22" fillId="3" borderId="2" xfId="0" applyFont="1" applyFill="1" applyBorder="1" applyAlignment="1">
      <alignment horizontal="center"/>
    </xf>
    <xf numFmtId="0" fontId="22" fillId="4" borderId="8" xfId="0" applyFont="1" applyFill="1" applyBorder="1" applyAlignment="1">
      <alignment horizontal="center"/>
    </xf>
    <xf numFmtId="0" fontId="22" fillId="5" borderId="8" xfId="0" applyFont="1" applyFill="1" applyBorder="1" applyAlignment="1">
      <alignment horizontal="center"/>
    </xf>
    <xf numFmtId="0" fontId="22" fillId="3" borderId="8" xfId="0" applyFont="1" applyFill="1" applyBorder="1" applyAlignment="1">
      <alignment horizontal="center"/>
    </xf>
    <xf numFmtId="0" fontId="22" fillId="5" borderId="7" xfId="0" applyFont="1" applyFill="1" applyBorder="1" applyAlignment="1">
      <alignment horizontal="center"/>
    </xf>
    <xf numFmtId="0" fontId="23" fillId="3" borderId="2" xfId="0" applyFont="1" applyFill="1" applyBorder="1" applyAlignment="1">
      <alignment horizontal="center"/>
    </xf>
    <xf numFmtId="0" fontId="23" fillId="4" borderId="8" xfId="0" applyFont="1" applyFill="1" applyBorder="1" applyAlignment="1">
      <alignment horizontal="center"/>
    </xf>
    <xf numFmtId="0" fontId="23" fillId="5" borderId="8" xfId="0" applyFont="1" applyFill="1" applyBorder="1" applyAlignment="1">
      <alignment horizontal="center"/>
    </xf>
    <xf numFmtId="0" fontId="23" fillId="3" borderId="8" xfId="0" applyFont="1" applyFill="1" applyBorder="1" applyAlignment="1">
      <alignment horizontal="center"/>
    </xf>
    <xf numFmtId="0" fontId="23" fillId="5" borderId="7" xfId="0" applyFont="1" applyFill="1" applyBorder="1" applyAlignment="1">
      <alignment horizontal="center"/>
    </xf>
    <xf numFmtId="0" fontId="24" fillId="2" borderId="13" xfId="0" applyFont="1" applyFill="1" applyBorder="1"/>
    <xf numFmtId="0" fontId="24" fillId="2" borderId="8" xfId="0" applyFont="1" applyFill="1" applyBorder="1" applyAlignment="1">
      <alignment horizontal="center"/>
    </xf>
    <xf numFmtId="0" fontId="24" fillId="2" borderId="7" xfId="0" applyFont="1" applyFill="1" applyBorder="1" applyAlignment="1">
      <alignment horizontal="center"/>
    </xf>
    <xf numFmtId="0" fontId="25" fillId="2" borderId="2" xfId="0" applyFont="1" applyFill="1" applyBorder="1" applyAlignment="1">
      <alignment horizontal="center"/>
    </xf>
    <xf numFmtId="0" fontId="25" fillId="2" borderId="8" xfId="0" applyFont="1" applyFill="1" applyBorder="1" applyAlignment="1">
      <alignment horizontal="center"/>
    </xf>
    <xf numFmtId="0" fontId="25" fillId="2" borderId="7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/>
    </xf>
    <xf numFmtId="0" fontId="14" fillId="2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20</xdr:row>
      <xdr:rowOff>161925</xdr:rowOff>
    </xdr:from>
    <xdr:ext cx="6153150" cy="3019426"/>
    <xdr:pic>
      <xdr:nvPicPr>
        <xdr:cNvPr id="2" name="Imag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254" t="41801" r="77490" b="16917"/>
        <a:stretch/>
      </xdr:blipFill>
      <xdr:spPr>
        <a:xfrm>
          <a:off x="9525" y="4305300"/>
          <a:ext cx="6153150" cy="301942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152400</xdr:rowOff>
    </xdr:from>
    <xdr:ext cx="6134100" cy="2600325"/>
    <xdr:pic>
      <xdr:nvPicPr>
        <xdr:cNvPr id="3" name="Image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361" t="45838" r="77437" b="18610"/>
        <a:stretch/>
      </xdr:blipFill>
      <xdr:spPr>
        <a:xfrm>
          <a:off x="0" y="342900"/>
          <a:ext cx="6134100" cy="26003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1"/>
  <sheetViews>
    <sheetView workbookViewId="0"/>
  </sheetViews>
  <sheetFormatPr baseColWidth="10" defaultColWidth="11.44140625" defaultRowHeight="14.4"/>
  <cols>
    <col min="1" max="1" width="27.88671875" style="1" bestFit="1" customWidth="1"/>
    <col min="2" max="2" width="24.44140625" style="1" bestFit="1" customWidth="1"/>
    <col min="3" max="3" width="13.88671875" style="1" customWidth="1"/>
    <col min="4" max="4" width="24.5546875" style="1" bestFit="1" customWidth="1"/>
    <col min="5" max="5" width="13.5546875" style="1" bestFit="1" customWidth="1"/>
    <col min="6" max="6" width="13.88671875" style="1" bestFit="1" customWidth="1"/>
    <col min="7" max="7" width="11.44140625" style="1"/>
    <col min="8" max="8" width="13.88671875" style="1" bestFit="1" customWidth="1"/>
    <col min="9" max="9" width="12.44140625" style="1" customWidth="1"/>
    <col min="10" max="16384" width="11.44140625" style="1"/>
  </cols>
  <sheetData>
    <row r="1" spans="1:4" ht="28.8">
      <c r="A1" s="52" t="s">
        <v>111</v>
      </c>
    </row>
    <row r="13" spans="1:4">
      <c r="C13" s="1">
        <f>0.5*CS_Data!B46+0.5*CS_Data!D46</f>
        <v>19.399999999999999</v>
      </c>
    </row>
    <row r="15" spans="1:4">
      <c r="D15" s="1">
        <f>0.5*CS_Data!F80+0.5</f>
        <v>1</v>
      </c>
    </row>
    <row r="17" spans="1:4" ht="15" thickBot="1">
      <c r="D17" s="1">
        <f>0.5*(0.66*CS_Data!J46+0.17)+0.5*((1/3)*CS_Data!I47+(2/3)*CS_Data!H47)</f>
        <v>0.96133333333333337</v>
      </c>
    </row>
    <row r="18" spans="1:4" s="40" customFormat="1" ht="26.4" thickBot="1">
      <c r="A18" s="41" t="s">
        <v>110</v>
      </c>
    </row>
    <row r="37" spans="1:14" ht="21.6" thickBot="1">
      <c r="A37" s="11" t="s">
        <v>63</v>
      </c>
    </row>
    <row r="38" spans="1:14">
      <c r="A38" s="50"/>
      <c r="B38" s="166" t="s">
        <v>97</v>
      </c>
      <c r="C38" s="170"/>
      <c r="D38" s="166" t="s">
        <v>96</v>
      </c>
      <c r="E38" s="167"/>
      <c r="F38" s="167"/>
      <c r="G38" s="170"/>
      <c r="H38" s="166" t="s">
        <v>109</v>
      </c>
      <c r="I38" s="167"/>
      <c r="J38" s="170"/>
      <c r="K38" s="166" t="s">
        <v>94</v>
      </c>
      <c r="L38" s="167"/>
      <c r="M38" s="167"/>
      <c r="N38" s="170"/>
    </row>
    <row r="39" spans="1:14" ht="15.6">
      <c r="A39" s="46"/>
      <c r="B39" s="168" t="s">
        <v>93</v>
      </c>
      <c r="C39" s="176"/>
      <c r="D39" s="168" t="s">
        <v>92</v>
      </c>
      <c r="E39" s="169"/>
      <c r="F39" s="169"/>
      <c r="G39" s="176"/>
      <c r="H39" s="168" t="s">
        <v>91</v>
      </c>
      <c r="I39" s="169"/>
      <c r="J39" s="176"/>
      <c r="K39" s="168" t="s">
        <v>90</v>
      </c>
      <c r="L39" s="169"/>
      <c r="M39" s="169"/>
      <c r="N39" s="176"/>
    </row>
    <row r="40" spans="1:14" s="44" customFormat="1">
      <c r="A40" s="48" t="s">
        <v>78</v>
      </c>
      <c r="B40" s="177" t="s">
        <v>77</v>
      </c>
      <c r="C40" s="178"/>
      <c r="D40" s="177"/>
      <c r="E40" s="181"/>
      <c r="F40" s="181"/>
      <c r="G40" s="178"/>
      <c r="H40" s="177"/>
      <c r="I40" s="181"/>
      <c r="J40" s="178"/>
      <c r="K40" s="177"/>
      <c r="L40" s="181"/>
      <c r="M40" s="181"/>
      <c r="N40" s="178"/>
    </row>
    <row r="41" spans="1:14" s="51" customFormat="1" ht="29.4" thickBot="1">
      <c r="A41" s="47"/>
      <c r="B41" s="43" t="s">
        <v>89</v>
      </c>
      <c r="C41" s="42" t="s">
        <v>88</v>
      </c>
      <c r="D41" s="43" t="s">
        <v>108</v>
      </c>
      <c r="E41" s="45" t="s">
        <v>107</v>
      </c>
      <c r="F41" s="45" t="s">
        <v>106</v>
      </c>
      <c r="G41" s="42" t="s">
        <v>105</v>
      </c>
      <c r="H41" s="43" t="s">
        <v>104</v>
      </c>
      <c r="I41" s="45" t="s">
        <v>103</v>
      </c>
      <c r="J41" s="42" t="s">
        <v>102</v>
      </c>
      <c r="K41" s="43" t="s">
        <v>101</v>
      </c>
      <c r="L41" s="45" t="s">
        <v>83</v>
      </c>
      <c r="M41" s="45" t="s">
        <v>100</v>
      </c>
      <c r="N41" s="42" t="s">
        <v>99</v>
      </c>
    </row>
    <row r="42" spans="1:14">
      <c r="A42" s="9" t="s">
        <v>74</v>
      </c>
      <c r="B42" s="29">
        <v>68</v>
      </c>
      <c r="C42" s="26" t="s">
        <v>25</v>
      </c>
      <c r="D42" s="29">
        <v>0.8</v>
      </c>
      <c r="E42" s="27">
        <v>1.1000000000000001</v>
      </c>
      <c r="F42" s="27">
        <v>1</v>
      </c>
      <c r="G42" s="26">
        <v>0.93</v>
      </c>
      <c r="H42" s="29">
        <v>1</v>
      </c>
      <c r="I42" s="27">
        <v>1.02</v>
      </c>
      <c r="J42" s="26">
        <v>1.1000000000000001</v>
      </c>
      <c r="K42" s="29">
        <v>0.95</v>
      </c>
      <c r="L42" s="27">
        <v>1</v>
      </c>
      <c r="M42" s="27">
        <v>1.04</v>
      </c>
      <c r="N42" s="26">
        <v>1.37</v>
      </c>
    </row>
    <row r="43" spans="1:14">
      <c r="A43" s="7" t="s">
        <v>73</v>
      </c>
      <c r="B43" s="19">
        <v>68</v>
      </c>
      <c r="C43" s="17" t="s">
        <v>25</v>
      </c>
      <c r="D43" s="19">
        <v>0.69</v>
      </c>
      <c r="E43" s="18">
        <v>1.1000000000000001</v>
      </c>
      <c r="F43" s="18">
        <v>1</v>
      </c>
      <c r="G43" s="17">
        <v>0.82</v>
      </c>
      <c r="H43" s="19">
        <v>1</v>
      </c>
      <c r="I43" s="18">
        <v>1.08</v>
      </c>
      <c r="J43" s="17">
        <v>1.1499999999999999</v>
      </c>
      <c r="K43" s="19">
        <v>0.92</v>
      </c>
      <c r="L43" s="18">
        <v>1</v>
      </c>
      <c r="M43" s="18">
        <v>1.1100000000000001</v>
      </c>
      <c r="N43" s="17">
        <v>1.44</v>
      </c>
    </row>
    <row r="44" spans="1:14">
      <c r="A44" s="7" t="s">
        <v>72</v>
      </c>
      <c r="B44" s="19">
        <v>50</v>
      </c>
      <c r="C44" s="17">
        <v>33</v>
      </c>
      <c r="D44" s="19">
        <v>0.8</v>
      </c>
      <c r="E44" s="18">
        <v>1.1000000000000001</v>
      </c>
      <c r="F44" s="18">
        <v>1</v>
      </c>
      <c r="G44" s="17">
        <v>0.93</v>
      </c>
      <c r="H44" s="19">
        <v>1</v>
      </c>
      <c r="I44" s="18">
        <v>1.02</v>
      </c>
      <c r="J44" s="17">
        <v>1.1000000000000001</v>
      </c>
      <c r="K44" s="19">
        <v>0.95</v>
      </c>
      <c r="L44" s="18">
        <v>1</v>
      </c>
      <c r="M44" s="18">
        <v>1.04</v>
      </c>
      <c r="N44" s="17">
        <v>1.37</v>
      </c>
    </row>
    <row r="45" spans="1:14">
      <c r="A45" s="7" t="s">
        <v>71</v>
      </c>
      <c r="B45" s="19">
        <v>95</v>
      </c>
      <c r="C45" s="17">
        <v>85</v>
      </c>
      <c r="D45" s="19">
        <v>0.69</v>
      </c>
      <c r="E45" s="18">
        <v>1.1000000000000001</v>
      </c>
      <c r="F45" s="18">
        <v>1</v>
      </c>
      <c r="G45" s="17">
        <v>0.82</v>
      </c>
      <c r="H45" s="19">
        <v>1</v>
      </c>
      <c r="I45" s="18">
        <v>1.08</v>
      </c>
      <c r="J45" s="17">
        <v>1.1499999999999999</v>
      </c>
      <c r="K45" s="19">
        <v>0.92</v>
      </c>
      <c r="L45" s="18">
        <v>1</v>
      </c>
      <c r="M45" s="18">
        <v>1.1100000000000001</v>
      </c>
      <c r="N45" s="17">
        <v>1.44</v>
      </c>
    </row>
    <row r="46" spans="1:14">
      <c r="A46" s="7" t="s">
        <v>70</v>
      </c>
      <c r="B46" s="19">
        <v>38</v>
      </c>
      <c r="C46" s="17">
        <v>24</v>
      </c>
      <c r="D46" s="19">
        <v>0.8</v>
      </c>
      <c r="E46" s="18">
        <v>1.1000000000000001</v>
      </c>
      <c r="F46" s="18">
        <v>1</v>
      </c>
      <c r="G46" s="17">
        <v>0.93</v>
      </c>
      <c r="H46" s="19">
        <v>1</v>
      </c>
      <c r="I46" s="18">
        <v>1.02</v>
      </c>
      <c r="J46" s="17">
        <v>1.1000000000000001</v>
      </c>
      <c r="K46" s="19">
        <v>0.95</v>
      </c>
      <c r="L46" s="18">
        <v>1</v>
      </c>
      <c r="M46" s="18">
        <v>1.04</v>
      </c>
      <c r="N46" s="17">
        <v>1.37</v>
      </c>
    </row>
    <row r="47" spans="1:14">
      <c r="A47" s="7" t="s">
        <v>69</v>
      </c>
      <c r="B47" s="19">
        <v>88</v>
      </c>
      <c r="C47" s="17">
        <v>63</v>
      </c>
      <c r="D47" s="19">
        <v>0.69</v>
      </c>
      <c r="E47" s="18">
        <v>1.1000000000000001</v>
      </c>
      <c r="F47" s="18">
        <v>1</v>
      </c>
      <c r="G47" s="17">
        <v>0.82</v>
      </c>
      <c r="H47" s="19">
        <v>1</v>
      </c>
      <c r="I47" s="18">
        <v>1.08</v>
      </c>
      <c r="J47" s="17">
        <v>1.1499999999999999</v>
      </c>
      <c r="K47" s="19">
        <v>0.92</v>
      </c>
      <c r="L47" s="18">
        <v>1</v>
      </c>
      <c r="M47" s="18">
        <v>1.1100000000000001</v>
      </c>
      <c r="N47" s="17">
        <v>1.44</v>
      </c>
    </row>
    <row r="48" spans="1:14">
      <c r="A48" s="7" t="s">
        <v>68</v>
      </c>
      <c r="B48" s="19">
        <v>38</v>
      </c>
      <c r="C48" s="17">
        <v>35</v>
      </c>
      <c r="D48" s="19">
        <v>0.57999999999999996</v>
      </c>
      <c r="E48" s="18">
        <v>1.1000000000000001</v>
      </c>
      <c r="F48" s="18">
        <v>1</v>
      </c>
      <c r="G48" s="17">
        <v>0.93</v>
      </c>
      <c r="H48" s="19">
        <v>1</v>
      </c>
      <c r="I48" s="18">
        <v>1.0900000000000001</v>
      </c>
      <c r="J48" s="17">
        <v>1.17</v>
      </c>
      <c r="K48" s="19">
        <v>0.95</v>
      </c>
      <c r="L48" s="18">
        <v>1</v>
      </c>
      <c r="M48" s="18">
        <v>1.04</v>
      </c>
      <c r="N48" s="17">
        <v>1.37</v>
      </c>
    </row>
    <row r="49" spans="1:14">
      <c r="A49" s="7" t="s">
        <v>67</v>
      </c>
      <c r="B49" s="19">
        <v>65</v>
      </c>
      <c r="C49" s="17">
        <v>47</v>
      </c>
      <c r="D49" s="19">
        <v>0.48</v>
      </c>
      <c r="E49" s="18">
        <v>1.1000000000000001</v>
      </c>
      <c r="F49" s="18">
        <v>1</v>
      </c>
      <c r="G49" s="17">
        <v>0.82</v>
      </c>
      <c r="H49" s="19">
        <v>1</v>
      </c>
      <c r="I49" s="18">
        <v>1.1499999999999999</v>
      </c>
      <c r="J49" s="17">
        <v>1.22</v>
      </c>
      <c r="K49" s="19">
        <v>0.92</v>
      </c>
      <c r="L49" s="18">
        <v>1</v>
      </c>
      <c r="M49" s="18">
        <v>1.1100000000000001</v>
      </c>
      <c r="N49" s="17">
        <v>1.44</v>
      </c>
    </row>
    <row r="50" spans="1:14">
      <c r="A50" s="7" t="s">
        <v>66</v>
      </c>
      <c r="B50" s="19">
        <v>44</v>
      </c>
      <c r="C50" s="17">
        <v>60</v>
      </c>
      <c r="D50" s="19">
        <v>0.48</v>
      </c>
      <c r="E50" s="18">
        <v>1.1000000000000001</v>
      </c>
      <c r="F50" s="18">
        <v>1</v>
      </c>
      <c r="G50" s="17">
        <v>0.82</v>
      </c>
      <c r="H50" s="19">
        <v>1</v>
      </c>
      <c r="I50" s="18">
        <v>1.1499999999999999</v>
      </c>
      <c r="J50" s="17">
        <v>1.22</v>
      </c>
      <c r="K50" s="19">
        <v>0.92</v>
      </c>
      <c r="L50" s="18">
        <v>1</v>
      </c>
      <c r="M50" s="18">
        <v>1.1100000000000001</v>
      </c>
      <c r="N50" s="17">
        <v>1.44</v>
      </c>
    </row>
    <row r="51" spans="1:14" ht="15" thickBot="1">
      <c r="A51" s="5" t="s">
        <v>65</v>
      </c>
      <c r="B51" s="15">
        <v>88</v>
      </c>
      <c r="C51" s="13">
        <v>63</v>
      </c>
      <c r="D51" s="15">
        <v>0.64</v>
      </c>
      <c r="E51" s="14">
        <v>1.1000000000000001</v>
      </c>
      <c r="F51" s="14">
        <v>1</v>
      </c>
      <c r="G51" s="13">
        <v>0.88</v>
      </c>
      <c r="H51" s="15">
        <v>1</v>
      </c>
      <c r="I51" s="14">
        <v>1.0900000000000001</v>
      </c>
      <c r="J51" s="13">
        <v>1.1599999999999999</v>
      </c>
      <c r="K51" s="15">
        <v>0.94</v>
      </c>
      <c r="L51" s="14">
        <v>1</v>
      </c>
      <c r="M51" s="14">
        <v>1.08</v>
      </c>
      <c r="N51" s="13">
        <v>1.41</v>
      </c>
    </row>
    <row r="52" spans="1:14">
      <c r="A52" s="2"/>
    </row>
    <row r="54" spans="1:14" ht="21.6" thickBot="1">
      <c r="A54" s="11" t="s">
        <v>49</v>
      </c>
    </row>
    <row r="55" spans="1:14">
      <c r="A55" s="50"/>
      <c r="B55" s="166" t="s">
        <v>97</v>
      </c>
      <c r="C55" s="170"/>
      <c r="L55" s="49"/>
      <c r="M55" s="49"/>
      <c r="N55" s="49"/>
    </row>
    <row r="56" spans="1:14" ht="15.6">
      <c r="A56" s="46"/>
      <c r="B56" s="168" t="s">
        <v>93</v>
      </c>
      <c r="C56" s="176"/>
      <c r="L56" s="49"/>
      <c r="M56" s="49"/>
      <c r="N56" s="49"/>
    </row>
    <row r="57" spans="1:14">
      <c r="A57" s="48" t="s">
        <v>78</v>
      </c>
      <c r="B57" s="177" t="s">
        <v>77</v>
      </c>
      <c r="C57" s="178"/>
    </row>
    <row r="58" spans="1:14" ht="15" thickBot="1">
      <c r="A58" s="47"/>
      <c r="B58" s="43" t="s">
        <v>89</v>
      </c>
      <c r="C58" s="42" t="s">
        <v>88</v>
      </c>
    </row>
    <row r="59" spans="1:14">
      <c r="A59" s="9" t="s">
        <v>74</v>
      </c>
      <c r="B59" s="29">
        <v>68</v>
      </c>
      <c r="C59" s="26" t="s">
        <v>25</v>
      </c>
    </row>
    <row r="60" spans="1:14">
      <c r="A60" s="7" t="s">
        <v>73</v>
      </c>
      <c r="B60" s="19">
        <v>68</v>
      </c>
      <c r="C60" s="17" t="s">
        <v>25</v>
      </c>
    </row>
    <row r="61" spans="1:14">
      <c r="A61" s="7" t="s">
        <v>72</v>
      </c>
      <c r="B61" s="19">
        <v>50</v>
      </c>
      <c r="C61" s="17">
        <v>33</v>
      </c>
    </row>
    <row r="62" spans="1:14">
      <c r="A62" s="7" t="s">
        <v>71</v>
      </c>
      <c r="B62" s="19">
        <v>95</v>
      </c>
      <c r="C62" s="17">
        <v>85</v>
      </c>
    </row>
    <row r="63" spans="1:14">
      <c r="A63" s="7" t="s">
        <v>70</v>
      </c>
      <c r="B63" s="19">
        <v>38</v>
      </c>
      <c r="C63" s="17">
        <v>24</v>
      </c>
    </row>
    <row r="64" spans="1:14">
      <c r="A64" s="7" t="s">
        <v>69</v>
      </c>
      <c r="B64" s="19">
        <v>88</v>
      </c>
      <c r="C64" s="17">
        <v>63</v>
      </c>
    </row>
    <row r="65" spans="1:10">
      <c r="A65" s="7" t="s">
        <v>68</v>
      </c>
      <c r="B65" s="19">
        <v>38</v>
      </c>
      <c r="C65" s="17">
        <v>35</v>
      </c>
    </row>
    <row r="66" spans="1:10">
      <c r="A66" s="7" t="s">
        <v>67</v>
      </c>
      <c r="B66" s="19">
        <v>65</v>
      </c>
      <c r="C66" s="17">
        <v>47</v>
      </c>
    </row>
    <row r="67" spans="1:10">
      <c r="A67" s="7" t="s">
        <v>66</v>
      </c>
      <c r="B67" s="19">
        <v>44</v>
      </c>
      <c r="C67" s="17">
        <v>60</v>
      </c>
    </row>
    <row r="68" spans="1:10" ht="15" thickBot="1">
      <c r="A68" s="5" t="s">
        <v>65</v>
      </c>
      <c r="B68" s="15">
        <v>88</v>
      </c>
      <c r="C68" s="13">
        <v>63</v>
      </c>
    </row>
    <row r="71" spans="1:10" ht="21.6" thickBot="1">
      <c r="A71" s="11" t="s">
        <v>98</v>
      </c>
    </row>
    <row r="72" spans="1:10">
      <c r="A72" s="179"/>
      <c r="B72" s="166" t="s">
        <v>97</v>
      </c>
      <c r="C72" s="170"/>
      <c r="D72" s="8" t="s">
        <v>96</v>
      </c>
      <c r="E72" s="166" t="s">
        <v>95</v>
      </c>
      <c r="F72" s="167"/>
      <c r="G72" s="167"/>
      <c r="H72" s="170"/>
      <c r="I72" s="166" t="s">
        <v>94</v>
      </c>
      <c r="J72" s="170"/>
    </row>
    <row r="73" spans="1:10" ht="15.6">
      <c r="A73" s="180"/>
      <c r="B73" s="168" t="s">
        <v>93</v>
      </c>
      <c r="C73" s="176"/>
      <c r="D73" s="6" t="s">
        <v>92</v>
      </c>
      <c r="E73" s="168" t="s">
        <v>91</v>
      </c>
      <c r="F73" s="169"/>
      <c r="G73" s="169"/>
      <c r="H73" s="176"/>
      <c r="I73" s="168" t="s">
        <v>90</v>
      </c>
      <c r="J73" s="176"/>
    </row>
    <row r="74" spans="1:10">
      <c r="A74" s="48" t="s">
        <v>78</v>
      </c>
      <c r="B74" s="177" t="s">
        <v>77</v>
      </c>
      <c r="C74" s="178"/>
      <c r="D74" s="46"/>
      <c r="E74" s="168"/>
      <c r="F74" s="169"/>
      <c r="G74" s="169"/>
      <c r="H74" s="176"/>
      <c r="I74" s="168"/>
      <c r="J74" s="176"/>
    </row>
    <row r="75" spans="1:10" ht="29.4" thickBot="1">
      <c r="A75" s="47"/>
      <c r="B75" s="43" t="s">
        <v>89</v>
      </c>
      <c r="C75" s="42" t="s">
        <v>88</v>
      </c>
      <c r="D75" s="46"/>
      <c r="E75" s="43" t="s">
        <v>87</v>
      </c>
      <c r="F75" s="45" t="s">
        <v>86</v>
      </c>
      <c r="G75" s="45" t="s">
        <v>85</v>
      </c>
      <c r="H75" s="42" t="s">
        <v>84</v>
      </c>
      <c r="I75" s="43" t="s">
        <v>83</v>
      </c>
      <c r="J75" s="42" t="s">
        <v>82</v>
      </c>
    </row>
    <row r="76" spans="1:10">
      <c r="A76" s="9" t="s">
        <v>74</v>
      </c>
      <c r="B76" s="29">
        <v>68</v>
      </c>
      <c r="C76" s="26" t="s">
        <v>25</v>
      </c>
      <c r="D76" s="8">
        <v>1</v>
      </c>
      <c r="E76" s="29">
        <v>1.1399999999999999</v>
      </c>
      <c r="F76" s="27">
        <v>1</v>
      </c>
      <c r="G76" s="27">
        <v>0.95</v>
      </c>
      <c r="H76" s="26">
        <v>0.7</v>
      </c>
      <c r="I76" s="29">
        <v>1</v>
      </c>
      <c r="J76" s="26">
        <v>1.1100000000000001</v>
      </c>
    </row>
    <row r="77" spans="1:10">
      <c r="A77" s="7" t="s">
        <v>73</v>
      </c>
      <c r="B77" s="19">
        <v>68</v>
      </c>
      <c r="C77" s="17" t="s">
        <v>25</v>
      </c>
      <c r="D77" s="6">
        <v>1</v>
      </c>
      <c r="E77" s="19">
        <v>1.1399999999999999</v>
      </c>
      <c r="F77" s="18">
        <v>1</v>
      </c>
      <c r="G77" s="18">
        <v>0.95</v>
      </c>
      <c r="H77" s="17">
        <v>0.7</v>
      </c>
      <c r="I77" s="19">
        <v>1</v>
      </c>
      <c r="J77" s="17">
        <v>1.1100000000000001</v>
      </c>
    </row>
    <row r="78" spans="1:10">
      <c r="A78" s="7" t="s">
        <v>72</v>
      </c>
      <c r="B78" s="19">
        <v>50</v>
      </c>
      <c r="C78" s="17">
        <v>33</v>
      </c>
      <c r="D78" s="6">
        <v>1</v>
      </c>
      <c r="E78" s="19">
        <v>1.1399999999999999</v>
      </c>
      <c r="F78" s="18">
        <v>1</v>
      </c>
      <c r="G78" s="18">
        <v>0.95</v>
      </c>
      <c r="H78" s="17">
        <v>0.7</v>
      </c>
      <c r="I78" s="19">
        <v>1</v>
      </c>
      <c r="J78" s="17">
        <v>1.1100000000000001</v>
      </c>
    </row>
    <row r="79" spans="1:10">
      <c r="A79" s="7" t="s">
        <v>71</v>
      </c>
      <c r="B79" s="19">
        <v>95</v>
      </c>
      <c r="C79" s="17">
        <v>85</v>
      </c>
      <c r="D79" s="6">
        <v>1</v>
      </c>
      <c r="E79" s="19">
        <v>1.1399999999999999</v>
      </c>
      <c r="F79" s="18">
        <v>1</v>
      </c>
      <c r="G79" s="18">
        <v>0.95</v>
      </c>
      <c r="H79" s="17">
        <v>0.7</v>
      </c>
      <c r="I79" s="19">
        <v>1</v>
      </c>
      <c r="J79" s="17">
        <v>1.1100000000000001</v>
      </c>
    </row>
    <row r="80" spans="1:10">
      <c r="A80" s="7" t="s">
        <v>70</v>
      </c>
      <c r="B80" s="19">
        <v>38</v>
      </c>
      <c r="C80" s="17">
        <v>24</v>
      </c>
      <c r="D80" s="6">
        <v>1</v>
      </c>
      <c r="E80" s="19">
        <v>1.1399999999999999</v>
      </c>
      <c r="F80" s="18">
        <v>1</v>
      </c>
      <c r="G80" s="18">
        <v>0.95</v>
      </c>
      <c r="H80" s="17">
        <v>0.7</v>
      </c>
      <c r="I80" s="19">
        <v>1</v>
      </c>
      <c r="J80" s="17">
        <v>1.1100000000000001</v>
      </c>
    </row>
    <row r="81" spans="1:10">
      <c r="A81" s="7" t="s">
        <v>69</v>
      </c>
      <c r="B81" s="19">
        <v>88</v>
      </c>
      <c r="C81" s="17">
        <v>63</v>
      </c>
      <c r="D81" s="6">
        <v>1</v>
      </c>
      <c r="E81" s="19">
        <v>1.1399999999999999</v>
      </c>
      <c r="F81" s="18">
        <v>1</v>
      </c>
      <c r="G81" s="18">
        <v>0.95</v>
      </c>
      <c r="H81" s="17">
        <v>0.7</v>
      </c>
      <c r="I81" s="19">
        <v>1</v>
      </c>
      <c r="J81" s="17">
        <v>1.1100000000000001</v>
      </c>
    </row>
    <row r="82" spans="1:10">
      <c r="A82" s="7" t="s">
        <v>68</v>
      </c>
      <c r="B82" s="19">
        <v>38</v>
      </c>
      <c r="C82" s="17">
        <v>35</v>
      </c>
      <c r="D82" s="6">
        <v>1</v>
      </c>
      <c r="E82" s="19">
        <v>1.17</v>
      </c>
      <c r="F82" s="18">
        <v>1</v>
      </c>
      <c r="G82" s="18">
        <v>0.97</v>
      </c>
      <c r="H82" s="17">
        <v>0.7</v>
      </c>
      <c r="I82" s="19">
        <v>1</v>
      </c>
      <c r="J82" s="17">
        <v>1.1100000000000001</v>
      </c>
    </row>
    <row r="83" spans="1:10">
      <c r="A83" s="7" t="s">
        <v>67</v>
      </c>
      <c r="B83" s="19">
        <v>65</v>
      </c>
      <c r="C83" s="17">
        <v>47</v>
      </c>
      <c r="D83" s="6">
        <v>1</v>
      </c>
      <c r="E83" s="19">
        <v>1.17</v>
      </c>
      <c r="F83" s="18">
        <v>1</v>
      </c>
      <c r="G83" s="18">
        <v>0.97</v>
      </c>
      <c r="H83" s="17">
        <v>0.7</v>
      </c>
      <c r="I83" s="19">
        <v>1</v>
      </c>
      <c r="J83" s="17">
        <v>1.1100000000000001</v>
      </c>
    </row>
    <row r="84" spans="1:10">
      <c r="A84" s="7" t="s">
        <v>66</v>
      </c>
      <c r="B84" s="19">
        <v>44</v>
      </c>
      <c r="C84" s="17">
        <v>60</v>
      </c>
      <c r="D84" s="6">
        <v>1</v>
      </c>
      <c r="E84" s="19">
        <v>1.17</v>
      </c>
      <c r="F84" s="18">
        <v>1</v>
      </c>
      <c r="G84" s="18">
        <v>0.97</v>
      </c>
      <c r="H84" s="17">
        <v>0.7</v>
      </c>
      <c r="I84" s="19">
        <v>1</v>
      </c>
      <c r="J84" s="17">
        <v>1.1100000000000001</v>
      </c>
    </row>
    <row r="85" spans="1:10" ht="15" thickBot="1">
      <c r="A85" s="5" t="s">
        <v>65</v>
      </c>
      <c r="B85" s="15">
        <v>88</v>
      </c>
      <c r="C85" s="13">
        <v>63</v>
      </c>
      <c r="D85" s="4">
        <v>1</v>
      </c>
      <c r="E85" s="15">
        <v>1.1599999999999999</v>
      </c>
      <c r="F85" s="14">
        <v>1</v>
      </c>
      <c r="G85" s="14">
        <v>0.96</v>
      </c>
      <c r="H85" s="13">
        <v>0.7</v>
      </c>
      <c r="I85" s="15">
        <v>1</v>
      </c>
      <c r="J85" s="13">
        <v>1.1100000000000001</v>
      </c>
    </row>
    <row r="86" spans="1:10">
      <c r="A86" s="2"/>
    </row>
    <row r="88" spans="1:10" ht="21">
      <c r="A88" s="11" t="s">
        <v>81</v>
      </c>
    </row>
    <row r="89" spans="1:10" ht="15" thickBot="1"/>
    <row r="90" spans="1:10">
      <c r="B90" s="166" t="s">
        <v>80</v>
      </c>
      <c r="C90" s="170"/>
      <c r="D90" s="166" t="s">
        <v>79</v>
      </c>
      <c r="E90" s="170"/>
    </row>
    <row r="91" spans="1:10">
      <c r="A91" s="44" t="s">
        <v>78</v>
      </c>
      <c r="B91" s="177" t="s">
        <v>77</v>
      </c>
      <c r="C91" s="178"/>
      <c r="D91" s="177" t="s">
        <v>77</v>
      </c>
      <c r="E91" s="178"/>
    </row>
    <row r="92" spans="1:10" ht="29.4" thickBot="1">
      <c r="B92" s="43" t="s">
        <v>76</v>
      </c>
      <c r="C92" s="42" t="s">
        <v>75</v>
      </c>
      <c r="D92" s="43" t="s">
        <v>76</v>
      </c>
      <c r="E92" s="42" t="s">
        <v>75</v>
      </c>
    </row>
    <row r="93" spans="1:10">
      <c r="A93" s="9" t="s">
        <v>74</v>
      </c>
      <c r="B93" s="29">
        <v>25</v>
      </c>
      <c r="C93" s="26">
        <v>31</v>
      </c>
      <c r="D93" s="29">
        <v>0</v>
      </c>
      <c r="E93" s="26">
        <v>0</v>
      </c>
    </row>
    <row r="94" spans="1:10">
      <c r="A94" s="7" t="s">
        <v>73</v>
      </c>
      <c r="B94" s="19">
        <v>39</v>
      </c>
      <c r="C94" s="17">
        <v>55</v>
      </c>
      <c r="D94" s="19">
        <v>0</v>
      </c>
      <c r="E94" s="17">
        <v>0</v>
      </c>
    </row>
    <row r="95" spans="1:10">
      <c r="A95" s="7" t="s">
        <v>72</v>
      </c>
      <c r="B95" s="19">
        <v>28</v>
      </c>
      <c r="C95" s="17">
        <v>27</v>
      </c>
      <c r="D95" s="19">
        <v>0</v>
      </c>
      <c r="E95" s="17">
        <v>0</v>
      </c>
    </row>
    <row r="96" spans="1:10">
      <c r="A96" s="7" t="s">
        <v>71</v>
      </c>
      <c r="B96" s="19">
        <v>16</v>
      </c>
      <c r="C96" s="17">
        <v>26</v>
      </c>
      <c r="D96" s="19">
        <v>0</v>
      </c>
      <c r="E96" s="17">
        <v>0</v>
      </c>
    </row>
    <row r="97" spans="1:6">
      <c r="A97" s="7" t="s">
        <v>70</v>
      </c>
      <c r="B97" s="19">
        <v>28.2</v>
      </c>
      <c r="C97" s="17">
        <v>20.3</v>
      </c>
      <c r="D97" s="19">
        <v>0</v>
      </c>
      <c r="E97" s="17">
        <v>0</v>
      </c>
    </row>
    <row r="98" spans="1:6">
      <c r="A98" s="7" t="s">
        <v>69</v>
      </c>
      <c r="B98" s="19">
        <v>13</v>
      </c>
      <c r="C98" s="17">
        <v>22</v>
      </c>
      <c r="D98" s="19">
        <v>0</v>
      </c>
      <c r="E98" s="17">
        <v>0</v>
      </c>
    </row>
    <row r="99" spans="1:6">
      <c r="A99" s="7" t="s">
        <v>68</v>
      </c>
      <c r="B99" s="19">
        <v>2.1</v>
      </c>
      <c r="C99" s="17">
        <v>5.2</v>
      </c>
      <c r="D99" s="19">
        <v>0</v>
      </c>
      <c r="E99" s="17">
        <v>0</v>
      </c>
    </row>
    <row r="100" spans="1:6">
      <c r="A100" s="7" t="s">
        <v>67</v>
      </c>
      <c r="B100" s="19">
        <v>2.1</v>
      </c>
      <c r="C100" s="17">
        <v>5.2</v>
      </c>
      <c r="D100" s="19">
        <v>0</v>
      </c>
      <c r="E100" s="17">
        <v>0</v>
      </c>
    </row>
    <row r="101" spans="1:6">
      <c r="A101" s="7" t="s">
        <v>66</v>
      </c>
      <c r="B101" s="19">
        <v>2.1</v>
      </c>
      <c r="C101" s="17">
        <v>5.2</v>
      </c>
      <c r="D101" s="19">
        <v>0</v>
      </c>
      <c r="E101" s="17">
        <v>0</v>
      </c>
    </row>
    <row r="102" spans="1:6" ht="15" thickBot="1">
      <c r="A102" s="5" t="s">
        <v>65</v>
      </c>
      <c r="B102" s="15">
        <v>2.1</v>
      </c>
      <c r="C102" s="13">
        <v>5.2</v>
      </c>
      <c r="D102" s="15">
        <v>0</v>
      </c>
      <c r="E102" s="13">
        <v>0</v>
      </c>
    </row>
    <row r="105" spans="1:6" ht="15" thickBot="1"/>
    <row r="106" spans="1:6" s="40" customFormat="1" ht="26.4" thickBot="1">
      <c r="A106" s="41" t="s">
        <v>64</v>
      </c>
    </row>
    <row r="108" spans="1:6" ht="21">
      <c r="A108" s="11" t="s">
        <v>63</v>
      </c>
    </row>
    <row r="109" spans="1:6" ht="21.6" thickBot="1">
      <c r="A109" s="11"/>
      <c r="C109" s="2"/>
      <c r="D109" s="2"/>
      <c r="E109" s="2"/>
      <c r="F109" s="2"/>
    </row>
    <row r="110" spans="1:6">
      <c r="A110" s="164" t="s">
        <v>62</v>
      </c>
      <c r="B110" s="38" t="s">
        <v>54</v>
      </c>
      <c r="C110" s="2"/>
      <c r="D110" s="39" t="s">
        <v>61</v>
      </c>
      <c r="E110" s="38" t="s">
        <v>60</v>
      </c>
      <c r="F110" s="2"/>
    </row>
    <row r="111" spans="1:6">
      <c r="A111" s="165"/>
      <c r="B111" s="37" t="s">
        <v>53</v>
      </c>
      <c r="C111" s="2"/>
      <c r="D111" s="35" t="s">
        <v>31</v>
      </c>
      <c r="E111" s="17">
        <v>4.2</v>
      </c>
      <c r="F111" s="2"/>
    </row>
    <row r="112" spans="1:6">
      <c r="A112" s="35" t="s">
        <v>39</v>
      </c>
      <c r="B112" s="17">
        <v>43.2</v>
      </c>
      <c r="C112" s="2"/>
      <c r="D112" s="35" t="s">
        <v>43</v>
      </c>
      <c r="E112" s="17">
        <v>4</v>
      </c>
      <c r="F112" s="2"/>
    </row>
    <row r="113" spans="1:8">
      <c r="A113" s="35" t="s">
        <v>59</v>
      </c>
      <c r="B113" s="17">
        <v>6.2</v>
      </c>
      <c r="C113" s="2"/>
      <c r="D113" s="35" t="s">
        <v>42</v>
      </c>
      <c r="E113" s="17">
        <v>4.8</v>
      </c>
      <c r="F113" s="2"/>
    </row>
    <row r="114" spans="1:8" ht="15" thickBot="1">
      <c r="A114" s="35" t="s">
        <v>58</v>
      </c>
      <c r="B114" s="17">
        <v>34.299999999999997</v>
      </c>
      <c r="C114" s="2"/>
      <c r="D114" s="32" t="s">
        <v>57</v>
      </c>
      <c r="E114" s="13">
        <v>5</v>
      </c>
      <c r="F114" s="2"/>
    </row>
    <row r="115" spans="1:8" ht="15" thickBot="1">
      <c r="A115" s="32" t="s">
        <v>56</v>
      </c>
      <c r="B115" s="13">
        <v>14.4</v>
      </c>
      <c r="C115" s="2"/>
    </row>
    <row r="116" spans="1:8" ht="15" thickBot="1">
      <c r="A116" s="2"/>
      <c r="B116" s="18"/>
      <c r="C116" s="2"/>
    </row>
    <row r="117" spans="1:8">
      <c r="A117" s="164" t="s">
        <v>55</v>
      </c>
      <c r="B117" s="28"/>
      <c r="C117" s="28"/>
      <c r="D117" s="38" t="s">
        <v>54</v>
      </c>
    </row>
    <row r="118" spans="1:8">
      <c r="A118" s="165"/>
      <c r="B118" s="2"/>
      <c r="C118" s="2"/>
      <c r="D118" s="37" t="s">
        <v>53</v>
      </c>
      <c r="E118" s="2"/>
    </row>
    <row r="119" spans="1:8" ht="28.8">
      <c r="A119" s="36" t="s">
        <v>52</v>
      </c>
      <c r="B119" s="34" t="s">
        <v>51</v>
      </c>
      <c r="C119" s="2" t="s">
        <v>44</v>
      </c>
      <c r="D119" s="33">
        <v>10</v>
      </c>
      <c r="E119" s="2"/>
    </row>
    <row r="120" spans="1:8">
      <c r="A120" s="35"/>
      <c r="B120" s="34"/>
      <c r="C120" s="2" t="s">
        <v>42</v>
      </c>
      <c r="D120" s="33">
        <v>14.9</v>
      </c>
      <c r="E120" s="2"/>
    </row>
    <row r="121" spans="1:8" ht="15" thickBot="1">
      <c r="A121" s="32"/>
      <c r="B121" s="31" t="s">
        <v>50</v>
      </c>
      <c r="C121" s="16" t="s">
        <v>42</v>
      </c>
      <c r="D121" s="30">
        <v>14.9</v>
      </c>
      <c r="E121" s="2"/>
    </row>
    <row r="122" spans="1:8">
      <c r="A122" s="2"/>
      <c r="B122" s="2"/>
      <c r="C122" s="2"/>
      <c r="D122" s="2"/>
      <c r="E122" s="2"/>
    </row>
    <row r="125" spans="1:8" ht="21">
      <c r="A125" s="11" t="s">
        <v>49</v>
      </c>
    </row>
    <row r="126" spans="1:8" ht="21.6" thickBot="1">
      <c r="A126" s="11"/>
    </row>
    <row r="127" spans="1:8">
      <c r="A127" s="166"/>
      <c r="B127" s="167"/>
      <c r="C127" s="166" t="s">
        <v>33</v>
      </c>
      <c r="D127" s="167"/>
      <c r="E127" s="170"/>
      <c r="F127" s="167" t="s">
        <v>32</v>
      </c>
      <c r="G127" s="167"/>
      <c r="H127" s="170"/>
    </row>
    <row r="128" spans="1:8" ht="15" thickBot="1">
      <c r="A128" s="168"/>
      <c r="B128" s="169"/>
      <c r="C128" s="19" t="s">
        <v>44</v>
      </c>
      <c r="D128" s="18" t="s">
        <v>43</v>
      </c>
      <c r="E128" s="17" t="s">
        <v>42</v>
      </c>
      <c r="F128" s="18" t="s">
        <v>44</v>
      </c>
      <c r="G128" s="18" t="s">
        <v>43</v>
      </c>
      <c r="H128" s="17" t="s">
        <v>42</v>
      </c>
    </row>
    <row r="129" spans="1:12">
      <c r="A129" s="175" t="s">
        <v>48</v>
      </c>
      <c r="B129" s="28" t="s">
        <v>47</v>
      </c>
      <c r="C129" s="29">
        <v>12</v>
      </c>
      <c r="D129" s="27">
        <v>12</v>
      </c>
      <c r="E129" s="26">
        <v>12</v>
      </c>
      <c r="F129" s="27">
        <v>53</v>
      </c>
      <c r="G129" s="27">
        <v>53</v>
      </c>
      <c r="H129" s="26">
        <v>53</v>
      </c>
    </row>
    <row r="130" spans="1:12">
      <c r="A130" s="171"/>
      <c r="B130" s="2" t="s">
        <v>46</v>
      </c>
      <c r="C130" s="19">
        <v>0</v>
      </c>
      <c r="D130" s="18">
        <v>0</v>
      </c>
      <c r="E130" s="17">
        <v>0</v>
      </c>
      <c r="F130" s="18">
        <v>26</v>
      </c>
      <c r="G130" s="18">
        <v>26</v>
      </c>
      <c r="H130" s="17">
        <v>26</v>
      </c>
    </row>
    <row r="131" spans="1:12">
      <c r="A131" s="171"/>
      <c r="B131" s="2" t="s">
        <v>45</v>
      </c>
      <c r="C131" s="19">
        <v>2</v>
      </c>
      <c r="D131" s="18">
        <v>2</v>
      </c>
      <c r="E131" s="17">
        <v>2</v>
      </c>
      <c r="F131" s="18">
        <v>35</v>
      </c>
      <c r="G131" s="18">
        <v>35</v>
      </c>
      <c r="H131" s="17">
        <v>35</v>
      </c>
    </row>
    <row r="132" spans="1:12">
      <c r="A132" s="171"/>
      <c r="B132" s="2" t="s">
        <v>35</v>
      </c>
      <c r="C132" s="19">
        <v>2</v>
      </c>
      <c r="D132" s="18">
        <v>2</v>
      </c>
      <c r="E132" s="17">
        <v>2</v>
      </c>
      <c r="F132" s="18">
        <v>32</v>
      </c>
      <c r="G132" s="18">
        <v>32</v>
      </c>
      <c r="H132" s="17">
        <v>32</v>
      </c>
    </row>
    <row r="133" spans="1:12" ht="15" thickBot="1">
      <c r="A133" s="172"/>
      <c r="B133" s="16" t="s">
        <v>34</v>
      </c>
      <c r="C133" s="15">
        <v>6</v>
      </c>
      <c r="D133" s="14">
        <v>6</v>
      </c>
      <c r="E133" s="13">
        <v>6</v>
      </c>
      <c r="F133" s="14">
        <v>53</v>
      </c>
      <c r="G133" s="14">
        <v>53</v>
      </c>
      <c r="H133" s="13">
        <v>53</v>
      </c>
    </row>
    <row r="134" spans="1:12" ht="15" thickBot="1">
      <c r="A134" s="25"/>
      <c r="C134" s="12"/>
      <c r="D134" s="12"/>
      <c r="E134" s="12"/>
    </row>
    <row r="135" spans="1:12">
      <c r="A135" s="166"/>
      <c r="B135" s="167"/>
      <c r="C135" s="166" t="s">
        <v>33</v>
      </c>
      <c r="D135" s="167"/>
      <c r="E135" s="167"/>
      <c r="F135" s="167"/>
      <c r="G135" s="170"/>
      <c r="H135" s="167" t="s">
        <v>32</v>
      </c>
      <c r="I135" s="167"/>
      <c r="J135" s="167"/>
      <c r="K135" s="167"/>
      <c r="L135" s="170"/>
    </row>
    <row r="136" spans="1:12" ht="29.4" thickBot="1">
      <c r="A136" s="173"/>
      <c r="B136" s="174"/>
      <c r="C136" s="24" t="s">
        <v>44</v>
      </c>
      <c r="D136" s="22" t="s">
        <v>43</v>
      </c>
      <c r="E136" s="22" t="s">
        <v>42</v>
      </c>
      <c r="F136" s="22" t="s">
        <v>41</v>
      </c>
      <c r="G136" s="23" t="s">
        <v>40</v>
      </c>
      <c r="H136" s="22" t="s">
        <v>44</v>
      </c>
      <c r="I136" s="22" t="s">
        <v>43</v>
      </c>
      <c r="J136" s="21" t="s">
        <v>42</v>
      </c>
      <c r="K136" s="21" t="s">
        <v>41</v>
      </c>
      <c r="L136" s="23" t="s">
        <v>40</v>
      </c>
    </row>
    <row r="137" spans="1:12">
      <c r="A137" s="175" t="s">
        <v>39</v>
      </c>
      <c r="B137" s="28" t="s">
        <v>38</v>
      </c>
      <c r="C137" s="29">
        <v>14</v>
      </c>
      <c r="D137" s="27" t="s">
        <v>25</v>
      </c>
      <c r="E137" s="27">
        <v>79</v>
      </c>
      <c r="F137" s="27">
        <v>21</v>
      </c>
      <c r="G137" s="26">
        <v>43</v>
      </c>
      <c r="H137" s="27">
        <v>84</v>
      </c>
      <c r="I137" s="28" t="s">
        <v>25</v>
      </c>
      <c r="J137" s="27">
        <v>406</v>
      </c>
      <c r="K137" s="27">
        <v>120</v>
      </c>
      <c r="L137" s="26">
        <v>227</v>
      </c>
    </row>
    <row r="138" spans="1:12">
      <c r="A138" s="171"/>
      <c r="B138" s="2" t="s">
        <v>37</v>
      </c>
      <c r="C138" s="19">
        <v>2</v>
      </c>
      <c r="D138" s="18">
        <v>2</v>
      </c>
      <c r="E138" s="18">
        <v>7</v>
      </c>
      <c r="F138" s="18">
        <v>7</v>
      </c>
      <c r="G138" s="17" t="s">
        <v>25</v>
      </c>
      <c r="H138" s="18">
        <v>27</v>
      </c>
      <c r="I138" s="18">
        <v>27</v>
      </c>
      <c r="J138" s="18">
        <v>51</v>
      </c>
      <c r="K138" s="18">
        <v>51</v>
      </c>
      <c r="L138" s="17" t="s">
        <v>25</v>
      </c>
    </row>
    <row r="139" spans="1:12">
      <c r="A139" s="171"/>
      <c r="B139" s="2" t="s">
        <v>36</v>
      </c>
      <c r="C139" s="19">
        <v>14</v>
      </c>
      <c r="D139" s="18">
        <v>14</v>
      </c>
      <c r="E139" s="18">
        <v>16</v>
      </c>
      <c r="F139" s="18">
        <v>16</v>
      </c>
      <c r="G139" s="17" t="s">
        <v>25</v>
      </c>
      <c r="H139" s="18">
        <v>87</v>
      </c>
      <c r="I139" s="18">
        <v>87</v>
      </c>
      <c r="J139" s="18">
        <v>93</v>
      </c>
      <c r="K139" s="18">
        <v>93</v>
      </c>
      <c r="L139" s="17" t="s">
        <v>25</v>
      </c>
    </row>
    <row r="140" spans="1:12">
      <c r="A140" s="171"/>
      <c r="B140" s="2" t="s">
        <v>35</v>
      </c>
      <c r="C140" s="19">
        <v>12</v>
      </c>
      <c r="D140" s="18">
        <v>12</v>
      </c>
      <c r="E140" s="18">
        <v>6</v>
      </c>
      <c r="F140" s="18">
        <v>6</v>
      </c>
      <c r="G140" s="17" t="s">
        <v>25</v>
      </c>
      <c r="H140" s="18">
        <v>75</v>
      </c>
      <c r="I140" s="18">
        <v>75</v>
      </c>
      <c r="J140" s="18">
        <v>45</v>
      </c>
      <c r="K140" s="18">
        <v>45</v>
      </c>
      <c r="L140" s="17" t="s">
        <v>25</v>
      </c>
    </row>
    <row r="141" spans="1:12" ht="15" thickBot="1">
      <c r="A141" s="172"/>
      <c r="B141" s="16" t="s">
        <v>34</v>
      </c>
      <c r="C141" s="15">
        <v>16</v>
      </c>
      <c r="D141" s="14">
        <v>16</v>
      </c>
      <c r="E141" s="14">
        <v>6</v>
      </c>
      <c r="F141" s="14">
        <v>6</v>
      </c>
      <c r="G141" s="13" t="s">
        <v>25</v>
      </c>
      <c r="H141" s="14">
        <v>93</v>
      </c>
      <c r="I141" s="16">
        <v>93</v>
      </c>
      <c r="J141" s="14">
        <v>93</v>
      </c>
      <c r="K141" s="14">
        <v>93</v>
      </c>
      <c r="L141" s="13" t="s">
        <v>25</v>
      </c>
    </row>
    <row r="142" spans="1:12" ht="15" thickBot="1">
      <c r="A142" s="25"/>
      <c r="C142" s="12"/>
      <c r="D142" s="12"/>
      <c r="E142" s="12"/>
      <c r="F142" s="12"/>
      <c r="G142" s="12"/>
    </row>
    <row r="143" spans="1:12">
      <c r="A143" s="166"/>
      <c r="B143" s="167"/>
      <c r="C143" s="166" t="s">
        <v>33</v>
      </c>
      <c r="D143" s="167"/>
      <c r="E143" s="167"/>
      <c r="F143" s="170"/>
      <c r="G143" s="167" t="s">
        <v>32</v>
      </c>
      <c r="H143" s="167"/>
      <c r="I143" s="167"/>
      <c r="J143" s="170"/>
    </row>
    <row r="144" spans="1:12" ht="29.4" thickBot="1">
      <c r="A144" s="173"/>
      <c r="B144" s="174"/>
      <c r="C144" s="24" t="s">
        <v>31</v>
      </c>
      <c r="D144" s="22" t="s">
        <v>30</v>
      </c>
      <c r="E144" s="21" t="s">
        <v>29</v>
      </c>
      <c r="F144" s="23" t="s">
        <v>28</v>
      </c>
      <c r="G144" s="22" t="s">
        <v>31</v>
      </c>
      <c r="H144" s="21" t="s">
        <v>30</v>
      </c>
      <c r="I144" s="21" t="s">
        <v>29</v>
      </c>
      <c r="J144" s="20" t="s">
        <v>28</v>
      </c>
      <c r="K144" s="12"/>
    </row>
    <row r="145" spans="1:10">
      <c r="A145" s="171" t="s">
        <v>27</v>
      </c>
      <c r="B145" s="2" t="s">
        <v>26</v>
      </c>
      <c r="C145" s="19" t="s">
        <v>25</v>
      </c>
      <c r="D145" s="18">
        <v>26</v>
      </c>
      <c r="E145" s="18">
        <v>22</v>
      </c>
      <c r="F145" s="17">
        <v>35</v>
      </c>
      <c r="G145" s="18" t="s">
        <v>25</v>
      </c>
      <c r="H145" s="18">
        <v>132</v>
      </c>
      <c r="I145" s="18">
        <v>109</v>
      </c>
      <c r="J145" s="17">
        <v>173</v>
      </c>
    </row>
    <row r="146" spans="1:10">
      <c r="A146" s="171"/>
      <c r="B146" s="2" t="s">
        <v>20</v>
      </c>
      <c r="C146" s="19">
        <v>17</v>
      </c>
      <c r="D146" s="18">
        <v>26</v>
      </c>
      <c r="E146" s="18">
        <v>13</v>
      </c>
      <c r="F146" s="17">
        <v>20</v>
      </c>
      <c r="G146" s="18">
        <v>88</v>
      </c>
      <c r="H146" s="18">
        <v>130</v>
      </c>
      <c r="I146" s="18">
        <v>82</v>
      </c>
      <c r="J146" s="17">
        <v>100</v>
      </c>
    </row>
    <row r="147" spans="1:10">
      <c r="A147" s="171"/>
      <c r="B147" s="2" t="s">
        <v>24</v>
      </c>
      <c r="C147" s="19">
        <v>9</v>
      </c>
      <c r="D147" s="18">
        <v>10</v>
      </c>
      <c r="E147" s="18">
        <v>7</v>
      </c>
      <c r="F147" s="17">
        <v>9</v>
      </c>
      <c r="G147" s="18">
        <v>46</v>
      </c>
      <c r="H147" s="18">
        <v>53</v>
      </c>
      <c r="I147" s="18">
        <v>41</v>
      </c>
      <c r="J147" s="17">
        <v>47</v>
      </c>
    </row>
    <row r="148" spans="1:10">
      <c r="A148" s="171" t="s">
        <v>23</v>
      </c>
      <c r="B148" s="2" t="s">
        <v>22</v>
      </c>
      <c r="C148" s="19">
        <v>40</v>
      </c>
      <c r="D148" s="18">
        <v>39</v>
      </c>
      <c r="E148" s="18">
        <v>36</v>
      </c>
      <c r="F148" s="17">
        <v>45</v>
      </c>
      <c r="G148" s="18">
        <v>204</v>
      </c>
      <c r="H148" s="18">
        <v>198</v>
      </c>
      <c r="I148" s="18">
        <v>185</v>
      </c>
      <c r="J148" s="17">
        <v>230</v>
      </c>
    </row>
    <row r="149" spans="1:10">
      <c r="A149" s="171"/>
      <c r="B149" s="2" t="s">
        <v>21</v>
      </c>
      <c r="C149" s="19">
        <v>30</v>
      </c>
      <c r="D149" s="18">
        <v>26</v>
      </c>
      <c r="E149" s="18">
        <v>21</v>
      </c>
      <c r="F149" s="17">
        <v>34</v>
      </c>
      <c r="G149" s="18">
        <v>156</v>
      </c>
      <c r="H149" s="18">
        <v>133</v>
      </c>
      <c r="I149" s="18">
        <v>110</v>
      </c>
      <c r="J149" s="17">
        <v>174</v>
      </c>
    </row>
    <row r="150" spans="1:10">
      <c r="A150" s="171"/>
      <c r="B150" s="2" t="s">
        <v>20</v>
      </c>
      <c r="C150" s="19">
        <v>14</v>
      </c>
      <c r="D150" s="18">
        <v>25</v>
      </c>
      <c r="E150" s="18">
        <v>16</v>
      </c>
      <c r="F150" s="17">
        <v>19</v>
      </c>
      <c r="G150" s="18">
        <v>77</v>
      </c>
      <c r="H150" s="18">
        <v>131</v>
      </c>
      <c r="I150" s="18">
        <v>83</v>
      </c>
      <c r="J150" s="17">
        <v>101</v>
      </c>
    </row>
    <row r="151" spans="1:10" ht="15" thickBot="1">
      <c r="A151" s="172"/>
      <c r="B151" s="16" t="s">
        <v>19</v>
      </c>
      <c r="C151" s="15">
        <v>13</v>
      </c>
      <c r="D151" s="14">
        <v>17</v>
      </c>
      <c r="E151" s="14">
        <v>16</v>
      </c>
      <c r="F151" s="13">
        <v>26</v>
      </c>
      <c r="G151" s="14">
        <v>77</v>
      </c>
      <c r="H151" s="14">
        <v>94</v>
      </c>
      <c r="I151" s="14">
        <v>88</v>
      </c>
      <c r="J151" s="13">
        <v>130</v>
      </c>
    </row>
    <row r="152" spans="1:10">
      <c r="C152" s="12"/>
      <c r="D152" s="12"/>
      <c r="E152" s="12"/>
      <c r="F152" s="12"/>
    </row>
    <row r="154" spans="1:10" ht="21">
      <c r="A154" s="11" t="s">
        <v>18</v>
      </c>
    </row>
    <row r="156" spans="1:10">
      <c r="A156" s="1" t="s">
        <v>17</v>
      </c>
      <c r="B156" s="1" t="s">
        <v>16</v>
      </c>
      <c r="C156" s="1">
        <v>60</v>
      </c>
    </row>
    <row r="157" spans="1:10">
      <c r="B157" s="1" t="s">
        <v>15</v>
      </c>
      <c r="C157" s="1">
        <v>9</v>
      </c>
    </row>
    <row r="158" spans="1:10">
      <c r="B158" s="1" t="s">
        <v>14</v>
      </c>
      <c r="C158" s="1">
        <v>60</v>
      </c>
    </row>
    <row r="159" spans="1:10">
      <c r="B159" s="1" t="s">
        <v>13</v>
      </c>
      <c r="C159" s="1">
        <v>12</v>
      </c>
    </row>
    <row r="160" spans="1:10">
      <c r="B160" s="1" t="s">
        <v>12</v>
      </c>
      <c r="C160" s="1">
        <v>52</v>
      </c>
    </row>
    <row r="161" spans="2:3">
      <c r="B161" s="1" t="s">
        <v>11</v>
      </c>
      <c r="C161" s="1">
        <v>75</v>
      </c>
    </row>
    <row r="162" spans="2:3">
      <c r="B162" s="1" t="s">
        <v>10</v>
      </c>
      <c r="C162" s="1">
        <v>31</v>
      </c>
    </row>
    <row r="179" spans="1:2" ht="21.6" thickBot="1">
      <c r="A179" s="11" t="s">
        <v>9</v>
      </c>
    </row>
    <row r="180" spans="1:2" ht="15.6">
      <c r="B180" s="8" t="s">
        <v>8</v>
      </c>
    </row>
    <row r="181" spans="1:2" ht="15" thickBot="1">
      <c r="A181" s="2"/>
      <c r="B181" s="10" t="s">
        <v>7</v>
      </c>
    </row>
    <row r="182" spans="1:2">
      <c r="A182" s="9" t="s">
        <v>6</v>
      </c>
      <c r="B182" s="8">
        <v>4.3</v>
      </c>
    </row>
    <row r="183" spans="1:2">
      <c r="A183" s="7" t="s">
        <v>5</v>
      </c>
      <c r="B183" s="6">
        <v>3.3</v>
      </c>
    </row>
    <row r="184" spans="1:2">
      <c r="A184" s="7" t="s">
        <v>4</v>
      </c>
      <c r="B184" s="6">
        <v>6.8</v>
      </c>
    </row>
    <row r="185" spans="1:2">
      <c r="A185" s="7" t="s">
        <v>3</v>
      </c>
      <c r="B185" s="6">
        <v>3.1</v>
      </c>
    </row>
    <row r="186" spans="1:2">
      <c r="A186" s="7" t="s">
        <v>2</v>
      </c>
      <c r="B186" s="6">
        <v>6.8</v>
      </c>
    </row>
    <row r="187" spans="1:2">
      <c r="A187" s="7" t="s">
        <v>1</v>
      </c>
      <c r="B187" s="6">
        <v>4.4000000000000004</v>
      </c>
    </row>
    <row r="188" spans="1:2" ht="15" thickBot="1">
      <c r="A188" s="5" t="s">
        <v>0</v>
      </c>
      <c r="B188" s="4">
        <v>8.1</v>
      </c>
    </row>
    <row r="189" spans="1:2">
      <c r="A189" s="3"/>
    </row>
    <row r="190" spans="1:2">
      <c r="A190" s="2"/>
    </row>
    <row r="191" spans="1:2">
      <c r="A191" s="2"/>
    </row>
  </sheetData>
  <mergeCells count="44">
    <mergeCell ref="B38:C38"/>
    <mergeCell ref="D38:G38"/>
    <mergeCell ref="H38:J38"/>
    <mergeCell ref="K38:N38"/>
    <mergeCell ref="B39:C39"/>
    <mergeCell ref="D39:G39"/>
    <mergeCell ref="H39:J39"/>
    <mergeCell ref="K39:N39"/>
    <mergeCell ref="D40:G40"/>
    <mergeCell ref="H40:J40"/>
    <mergeCell ref="K40:N40"/>
    <mergeCell ref="B55:C55"/>
    <mergeCell ref="B57:C57"/>
    <mergeCell ref="B56:C56"/>
    <mergeCell ref="B40:C40"/>
    <mergeCell ref="E73:H73"/>
    <mergeCell ref="I73:J73"/>
    <mergeCell ref="A129:A133"/>
    <mergeCell ref="B74:C74"/>
    <mergeCell ref="E74:H74"/>
    <mergeCell ref="I74:J74"/>
    <mergeCell ref="B90:C90"/>
    <mergeCell ref="D90:E90"/>
    <mergeCell ref="B91:C91"/>
    <mergeCell ref="D91:E91"/>
    <mergeCell ref="A72:A73"/>
    <mergeCell ref="B72:C72"/>
    <mergeCell ref="E72:H72"/>
    <mergeCell ref="I72:J72"/>
    <mergeCell ref="B73:C73"/>
    <mergeCell ref="A110:A111"/>
    <mergeCell ref="A117:A118"/>
    <mergeCell ref="A127:B128"/>
    <mergeCell ref="C127:E127"/>
    <mergeCell ref="F127:H127"/>
    <mergeCell ref="A148:A151"/>
    <mergeCell ref="A135:B136"/>
    <mergeCell ref="C135:G135"/>
    <mergeCell ref="H135:L135"/>
    <mergeCell ref="A137:A141"/>
    <mergeCell ref="A143:B144"/>
    <mergeCell ref="C143:F143"/>
    <mergeCell ref="G143:J143"/>
    <mergeCell ref="A145:A14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9"/>
  <sheetViews>
    <sheetView zoomScale="70" zoomScaleNormal="70" workbookViewId="0">
      <selection sqref="A1:B2"/>
    </sheetView>
  </sheetViews>
  <sheetFormatPr baseColWidth="10" defaultColWidth="10.88671875" defaultRowHeight="14.4"/>
  <cols>
    <col min="1" max="1" width="30.5546875" bestFit="1" customWidth="1"/>
    <col min="2" max="2" width="24.88671875" customWidth="1"/>
    <col min="3" max="3" width="14.88671875" bestFit="1" customWidth="1"/>
    <col min="4" max="4" width="16" bestFit="1" customWidth="1"/>
    <col min="5" max="5" width="22.5546875" bestFit="1" customWidth="1"/>
    <col min="6" max="6" width="18.88671875" bestFit="1" customWidth="1"/>
    <col min="7" max="7" width="24.33203125" bestFit="1" customWidth="1"/>
    <col min="8" max="8" width="18.33203125" bestFit="1" customWidth="1"/>
    <col min="9" max="9" width="16.44140625" bestFit="1" customWidth="1"/>
    <col min="10" max="10" width="19.5546875" bestFit="1" customWidth="1"/>
    <col min="11" max="12" width="11.44140625" customWidth="1"/>
    <col min="13" max="16384" width="10.88671875" style="1"/>
  </cols>
  <sheetData>
    <row r="1" spans="1:12" s="60" customFormat="1" ht="18">
      <c r="A1" s="187" t="s">
        <v>134</v>
      </c>
      <c r="B1" s="204"/>
      <c r="C1" s="206" t="s">
        <v>135</v>
      </c>
      <c r="D1" s="207"/>
      <c r="E1" s="58" t="s">
        <v>136</v>
      </c>
      <c r="F1" s="59"/>
      <c r="G1" s="208" t="s">
        <v>137</v>
      </c>
      <c r="H1" s="209"/>
      <c r="I1" s="59"/>
      <c r="J1" s="210" t="s">
        <v>138</v>
      </c>
      <c r="K1" s="211"/>
      <c r="L1" s="212"/>
    </row>
    <row r="2" spans="1:12" s="60" customFormat="1" ht="15" thickBot="1">
      <c r="A2" s="189"/>
      <c r="B2" s="205"/>
      <c r="C2" s="61" t="s">
        <v>139</v>
      </c>
      <c r="D2" s="62" t="s">
        <v>140</v>
      </c>
      <c r="E2" s="63" t="s">
        <v>141</v>
      </c>
      <c r="F2" s="64"/>
      <c r="G2" s="65" t="s">
        <v>142</v>
      </c>
      <c r="H2" s="66" t="s">
        <v>143</v>
      </c>
      <c r="I2" s="64"/>
      <c r="J2" s="67"/>
      <c r="K2" s="68"/>
      <c r="L2" s="69"/>
    </row>
    <row r="3" spans="1:12">
      <c r="A3" s="184" t="s">
        <v>144</v>
      </c>
      <c r="B3" s="50" t="s">
        <v>145</v>
      </c>
      <c r="C3" s="29">
        <f>1/3</f>
        <v>0.33333333333333331</v>
      </c>
      <c r="D3" s="27">
        <f>1/3</f>
        <v>0.33333333333333331</v>
      </c>
      <c r="E3" s="26">
        <f>1/3</f>
        <v>0.33333333333333331</v>
      </c>
      <c r="F3" s="28"/>
      <c r="G3" s="29">
        <f>1/3</f>
        <v>0.33333333333333331</v>
      </c>
      <c r="H3" s="26">
        <f>1/3</f>
        <v>0.33333333333333331</v>
      </c>
      <c r="I3" s="28"/>
      <c r="J3" s="29">
        <f>1/3</f>
        <v>0.33333333333333331</v>
      </c>
      <c r="K3" s="27">
        <f>1/3</f>
        <v>0.33333333333333331</v>
      </c>
      <c r="L3" s="26">
        <f>1/3</f>
        <v>0.33333333333333331</v>
      </c>
    </row>
    <row r="4" spans="1:12" ht="15" thickBot="1">
      <c r="A4" s="186"/>
      <c r="B4" s="70" t="s">
        <v>146</v>
      </c>
      <c r="C4" s="15">
        <f>1-C3</f>
        <v>0.66666666666666674</v>
      </c>
      <c r="D4" s="14">
        <f t="shared" ref="D4:L4" si="0">1-D3</f>
        <v>0.66666666666666674</v>
      </c>
      <c r="E4" s="13">
        <f t="shared" si="0"/>
        <v>0.66666666666666674</v>
      </c>
      <c r="F4" s="16"/>
      <c r="G4" s="15">
        <f t="shared" si="0"/>
        <v>0.66666666666666674</v>
      </c>
      <c r="H4" s="13">
        <f t="shared" si="0"/>
        <v>0.66666666666666674</v>
      </c>
      <c r="I4" s="16"/>
      <c r="J4" s="15">
        <f t="shared" si="0"/>
        <v>0.66666666666666674</v>
      </c>
      <c r="K4" s="14">
        <f t="shared" si="0"/>
        <v>0.66666666666666674</v>
      </c>
      <c r="L4" s="13">
        <f t="shared" si="0"/>
        <v>0.66666666666666674</v>
      </c>
    </row>
    <row r="5" spans="1:12" ht="15" thickBot="1">
      <c r="A5" s="71" t="s">
        <v>147</v>
      </c>
      <c r="B5" s="72" t="s">
        <v>148</v>
      </c>
      <c r="C5" s="73">
        <v>1</v>
      </c>
      <c r="D5" s="74">
        <v>1</v>
      </c>
      <c r="E5" s="75">
        <v>1</v>
      </c>
      <c r="F5" s="76"/>
      <c r="G5" s="73">
        <v>1</v>
      </c>
      <c r="H5" s="75">
        <v>1</v>
      </c>
      <c r="I5" s="76"/>
      <c r="J5" s="73">
        <v>1</v>
      </c>
      <c r="K5" s="74">
        <v>1</v>
      </c>
      <c r="L5" s="75">
        <v>1</v>
      </c>
    </row>
    <row r="6" spans="1:12">
      <c r="A6" s="184" t="s">
        <v>149</v>
      </c>
      <c r="B6" s="77" t="s">
        <v>150</v>
      </c>
      <c r="C6" s="19">
        <v>0.6</v>
      </c>
      <c r="D6" s="18">
        <v>0.6</v>
      </c>
      <c r="E6" s="17">
        <v>0</v>
      </c>
      <c r="F6" s="78" t="s">
        <v>87</v>
      </c>
      <c r="G6" s="29">
        <v>1</v>
      </c>
      <c r="H6" s="26">
        <v>0</v>
      </c>
      <c r="I6" s="79" t="s">
        <v>151</v>
      </c>
      <c r="J6" s="29"/>
      <c r="K6" s="27"/>
      <c r="L6" s="26"/>
    </row>
    <row r="7" spans="1:12">
      <c r="A7" s="185"/>
      <c r="B7" s="80" t="s">
        <v>152</v>
      </c>
      <c r="C7" s="19">
        <v>0</v>
      </c>
      <c r="D7" s="18">
        <v>0</v>
      </c>
      <c r="E7" s="17">
        <v>0</v>
      </c>
      <c r="F7" s="81" t="s">
        <v>86</v>
      </c>
      <c r="G7" s="19">
        <v>0</v>
      </c>
      <c r="H7" s="17">
        <v>0</v>
      </c>
      <c r="I7" s="82" t="s">
        <v>153</v>
      </c>
      <c r="J7" s="19"/>
      <c r="K7" s="18"/>
      <c r="L7" s="17"/>
    </row>
    <row r="8" spans="1:12">
      <c r="A8" s="185"/>
      <c r="B8" s="80" t="s">
        <v>154</v>
      </c>
      <c r="C8" s="19">
        <v>0.4</v>
      </c>
      <c r="D8" s="18">
        <v>0.4</v>
      </c>
      <c r="E8" s="17">
        <v>1</v>
      </c>
      <c r="F8" s="81" t="s">
        <v>85</v>
      </c>
      <c r="G8" s="19">
        <v>0</v>
      </c>
      <c r="H8" s="17">
        <v>0</v>
      </c>
      <c r="I8" s="82" t="s">
        <v>155</v>
      </c>
      <c r="J8" s="19"/>
      <c r="K8" s="18"/>
      <c r="L8" s="17"/>
    </row>
    <row r="9" spans="1:12" ht="15" thickBot="1">
      <c r="A9" s="186"/>
      <c r="B9" s="83"/>
      <c r="C9" s="32"/>
      <c r="D9" s="16"/>
      <c r="E9" s="30"/>
      <c r="F9" s="84" t="s">
        <v>84</v>
      </c>
      <c r="G9" s="15">
        <v>0</v>
      </c>
      <c r="H9" s="13">
        <v>1</v>
      </c>
      <c r="I9" s="85" t="s">
        <v>156</v>
      </c>
      <c r="J9" s="15"/>
      <c r="K9" s="14"/>
      <c r="L9" s="13"/>
    </row>
    <row r="10" spans="1:12">
      <c r="A10" s="184" t="s">
        <v>157</v>
      </c>
      <c r="B10" s="77" t="s">
        <v>158</v>
      </c>
      <c r="C10" s="29">
        <v>0</v>
      </c>
      <c r="D10" s="27">
        <v>0</v>
      </c>
      <c r="E10" s="26">
        <v>0</v>
      </c>
      <c r="F10" s="81" t="s">
        <v>159</v>
      </c>
      <c r="G10" s="29">
        <v>0</v>
      </c>
      <c r="H10" s="26">
        <v>1</v>
      </c>
      <c r="I10" s="28"/>
      <c r="J10" s="29"/>
      <c r="K10" s="27"/>
      <c r="L10" s="26"/>
    </row>
    <row r="11" spans="1:12">
      <c r="A11" s="185"/>
      <c r="B11" s="80" t="s">
        <v>83</v>
      </c>
      <c r="C11" s="19">
        <v>0</v>
      </c>
      <c r="D11" s="18">
        <v>0</v>
      </c>
      <c r="E11" s="17">
        <v>1</v>
      </c>
      <c r="F11" s="81" t="s">
        <v>82</v>
      </c>
      <c r="G11" s="19">
        <v>1</v>
      </c>
      <c r="H11" s="17">
        <v>0</v>
      </c>
      <c r="I11" s="2"/>
      <c r="J11" s="19"/>
      <c r="K11" s="18"/>
      <c r="L11" s="17"/>
    </row>
    <row r="12" spans="1:12">
      <c r="A12" s="185"/>
      <c r="B12" s="80" t="s">
        <v>160</v>
      </c>
      <c r="C12" s="19">
        <v>0.7</v>
      </c>
      <c r="D12" s="18">
        <v>0.7</v>
      </c>
      <c r="E12" s="17">
        <v>0</v>
      </c>
      <c r="F12" s="86"/>
      <c r="G12" s="35"/>
      <c r="H12" s="33"/>
      <c r="I12" s="2"/>
      <c r="J12" s="35"/>
      <c r="K12" s="2"/>
      <c r="L12" s="33"/>
    </row>
    <row r="13" spans="1:12" ht="15" thickBot="1">
      <c r="A13" s="186"/>
      <c r="B13" s="83" t="s">
        <v>99</v>
      </c>
      <c r="C13" s="15">
        <f>1-C12</f>
        <v>0.30000000000000004</v>
      </c>
      <c r="D13" s="14">
        <f>1-D12</f>
        <v>0.30000000000000004</v>
      </c>
      <c r="E13" s="13">
        <v>0</v>
      </c>
      <c r="F13" s="84"/>
      <c r="G13" s="32"/>
      <c r="H13" s="30"/>
      <c r="I13" s="16"/>
      <c r="J13" s="32"/>
      <c r="K13" s="16"/>
      <c r="L13" s="30"/>
    </row>
    <row r="14" spans="1:12">
      <c r="A14" s="187" t="s">
        <v>161</v>
      </c>
      <c r="B14" s="87" t="s">
        <v>162</v>
      </c>
      <c r="C14" s="88">
        <v>7.5</v>
      </c>
      <c r="D14" s="89">
        <v>86.57</v>
      </c>
      <c r="E14" s="90">
        <v>16.5</v>
      </c>
      <c r="F14" s="28"/>
      <c r="G14" s="91"/>
      <c r="H14" s="92"/>
      <c r="I14" s="28"/>
      <c r="J14" s="91"/>
      <c r="K14" s="28"/>
      <c r="L14" s="92"/>
    </row>
    <row r="15" spans="1:12">
      <c r="A15" s="188"/>
      <c r="B15" s="93" t="s">
        <v>163</v>
      </c>
      <c r="C15" s="94">
        <v>0.34347826086956523</v>
      </c>
      <c r="D15" s="95">
        <v>7.9000000000000001E-2</v>
      </c>
      <c r="E15" s="96">
        <v>0.31847714049481757</v>
      </c>
      <c r="F15" s="2"/>
      <c r="G15" s="35"/>
      <c r="H15" s="33"/>
      <c r="I15" s="2"/>
      <c r="J15" s="35"/>
      <c r="K15" s="2"/>
      <c r="L15" s="33"/>
    </row>
    <row r="16" spans="1:12" ht="15" thickBot="1">
      <c r="A16" s="189"/>
      <c r="B16" s="97" t="s">
        <v>164</v>
      </c>
      <c r="C16" s="98">
        <f>C14*C15</f>
        <v>2.5760869565217392</v>
      </c>
      <c r="D16" s="99">
        <f t="shared" ref="D16:E16" si="1">D14*D15</f>
        <v>6.8390299999999993</v>
      </c>
      <c r="E16" s="100">
        <f t="shared" si="1"/>
        <v>5.2548728181644897</v>
      </c>
      <c r="F16" s="16"/>
      <c r="G16" s="32"/>
      <c r="H16" s="30"/>
      <c r="I16" s="16"/>
      <c r="J16" s="32"/>
      <c r="K16" s="16"/>
      <c r="L16" s="30"/>
    </row>
    <row r="17" spans="1:1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8">
      <c r="A20" s="190" t="s">
        <v>165</v>
      </c>
      <c r="B20" s="193" t="s">
        <v>166</v>
      </c>
      <c r="C20" s="194"/>
      <c r="D20" s="194"/>
      <c r="E20" s="194"/>
      <c r="F20" s="194"/>
      <c r="G20" s="194"/>
      <c r="H20" s="195"/>
      <c r="I20" s="1"/>
      <c r="J20" s="1"/>
      <c r="K20" s="1"/>
      <c r="L20" s="1"/>
    </row>
    <row r="21" spans="1:12">
      <c r="A21" s="191"/>
      <c r="B21" s="196" t="s">
        <v>167</v>
      </c>
      <c r="C21" s="197"/>
      <c r="D21" s="197"/>
      <c r="E21" s="197"/>
      <c r="F21" s="198"/>
      <c r="G21" s="202" t="s">
        <v>168</v>
      </c>
      <c r="H21" s="182" t="s">
        <v>169</v>
      </c>
      <c r="I21" s="182" t="s">
        <v>170</v>
      </c>
      <c r="J21" s="1"/>
      <c r="K21" s="1"/>
      <c r="L21" s="1"/>
    </row>
    <row r="22" spans="1:12" ht="15.6" customHeight="1">
      <c r="A22" s="192"/>
      <c r="B22" s="199"/>
      <c r="C22" s="200"/>
      <c r="D22" s="200"/>
      <c r="E22" s="200"/>
      <c r="F22" s="201"/>
      <c r="G22" s="203"/>
      <c r="H22" s="183"/>
      <c r="I22" s="183"/>
      <c r="J22" s="1"/>
      <c r="K22" s="1"/>
      <c r="L22" s="1"/>
    </row>
    <row r="23" spans="1:12" ht="15.6">
      <c r="A23" s="101" t="s">
        <v>171</v>
      </c>
      <c r="B23" s="102" t="s">
        <v>172</v>
      </c>
      <c r="C23" s="103" t="s">
        <v>173</v>
      </c>
      <c r="D23" s="103" t="s">
        <v>174</v>
      </c>
      <c r="E23" s="104" t="s">
        <v>175</v>
      </c>
      <c r="F23" s="105" t="s">
        <v>176</v>
      </c>
      <c r="G23" s="106" t="s">
        <v>177</v>
      </c>
      <c r="H23" s="105" t="s">
        <v>178</v>
      </c>
      <c r="I23" s="105"/>
      <c r="J23" s="1"/>
      <c r="K23" s="1"/>
      <c r="L23" s="1"/>
    </row>
    <row r="24" spans="1:12">
      <c r="A24" s="107" t="s">
        <v>179</v>
      </c>
      <c r="B24" s="108">
        <f>C3*CS_Data!B46+C4*CS_Data!B47</f>
        <v>71.333333333333343</v>
      </c>
      <c r="C24" s="109">
        <f>C3*CS_Data!D46+CS_France!C4*CS_Data!D47</f>
        <v>0.72666666666666668</v>
      </c>
      <c r="D24" s="109">
        <f>C3*(CS_France!C6*CS_Data!H46+CS_France!C8*CS_Data!J46)+CS_France!C4*(CS_France!C6*CS_Data!H47+CS_France!C8*CS_Data!J47)</f>
        <v>1.0533333333333335</v>
      </c>
      <c r="E24" s="110">
        <f>C3*(C12*CS_Data!M46+CS_France!C13*CS_Data!N46)+CS_France!C4*(CS_France!C12*CS_Data!M47+CS_France!C13*CS_Data!N47)</f>
        <v>1.1856666666666669</v>
      </c>
      <c r="F24" s="111">
        <f t="shared" ref="F24:F32" si="2">B24*C24*D24*E24</f>
        <v>64.737540523456815</v>
      </c>
      <c r="G24" s="112">
        <v>0</v>
      </c>
      <c r="H24" s="111">
        <f>F24+G24</f>
        <v>64.737540523456815</v>
      </c>
      <c r="I24" s="111">
        <v>0</v>
      </c>
      <c r="J24" s="1"/>
      <c r="K24" s="1"/>
      <c r="L24" s="1"/>
    </row>
    <row r="25" spans="1:12">
      <c r="A25" s="113" t="s">
        <v>180</v>
      </c>
      <c r="B25" s="114">
        <f>C3*CS_Data!B46+C4*CS_Data!B47</f>
        <v>71.333333333333343</v>
      </c>
      <c r="C25" s="115">
        <f>C3*CS_Data!D46+CS_France!C4*CS_Data!D47</f>
        <v>0.72666666666666668</v>
      </c>
      <c r="D25" s="115">
        <f>C3*(CS_France!C6*CS_Data!H46+CS_France!C8*CS_Data!J46)+CS_France!C4*(CS_France!C6*CS_Data!H47+CS_France!C8*CS_Data!J47)</f>
        <v>1.0533333333333335</v>
      </c>
      <c r="E25" s="116">
        <f>C3*(C12*CS_Data!M46+CS_France!C13*CS_Data!N46)+CS_France!C4*(CS_France!C12*CS_Data!M47+CS_France!C13*CS_Data!N47)</f>
        <v>1.1856666666666669</v>
      </c>
      <c r="F25" s="117">
        <f t="shared" si="2"/>
        <v>64.737540523456815</v>
      </c>
      <c r="G25" s="118">
        <v>0</v>
      </c>
      <c r="H25" s="117">
        <f t="shared" ref="H25:H26" si="3">F25+G25</f>
        <v>64.737540523456815</v>
      </c>
      <c r="I25" s="117">
        <v>0</v>
      </c>
      <c r="J25" s="1"/>
      <c r="K25" s="1"/>
      <c r="L25" s="1"/>
    </row>
    <row r="26" spans="1:12">
      <c r="A26" s="119" t="s">
        <v>106</v>
      </c>
      <c r="B26" s="120">
        <f>C3*CS_Data!B46+C4*CS_Data!B47</f>
        <v>71.333333333333343</v>
      </c>
      <c r="C26" s="121">
        <f>E3*CS_Data!F46+CS_France!E4*CS_Data!F47</f>
        <v>1</v>
      </c>
      <c r="D26" s="121">
        <f>E3*(E6*CS_Data!H46+CS_France!E8*CS_Data!J46)+CS_France!E4*(E6*CS_Data!H47+CS_France!E8*CS_Data!J47)</f>
        <v>1.1333333333333333</v>
      </c>
      <c r="E26" s="122">
        <f>E3*E11*CS_Data!L46+CS_France!E4*CS_Data!L47</f>
        <v>1</v>
      </c>
      <c r="F26" s="123">
        <f t="shared" si="2"/>
        <v>80.844444444444449</v>
      </c>
      <c r="G26" s="124">
        <f>CS_Data!B112</f>
        <v>43.2</v>
      </c>
      <c r="H26" s="123">
        <f t="shared" si="3"/>
        <v>124.04444444444445</v>
      </c>
      <c r="I26" s="123">
        <v>0</v>
      </c>
      <c r="J26" s="1"/>
      <c r="K26" s="1"/>
      <c r="L26" s="1"/>
    </row>
    <row r="27" spans="1:12">
      <c r="A27" s="125" t="s">
        <v>55</v>
      </c>
      <c r="B27" s="126">
        <f>C3*CS_Data!B46+C4*CS_Data!B47</f>
        <v>71.333333333333343</v>
      </c>
      <c r="C27" s="127">
        <f>E3*CS_Data!F46+CS_France!E4*CS_Data!F47</f>
        <v>1</v>
      </c>
      <c r="D27" s="127">
        <f>E3*(E6*CS_Data!H46+CS_France!E8*CS_Data!J46)+CS_France!E4*(E6*CS_Data!H47+CS_France!E8*CS_Data!J47)</f>
        <v>1.1333333333333333</v>
      </c>
      <c r="E27" s="128">
        <f>E3*E11*CS_Data!L46+CS_France!E4*CS_Data!L47</f>
        <v>1</v>
      </c>
      <c r="F27" s="129">
        <f t="shared" si="2"/>
        <v>80.844444444444449</v>
      </c>
      <c r="G27" s="130">
        <f>CS_Data!D119</f>
        <v>10</v>
      </c>
      <c r="H27" s="129">
        <f>F27+G27</f>
        <v>90.844444444444449</v>
      </c>
      <c r="I27" s="129">
        <v>0</v>
      </c>
      <c r="J27" s="1"/>
      <c r="K27" s="1"/>
      <c r="L27" s="1"/>
    </row>
    <row r="28" spans="1:12">
      <c r="A28" s="131" t="s">
        <v>142</v>
      </c>
      <c r="B28" s="132">
        <f>G3*CS_Data!B80+CS_France!G4*CS_Data!B81</f>
        <v>71.333333333333343</v>
      </c>
      <c r="C28" s="133">
        <f>G3*CS_Data!D80+CS_France!G4*CS_Data!D81</f>
        <v>1</v>
      </c>
      <c r="D28" s="133">
        <f>G3*CS_Data!E80+CS_France!G4*CS_Data!E81</f>
        <v>1.1399999999999999</v>
      </c>
      <c r="E28" s="134">
        <f>H3*G11*CS_Data!J80+CS_France!H4*G11*CS_Data!J81</f>
        <v>1.1100000000000001</v>
      </c>
      <c r="F28" s="135">
        <f t="shared" si="2"/>
        <v>90.265200000000021</v>
      </c>
      <c r="G28" s="136">
        <f>CS_France!G3*CS_Data!B185+CS_France!G4*CS_Data!B186</f>
        <v>5.5666666666666673</v>
      </c>
      <c r="H28" s="135">
        <f>F28+G28</f>
        <v>95.831866666666684</v>
      </c>
      <c r="I28" s="135">
        <v>0</v>
      </c>
      <c r="J28" s="1"/>
      <c r="K28" s="1"/>
      <c r="L28" s="1"/>
    </row>
    <row r="29" spans="1:12">
      <c r="A29" s="137" t="s">
        <v>181</v>
      </c>
      <c r="B29" s="138">
        <f>G3*CS_Data!B80+CS_France!G4*CS_Data!B81</f>
        <v>71.333333333333343</v>
      </c>
      <c r="C29" s="139">
        <f>G3*CS_Data!D80+CS_France!G4*CS_Data!D81</f>
        <v>1</v>
      </c>
      <c r="D29" s="139">
        <f>H3*CS_Data!H80+CS_France!H4*CS_Data!H81</f>
        <v>0.7</v>
      </c>
      <c r="E29" s="140">
        <f>H3*H10*CS_Data!I80+CS_France!H4*H10*CS_Data!I81</f>
        <v>1</v>
      </c>
      <c r="F29" s="141">
        <f t="shared" si="2"/>
        <v>49.933333333333337</v>
      </c>
      <c r="G29" s="142">
        <f>CS_France!G3*CS_Data!B185+CS_France!G4*CS_Data!B186</f>
        <v>5.5666666666666673</v>
      </c>
      <c r="H29" s="141">
        <f>F29+G29</f>
        <v>55.500000000000007</v>
      </c>
      <c r="I29" s="141">
        <v>0</v>
      </c>
      <c r="J29" s="1"/>
      <c r="K29" s="1"/>
      <c r="L29" s="1"/>
    </row>
    <row r="30" spans="1:12">
      <c r="A30" s="143" t="s">
        <v>182</v>
      </c>
      <c r="B30" s="144">
        <f>J3*CS_Data!B63+CS_France!J4*CS_Data!B64</f>
        <v>71.333333333333343</v>
      </c>
      <c r="C30" s="145">
        <v>1</v>
      </c>
      <c r="D30" s="145">
        <v>1</v>
      </c>
      <c r="E30" s="146">
        <v>1</v>
      </c>
      <c r="F30" s="147">
        <f t="shared" si="2"/>
        <v>71.333333333333343</v>
      </c>
      <c r="G30" s="148">
        <f>CS_Data!H137</f>
        <v>84</v>
      </c>
      <c r="H30" s="149">
        <f>G30+F30</f>
        <v>155.33333333333334</v>
      </c>
      <c r="I30" s="149">
        <v>3.5</v>
      </c>
      <c r="J30" s="1"/>
      <c r="K30" s="1"/>
      <c r="L30" s="1"/>
    </row>
    <row r="31" spans="1:12">
      <c r="A31" s="143" t="s">
        <v>183</v>
      </c>
      <c r="B31" s="144">
        <f>J3*CS_Data!B63+CS_France!J4*CS_Data!B64</f>
        <v>71.333333333333343</v>
      </c>
      <c r="C31" s="145">
        <v>1</v>
      </c>
      <c r="D31" s="145">
        <v>1</v>
      </c>
      <c r="E31" s="146">
        <v>1</v>
      </c>
      <c r="F31" s="147">
        <f t="shared" si="2"/>
        <v>71.333333333333343</v>
      </c>
      <c r="G31" s="148">
        <f>CS_Data!C157</f>
        <v>9</v>
      </c>
      <c r="H31" s="149">
        <f>G31+F31</f>
        <v>80.333333333333343</v>
      </c>
      <c r="I31" s="149">
        <v>3.5</v>
      </c>
      <c r="J31" s="1"/>
      <c r="K31" s="1"/>
      <c r="L31" s="1"/>
    </row>
    <row r="32" spans="1:12">
      <c r="A32" s="150" t="s">
        <v>184</v>
      </c>
      <c r="B32" s="151">
        <f>J3*CS_Data!B63+CS_France!J4*CS_Data!B64</f>
        <v>71.333333333333343</v>
      </c>
      <c r="C32" s="152">
        <v>1</v>
      </c>
      <c r="D32" s="152">
        <v>1</v>
      </c>
      <c r="E32" s="153">
        <v>1</v>
      </c>
      <c r="F32" s="154">
        <f t="shared" si="2"/>
        <v>71.333333333333343</v>
      </c>
      <c r="G32" s="155">
        <f>CS_Data!C156</f>
        <v>60</v>
      </c>
      <c r="H32" s="156">
        <f>F32+G32</f>
        <v>131.33333333333334</v>
      </c>
      <c r="I32" s="156">
        <v>3.5</v>
      </c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36.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57"/>
    </row>
    <row r="38" spans="1:1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1:1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1:1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1:1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1:1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1:1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1:1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1:1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1:1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1:1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1:1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1:1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1:1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1:1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1:1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1:1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1:1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1:1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1:1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1:1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1:1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1:1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1:1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1:1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1:1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1:1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1:1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1:1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1:1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1:1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1:1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1:1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1:1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1:1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1:1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1:1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1:1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1:1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1:1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</row>
    <row r="297" spans="1:1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spans="1:1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1:1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1:1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</row>
    <row r="301" spans="1:1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spans="1:1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1:1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1:1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1:1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1:1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1:12">
      <c r="A309" s="1"/>
      <c r="B309" s="1"/>
      <c r="D309" s="1"/>
      <c r="E309" s="1"/>
      <c r="F309" s="1"/>
      <c r="G309" s="1"/>
      <c r="H309" s="1"/>
      <c r="I309" s="1"/>
      <c r="J309" s="1"/>
      <c r="K309" s="1"/>
      <c r="L309" s="1"/>
    </row>
  </sheetData>
  <mergeCells count="14">
    <mergeCell ref="A6:A9"/>
    <mergeCell ref="A1:B2"/>
    <mergeCell ref="C1:D1"/>
    <mergeCell ref="G1:H1"/>
    <mergeCell ref="J1:L1"/>
    <mergeCell ref="A3:A4"/>
    <mergeCell ref="I21:I22"/>
    <mergeCell ref="A10:A13"/>
    <mergeCell ref="A14:A16"/>
    <mergeCell ref="A20:A22"/>
    <mergeCell ref="B20:H20"/>
    <mergeCell ref="B21:F22"/>
    <mergeCell ref="G21:G22"/>
    <mergeCell ref="H21:H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5"/>
  <sheetViews>
    <sheetView tabSelected="1" workbookViewId="0"/>
  </sheetViews>
  <sheetFormatPr baseColWidth="10" defaultColWidth="11.6640625" defaultRowHeight="15" customHeight="1"/>
  <cols>
    <col min="1" max="1" width="25" style="1" customWidth="1"/>
    <col min="2" max="16384" width="11.6640625" style="1"/>
  </cols>
  <sheetData>
    <row r="1" spans="1:19" ht="14.4">
      <c r="A1" s="219" t="s">
        <v>112</v>
      </c>
    </row>
    <row r="2" spans="1:19" ht="15" customHeight="1" thickBot="1">
      <c r="A2" s="219"/>
    </row>
    <row r="3" spans="1:19" ht="15" customHeight="1">
      <c r="B3" s="225" t="s">
        <v>114</v>
      </c>
      <c r="C3" s="226"/>
      <c r="D3" s="227"/>
      <c r="E3" s="222" t="s">
        <v>113</v>
      </c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4"/>
    </row>
    <row r="4" spans="1:19" ht="15" customHeight="1" thickBot="1">
      <c r="B4" s="228"/>
      <c r="C4" s="229"/>
      <c r="D4" s="230"/>
      <c r="E4" s="173" t="s">
        <v>115</v>
      </c>
      <c r="F4" s="174"/>
      <c r="G4" s="174"/>
      <c r="H4" s="174" t="s">
        <v>116</v>
      </c>
      <c r="I4" s="174"/>
      <c r="J4" s="174"/>
      <c r="K4" s="174" t="s">
        <v>117</v>
      </c>
      <c r="L4" s="174"/>
      <c r="M4" s="174"/>
      <c r="N4" s="174" t="s">
        <v>118</v>
      </c>
      <c r="O4" s="174"/>
      <c r="P4" s="174"/>
      <c r="Q4" s="174" t="s">
        <v>119</v>
      </c>
      <c r="R4" s="174"/>
      <c r="S4" s="220"/>
    </row>
    <row r="5" spans="1:19" s="12" customFormat="1" ht="15" customHeight="1">
      <c r="B5" s="158" t="s">
        <v>120</v>
      </c>
      <c r="C5" s="160" t="s">
        <v>121</v>
      </c>
      <c r="D5" s="159" t="s">
        <v>122</v>
      </c>
      <c r="E5" s="158" t="s">
        <v>120</v>
      </c>
      <c r="F5" s="160" t="s">
        <v>121</v>
      </c>
      <c r="G5" s="159" t="s">
        <v>122</v>
      </c>
      <c r="H5" s="158" t="s">
        <v>120</v>
      </c>
      <c r="I5" s="160" t="s">
        <v>121</v>
      </c>
      <c r="J5" s="159" t="s">
        <v>122</v>
      </c>
      <c r="K5" s="158" t="s">
        <v>120</v>
      </c>
      <c r="L5" s="160" t="s">
        <v>121</v>
      </c>
      <c r="M5" s="159" t="s">
        <v>122</v>
      </c>
      <c r="N5" s="158" t="s">
        <v>120</v>
      </c>
      <c r="O5" s="160" t="s">
        <v>121</v>
      </c>
      <c r="P5" s="159" t="s">
        <v>122</v>
      </c>
      <c r="Q5" s="158" t="s">
        <v>120</v>
      </c>
      <c r="R5" s="160" t="s">
        <v>121</v>
      </c>
      <c r="S5" s="159" t="s">
        <v>122</v>
      </c>
    </row>
    <row r="6" spans="1:19" s="12" customFormat="1" ht="15" customHeight="1" thickBot="1">
      <c r="B6" s="162">
        <v>17.34</v>
      </c>
      <c r="C6" s="163">
        <v>7.0000000000000007E-2</v>
      </c>
      <c r="D6" s="13">
        <v>0.03</v>
      </c>
      <c r="E6" s="162">
        <v>0.09</v>
      </c>
      <c r="F6" s="163">
        <v>0</v>
      </c>
      <c r="G6" s="13">
        <v>0</v>
      </c>
      <c r="H6" s="162">
        <v>0.52</v>
      </c>
      <c r="I6" s="163">
        <v>0</v>
      </c>
      <c r="J6" s="13">
        <v>0</v>
      </c>
      <c r="K6" s="162">
        <v>29.94</v>
      </c>
      <c r="L6" s="163">
        <v>0</v>
      </c>
      <c r="M6" s="13">
        <v>0.09</v>
      </c>
      <c r="N6" s="162">
        <v>0.1</v>
      </c>
      <c r="O6" s="163">
        <v>0</v>
      </c>
      <c r="P6" s="13">
        <v>0</v>
      </c>
      <c r="Q6" s="162">
        <v>0.41</v>
      </c>
      <c r="R6" s="163">
        <v>0</v>
      </c>
      <c r="S6" s="13">
        <v>0</v>
      </c>
    </row>
    <row r="8" spans="1:19" ht="15" customHeight="1" thickBot="1"/>
    <row r="9" spans="1:19" ht="15" customHeight="1" thickBot="1">
      <c r="A9" s="53"/>
      <c r="B9" s="213" t="s">
        <v>114</v>
      </c>
      <c r="C9" s="214"/>
      <c r="D9" s="214"/>
      <c r="E9" s="214" t="s">
        <v>113</v>
      </c>
      <c r="F9" s="214"/>
      <c r="G9" s="215"/>
      <c r="H9" s="216" t="s">
        <v>123</v>
      </c>
      <c r="I9" s="217"/>
      <c r="J9" s="218"/>
    </row>
    <row r="10" spans="1:19" ht="15" customHeight="1">
      <c r="A10" s="91"/>
      <c r="B10" s="232" t="s">
        <v>120</v>
      </c>
      <c r="C10" s="233" t="s">
        <v>121</v>
      </c>
      <c r="D10" s="234" t="s">
        <v>122</v>
      </c>
      <c r="E10" s="235" t="s">
        <v>120</v>
      </c>
      <c r="F10" s="233" t="s">
        <v>121</v>
      </c>
      <c r="G10" s="236" t="s">
        <v>122</v>
      </c>
      <c r="H10" s="235" t="s">
        <v>120</v>
      </c>
      <c r="I10" s="233" t="s">
        <v>121</v>
      </c>
      <c r="J10" s="236" t="s">
        <v>122</v>
      </c>
    </row>
    <row r="11" spans="1:19" s="12" customFormat="1" ht="15" customHeight="1" thickBot="1">
      <c r="A11" s="161" t="s">
        <v>124</v>
      </c>
      <c r="B11" s="237">
        <v>17.34</v>
      </c>
      <c r="C11" s="238">
        <v>7.0000000000000007E-2</v>
      </c>
      <c r="D11" s="239">
        <v>0.03</v>
      </c>
      <c r="E11" s="240">
        <f>E6+H6+K6+N6+Q6</f>
        <v>31.060000000000002</v>
      </c>
      <c r="F11" s="238">
        <f t="shared" ref="F11:G11" si="0">F6+I6+L6+O6+R6</f>
        <v>0</v>
      </c>
      <c r="G11" s="241">
        <f t="shared" si="0"/>
        <v>0.09</v>
      </c>
      <c r="H11" s="240">
        <f>+B11+E11</f>
        <v>48.400000000000006</v>
      </c>
      <c r="I11" s="238">
        <f t="shared" ref="I11:J11" si="1">+C11+F11</f>
        <v>7.0000000000000007E-2</v>
      </c>
      <c r="J11" s="241">
        <f t="shared" si="1"/>
        <v>0.12</v>
      </c>
    </row>
    <row r="12" spans="1:19" s="221" customFormat="1" ht="15" customHeight="1" thickBot="1">
      <c r="A12" s="247" t="s">
        <v>125</v>
      </c>
      <c r="B12" s="248">
        <f>B11*10^(-6)/$C$15</f>
        <v>0.46313164556962028</v>
      </c>
      <c r="C12" s="248">
        <f t="shared" ref="C12:J12" si="2">C11*10^(-6)/$C$15</f>
        <v>1.8696202531645572E-3</v>
      </c>
      <c r="D12" s="248">
        <f t="shared" si="2"/>
        <v>8.0126582278481013E-4</v>
      </c>
      <c r="E12" s="248">
        <f t="shared" si="2"/>
        <v>0.8295772151898736</v>
      </c>
      <c r="F12" s="248">
        <f t="shared" si="2"/>
        <v>0</v>
      </c>
      <c r="G12" s="249">
        <f t="shared" si="2"/>
        <v>2.4037974683544304E-3</v>
      </c>
      <c r="H12" s="253">
        <f t="shared" si="2"/>
        <v>1.2927088607594939</v>
      </c>
      <c r="I12" s="254">
        <f t="shared" si="2"/>
        <v>1.8696202531645572E-3</v>
      </c>
      <c r="J12" s="255">
        <f t="shared" si="2"/>
        <v>3.2050632911392405E-3</v>
      </c>
    </row>
    <row r="14" spans="1:19" ht="15" customHeight="1">
      <c r="A14" s="60" t="s">
        <v>126</v>
      </c>
    </row>
    <row r="15" spans="1:19" ht="15" customHeight="1">
      <c r="A15" s="54" t="s">
        <v>127</v>
      </c>
      <c r="B15" s="54" t="s">
        <v>128</v>
      </c>
      <c r="C15" s="55">
        <v>3.7440758293838861E-5</v>
      </c>
      <c r="D15" s="55" t="s">
        <v>129</v>
      </c>
    </row>
  </sheetData>
  <mergeCells count="10">
    <mergeCell ref="B9:D9"/>
    <mergeCell ref="E9:G9"/>
    <mergeCell ref="H9:J9"/>
    <mergeCell ref="E3:S3"/>
    <mergeCell ref="E4:G4"/>
    <mergeCell ref="H4:J4"/>
    <mergeCell ref="K4:M4"/>
    <mergeCell ref="N4:P4"/>
    <mergeCell ref="Q4:S4"/>
    <mergeCell ref="B3:D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5"/>
  <sheetViews>
    <sheetView workbookViewId="0"/>
  </sheetViews>
  <sheetFormatPr baseColWidth="10" defaultColWidth="11.6640625" defaultRowHeight="15" customHeight="1"/>
  <cols>
    <col min="1" max="1" width="25" style="1" customWidth="1"/>
    <col min="2" max="16384" width="11.6640625" style="1"/>
  </cols>
  <sheetData>
    <row r="1" spans="1:19" ht="15" customHeight="1">
      <c r="A1" s="219" t="s">
        <v>130</v>
      </c>
    </row>
    <row r="2" spans="1:19" ht="15" customHeight="1" thickBot="1">
      <c r="A2" s="219"/>
    </row>
    <row r="3" spans="1:19" ht="15" customHeight="1">
      <c r="B3" s="225" t="s">
        <v>114</v>
      </c>
      <c r="C3" s="226"/>
      <c r="D3" s="227"/>
      <c r="E3" s="222" t="s">
        <v>113</v>
      </c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4"/>
    </row>
    <row r="4" spans="1:19" ht="15" customHeight="1" thickBot="1">
      <c r="B4" s="228"/>
      <c r="C4" s="229"/>
      <c r="D4" s="230"/>
      <c r="E4" s="168" t="s">
        <v>115</v>
      </c>
      <c r="F4" s="169"/>
      <c r="G4" s="169"/>
      <c r="H4" s="169" t="s">
        <v>131</v>
      </c>
      <c r="I4" s="169"/>
      <c r="J4" s="169"/>
      <c r="K4" s="169" t="s">
        <v>117</v>
      </c>
      <c r="L4" s="169"/>
      <c r="M4" s="169"/>
      <c r="N4" s="169" t="s">
        <v>118</v>
      </c>
      <c r="O4" s="169"/>
      <c r="P4" s="169"/>
      <c r="Q4" s="169" t="s">
        <v>119</v>
      </c>
      <c r="R4" s="169"/>
      <c r="S4" s="176"/>
    </row>
    <row r="5" spans="1:19" s="12" customFormat="1" ht="15" customHeight="1">
      <c r="B5" s="158" t="s">
        <v>120</v>
      </c>
      <c r="C5" s="160" t="s">
        <v>121</v>
      </c>
      <c r="D5" s="159" t="s">
        <v>122</v>
      </c>
      <c r="E5" s="158" t="s">
        <v>120</v>
      </c>
      <c r="F5" s="160" t="s">
        <v>121</v>
      </c>
      <c r="G5" s="159" t="s">
        <v>122</v>
      </c>
      <c r="H5" s="158" t="s">
        <v>120</v>
      </c>
      <c r="I5" s="160" t="s">
        <v>121</v>
      </c>
      <c r="J5" s="159" t="s">
        <v>122</v>
      </c>
      <c r="K5" s="158" t="s">
        <v>120</v>
      </c>
      <c r="L5" s="160" t="s">
        <v>121</v>
      </c>
      <c r="M5" s="159" t="s">
        <v>122</v>
      </c>
      <c r="N5" s="158" t="s">
        <v>120</v>
      </c>
      <c r="O5" s="160" t="s">
        <v>121</v>
      </c>
      <c r="P5" s="159" t="s">
        <v>122</v>
      </c>
      <c r="Q5" s="158" t="s">
        <v>120</v>
      </c>
      <c r="R5" s="160" t="s">
        <v>121</v>
      </c>
      <c r="S5" s="159" t="s">
        <v>122</v>
      </c>
    </row>
    <row r="6" spans="1:19" s="12" customFormat="1" ht="15" customHeight="1" thickBot="1">
      <c r="B6" s="162">
        <v>1.5</v>
      </c>
      <c r="C6" s="163">
        <v>0.01</v>
      </c>
      <c r="D6" s="13">
        <v>0</v>
      </c>
      <c r="E6" s="162">
        <v>0.6</v>
      </c>
      <c r="F6" s="163">
        <v>0</v>
      </c>
      <c r="G6" s="13">
        <v>0</v>
      </c>
      <c r="H6" s="162">
        <v>1.2</v>
      </c>
      <c r="I6" s="163">
        <v>0</v>
      </c>
      <c r="J6" s="13">
        <v>0</v>
      </c>
      <c r="K6" s="162">
        <f>3.4+1.5</f>
        <v>4.9000000000000004</v>
      </c>
      <c r="L6" s="163">
        <v>0</v>
      </c>
      <c r="M6" s="13">
        <v>0</v>
      </c>
      <c r="N6" s="162">
        <v>0.6</v>
      </c>
      <c r="O6" s="163">
        <v>0</v>
      </c>
      <c r="P6" s="13">
        <v>0</v>
      </c>
      <c r="Q6" s="162">
        <v>0.4</v>
      </c>
      <c r="R6" s="163">
        <v>0</v>
      </c>
      <c r="S6" s="13">
        <v>0</v>
      </c>
    </row>
    <row r="8" spans="1:19" ht="15" customHeight="1" thickBot="1"/>
    <row r="9" spans="1:19" ht="15" customHeight="1" thickBot="1">
      <c r="A9" s="53"/>
      <c r="B9" s="213" t="s">
        <v>114</v>
      </c>
      <c r="C9" s="214"/>
      <c r="D9" s="214"/>
      <c r="E9" s="214" t="s">
        <v>113</v>
      </c>
      <c r="F9" s="214"/>
      <c r="G9" s="215"/>
      <c r="H9" s="216" t="s">
        <v>123</v>
      </c>
      <c r="I9" s="217"/>
      <c r="J9" s="218"/>
    </row>
    <row r="10" spans="1:19" ht="15" customHeight="1">
      <c r="A10" s="91"/>
      <c r="B10" s="232" t="str">
        <f t="array" ref="B10:D11">B5:D6</f>
        <v>CO2</v>
      </c>
      <c r="C10" s="233" t="str">
        <v>N2O</v>
      </c>
      <c r="D10" s="234" t="str">
        <v>CH4</v>
      </c>
      <c r="E10" s="235" t="s">
        <v>120</v>
      </c>
      <c r="F10" s="233" t="s">
        <v>121</v>
      </c>
      <c r="G10" s="236" t="s">
        <v>122</v>
      </c>
      <c r="H10" s="235" t="s">
        <v>120</v>
      </c>
      <c r="I10" s="233" t="s">
        <v>121</v>
      </c>
      <c r="J10" s="236" t="s">
        <v>122</v>
      </c>
    </row>
    <row r="11" spans="1:19" s="12" customFormat="1" ht="15" customHeight="1" thickBot="1">
      <c r="A11" s="161" t="s">
        <v>124</v>
      </c>
      <c r="B11" s="242">
        <v>1.5</v>
      </c>
      <c r="C11" s="243">
        <v>0.01</v>
      </c>
      <c r="D11" s="244">
        <v>0</v>
      </c>
      <c r="E11" s="245">
        <f>E6+H6+K6+N6+Q6</f>
        <v>7.7</v>
      </c>
      <c r="F11" s="243">
        <f t="shared" ref="F11:G11" si="0">F6+I6+L6+O6+R6</f>
        <v>0</v>
      </c>
      <c r="G11" s="246">
        <f t="shared" si="0"/>
        <v>0</v>
      </c>
      <c r="H11" s="245">
        <f>+B11+E11</f>
        <v>9.1999999999999993</v>
      </c>
      <c r="I11" s="243">
        <f t="shared" ref="I11:J11" si="1">+C11+F11</f>
        <v>0.01</v>
      </c>
      <c r="J11" s="246">
        <f t="shared" si="1"/>
        <v>0</v>
      </c>
    </row>
    <row r="12" spans="1:19" s="231" customFormat="1" ht="15" customHeight="1" thickBot="1">
      <c r="A12" s="247" t="s">
        <v>125</v>
      </c>
      <c r="B12" s="248">
        <f>B11*10^(-6)/$C$15</f>
        <v>4.0063291139240509E-2</v>
      </c>
      <c r="C12" s="248">
        <f t="shared" ref="C12:J12" si="2">C11*10^(-6)/$C$15</f>
        <v>2.6708860759493673E-4</v>
      </c>
      <c r="D12" s="248">
        <f t="shared" si="2"/>
        <v>0</v>
      </c>
      <c r="E12" s="248">
        <f t="shared" si="2"/>
        <v>0.20565822784810125</v>
      </c>
      <c r="F12" s="248">
        <f t="shared" si="2"/>
        <v>0</v>
      </c>
      <c r="G12" s="249">
        <f t="shared" si="2"/>
        <v>0</v>
      </c>
      <c r="H12" s="250">
        <f t="shared" si="2"/>
        <v>0.24572151898734174</v>
      </c>
      <c r="I12" s="251">
        <f t="shared" si="2"/>
        <v>2.6708860759493673E-4</v>
      </c>
      <c r="J12" s="252">
        <f t="shared" si="2"/>
        <v>0</v>
      </c>
    </row>
    <row r="14" spans="1:19" ht="15" customHeight="1">
      <c r="A14" s="60" t="s">
        <v>126</v>
      </c>
      <c r="H14" s="56" t="s">
        <v>132</v>
      </c>
      <c r="I14" s="57">
        <f>H11+I11*289</f>
        <v>12.09</v>
      </c>
    </row>
    <row r="15" spans="1:19" ht="15" customHeight="1">
      <c r="A15" s="54" t="s">
        <v>127</v>
      </c>
      <c r="B15" s="54" t="s">
        <v>128</v>
      </c>
      <c r="C15" s="55">
        <v>3.7440758293838861E-5</v>
      </c>
      <c r="D15" s="55" t="s">
        <v>129</v>
      </c>
      <c r="H15" s="1" t="s">
        <v>133</v>
      </c>
      <c r="I15" s="1">
        <f>I14*10^(-6)/$C$15</f>
        <v>0.32291012658227847</v>
      </c>
    </row>
  </sheetData>
  <mergeCells count="10">
    <mergeCell ref="K4:M4"/>
    <mergeCell ref="N4:P4"/>
    <mergeCell ref="Q4:S4"/>
    <mergeCell ref="B9:D9"/>
    <mergeCell ref="E9:G9"/>
    <mergeCell ref="H9:J9"/>
    <mergeCell ref="E4:G4"/>
    <mergeCell ref="H4:J4"/>
    <mergeCell ref="B3:D4"/>
    <mergeCell ref="E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CS_Data</vt:lpstr>
      <vt:lpstr>CS_France</vt:lpstr>
      <vt:lpstr>Wheat Eth</vt:lpstr>
      <vt:lpstr>Miscanthus Eth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Marion</dc:creator>
  <cp:lastModifiedBy>Laurent FAUCHEUX</cp:lastModifiedBy>
  <dcterms:created xsi:type="dcterms:W3CDTF">2016-08-18T15:03:58Z</dcterms:created>
  <dcterms:modified xsi:type="dcterms:W3CDTF">2018-09-04T07:15:47Z</dcterms:modified>
</cp:coreProperties>
</file>