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5.xml.rels" ContentType="application/vnd.openxmlformats-package.relationship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analyse" sheetId="1" state="visible" r:id="rId2"/>
    <sheet name="scenario_1" sheetId="2" state="visible" r:id="rId3"/>
    <sheet name="scenario_2" sheetId="3" state="visible" r:id="rId4"/>
    <sheet name="scenario_3" sheetId="4" state="visible" r:id="rId5"/>
    <sheet name="names_categories" sheetId="5" state="visible" r:id="rId6"/>
    <sheet name="matrix_types_for_modelling" sheetId="6" state="visible" r:id="rId7"/>
    <sheet name="matrix_types_for_analysis" sheetId="7" state="visible" r:id="rId8"/>
    <sheet name="Regions" sheetId="8" state="visible" r:id="rId9"/>
  </sheets>
  <definedNames>
    <definedName function="false" hidden="true" localSheetId="0" name="_xlnm._FilterDatabase" vbProcedure="false">analyse!$A$4:$F$10</definedName>
    <definedName function="false" hidden="true" localSheetId="4" name="_xlnm._FilterDatabase" vbProcedure="false">names_categories!$A$1:$D$1618</definedName>
    <definedName function="false" hidden="true" localSheetId="1" name="_xlnm._FilterDatabase" vbProcedure="false">scenario_1!$A$2:$X$6</definedName>
    <definedName function="false" hidden="true" localSheetId="2" name="_xlnm._FilterDatabase" vbProcedure="false">scenario_2!$A$2:$X$6</definedName>
    <definedName function="false" hidden="true" localSheetId="3" name="_xlnm._FilterDatabase" vbProcedure="false">scenario_3!$A$2:$X$10</definedName>
    <definedName function="false" hidden="false" localSheetId="1" name="Excel_BuiltIn__FilterDatabase" vbProcedure="false">scenario_1!$A$2:$T$2</definedName>
    <definedName function="false" hidden="false" localSheetId="2" name="Excel_BuiltIn__FilterDatabase" vbProcedure="false">scenario_2!$A$2:$T$2</definedName>
    <definedName function="false" hidden="false" localSheetId="3" name="Excel_BuiltIn__FilterDatabase" vbProcedure="false">scenario_3!$A$2:$T$3</definedName>
    <definedName function="false" hidden="false" localSheetId="4" name="Excel_BuiltIn__FilterDatabase" vbProcedure="false">names_categories!$B$1:$C$220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<sst xmlns="http://schemas.openxmlformats.org/spreadsheetml/2006/main" count="6659" uniqueCount="3420">
  <si>
    <t xml:space="preserve">Category or product
(o=origin or row)</t>
  </si>
  <si>
    <t xml:space="preserve">Region of category or product</t>
  </si>
  <si>
    <t xml:space="preserve">Which supply chain</t>
  </si>
  <si>
    <t xml:space="preserve">Baseline
(d=destination or column)</t>
  </si>
  <si>
    <t xml:space="preserve">Prod/sector</t>
  </si>
  <si>
    <t xml:space="preserve">Region</t>
  </si>
  <si>
    <t xml:space="preserve">matrix</t>
  </si>
  <si>
    <t xml:space="preserve">o_p</t>
  </si>
  <si>
    <t xml:space="preserve">o_r</t>
  </si>
  <si>
    <t xml:space="preserve">d_p</t>
  </si>
  <si>
    <t xml:space="preserve">d_r</t>
  </si>
  <si>
    <t xml:space="preserve">Note</t>
  </si>
  <si>
    <t xml:space="preserve">Cr_tot_E</t>
  </si>
  <si>
    <t xml:space="preserve">global warming GWP100</t>
  </si>
  <si>
    <t xml:space="preserve">All</t>
  </si>
  <si>
    <t xml:space="preserve">Cr_M</t>
  </si>
  <si>
    <t xml:space="preserve">Domestic Extraction</t>
  </si>
  <si>
    <t xml:space="preserve">Cr_R</t>
  </si>
  <si>
    <t xml:space="preserve">Land use</t>
  </si>
  <si>
    <t xml:space="preserve">Water Withdrawal Blue - Total</t>
  </si>
  <si>
    <t xml:space="preserve">Cr_W</t>
  </si>
  <si>
    <t xml:space="preserve">Value Added</t>
  </si>
  <si>
    <t xml:space="preserve">Employment</t>
  </si>
  <si>
    <t xml:space="preserve">M</t>
  </si>
  <si>
    <t xml:space="preserve">DEU_2.2</t>
  </si>
  <si>
    <t xml:space="preserve">DEU_2.5</t>
  </si>
  <si>
    <t xml:space="preserve">Reuse, remanufacturing and refurbishment</t>
  </si>
  <si>
    <t xml:space="preserve">Reg
Coordinates 
(o=origin or row, d=destination or column)</t>
  </si>
  <si>
    <t xml:space="preserve">Prod/sect
Coordinates</t>
  </si>
  <si>
    <t xml:space="preserve">kt technical change coefficients % 
( - means reduction)</t>
  </si>
  <si>
    <t xml:space="preserve">at absolute technical change ( - reduction, + increase)</t>
  </si>
  <si>
    <t xml:space="preserve">kp penetration coefficients %</t>
  </si>
  <si>
    <t xml:space="preserve">Substitution 
(x = yes)</t>
  </si>
  <si>
    <t xml:space="preserve">Copy
(x = yes)</t>
  </si>
  <si>
    <t xml:space="preserve">Sub Reg coordinates
(o=origin or row, d=destination or column)</t>
  </si>
  <si>
    <t xml:space="preserve">Sub Prod/sect
Coordinates</t>
  </si>
  <si>
    <t xml:space="preserve">which operation are we substituting?</t>
  </si>
  <si>
    <t xml:space="preserve">Weighing factor for substituting or copying values
%</t>
  </si>
  <si>
    <t xml:space="preserve">Notes (change description and citation)</t>
  </si>
  <si>
    <t xml:space="preserve">identifier</t>
  </si>
  <si>
    <t xml:space="preserve">change_type</t>
  </si>
  <si>
    <t xml:space="preserve">reg_o</t>
  </si>
  <si>
    <t xml:space="preserve">reg_d</t>
  </si>
  <si>
    <t xml:space="preserve">cat_o</t>
  </si>
  <si>
    <t xml:space="preserve">cat_d</t>
  </si>
  <si>
    <t xml:space="preserve">kt1</t>
  </si>
  <si>
    <t xml:space="preserve">kt2</t>
  </si>
  <si>
    <t xml:space="preserve">at1</t>
  </si>
  <si>
    <t xml:space="preserve">at2</t>
  </si>
  <si>
    <t xml:space="preserve">kp1</t>
  </si>
  <si>
    <t xml:space="preserve">kp2</t>
  </si>
  <si>
    <t xml:space="preserve">Sub</t>
  </si>
  <si>
    <t xml:space="preserve">Copy</t>
  </si>
  <si>
    <t xml:space="preserve">reg_o_sc</t>
  </si>
  <si>
    <t xml:space="preserve">reg_d_sc</t>
  </si>
  <si>
    <t xml:space="preserve">cat_o_sc</t>
  </si>
  <si>
    <t xml:space="preserve">cat_d_sc</t>
  </si>
  <si>
    <t xml:space="preserve">sk1</t>
  </si>
  <si>
    <t xml:space="preserve">sk2</t>
  </si>
  <si>
    <t xml:space="preserve">sk3</t>
  </si>
  <si>
    <t xml:space="preserve">sk4</t>
  </si>
  <si>
    <t xml:space="preserve">swk</t>
  </si>
  <si>
    <t xml:space="preserve">A</t>
  </si>
  <si>
    <t xml:space="preserve">Primary</t>
  </si>
  <si>
    <t xml:space="preserve">AT</t>
  </si>
  <si>
    <t xml:space="preserve">C_STEL</t>
  </si>
  <si>
    <t xml:space="preserve">C_CONS</t>
  </si>
  <si>
    <t xml:space="preserve">Replacement of components in the construction industry</t>
  </si>
  <si>
    <t xml:space="preserve">C_ALUM</t>
  </si>
  <si>
    <t xml:space="preserve">Replacing steel elements in buildings</t>
  </si>
  <si>
    <t xml:space="preserve">Ancillary</t>
  </si>
  <si>
    <t xml:space="preserve">Increasing the services provided to the construction industry so to support components replacement</t>
  </si>
  <si>
    <t xml:space="preserve">C_MOTO</t>
  </si>
  <si>
    <t xml:space="preserve">Vehicles life is extended by 30% at the intermediate industry level</t>
  </si>
  <si>
    <t xml:space="preserve">BE</t>
  </si>
  <si>
    <t xml:space="preserve">C_TDMO</t>
  </si>
  <si>
    <t xml:space="preserve">Repairing services are increased by 30%  to support the more frequent replacement of parts</t>
  </si>
  <si>
    <t xml:space="preserve">C_ELMA</t>
  </si>
  <si>
    <t xml:space="preserve">C_POWT</t>
  </si>
  <si>
    <t xml:space="preserve">Increasing the life of transmission equipment by reducing the amount of electrical equipment sold to it</t>
  </si>
  <si>
    <t xml:space="preserve">C_TDRT</t>
  </si>
  <si>
    <t xml:space="preserve">Increasing services to support replacement of parts and general repairing</t>
  </si>
  <si>
    <t xml:space="preserve">Y</t>
  </si>
  <si>
    <t xml:space="preserve">C_MACH</t>
  </si>
  <si>
    <t xml:space="preserve">Reducing consumption of mechanical equipment at a final consumer level</t>
  </si>
  <si>
    <t xml:space="preserve">reducing consumption of mechanical equipment at a intra-industry level</t>
  </si>
  <si>
    <t xml:space="preserve">Reparation services for final consumers will increase due to the more frequent replacements</t>
  </si>
  <si>
    <t xml:space="preserve">Reparation services for industry using C_MACH will increase due to the more frequent replacements</t>
  </si>
  <si>
    <t xml:space="preserve">R1</t>
  </si>
  <si>
    <t xml:space="preserve">Technical</t>
  </si>
  <si>
    <t xml:space="preserve">C_TDWH</t>
  </si>
  <si>
    <t xml:space="preserve">I_GFCF</t>
  </si>
  <si>
    <t xml:space="preserve">Reduction in value added due to measures reintroduced in gross fixed capital formation across categories offering services</t>
  </si>
  <si>
    <t xml:space="preserve">R2</t>
  </si>
  <si>
    <t xml:space="preserve">R3</t>
  </si>
  <si>
    <t xml:space="preserve">C_HORE</t>
  </si>
  <si>
    <t xml:space="preserve">R4</t>
  </si>
  <si>
    <t xml:space="preserve">C_TRAI</t>
  </si>
  <si>
    <t xml:space="preserve">R5</t>
  </si>
  <si>
    <t xml:space="preserve">C_TWAS</t>
  </si>
  <si>
    <t xml:space="preserve">R6</t>
  </si>
  <si>
    <t xml:space="preserve">C_TWAI</t>
  </si>
  <si>
    <t xml:space="preserve">R7</t>
  </si>
  <si>
    <t xml:space="preserve">C_TAIR</t>
  </si>
  <si>
    <t xml:space="preserve">R8</t>
  </si>
  <si>
    <t xml:space="preserve">C_TAUX</t>
  </si>
  <si>
    <t xml:space="preserve">R9</t>
  </si>
  <si>
    <t xml:space="preserve">C_PTEL</t>
  </si>
  <si>
    <t xml:space="preserve">R10</t>
  </si>
  <si>
    <t xml:space="preserve">C_FINT</t>
  </si>
  <si>
    <t xml:space="preserve">R11</t>
  </si>
  <si>
    <t xml:space="preserve">C_FINS</t>
  </si>
  <si>
    <t xml:space="preserve">R12</t>
  </si>
  <si>
    <t xml:space="preserve">C_FAUX</t>
  </si>
  <si>
    <t xml:space="preserve">R13</t>
  </si>
  <si>
    <t xml:space="preserve">C_REAL</t>
  </si>
  <si>
    <t xml:space="preserve">R14</t>
  </si>
  <si>
    <t xml:space="preserve">C_MARE</t>
  </si>
  <si>
    <t xml:space="preserve">R15</t>
  </si>
  <si>
    <t xml:space="preserve">C_COMP</t>
  </si>
  <si>
    <t xml:space="preserve">R16</t>
  </si>
  <si>
    <t xml:space="preserve">C_RESD</t>
  </si>
  <si>
    <t xml:space="preserve">R17</t>
  </si>
  <si>
    <t xml:space="preserve">C_OBUS</t>
  </si>
  <si>
    <t xml:space="preserve">R18</t>
  </si>
  <si>
    <t xml:space="preserve">C_PADF</t>
  </si>
  <si>
    <t xml:space="preserve">R19</t>
  </si>
  <si>
    <t xml:space="preserve">C_EDUC</t>
  </si>
  <si>
    <t xml:space="preserve">R20</t>
  </si>
  <si>
    <t xml:space="preserve">C_HEAL</t>
  </si>
  <si>
    <t xml:space="preserve">R21</t>
  </si>
  <si>
    <t xml:space="preserve">C_ORGA</t>
  </si>
  <si>
    <t xml:space="preserve">R22</t>
  </si>
  <si>
    <t xml:space="preserve">C_RECR</t>
  </si>
  <si>
    <t xml:space="preserve">R23</t>
  </si>
  <si>
    <t xml:space="preserve">C_OSER</t>
  </si>
  <si>
    <t xml:space="preserve">V</t>
  </si>
  <si>
    <t xml:space="preserve">A_CONS</t>
  </si>
  <si>
    <t xml:space="preserve">S</t>
  </si>
  <si>
    <t xml:space="preserve">C_PARI</t>
  </si>
  <si>
    <t xml:space="preserve">Z</t>
  </si>
  <si>
    <t xml:space="preserve">x</t>
  </si>
  <si>
    <t xml:space="preserve">C_ALUO</t>
  </si>
  <si>
    <t xml:space="preserve">F_HOUS</t>
  </si>
  <si>
    <t xml:space="preserve">C_STEW</t>
  </si>
  <si>
    <t xml:space="preserve">w</t>
  </si>
  <si>
    <t xml:space="preserve">e</t>
  </si>
  <si>
    <t xml:space="preserve">E_CO2_c</t>
  </si>
  <si>
    <t xml:space="preserve">r</t>
  </si>
  <si>
    <t xml:space="preserve">L_1.9</t>
  </si>
  <si>
    <t xml:space="preserve">m</t>
  </si>
  <si>
    <t xml:space="preserve">NI.tot</t>
  </si>
  <si>
    <t xml:space="preserve">eY</t>
  </si>
  <si>
    <t xml:space="preserve">F_GOVE</t>
  </si>
  <si>
    <t xml:space="preserve">rY</t>
  </si>
  <si>
    <t xml:space="preserve">L_1.1</t>
  </si>
  <si>
    <t xml:space="preserve">I_CHIN</t>
  </si>
  <si>
    <t xml:space="preserve">mY</t>
  </si>
  <si>
    <t xml:space="preserve">UDE_1.02.001</t>
  </si>
  <si>
    <t xml:space="preserve">W</t>
  </si>
  <si>
    <t xml:space="preserve">V_WALS</t>
  </si>
  <si>
    <t xml:space="preserve">E</t>
  </si>
  <si>
    <t xml:space="preserve">R</t>
  </si>
  <si>
    <t xml:space="preserve">C_WOOD</t>
  </si>
  <si>
    <t xml:space="preserve">C_PULP</t>
  </si>
  <si>
    <t xml:space="preserve">EY</t>
  </si>
  <si>
    <t xml:space="preserve">RY</t>
  </si>
  <si>
    <t xml:space="preserve">L_1.5</t>
  </si>
  <si>
    <t xml:space="preserve">MY</t>
  </si>
  <si>
    <t xml:space="preserve">F_NPSH</t>
  </si>
  <si>
    <t xml:space="preserve">Category</t>
  </si>
  <si>
    <t xml:space="preserve">Name</t>
  </si>
  <si>
    <t xml:space="preserve">Abbreviation</t>
  </si>
  <si>
    <t xml:space="preserve">unit</t>
  </si>
  <si>
    <t xml:space="preserve">All countries or categories</t>
  </si>
  <si>
    <t xml:space="preserve">None of the countries or categories</t>
  </si>
  <si>
    <t xml:space="preserve">None</t>
  </si>
  <si>
    <t xml:space="preserve">Products</t>
  </si>
  <si>
    <t xml:space="preserve">Paddy rice</t>
  </si>
  <si>
    <t xml:space="preserve">Wheat</t>
  </si>
  <si>
    <t xml:space="preserve">C_WHEA</t>
  </si>
  <si>
    <t xml:space="preserve">Cereal grains nec</t>
  </si>
  <si>
    <t xml:space="preserve">C_OCER</t>
  </si>
  <si>
    <t xml:space="preserve">Vegetables, fruit, nuts</t>
  </si>
  <si>
    <t xml:space="preserve">C_FVEG</t>
  </si>
  <si>
    <t xml:space="preserve">Oil seeds</t>
  </si>
  <si>
    <t xml:space="preserve">C_OILS</t>
  </si>
  <si>
    <t xml:space="preserve">Sugar cane, sugar beet</t>
  </si>
  <si>
    <t xml:space="preserve">C_SUGB</t>
  </si>
  <si>
    <t xml:space="preserve">Plant-based fibers</t>
  </si>
  <si>
    <t xml:space="preserve">C_FIBR</t>
  </si>
  <si>
    <t xml:space="preserve">Crops nec</t>
  </si>
  <si>
    <t xml:space="preserve">C_OTCR</t>
  </si>
  <si>
    <t xml:space="preserve">Cattle</t>
  </si>
  <si>
    <t xml:space="preserve">C_CATL</t>
  </si>
  <si>
    <t xml:space="preserve">Pigs</t>
  </si>
  <si>
    <t xml:space="preserve">C_PIGS</t>
  </si>
  <si>
    <t xml:space="preserve">Poultry</t>
  </si>
  <si>
    <t xml:space="preserve">C_PLTR</t>
  </si>
  <si>
    <t xml:space="preserve">Meat animals nec</t>
  </si>
  <si>
    <t xml:space="preserve">C_OMEA</t>
  </si>
  <si>
    <t xml:space="preserve">Animal products nec</t>
  </si>
  <si>
    <t xml:space="preserve">C_OANP</t>
  </si>
  <si>
    <t xml:space="preserve">Raw milk</t>
  </si>
  <si>
    <t xml:space="preserve">C_MILK</t>
  </si>
  <si>
    <t xml:space="preserve">Wool, silk-worm cocoons</t>
  </si>
  <si>
    <t xml:space="preserve">C_WOOL</t>
  </si>
  <si>
    <t xml:space="preserve">Manure (conventional treatment)</t>
  </si>
  <si>
    <t xml:space="preserve">C_MANC</t>
  </si>
  <si>
    <t xml:space="preserve">Manure (biogas treatment)</t>
  </si>
  <si>
    <t xml:space="preserve">C_MANB</t>
  </si>
  <si>
    <t xml:space="preserve">Products of forestry, logging and related services</t>
  </si>
  <si>
    <t xml:space="preserve">C_FORE</t>
  </si>
  <si>
    <t xml:space="preserve">Fish and other fishing products; services incidental of fishing</t>
  </si>
  <si>
    <t xml:space="preserve">C_FISH</t>
  </si>
  <si>
    <t xml:space="preserve">Anthracite</t>
  </si>
  <si>
    <t xml:space="preserve">C_ANTH</t>
  </si>
  <si>
    <t xml:space="preserve">Coking Coal</t>
  </si>
  <si>
    <t xml:space="preserve">C_COKC</t>
  </si>
  <si>
    <t xml:space="preserve">Other Bituminous Coal</t>
  </si>
  <si>
    <t xml:space="preserve">C_OTBC</t>
  </si>
  <si>
    <t xml:space="preserve">Sub-Bituminous Coal</t>
  </si>
  <si>
    <t xml:space="preserve">C_SUBC</t>
  </si>
  <si>
    <t xml:space="preserve">Patent Fuel</t>
  </si>
  <si>
    <t xml:space="preserve">C_PATF</t>
  </si>
  <si>
    <t xml:space="preserve">Lignite/Brown Coal</t>
  </si>
  <si>
    <t xml:space="preserve">C_LIBC</t>
  </si>
  <si>
    <t xml:space="preserve">BKB/Peat Briquettes</t>
  </si>
  <si>
    <t xml:space="preserve">C_BKBP</t>
  </si>
  <si>
    <t xml:space="preserve">Peat</t>
  </si>
  <si>
    <t xml:space="preserve">C_PEAT</t>
  </si>
  <si>
    <t xml:space="preserve">Crude petroleum and services related to crude oil extraction, excluding surveying</t>
  </si>
  <si>
    <t xml:space="preserve">C_COIL</t>
  </si>
  <si>
    <t xml:space="preserve">Natural gas and services related to natural gas extraction, excluding surveying</t>
  </si>
  <si>
    <t xml:space="preserve">C_GASE</t>
  </si>
  <si>
    <t xml:space="preserve">Natural Gas Liquids</t>
  </si>
  <si>
    <t xml:space="preserve">C_GASL</t>
  </si>
  <si>
    <t xml:space="preserve">Other Hydrocarbons</t>
  </si>
  <si>
    <t xml:space="preserve">C_OGPL</t>
  </si>
  <si>
    <t xml:space="preserve">Uranium and thorium ores</t>
  </si>
  <si>
    <t xml:space="preserve">C_ORAN</t>
  </si>
  <si>
    <t xml:space="preserve">Iron ores</t>
  </si>
  <si>
    <t xml:space="preserve">C_IRON</t>
  </si>
  <si>
    <t xml:space="preserve">Copper ores and concentrates</t>
  </si>
  <si>
    <t xml:space="preserve">C_COPO</t>
  </si>
  <si>
    <t xml:space="preserve">Nickel ores and concentrates</t>
  </si>
  <si>
    <t xml:space="preserve">C_NIKO</t>
  </si>
  <si>
    <t xml:space="preserve">Aluminium ores and concentrates</t>
  </si>
  <si>
    <t xml:space="preserve">Precious metal ores and concentrates</t>
  </si>
  <si>
    <t xml:space="preserve">C_PREO</t>
  </si>
  <si>
    <t xml:space="preserve">Lead, zinc and tin ores and concentrates</t>
  </si>
  <si>
    <t xml:space="preserve">C_LZTO</t>
  </si>
  <si>
    <t xml:space="preserve">Other non-ferrous metal ores and concentrates</t>
  </si>
  <si>
    <t xml:space="preserve">C_ONFO</t>
  </si>
  <si>
    <t xml:space="preserve">Stone</t>
  </si>
  <si>
    <t xml:space="preserve">C_STON</t>
  </si>
  <si>
    <t xml:space="preserve">Sand and clay</t>
  </si>
  <si>
    <t xml:space="preserve">C_SDCL</t>
  </si>
  <si>
    <t xml:space="preserve">Chemical and fertilizer minerals, salt and other mining and quarrying products n.e.c.</t>
  </si>
  <si>
    <t xml:space="preserve">C_CHMF</t>
  </si>
  <si>
    <t xml:space="preserve">Products of meat cattle</t>
  </si>
  <si>
    <t xml:space="preserve">C_PCAT</t>
  </si>
  <si>
    <t xml:space="preserve">Products of meat pigs</t>
  </si>
  <si>
    <t xml:space="preserve">C_PPIG</t>
  </si>
  <si>
    <t xml:space="preserve">Products of meat poultry</t>
  </si>
  <si>
    <t xml:space="preserve">C_PPLT</t>
  </si>
  <si>
    <t xml:space="preserve">Meat products nec</t>
  </si>
  <si>
    <t xml:space="preserve">C_POME</t>
  </si>
  <si>
    <t xml:space="preserve">products of Vegetable oils and fats</t>
  </si>
  <si>
    <t xml:space="preserve">C_VOIL</t>
  </si>
  <si>
    <t xml:space="preserve">Dairy products</t>
  </si>
  <si>
    <t xml:space="preserve">C_DAIR</t>
  </si>
  <si>
    <t xml:space="preserve">Processed rice</t>
  </si>
  <si>
    <t xml:space="preserve">C_RICE</t>
  </si>
  <si>
    <t xml:space="preserve">Sugar</t>
  </si>
  <si>
    <t xml:space="preserve">C_SUGR</t>
  </si>
  <si>
    <t xml:space="preserve">Food products nec</t>
  </si>
  <si>
    <t xml:space="preserve">C_OFOD</t>
  </si>
  <si>
    <t xml:space="preserve">Beverages</t>
  </si>
  <si>
    <t xml:space="preserve">C_BEVR</t>
  </si>
  <si>
    <t xml:space="preserve">Fish products</t>
  </si>
  <si>
    <t xml:space="preserve">C_FSHP</t>
  </si>
  <si>
    <t xml:space="preserve">Tobacco products</t>
  </si>
  <si>
    <t xml:space="preserve">C_TOBC</t>
  </si>
  <si>
    <t xml:space="preserve">Textiles</t>
  </si>
  <si>
    <t xml:space="preserve">C_TEXT</t>
  </si>
  <si>
    <t xml:space="preserve">Wearing apparel; furs</t>
  </si>
  <si>
    <t xml:space="preserve">C_GARM</t>
  </si>
  <si>
    <t xml:space="preserve">Leather and leather products</t>
  </si>
  <si>
    <t xml:space="preserve">C_LETH</t>
  </si>
  <si>
    <t xml:space="preserve">Wood and products of wood and cork (except furniture); articles of straw and plaiting materials</t>
  </si>
  <si>
    <t xml:space="preserve">Wood material for treatment, Re-processing of secondary wood material into new wood material</t>
  </si>
  <si>
    <t xml:space="preserve">C_WOOW</t>
  </si>
  <si>
    <t xml:space="preserve">Pulp</t>
  </si>
  <si>
    <t xml:space="preserve">Secondary paper for treatment, Re-processing of secondary paper into new pulp</t>
  </si>
  <si>
    <t xml:space="preserve">C_PAPR</t>
  </si>
  <si>
    <t xml:space="preserve">Paper and paper products</t>
  </si>
  <si>
    <t xml:space="preserve">C_PAPE</t>
  </si>
  <si>
    <t xml:space="preserve">Printed matter and recorded media</t>
  </si>
  <si>
    <t xml:space="preserve">C_MDIA</t>
  </si>
  <si>
    <t xml:space="preserve">Coke Oven Coke</t>
  </si>
  <si>
    <t xml:space="preserve">C_COKE</t>
  </si>
  <si>
    <t xml:space="preserve">Gas Coke</t>
  </si>
  <si>
    <t xml:space="preserve">C_GCOK</t>
  </si>
  <si>
    <t xml:space="preserve">Coal Tar</t>
  </si>
  <si>
    <t xml:space="preserve">C_COTA</t>
  </si>
  <si>
    <t xml:space="preserve">Motor Gasoline</t>
  </si>
  <si>
    <t xml:space="preserve">C_MGSL</t>
  </si>
  <si>
    <t xml:space="preserve">Aviation Gasoline</t>
  </si>
  <si>
    <t xml:space="preserve">C_AGSL</t>
  </si>
  <si>
    <t xml:space="preserve">Gasoline Type Jet Fuel</t>
  </si>
  <si>
    <t xml:space="preserve">C_GJET</t>
  </si>
  <si>
    <t xml:space="preserve">Kerosene Type Jet Fuel</t>
  </si>
  <si>
    <t xml:space="preserve">C_KJET</t>
  </si>
  <si>
    <t xml:space="preserve">Kerosene</t>
  </si>
  <si>
    <t xml:space="preserve">C_KERO</t>
  </si>
  <si>
    <t xml:space="preserve">Gas/Diesel Oil</t>
  </si>
  <si>
    <t xml:space="preserve">C_DOIL</t>
  </si>
  <si>
    <t xml:space="preserve">Heavy Fuel Oil</t>
  </si>
  <si>
    <t xml:space="preserve">C_FOIL</t>
  </si>
  <si>
    <t xml:space="preserve">Refinery Gas</t>
  </si>
  <si>
    <t xml:space="preserve">C_RGAS</t>
  </si>
  <si>
    <t xml:space="preserve">Liquefied Petroleum Gases (LPG)</t>
  </si>
  <si>
    <t xml:space="preserve">C_LPGA</t>
  </si>
  <si>
    <t xml:space="preserve">Refinery Feedstocks</t>
  </si>
  <si>
    <t xml:space="preserve">C_REFF</t>
  </si>
  <si>
    <t xml:space="preserve">Ethane</t>
  </si>
  <si>
    <t xml:space="preserve">C_ETHA</t>
  </si>
  <si>
    <t xml:space="preserve">Naphtha</t>
  </si>
  <si>
    <t xml:space="preserve">C_NAPT</t>
  </si>
  <si>
    <t xml:space="preserve">White Spirit &amp; SBP</t>
  </si>
  <si>
    <t xml:space="preserve">C_WHSP</t>
  </si>
  <si>
    <t xml:space="preserve">Lubricants</t>
  </si>
  <si>
    <t xml:space="preserve">C_LUBR</t>
  </si>
  <si>
    <t xml:space="preserve">Bitumen</t>
  </si>
  <si>
    <t xml:space="preserve">C_BITU</t>
  </si>
  <si>
    <t xml:space="preserve">Paraffin Waxes</t>
  </si>
  <si>
    <t xml:space="preserve">C_PARW</t>
  </si>
  <si>
    <t xml:space="preserve">Petroleum Coke</t>
  </si>
  <si>
    <t xml:space="preserve">C_PETC</t>
  </si>
  <si>
    <t xml:space="preserve">Non-specified Petroleum Products</t>
  </si>
  <si>
    <t xml:space="preserve">C_NSPP</t>
  </si>
  <si>
    <t xml:space="preserve">Nuclear fuel</t>
  </si>
  <si>
    <t xml:space="preserve">C_NUCF</t>
  </si>
  <si>
    <t xml:space="preserve">Plastics, basic</t>
  </si>
  <si>
    <t xml:space="preserve">C_PLAS</t>
  </si>
  <si>
    <t xml:space="preserve">Secondary plastic for treatment, Re-processing of secondary plastic into new plastic</t>
  </si>
  <si>
    <t xml:space="preserve">C_PLAW</t>
  </si>
  <si>
    <t xml:space="preserve">N-fertiliser</t>
  </si>
  <si>
    <t xml:space="preserve">C_NFER</t>
  </si>
  <si>
    <t xml:space="preserve">P- and other fertiliser</t>
  </si>
  <si>
    <t xml:space="preserve">C_PFER</t>
  </si>
  <si>
    <t xml:space="preserve">Chemicals nec</t>
  </si>
  <si>
    <t xml:space="preserve">C_CHEM</t>
  </si>
  <si>
    <t xml:space="preserve">Charcoal</t>
  </si>
  <si>
    <t xml:space="preserve">C_CHAR</t>
  </si>
  <si>
    <t xml:space="preserve">Additives/Blending Components</t>
  </si>
  <si>
    <t xml:space="preserve">C_ADDC</t>
  </si>
  <si>
    <t xml:space="preserve">Biogasoline</t>
  </si>
  <si>
    <t xml:space="preserve">C_BIOG</t>
  </si>
  <si>
    <t xml:space="preserve">Biodiesels</t>
  </si>
  <si>
    <t xml:space="preserve">C_BIOD</t>
  </si>
  <si>
    <t xml:space="preserve">Other Liquid Biofuels</t>
  </si>
  <si>
    <t xml:space="preserve">C_OBIO</t>
  </si>
  <si>
    <t xml:space="preserve">Rubber and plastic products</t>
  </si>
  <si>
    <t xml:space="preserve">C_RUBP</t>
  </si>
  <si>
    <t xml:space="preserve">Glass and glass products</t>
  </si>
  <si>
    <t xml:space="preserve">C_GLAS</t>
  </si>
  <si>
    <t xml:space="preserve">Secondary glass for treatment, Re-processing of secondary glass into new glass</t>
  </si>
  <si>
    <t xml:space="preserve">C_GLAW</t>
  </si>
  <si>
    <t xml:space="preserve">Ceramic goods</t>
  </si>
  <si>
    <t xml:space="preserve">C_CRMC</t>
  </si>
  <si>
    <t xml:space="preserve">Bricks, tiles and construction products, in baked clay</t>
  </si>
  <si>
    <t xml:space="preserve">C_BRIK</t>
  </si>
  <si>
    <t xml:space="preserve">Cement, lime and plaster</t>
  </si>
  <si>
    <t xml:space="preserve">C_CMNT</t>
  </si>
  <si>
    <t xml:space="preserve">Ash for treatment, Re-processing of ash into clinker</t>
  </si>
  <si>
    <t xml:space="preserve">C_ASHW</t>
  </si>
  <si>
    <t xml:space="preserve">Other non-metallic mineral products</t>
  </si>
  <si>
    <t xml:space="preserve">C_ONMM</t>
  </si>
  <si>
    <t xml:space="preserve">Basic iron and steel and of ferro-alloys and first products thereof</t>
  </si>
  <si>
    <t xml:space="preserve">Secondary steel for treatment, Re-processing of secondary steel into new steel</t>
  </si>
  <si>
    <t xml:space="preserve">Precious metals</t>
  </si>
  <si>
    <t xml:space="preserve">C_PREM</t>
  </si>
  <si>
    <t xml:space="preserve">Secondary preciuos metals for treatment, Re-processing of secondary preciuos metals into new preciuos metals</t>
  </si>
  <si>
    <t xml:space="preserve">C_PREW</t>
  </si>
  <si>
    <t xml:space="preserve">Aluminium and aluminium products</t>
  </si>
  <si>
    <t xml:space="preserve">Secondary aluminium for treatment, Re-processing of secondary aluminium into new aluminium</t>
  </si>
  <si>
    <t xml:space="preserve">C_ALUW</t>
  </si>
  <si>
    <t xml:space="preserve">Lead, zinc and tin and products thereof</t>
  </si>
  <si>
    <t xml:space="preserve">C_LZTP</t>
  </si>
  <si>
    <t xml:space="preserve">Secondary lead for treatment, Re-processing of secondary lead into new lead</t>
  </si>
  <si>
    <t xml:space="preserve">C_LZTW</t>
  </si>
  <si>
    <t xml:space="preserve">Copper products</t>
  </si>
  <si>
    <t xml:space="preserve">C_COPP</t>
  </si>
  <si>
    <t xml:space="preserve">Secondary copper for treatment, Re-processing of secondary copper into new copper</t>
  </si>
  <si>
    <t xml:space="preserve">C_COPW</t>
  </si>
  <si>
    <t xml:space="preserve">Other non-ferrous metal products</t>
  </si>
  <si>
    <t xml:space="preserve">C_ONFM</t>
  </si>
  <si>
    <t xml:space="preserve">Secondary other non-ferrous metals for treatment, Re-processing of secondary other non-ferrous metals into new other non-ferrous metals</t>
  </si>
  <si>
    <t xml:space="preserve">C_ONFW</t>
  </si>
  <si>
    <t xml:space="preserve">Foundry work services</t>
  </si>
  <si>
    <t xml:space="preserve">C_METC</t>
  </si>
  <si>
    <t xml:space="preserve">Fabricated metal products, except machinery and equipment</t>
  </si>
  <si>
    <t xml:space="preserve">C_FABM</t>
  </si>
  <si>
    <t xml:space="preserve">Machinery and equipment n.e.c.</t>
  </si>
  <si>
    <t xml:space="preserve">Office machinery and computers</t>
  </si>
  <si>
    <t xml:space="preserve">C_OFMA</t>
  </si>
  <si>
    <t xml:space="preserve">Electrical machinery and apparatus n.e.c.</t>
  </si>
  <si>
    <t xml:space="preserve">Radio, television and communication equipment and apparatus</t>
  </si>
  <si>
    <t xml:space="preserve">C_RATV</t>
  </si>
  <si>
    <t xml:space="preserve">Medical, precision and optical instruments, watches and clocks</t>
  </si>
  <si>
    <t xml:space="preserve">C_MEIN</t>
  </si>
  <si>
    <t xml:space="preserve">Motor vehicles, trailers and semi-trailers</t>
  </si>
  <si>
    <t xml:space="preserve">Other transport equipment</t>
  </si>
  <si>
    <t xml:space="preserve">C_OTRE</t>
  </si>
  <si>
    <t xml:space="preserve">Furniture; other manufactured goods n.e.c.</t>
  </si>
  <si>
    <t xml:space="preserve">C_FURN</t>
  </si>
  <si>
    <t xml:space="preserve">Secondary raw materials</t>
  </si>
  <si>
    <t xml:space="preserve">C_RYMS</t>
  </si>
  <si>
    <t xml:space="preserve">Bottles for treatment, Recycling of bottles by direct reuse</t>
  </si>
  <si>
    <t xml:space="preserve">C_BOTW</t>
  </si>
  <si>
    <t xml:space="preserve">Electricity by coal</t>
  </si>
  <si>
    <t xml:space="preserve">C_POWC</t>
  </si>
  <si>
    <t xml:space="preserve">Electricity by gas</t>
  </si>
  <si>
    <t xml:space="preserve">C_POWG</t>
  </si>
  <si>
    <t xml:space="preserve">Electricity by nuclear</t>
  </si>
  <si>
    <t xml:space="preserve">C_POWN</t>
  </si>
  <si>
    <t xml:space="preserve">Electricity by hydro</t>
  </si>
  <si>
    <t xml:space="preserve">C_POWH</t>
  </si>
  <si>
    <t xml:space="preserve">Electricity by wind</t>
  </si>
  <si>
    <t xml:space="preserve">C_POWW</t>
  </si>
  <si>
    <t xml:space="preserve">Electricity by petroleum and other oil derivatives</t>
  </si>
  <si>
    <t xml:space="preserve">C_POWP</t>
  </si>
  <si>
    <t xml:space="preserve">Electricity by biomass and waste</t>
  </si>
  <si>
    <t xml:space="preserve">C_POWB</t>
  </si>
  <si>
    <t xml:space="preserve">Electricity by solar photovoltaic</t>
  </si>
  <si>
    <t xml:space="preserve">C_POWS</t>
  </si>
  <si>
    <t xml:space="preserve">Electricity by solar thermal</t>
  </si>
  <si>
    <t xml:space="preserve">C_POWE</t>
  </si>
  <si>
    <t xml:space="preserve">Electricity by tide, wave, ocean</t>
  </si>
  <si>
    <t xml:space="preserve">C_POWO</t>
  </si>
  <si>
    <t xml:space="preserve">Electricity by Geothermal</t>
  </si>
  <si>
    <t xml:space="preserve">C_POWM</t>
  </si>
  <si>
    <t xml:space="preserve">Electricity nec</t>
  </si>
  <si>
    <t xml:space="preserve">C_POWZ</t>
  </si>
  <si>
    <t xml:space="preserve">Transmission services of electricity</t>
  </si>
  <si>
    <t xml:space="preserve">Distribution and trade services of electricity</t>
  </si>
  <si>
    <t xml:space="preserve">C_POWD</t>
  </si>
  <si>
    <t xml:space="preserve">Coke oven gas</t>
  </si>
  <si>
    <t xml:space="preserve">C_COOG</t>
  </si>
  <si>
    <t xml:space="preserve">Blast Furnace Gas</t>
  </si>
  <si>
    <t xml:space="preserve">C_MBFG</t>
  </si>
  <si>
    <t xml:space="preserve">Oxygen Steel Furnace Gas</t>
  </si>
  <si>
    <t xml:space="preserve">C_MOSG</t>
  </si>
  <si>
    <t xml:space="preserve">Gas Works Gas</t>
  </si>
  <si>
    <t xml:space="preserve">C_MGWG</t>
  </si>
  <si>
    <t xml:space="preserve">Biogas</t>
  </si>
  <si>
    <t xml:space="preserve">C_MBIO</t>
  </si>
  <si>
    <t xml:space="preserve">Distribution services of gaseous fuels through mains</t>
  </si>
  <si>
    <t xml:space="preserve">C_GASD</t>
  </si>
  <si>
    <t xml:space="preserve">Steam and hot water supply services</t>
  </si>
  <si>
    <t xml:space="preserve">C_HWAT</t>
  </si>
  <si>
    <t xml:space="preserve">Collected and purified water, distribution services of water</t>
  </si>
  <si>
    <t xml:space="preserve">C_WATR</t>
  </si>
  <si>
    <t xml:space="preserve">Construction work</t>
  </si>
  <si>
    <t xml:space="preserve">Secondary construction material for treatment, Re-processing of secondary construction material into aggregates</t>
  </si>
  <si>
    <t xml:space="preserve">C_CONW</t>
  </si>
  <si>
    <t xml:space="preserve">Sale, maintenance, repair of motor vehicles, motor vehicles parts, motorcycles, motor cycles parts and accessoiries</t>
  </si>
  <si>
    <t xml:space="preserve">Retail trade services of motor fuel</t>
  </si>
  <si>
    <t xml:space="preserve">C_TDFU</t>
  </si>
  <si>
    <t xml:space="preserve">Wholesale trade and commission trade services, except of motor vehicles and motorcycles</t>
  </si>
  <si>
    <t xml:space="preserve">X</t>
  </si>
  <si>
    <t xml:space="preserve">Retail  trade services, except of motor vehicles and motorcycles; repair services of personal and household goods</t>
  </si>
  <si>
    <t xml:space="preserve">Hotel and restaurant services</t>
  </si>
  <si>
    <t xml:space="preserve">Railway transportation services</t>
  </si>
  <si>
    <t xml:space="preserve">Other land transportation services</t>
  </si>
  <si>
    <t xml:space="preserve">C_TLND</t>
  </si>
  <si>
    <t xml:space="preserve">Transportation services via pipelines</t>
  </si>
  <si>
    <t xml:space="preserve">C_TPIP</t>
  </si>
  <si>
    <t xml:space="preserve">Sea and coastal water transportation services</t>
  </si>
  <si>
    <t xml:space="preserve">Inland water transportation services</t>
  </si>
  <si>
    <t xml:space="preserve">Air transport services</t>
  </si>
  <si>
    <t xml:space="preserve">Supporting and auxiliary transport services; travel agency services</t>
  </si>
  <si>
    <t xml:space="preserve">Post and telecommunication services</t>
  </si>
  <si>
    <t xml:space="preserve">Financial intermediation services, except insurance and pension funding services</t>
  </si>
  <si>
    <t xml:space="preserve">Insurance and pension funding services, except compulsory social security services</t>
  </si>
  <si>
    <t xml:space="preserve">Services auxiliary to financial intermediation</t>
  </si>
  <si>
    <t xml:space="preserve">Real estate services</t>
  </si>
  <si>
    <t xml:space="preserve">Renting services of machinery and equipment without operator and of personal and household goods</t>
  </si>
  <si>
    <t xml:space="preserve">Computer and related services</t>
  </si>
  <si>
    <t xml:space="preserve">Research and development services</t>
  </si>
  <si>
    <t xml:space="preserve">Other business services</t>
  </si>
  <si>
    <t xml:space="preserve">Public administration and defence services; compulsory social security services</t>
  </si>
  <si>
    <t xml:space="preserve">Education services</t>
  </si>
  <si>
    <t xml:space="preserve">Health and social work services</t>
  </si>
  <si>
    <t xml:space="preserve">Food waste for treatment: incineration</t>
  </si>
  <si>
    <t xml:space="preserve">C_INCF</t>
  </si>
  <si>
    <t xml:space="preserve">Paper waste for treatment: incineration</t>
  </si>
  <si>
    <t xml:space="preserve">C_INCP</t>
  </si>
  <si>
    <t xml:space="preserve">Plastic waste for treatment: incineration</t>
  </si>
  <si>
    <t xml:space="preserve">C_INCL</t>
  </si>
  <si>
    <t xml:space="preserve">Intert/metal waste for treatment: incineration</t>
  </si>
  <si>
    <t xml:space="preserve">C_INCM</t>
  </si>
  <si>
    <t xml:space="preserve">Textiles waste for treatment: incineration</t>
  </si>
  <si>
    <t xml:space="preserve">C_INCT</t>
  </si>
  <si>
    <t xml:space="preserve">Wood waste for treatment: incineration</t>
  </si>
  <si>
    <t xml:space="preserve">C_INCW</t>
  </si>
  <si>
    <t xml:space="preserve">Oil/hazardous waste for treatment: incineration</t>
  </si>
  <si>
    <t xml:space="preserve">C_INCO</t>
  </si>
  <si>
    <t xml:space="preserve">Food waste for treatment: biogasification and land application</t>
  </si>
  <si>
    <t xml:space="preserve">C_BIOF</t>
  </si>
  <si>
    <t xml:space="preserve">Paper waste for treatment: biogasification and land application</t>
  </si>
  <si>
    <t xml:space="preserve">C_BIOP</t>
  </si>
  <si>
    <t xml:space="preserve">Sewage sludge for treatment: biogasification and land application</t>
  </si>
  <si>
    <t xml:space="preserve">C_BIOS</t>
  </si>
  <si>
    <t xml:space="preserve">Food waste for treatment: composting and land application</t>
  </si>
  <si>
    <t xml:space="preserve">C_COMF</t>
  </si>
  <si>
    <t xml:space="preserve">Paper and wood waste for treatment: composting and land application</t>
  </si>
  <si>
    <t xml:space="preserve">C_COMW</t>
  </si>
  <si>
    <t xml:space="preserve">Food waste for treatment: waste water treatment</t>
  </si>
  <si>
    <t xml:space="preserve">C_WASF</t>
  </si>
  <si>
    <t xml:space="preserve">Other waste for treatment: waste water treatment</t>
  </si>
  <si>
    <t xml:space="preserve">C_WASO</t>
  </si>
  <si>
    <t xml:space="preserve">Food waste for treatment: landfill</t>
  </si>
  <si>
    <t xml:space="preserve">C_LANF</t>
  </si>
  <si>
    <t xml:space="preserve">Paper for treatment: landfill</t>
  </si>
  <si>
    <t xml:space="preserve">C_LANP</t>
  </si>
  <si>
    <t xml:space="preserve">Plastic waste for treatment: landfill</t>
  </si>
  <si>
    <t xml:space="preserve">C_LANL</t>
  </si>
  <si>
    <t xml:space="preserve">Inert/metal/hazardous waste for treatment: landfill</t>
  </si>
  <si>
    <t xml:space="preserve">C_LANI</t>
  </si>
  <si>
    <t xml:space="preserve">Textiles waste for treatment: landfill</t>
  </si>
  <si>
    <t xml:space="preserve">C_LANT</t>
  </si>
  <si>
    <t xml:space="preserve">Wood waste for treatment: landfill</t>
  </si>
  <si>
    <t xml:space="preserve">C_LANW</t>
  </si>
  <si>
    <t xml:space="preserve">Membership organisation services n.e.c.</t>
  </si>
  <si>
    <t xml:space="preserve">Recreational, cultural and sporting services</t>
  </si>
  <si>
    <t xml:space="preserve">Other services</t>
  </si>
  <si>
    <t xml:space="preserve">Private households with employed persons</t>
  </si>
  <si>
    <t xml:space="preserve">C_PRHH</t>
  </si>
  <si>
    <t xml:space="preserve">Extra-territorial organizations and bodies</t>
  </si>
  <si>
    <t xml:space="preserve">C_EXTO</t>
  </si>
  <si>
    <t xml:space="preserve">Primary inputs</t>
  </si>
  <si>
    <t xml:space="preserve">Taxes less subsidies on products purchased: Total</t>
  </si>
  <si>
    <t xml:space="preserve">T_TLSA</t>
  </si>
  <si>
    <t xml:space="preserve">M.EUR</t>
  </si>
  <si>
    <t xml:space="preserve">Other net taxes on production</t>
  </si>
  <si>
    <t xml:space="preserve">V_ONTP</t>
  </si>
  <si>
    <t xml:space="preserve">Compensation of employees wages, salaries, &amp; employers' social contributions: Low-skilled</t>
  </si>
  <si>
    <t xml:space="preserve">Compensation of employees wages, salaries, &amp; employers' social contributions: Medium-skilled</t>
  </si>
  <si>
    <t xml:space="preserve">V_WAMS</t>
  </si>
  <si>
    <t xml:space="preserve">Compensation of employes  wages, salaries, &amp; employers' social contributions: High-skilled</t>
  </si>
  <si>
    <t xml:space="preserve">V_WAHS</t>
  </si>
  <si>
    <t xml:space="preserve">Operating surplus: Consumption of fixed capital</t>
  </si>
  <si>
    <t xml:space="preserve">V_COFC</t>
  </si>
  <si>
    <t xml:space="preserve">Operating surplus: Rents on land</t>
  </si>
  <si>
    <t xml:space="preserve">V_RENL</t>
  </si>
  <si>
    <t xml:space="preserve">Operating surplus: Royalties on resources</t>
  </si>
  <si>
    <t xml:space="preserve">V_ROYR</t>
  </si>
  <si>
    <t xml:space="preserve">Operating surplus: Remaining net operating surplus</t>
  </si>
  <si>
    <t xml:space="preserve">V_NOPS</t>
  </si>
  <si>
    <t xml:space="preserve">Employment: Low-skilled male</t>
  </si>
  <si>
    <t xml:space="preserve">E_NRLS_m</t>
  </si>
  <si>
    <t xml:space="preserve">1000 p</t>
  </si>
  <si>
    <t xml:space="preserve">Employment: Low-skilled female</t>
  </si>
  <si>
    <t xml:space="preserve">E_NRLS_f</t>
  </si>
  <si>
    <t xml:space="preserve">Employment: Medium-skilled male</t>
  </si>
  <si>
    <t xml:space="preserve">E_NRMS_m</t>
  </si>
  <si>
    <t xml:space="preserve">Employment: Medium-skilled female</t>
  </si>
  <si>
    <t xml:space="preserve">E_NRMS_f</t>
  </si>
  <si>
    <t xml:space="preserve">Employment: High-skilled male</t>
  </si>
  <si>
    <t xml:space="preserve">E_NRHS_m</t>
  </si>
  <si>
    <t xml:space="preserve">Employment: High-skilled female</t>
  </si>
  <si>
    <t xml:space="preserve">E_NRHS_f</t>
  </si>
  <si>
    <t xml:space="preserve">Employment hours: Low-skilled male</t>
  </si>
  <si>
    <t xml:space="preserve">E_HRLS_m</t>
  </si>
  <si>
    <t xml:space="preserve">M.hr</t>
  </si>
  <si>
    <t xml:space="preserve">Employment hours: Low-skilled female</t>
  </si>
  <si>
    <t xml:space="preserve">E_HRLS_f</t>
  </si>
  <si>
    <t xml:space="preserve">Employment hours: Medium-skilled male</t>
  </si>
  <si>
    <t xml:space="preserve">E_HRMS_m</t>
  </si>
  <si>
    <t xml:space="preserve">Employment hours: Medium-skilled female</t>
  </si>
  <si>
    <t xml:space="preserve">E_HRMS_f</t>
  </si>
  <si>
    <t xml:space="preserve">Employment hours: High-skilled male</t>
  </si>
  <si>
    <t xml:space="preserve">E_HRHS_m</t>
  </si>
  <si>
    <t xml:space="preserve">Employment hours: High-skilled female</t>
  </si>
  <si>
    <t xml:space="preserve">E_HRHS_f</t>
  </si>
  <si>
    <t xml:space="preserve">Employment: Vulnerable employment</t>
  </si>
  <si>
    <t xml:space="preserve">E_VNR</t>
  </si>
  <si>
    <t xml:space="preserve">Employment hours: Vulnerable employment</t>
  </si>
  <si>
    <t xml:space="preserve">E_VHR</t>
  </si>
  <si>
    <t xml:space="preserve">Resource (Land Use) extensions</t>
  </si>
  <si>
    <t xml:space="preserve">Land use - Arable Land - Rice</t>
  </si>
  <si>
    <t xml:space="preserve">km2</t>
  </si>
  <si>
    <t xml:space="preserve">Land use - Arable Land - Wheat</t>
  </si>
  <si>
    <t xml:space="preserve">L_1.2</t>
  </si>
  <si>
    <t xml:space="preserve">Land use - Arable Land - Other cereals</t>
  </si>
  <si>
    <t xml:space="preserve">L_1.3</t>
  </si>
  <si>
    <t xml:space="preserve">Land use - Arable Land - Vegetables, fruits, nuts</t>
  </si>
  <si>
    <t xml:space="preserve">L_1.4</t>
  </si>
  <si>
    <t xml:space="preserve">Land use - Arable Land - Oil crops</t>
  </si>
  <si>
    <t xml:space="preserve">Land use - Arable Land - Sugar crops</t>
  </si>
  <si>
    <t xml:space="preserve">L_1.6</t>
  </si>
  <si>
    <t xml:space="preserve">Land use - Arable Land - Fibres</t>
  </si>
  <si>
    <t xml:space="preserve">L_1.7</t>
  </si>
  <si>
    <t xml:space="preserve">Land use - Arable Land - Other crops</t>
  </si>
  <si>
    <t xml:space="preserve">L_1.8</t>
  </si>
  <si>
    <t xml:space="preserve">Land use - Arable Land - Fodder crops</t>
  </si>
  <si>
    <t xml:space="preserve">Land use - Permanent pasture</t>
  </si>
  <si>
    <t xml:space="preserve">L_2</t>
  </si>
  <si>
    <t xml:space="preserve">Used Forest Land - Industrial roundwood</t>
  </si>
  <si>
    <t xml:space="preserve">L_3.1</t>
  </si>
  <si>
    <t xml:space="preserve">Used Forest Land - Wood fuel</t>
  </si>
  <si>
    <t xml:space="preserve">L_3.2</t>
  </si>
  <si>
    <t xml:space="preserve">Used Other Land - Wood fuel</t>
  </si>
  <si>
    <t xml:space="preserve">L_3.3</t>
  </si>
  <si>
    <t xml:space="preserve">Infrastructure Land</t>
  </si>
  <si>
    <t xml:space="preserve">L_4</t>
  </si>
  <si>
    <t xml:space="preserve">Industries</t>
  </si>
  <si>
    <t xml:space="preserve">Cultivation of paddy rice</t>
  </si>
  <si>
    <t xml:space="preserve">A_PARI</t>
  </si>
  <si>
    <t xml:space="preserve">Cultivation of wheat</t>
  </si>
  <si>
    <t xml:space="preserve">A_WHEA</t>
  </si>
  <si>
    <t xml:space="preserve">Cultivation of cereal grains nec</t>
  </si>
  <si>
    <t xml:space="preserve">A_OCER</t>
  </si>
  <si>
    <t xml:space="preserve">Cultivation of vegetables, fruit, nuts</t>
  </si>
  <si>
    <t xml:space="preserve">A_FVEG</t>
  </si>
  <si>
    <t xml:space="preserve">Cultivation of oil seeds</t>
  </si>
  <si>
    <t xml:space="preserve">A_OILS</t>
  </si>
  <si>
    <t xml:space="preserve">Cultivation of sugar cane, sugar beet</t>
  </si>
  <si>
    <t xml:space="preserve">A_SUGB</t>
  </si>
  <si>
    <t xml:space="preserve">Cultivation of plant-based fibers</t>
  </si>
  <si>
    <t xml:space="preserve">A_FIBR</t>
  </si>
  <si>
    <t xml:space="preserve">Cultivation of crops nec</t>
  </si>
  <si>
    <t xml:space="preserve">A_OTCR</t>
  </si>
  <si>
    <t xml:space="preserve">Cattle farming</t>
  </si>
  <si>
    <t xml:space="preserve">A_CATL</t>
  </si>
  <si>
    <t xml:space="preserve">Pigs farming</t>
  </si>
  <si>
    <t xml:space="preserve">A_PIGS</t>
  </si>
  <si>
    <t xml:space="preserve">Poultry farming</t>
  </si>
  <si>
    <t xml:space="preserve">A_PLTR</t>
  </si>
  <si>
    <t xml:space="preserve">A_OMEA</t>
  </si>
  <si>
    <t xml:space="preserve">A_OANP</t>
  </si>
  <si>
    <t xml:space="preserve">A_MILK</t>
  </si>
  <si>
    <t xml:space="preserve">A_WOOL</t>
  </si>
  <si>
    <t xml:space="preserve">Manure treatment (conventional), storage and land application</t>
  </si>
  <si>
    <t xml:space="preserve">A_MANC</t>
  </si>
  <si>
    <t xml:space="preserve">Manure treatment (biogas), storage and land application</t>
  </si>
  <si>
    <t xml:space="preserve">A_MANB</t>
  </si>
  <si>
    <t xml:space="preserve">Forestry, logging and related service activities</t>
  </si>
  <si>
    <t xml:space="preserve">A_FORE</t>
  </si>
  <si>
    <t xml:space="preserve">Fishing, operating of fish hatcheries and fish farms; service activities incidental to fishing</t>
  </si>
  <si>
    <t xml:space="preserve">A_FISH</t>
  </si>
  <si>
    <t xml:space="preserve">Mining of coal and lignite; extraction of peat</t>
  </si>
  <si>
    <t xml:space="preserve">A_COAL</t>
  </si>
  <si>
    <t xml:space="preserve">Extraction of crude petroleum and services related to crude oil extraction, excluding surveying</t>
  </si>
  <si>
    <t xml:space="preserve">A_COIL</t>
  </si>
  <si>
    <t xml:space="preserve">Extraction of natural gas and services related to natural gas extraction, excluding surveying</t>
  </si>
  <si>
    <t xml:space="preserve">A_GASE</t>
  </si>
  <si>
    <t xml:space="preserve">Extraction, liquefaction, and regasification of other petroleum and gaseous materials</t>
  </si>
  <si>
    <t xml:space="preserve">A_OGPL</t>
  </si>
  <si>
    <t xml:space="preserve">Mining of uranium and thorium ores</t>
  </si>
  <si>
    <t xml:space="preserve">A_ORAN</t>
  </si>
  <si>
    <t xml:space="preserve">Mining of iron ores</t>
  </si>
  <si>
    <t xml:space="preserve">A_IRON</t>
  </si>
  <si>
    <t xml:space="preserve">Mining of copper ores and concentrates</t>
  </si>
  <si>
    <t xml:space="preserve">A_COPO</t>
  </si>
  <si>
    <t xml:space="preserve">Mining of nickel ores and concentrates</t>
  </si>
  <si>
    <t xml:space="preserve">A_NIKO</t>
  </si>
  <si>
    <t xml:space="preserve">Mining of aluminium ores and concentrates</t>
  </si>
  <si>
    <t xml:space="preserve">A_ALUO</t>
  </si>
  <si>
    <t xml:space="preserve">Mining of precious metal ores and concentrates</t>
  </si>
  <si>
    <t xml:space="preserve">A_PREO</t>
  </si>
  <si>
    <t xml:space="preserve">Mining of lead, zinc and tin ores and concentrates</t>
  </si>
  <si>
    <t xml:space="preserve">A_LZTO</t>
  </si>
  <si>
    <t xml:space="preserve">Mining of other non-ferrous metal ores and concentrates</t>
  </si>
  <si>
    <t xml:space="preserve">A_ONFO</t>
  </si>
  <si>
    <t xml:space="preserve">Quarrying of stone</t>
  </si>
  <si>
    <t xml:space="preserve">A_STON</t>
  </si>
  <si>
    <t xml:space="preserve">Quarrying of sand and clay</t>
  </si>
  <si>
    <t xml:space="preserve">A_SDCL</t>
  </si>
  <si>
    <t xml:space="preserve">Mining of chemical and fertilizer minerals, production of salt, other mining and quarrying n.e.c.</t>
  </si>
  <si>
    <t xml:space="preserve">A_CHMF</t>
  </si>
  <si>
    <t xml:space="preserve">Processing of meat cattle</t>
  </si>
  <si>
    <t xml:space="preserve">A_PCAT</t>
  </si>
  <si>
    <t xml:space="preserve">Processing of meat pigs</t>
  </si>
  <si>
    <t xml:space="preserve">A_PPIG</t>
  </si>
  <si>
    <t xml:space="preserve">Processing of meat poultry</t>
  </si>
  <si>
    <t xml:space="preserve">A_PPLT</t>
  </si>
  <si>
    <t xml:space="preserve">Production of meat products nec</t>
  </si>
  <si>
    <t xml:space="preserve">A_POME</t>
  </si>
  <si>
    <t xml:space="preserve">Processing vegetable oils and fats</t>
  </si>
  <si>
    <t xml:space="preserve">A_VOIL</t>
  </si>
  <si>
    <t xml:space="preserve">Processing of dairy products</t>
  </si>
  <si>
    <t xml:space="preserve">A_DAIR</t>
  </si>
  <si>
    <t xml:space="preserve">A_RICE</t>
  </si>
  <si>
    <t xml:space="preserve">Sugar refining</t>
  </si>
  <si>
    <t xml:space="preserve">A_SUGR</t>
  </si>
  <si>
    <t xml:space="preserve">Processing of Food products nec</t>
  </si>
  <si>
    <t xml:space="preserve">A_OFOD</t>
  </si>
  <si>
    <t xml:space="preserve">Manufacture of beverages</t>
  </si>
  <si>
    <t xml:space="preserve">A_BEVR</t>
  </si>
  <si>
    <t xml:space="preserve">Manufacture of fish products</t>
  </si>
  <si>
    <t xml:space="preserve">A_FSHP</t>
  </si>
  <si>
    <t xml:space="preserve">Manufacture of tobacco products</t>
  </si>
  <si>
    <t xml:space="preserve">A_TOBC</t>
  </si>
  <si>
    <t xml:space="preserve">Manufacture of textiles</t>
  </si>
  <si>
    <t xml:space="preserve">A_TEXT</t>
  </si>
  <si>
    <t xml:space="preserve">Manufacture of wearing apparel; dressing and dyeing of fur</t>
  </si>
  <si>
    <t xml:space="preserve">A_GARM</t>
  </si>
  <si>
    <t xml:space="preserve">Tanning and dressing of leather; manufacture of luggage, handbags, saddlery, harness and footwear</t>
  </si>
  <si>
    <t xml:space="preserve">A_LETH</t>
  </si>
  <si>
    <t xml:space="preserve">Manufacture of wood and of products of wood and cork, except furniture; manufacture of articles of straw and plaiting materials</t>
  </si>
  <si>
    <t xml:space="preserve">A_WOOD</t>
  </si>
  <si>
    <t xml:space="preserve">Re-processing of secondary wood material into new wood material</t>
  </si>
  <si>
    <t xml:space="preserve">A_WOOW</t>
  </si>
  <si>
    <t xml:space="preserve">A_PULP</t>
  </si>
  <si>
    <t xml:space="preserve">Re-processing of secondary paper into new pulp</t>
  </si>
  <si>
    <t xml:space="preserve">A_PAPR</t>
  </si>
  <si>
    <t xml:space="preserve">Paper</t>
  </si>
  <si>
    <t xml:space="preserve">A_PAPE</t>
  </si>
  <si>
    <t xml:space="preserve">Publishing, printing and reproduction of recorded media</t>
  </si>
  <si>
    <t xml:space="preserve">A_MDIA</t>
  </si>
  <si>
    <t xml:space="preserve">Manufacture of coke oven products</t>
  </si>
  <si>
    <t xml:space="preserve">A_COKE</t>
  </si>
  <si>
    <t xml:space="preserve">Petroleum Refinery</t>
  </si>
  <si>
    <t xml:space="preserve">A_REFN</t>
  </si>
  <si>
    <t xml:space="preserve">Processing of nuclear fuel</t>
  </si>
  <si>
    <t xml:space="preserve">A_NUCF</t>
  </si>
  <si>
    <t xml:space="preserve">A_PLAS</t>
  </si>
  <si>
    <t xml:space="preserve">Re-processing of secondary plastic into new plastic</t>
  </si>
  <si>
    <t xml:space="preserve">A_PLAW</t>
  </si>
  <si>
    <t xml:space="preserve">A_NFER</t>
  </si>
  <si>
    <t xml:space="preserve">A_PFER</t>
  </si>
  <si>
    <t xml:space="preserve">A_CHEM</t>
  </si>
  <si>
    <t xml:space="preserve">Manufacture of rubber and plastic products</t>
  </si>
  <si>
    <t xml:space="preserve">A_RUBP</t>
  </si>
  <si>
    <t xml:space="preserve">Manufacture of glass and glass products</t>
  </si>
  <si>
    <t xml:space="preserve">A_GLAS</t>
  </si>
  <si>
    <t xml:space="preserve">Re-processing of secondary glass into new glass</t>
  </si>
  <si>
    <t xml:space="preserve">A_GLAW</t>
  </si>
  <si>
    <t xml:space="preserve">Manufacture of ceramic goods</t>
  </si>
  <si>
    <t xml:space="preserve">A_CRMC</t>
  </si>
  <si>
    <t xml:space="preserve">Manufacture of bricks, tiles and construction products, in baked clay</t>
  </si>
  <si>
    <t xml:space="preserve">A_BRIK</t>
  </si>
  <si>
    <t xml:space="preserve">Manufacture of cement, lime and plaster</t>
  </si>
  <si>
    <t xml:space="preserve">A_CMNT</t>
  </si>
  <si>
    <t xml:space="preserve">Re-processing of ash into clinker</t>
  </si>
  <si>
    <t xml:space="preserve">A_ASHW</t>
  </si>
  <si>
    <t xml:space="preserve">Manufacture of other non-metallic mineral products n.e.c.</t>
  </si>
  <si>
    <t xml:space="preserve">A_ONMM</t>
  </si>
  <si>
    <t xml:space="preserve">Manufacture of basic iron and steel and of ferro-alloys and first products thereof</t>
  </si>
  <si>
    <t xml:space="preserve">A_STEL</t>
  </si>
  <si>
    <t xml:space="preserve">Re-processing of secondary steel into new steel</t>
  </si>
  <si>
    <t xml:space="preserve">A_STEW</t>
  </si>
  <si>
    <t xml:space="preserve">Precious metals production</t>
  </si>
  <si>
    <t xml:space="preserve">A_PREM</t>
  </si>
  <si>
    <t xml:space="preserve">Re-processing of secondary preciuos metals into new preciuos metals</t>
  </si>
  <si>
    <t xml:space="preserve">A_PREW</t>
  </si>
  <si>
    <t xml:space="preserve">Aluminium production</t>
  </si>
  <si>
    <t xml:space="preserve">A_ALUM</t>
  </si>
  <si>
    <t xml:space="preserve">Re-processing of secondary aluminium into new aluminium</t>
  </si>
  <si>
    <t xml:space="preserve">A_ALUW</t>
  </si>
  <si>
    <t xml:space="preserve">Lead, zinc and tin production</t>
  </si>
  <si>
    <t xml:space="preserve">A_LZTP</t>
  </si>
  <si>
    <t xml:space="preserve">Re-processing of secondary lead into new lead</t>
  </si>
  <si>
    <t xml:space="preserve">A_LZTW</t>
  </si>
  <si>
    <t xml:space="preserve">Copper production</t>
  </si>
  <si>
    <t xml:space="preserve">A_COPP</t>
  </si>
  <si>
    <t xml:space="preserve">Re-processing of secondary copper into new copper</t>
  </si>
  <si>
    <t xml:space="preserve">A_COPW</t>
  </si>
  <si>
    <t xml:space="preserve">Other non-ferrous metal production</t>
  </si>
  <si>
    <t xml:space="preserve">A_ONFM</t>
  </si>
  <si>
    <t xml:space="preserve">Re-processing of secondary other non-ferrous metals into new other non-ferrous metals</t>
  </si>
  <si>
    <t xml:space="preserve">A_ONFW</t>
  </si>
  <si>
    <t xml:space="preserve">Casting of metals</t>
  </si>
  <si>
    <t xml:space="preserve">A_METC</t>
  </si>
  <si>
    <t xml:space="preserve">Manufacture of fabricated metal products, except machinery and equipment</t>
  </si>
  <si>
    <t xml:space="preserve">A_FABM</t>
  </si>
  <si>
    <t xml:space="preserve">Manufacture of machinery and equipment n.e.c.</t>
  </si>
  <si>
    <t xml:space="preserve">A_MACH</t>
  </si>
  <si>
    <t xml:space="preserve">Manufacture of office machinery and computers</t>
  </si>
  <si>
    <t xml:space="preserve">A_OFMA</t>
  </si>
  <si>
    <t xml:space="preserve">Manufacture of electrical machinery and apparatus n.e.c.</t>
  </si>
  <si>
    <t xml:space="preserve">A_ELMA</t>
  </si>
  <si>
    <t xml:space="preserve">Manufacture of radio, television and communication equipment and apparatus</t>
  </si>
  <si>
    <t xml:space="preserve">A_RATV</t>
  </si>
  <si>
    <t xml:space="preserve">Manufacture of medical, precision and optical instruments, watches and clocks</t>
  </si>
  <si>
    <t xml:space="preserve">A_MEIN</t>
  </si>
  <si>
    <t xml:space="preserve">Manufacture of motor vehicles, trailers and semi-trailers</t>
  </si>
  <si>
    <t xml:space="preserve">A_MOTO</t>
  </si>
  <si>
    <t xml:space="preserve">Manufacture of other transport equipment</t>
  </si>
  <si>
    <t xml:space="preserve">A_OTRE</t>
  </si>
  <si>
    <t xml:space="preserve">Manufacture of furniture; manufacturing n.e.c.</t>
  </si>
  <si>
    <t xml:space="preserve">A_FURN</t>
  </si>
  <si>
    <t xml:space="preserve">Recycling of waste and scrap</t>
  </si>
  <si>
    <t xml:space="preserve">A_RYMS</t>
  </si>
  <si>
    <t xml:space="preserve">Recycling of bottles by direct reuse</t>
  </si>
  <si>
    <t xml:space="preserve">A_BOTW</t>
  </si>
  <si>
    <t xml:space="preserve">Production of electricity by coal</t>
  </si>
  <si>
    <t xml:space="preserve">A_POWC</t>
  </si>
  <si>
    <t xml:space="preserve">Production of electricity by gas</t>
  </si>
  <si>
    <t xml:space="preserve">A_POWG</t>
  </si>
  <si>
    <t xml:space="preserve">Production of electricity by nuclear</t>
  </si>
  <si>
    <t xml:space="preserve">A_POWN</t>
  </si>
  <si>
    <t xml:space="preserve">Production of electricity by hydro</t>
  </si>
  <si>
    <t xml:space="preserve">A_POWH</t>
  </si>
  <si>
    <t xml:space="preserve">Production of electricity by wind</t>
  </si>
  <si>
    <t xml:space="preserve">A_POWW</t>
  </si>
  <si>
    <t xml:space="preserve">Production of electricity by petroleum and other oil derivatives</t>
  </si>
  <si>
    <t xml:space="preserve">A_POWP</t>
  </si>
  <si>
    <t xml:space="preserve">Production of electricity by biomass and waste</t>
  </si>
  <si>
    <t xml:space="preserve">A_POWB</t>
  </si>
  <si>
    <t xml:space="preserve">Production of electricity by solar photovoltaic</t>
  </si>
  <si>
    <t xml:space="preserve">A_POWS</t>
  </si>
  <si>
    <t xml:space="preserve">Production of electricity by solar thermal</t>
  </si>
  <si>
    <t xml:space="preserve">A_POWE</t>
  </si>
  <si>
    <t xml:space="preserve">Production of electricity by tide, wave, ocean</t>
  </si>
  <si>
    <t xml:space="preserve">A_POWO</t>
  </si>
  <si>
    <t xml:space="preserve">Production of electricity by Geothermal</t>
  </si>
  <si>
    <t xml:space="preserve">A_POWM</t>
  </si>
  <si>
    <t xml:space="preserve">Production of electricity nec</t>
  </si>
  <si>
    <t xml:space="preserve">A_POWZ</t>
  </si>
  <si>
    <t xml:space="preserve">Transmission of electricity</t>
  </si>
  <si>
    <t xml:space="preserve">A_POWT</t>
  </si>
  <si>
    <t xml:space="preserve">Distribution and trade of electricity</t>
  </si>
  <si>
    <t xml:space="preserve">A_POWD</t>
  </si>
  <si>
    <t xml:space="preserve">Manufacture of gas; distribution of gaseous fuels through mains</t>
  </si>
  <si>
    <t xml:space="preserve">A_GASD</t>
  </si>
  <si>
    <t xml:space="preserve">Steam and hot water supply</t>
  </si>
  <si>
    <t xml:space="preserve">A_HWAT</t>
  </si>
  <si>
    <t xml:space="preserve">Collection, purification and distribution of water</t>
  </si>
  <si>
    <t xml:space="preserve">A_WATR</t>
  </si>
  <si>
    <t xml:space="preserve">Construction</t>
  </si>
  <si>
    <t xml:space="preserve">Re-processing of secondary construction material into aggregates</t>
  </si>
  <si>
    <t xml:space="preserve">A_CONW</t>
  </si>
  <si>
    <t xml:space="preserve">A_TDMO</t>
  </si>
  <si>
    <t xml:space="preserve">Retail sale of automotive fuel</t>
  </si>
  <si>
    <t xml:space="preserve">A_TDFU</t>
  </si>
  <si>
    <t xml:space="preserve">Wholesale trade and commission trade, except of motor vehicles and motorcycles</t>
  </si>
  <si>
    <t xml:space="preserve">A_TDWH</t>
  </si>
  <si>
    <t xml:space="preserve">Retail trade, except of motor vehicles and motorcycles; repair of personal and household goods</t>
  </si>
  <si>
    <t xml:space="preserve">A_TDRT</t>
  </si>
  <si>
    <t xml:space="preserve">Hotels and restaurants</t>
  </si>
  <si>
    <t xml:space="preserve">A_HORE</t>
  </si>
  <si>
    <t xml:space="preserve">Transport via railways</t>
  </si>
  <si>
    <t xml:space="preserve">A_TRAI</t>
  </si>
  <si>
    <t xml:space="preserve">Other land transport</t>
  </si>
  <si>
    <t xml:space="preserve">A_TLND</t>
  </si>
  <si>
    <t xml:space="preserve">Transport via pipelines</t>
  </si>
  <si>
    <t xml:space="preserve">A_TPIP</t>
  </si>
  <si>
    <t xml:space="preserve">Sea and coastal water transport</t>
  </si>
  <si>
    <t xml:space="preserve">A_TWAS</t>
  </si>
  <si>
    <t xml:space="preserve">Inland water transport</t>
  </si>
  <si>
    <t xml:space="preserve">A_TWAI</t>
  </si>
  <si>
    <t xml:space="preserve">Air transport</t>
  </si>
  <si>
    <t xml:space="preserve">A_TAIR</t>
  </si>
  <si>
    <t xml:space="preserve">Supporting and auxiliary transport activities; activities of travel agencies</t>
  </si>
  <si>
    <t xml:space="preserve">A_TAUX</t>
  </si>
  <si>
    <t xml:space="preserve">Post and telecommunications</t>
  </si>
  <si>
    <t xml:space="preserve">A_PTEL</t>
  </si>
  <si>
    <t xml:space="preserve">Financial intermediation, except insurance and pension funding</t>
  </si>
  <si>
    <t xml:space="preserve">A_FINT</t>
  </si>
  <si>
    <t xml:space="preserve">Insurance and pension funding, except compulsory social security</t>
  </si>
  <si>
    <t xml:space="preserve">A_FINS</t>
  </si>
  <si>
    <t xml:space="preserve">Activities auxiliary to financial intermediation</t>
  </si>
  <si>
    <t xml:space="preserve">A_FAUX</t>
  </si>
  <si>
    <t xml:space="preserve">Real estate activities</t>
  </si>
  <si>
    <t xml:space="preserve">A_REAL</t>
  </si>
  <si>
    <t xml:space="preserve">Renting of machinery and equipment without operator and of personal and household goods</t>
  </si>
  <si>
    <t xml:space="preserve">A_MARE</t>
  </si>
  <si>
    <t xml:space="preserve">Computer and related activities</t>
  </si>
  <si>
    <t xml:space="preserve">A_COMP</t>
  </si>
  <si>
    <t xml:space="preserve">Research and development</t>
  </si>
  <si>
    <t xml:space="preserve">A_RESD</t>
  </si>
  <si>
    <t xml:space="preserve">Other business activities</t>
  </si>
  <si>
    <t xml:space="preserve">A_OBUS</t>
  </si>
  <si>
    <t xml:space="preserve">Public administration and defence; compulsory social security</t>
  </si>
  <si>
    <t xml:space="preserve">A_PADF</t>
  </si>
  <si>
    <t xml:space="preserve">Education</t>
  </si>
  <si>
    <t xml:space="preserve">A_EDUC</t>
  </si>
  <si>
    <t xml:space="preserve">Health and social work</t>
  </si>
  <si>
    <t xml:space="preserve">A_HEAL</t>
  </si>
  <si>
    <t xml:space="preserve">Incineration of waste: Food</t>
  </si>
  <si>
    <t xml:space="preserve">A_INCF</t>
  </si>
  <si>
    <t xml:space="preserve">Incineration of waste: Paper</t>
  </si>
  <si>
    <t xml:space="preserve">A_INCP</t>
  </si>
  <si>
    <t xml:space="preserve">Incineration of waste: Plastic</t>
  </si>
  <si>
    <t xml:space="preserve">A_INCL</t>
  </si>
  <si>
    <t xml:space="preserve">Incineration of waste: Metals and Inert materials</t>
  </si>
  <si>
    <t xml:space="preserve">A_INCM</t>
  </si>
  <si>
    <t xml:space="preserve">Incineration of waste: Textiles</t>
  </si>
  <si>
    <t xml:space="preserve">A_INCT</t>
  </si>
  <si>
    <t xml:space="preserve">Incineration of waste: Wood</t>
  </si>
  <si>
    <t xml:space="preserve">A_INCW</t>
  </si>
  <si>
    <t xml:space="preserve">Incineration of waste: Oil/Hazardous waste</t>
  </si>
  <si>
    <t xml:space="preserve">A_INCO</t>
  </si>
  <si>
    <t xml:space="preserve">Biogasification of food waste, incl. land application</t>
  </si>
  <si>
    <t xml:space="preserve">A_BIOF</t>
  </si>
  <si>
    <t xml:space="preserve">Biogasification of paper, incl. land application</t>
  </si>
  <si>
    <t xml:space="preserve">A_BIOP</t>
  </si>
  <si>
    <t xml:space="preserve">Biogasification of sewage slugde, incl. land application</t>
  </si>
  <si>
    <t xml:space="preserve">A_BIOS</t>
  </si>
  <si>
    <t xml:space="preserve">Composting of food waste, incl. land application</t>
  </si>
  <si>
    <t xml:space="preserve">A_COMF</t>
  </si>
  <si>
    <t xml:space="preserve">Composting of paper and wood, incl. land application</t>
  </si>
  <si>
    <t xml:space="preserve">A_COMW</t>
  </si>
  <si>
    <t xml:space="preserve">Waste water treatment, food</t>
  </si>
  <si>
    <t xml:space="preserve">A_WASF</t>
  </si>
  <si>
    <t xml:space="preserve">Waste water treatment, other</t>
  </si>
  <si>
    <t xml:space="preserve">A_WASO</t>
  </si>
  <si>
    <t xml:space="preserve">Landfill of waste: Food</t>
  </si>
  <si>
    <t xml:space="preserve">A_LANF</t>
  </si>
  <si>
    <t xml:space="preserve">Landfill of waste: Paper</t>
  </si>
  <si>
    <t xml:space="preserve">A_LANP</t>
  </si>
  <si>
    <t xml:space="preserve">Landfill of waste: Plastic</t>
  </si>
  <si>
    <t xml:space="preserve">A_LANL</t>
  </si>
  <si>
    <t xml:space="preserve">Landfill of waste: Inert/metal/hazardous</t>
  </si>
  <si>
    <t xml:space="preserve">A_LANI</t>
  </si>
  <si>
    <t xml:space="preserve">Landfill of waste: Textiles</t>
  </si>
  <si>
    <t xml:space="preserve">A_LANT</t>
  </si>
  <si>
    <t xml:space="preserve">Landfill of waste: Wood</t>
  </si>
  <si>
    <t xml:space="preserve">A_LANW</t>
  </si>
  <si>
    <t xml:space="preserve">Activities of membership organisation n.e.c.</t>
  </si>
  <si>
    <t xml:space="preserve">A_ORGA</t>
  </si>
  <si>
    <t xml:space="preserve">Recreational, cultural and sporting activities</t>
  </si>
  <si>
    <t xml:space="preserve">A_RECR</t>
  </si>
  <si>
    <t xml:space="preserve">Other service activities</t>
  </si>
  <si>
    <t xml:space="preserve">A_OSER</t>
  </si>
  <si>
    <t xml:space="preserve">A_PRHH</t>
  </si>
  <si>
    <t xml:space="preserve">A_EXTO</t>
  </si>
  <si>
    <t xml:space="preserve">Final demand</t>
  </si>
  <si>
    <t xml:space="preserve">Final consumption expenditure by government</t>
  </si>
  <si>
    <t xml:space="preserve">Final consumption expenditure by households</t>
  </si>
  <si>
    <t xml:space="preserve">Final consumption expenditure by non-profit organisations serving households (NPISH)</t>
  </si>
  <si>
    <t xml:space="preserve">Changes in inventories</t>
  </si>
  <si>
    <t xml:space="preserve">Changes in valuables</t>
  </si>
  <si>
    <t xml:space="preserve">I_CHVA</t>
  </si>
  <si>
    <t xml:space="preserve">Export</t>
  </si>
  <si>
    <t xml:space="preserve">I_EXP</t>
  </si>
  <si>
    <t xml:space="preserve">Fixed capital formation</t>
  </si>
  <si>
    <t xml:space="preserve">I_FXCF</t>
  </si>
  <si>
    <t xml:space="preserve">Fixed capital stock</t>
  </si>
  <si>
    <t xml:space="preserve">I_FXCS</t>
  </si>
  <si>
    <t xml:space="preserve">Gross fixed capital formation</t>
  </si>
  <si>
    <t xml:space="preserve">Emission extensions</t>
  </si>
  <si>
    <t xml:space="preserve">CO2 - combustion</t>
  </si>
  <si>
    <t xml:space="preserve">kg</t>
  </si>
  <si>
    <t xml:space="preserve">CH4 - combustion</t>
  </si>
  <si>
    <t xml:space="preserve">E_CH4_c</t>
  </si>
  <si>
    <t xml:space="preserve">N2O - combustion</t>
  </si>
  <si>
    <t xml:space="preserve">E_N2O_c</t>
  </si>
  <si>
    <t xml:space="preserve">SOx - combustion</t>
  </si>
  <si>
    <t xml:space="preserve">E_SOx_c</t>
  </si>
  <si>
    <t xml:space="preserve">NOx - combustion</t>
  </si>
  <si>
    <t xml:space="preserve">E_NOx_c</t>
  </si>
  <si>
    <t xml:space="preserve">NH3 - combustion</t>
  </si>
  <si>
    <t xml:space="preserve">E_NH3_c</t>
  </si>
  <si>
    <t xml:space="preserve">CO - combustion</t>
  </si>
  <si>
    <t xml:space="preserve">E_CO_c</t>
  </si>
  <si>
    <t xml:space="preserve">Benzo(a)pyrene - combustion</t>
  </si>
  <si>
    <t xml:space="preserve">E_benzo_a_pyrene_c</t>
  </si>
  <si>
    <t xml:space="preserve">Benzo(b)fluoranthene - combustion</t>
  </si>
  <si>
    <t xml:space="preserve">E_benzo_b_fluoranthene_c</t>
  </si>
  <si>
    <t xml:space="preserve">Benzo(k)fluoranthene - combustion</t>
  </si>
  <si>
    <t xml:space="preserve">E_benzo_k_fluoranthene_c</t>
  </si>
  <si>
    <t xml:space="preserve">Indeno(1,2,3-cd)pyrene - combustion</t>
  </si>
  <si>
    <t xml:space="preserve">E_indeno_pyrene_c</t>
  </si>
  <si>
    <t xml:space="preserve">PCBs - combustion</t>
  </si>
  <si>
    <t xml:space="preserve">E_PCBs_c</t>
  </si>
  <si>
    <t xml:space="preserve">PCDD_F - combustion</t>
  </si>
  <si>
    <t xml:space="preserve">E_PCDD_F_c</t>
  </si>
  <si>
    <t xml:space="preserve">HCB - combustion</t>
  </si>
  <si>
    <t xml:space="preserve">E_HCB_c</t>
  </si>
  <si>
    <t xml:space="preserve">NMVOC - combustion</t>
  </si>
  <si>
    <t xml:space="preserve">E_NMVOC_c</t>
  </si>
  <si>
    <t xml:space="preserve">PM10 - combustion</t>
  </si>
  <si>
    <t xml:space="preserve">E_PM10_c</t>
  </si>
  <si>
    <t xml:space="preserve">PM2.5 - combustion</t>
  </si>
  <si>
    <t xml:space="preserve">E_PM25_c</t>
  </si>
  <si>
    <t xml:space="preserve">TSP - combustion</t>
  </si>
  <si>
    <t xml:space="preserve">E_TSP_c</t>
  </si>
  <si>
    <t xml:space="preserve">As - combustion</t>
  </si>
  <si>
    <t xml:space="preserve">E_As_c</t>
  </si>
  <si>
    <t xml:space="preserve">Cd - combustion</t>
  </si>
  <si>
    <t xml:space="preserve">E_Cd_c</t>
  </si>
  <si>
    <t xml:space="preserve">Cr - combustion</t>
  </si>
  <si>
    <t xml:space="preserve">E_Cr_c</t>
  </si>
  <si>
    <t xml:space="preserve">Cu - combustion</t>
  </si>
  <si>
    <t xml:space="preserve">E_Cu_c</t>
  </si>
  <si>
    <t xml:space="preserve">Hg - combustion</t>
  </si>
  <si>
    <t xml:space="preserve">E_Hg_c</t>
  </si>
  <si>
    <t xml:space="preserve">Ni - combustion</t>
  </si>
  <si>
    <t xml:space="preserve">E_Ni_c</t>
  </si>
  <si>
    <t xml:space="preserve">Pb - combustion</t>
  </si>
  <si>
    <t xml:space="preserve">E_Pb_c</t>
  </si>
  <si>
    <t xml:space="preserve">Se - combustion</t>
  </si>
  <si>
    <t xml:space="preserve">E_Se_c</t>
  </si>
  <si>
    <t xml:space="preserve">Zn - combustion</t>
  </si>
  <si>
    <t xml:space="preserve">E_Zn_c</t>
  </si>
  <si>
    <t xml:space="preserve">CO2 - Waste - biogenic</t>
  </si>
  <si>
    <t xml:space="preserve">E_CO2_wb</t>
  </si>
  <si>
    <t xml:space="preserve">CO2 - Waste - fossil</t>
  </si>
  <si>
    <t xml:space="preserve">E_CO2_wf</t>
  </si>
  <si>
    <t xml:space="preserve">CH4 - Waste</t>
  </si>
  <si>
    <t xml:space="preserve">E_CH4_w</t>
  </si>
  <si>
    <t xml:space="preserve">NH3 - Waste</t>
  </si>
  <si>
    <t xml:space="preserve">E_NH3_w</t>
  </si>
  <si>
    <t xml:space="preserve">CO - Waste</t>
  </si>
  <si>
    <t xml:space="preserve">E_CO_w</t>
  </si>
  <si>
    <t xml:space="preserve">NOx - Waste</t>
  </si>
  <si>
    <t xml:space="preserve">E_NOx_w</t>
  </si>
  <si>
    <t xml:space="preserve">SOx - Waste</t>
  </si>
  <si>
    <t xml:space="preserve">E_SOx_w</t>
  </si>
  <si>
    <t xml:space="preserve">PM2.5 - Waste</t>
  </si>
  <si>
    <t xml:space="preserve">E_PM25_w</t>
  </si>
  <si>
    <t xml:space="preserve">As - non combustion - Agglomeration plant - pellets</t>
  </si>
  <si>
    <t xml:space="preserve">E_As_nc_1.1</t>
  </si>
  <si>
    <t xml:space="preserve">As - non combustion - Agglomeration plant - sinter</t>
  </si>
  <si>
    <t xml:space="preserve">E_As_nc_1.2</t>
  </si>
  <si>
    <t xml:space="preserve">As - non combustion - Glass production</t>
  </si>
  <si>
    <t xml:space="preserve">E_As_nc_26.0</t>
  </si>
  <si>
    <t xml:space="preserve">As - non combustion - Production of coke oven coke</t>
  </si>
  <si>
    <t xml:space="preserve">E_As_nc_58.0</t>
  </si>
  <si>
    <t xml:space="preserve">As - non combustion - Production of gascoke</t>
  </si>
  <si>
    <t xml:space="preserve">E_As_nc_59.0</t>
  </si>
  <si>
    <t xml:space="preserve">As - non combustion - Steel production: basic oxygen furnace</t>
  </si>
  <si>
    <t xml:space="preserve">E_As_nc_69.1</t>
  </si>
  <si>
    <t xml:space="preserve">As - non combustion - Steel production: electric arc furnace</t>
  </si>
  <si>
    <t xml:space="preserve">E_As_nc_69.2</t>
  </si>
  <si>
    <t xml:space="preserve">As - non combustion - Steel production: open hearth furnace</t>
  </si>
  <si>
    <t xml:space="preserve">E_As_nc_69.3</t>
  </si>
  <si>
    <t xml:space="preserve">B(a)P - non combustion - Primary aluminium production</t>
  </si>
  <si>
    <t xml:space="preserve">E_B(a)P_nc_56.0</t>
  </si>
  <si>
    <t xml:space="preserve">B(a)P - non combustion - Production of coke oven coke</t>
  </si>
  <si>
    <t xml:space="preserve">E_B(a)P_nc_58.0</t>
  </si>
  <si>
    <t xml:space="preserve">B(a)P - non combustion - Production of gascoke</t>
  </si>
  <si>
    <t xml:space="preserve">E_B(a)P_nc_59.0</t>
  </si>
  <si>
    <t xml:space="preserve">B(b)F - non combustion - Primary aluminium production</t>
  </si>
  <si>
    <t xml:space="preserve">E_B(b)F_nc_56.0</t>
  </si>
  <si>
    <t xml:space="preserve">B(b)F - non combustion - Production of coke oven coke</t>
  </si>
  <si>
    <t xml:space="preserve">E_B(b)F_nc_58.0</t>
  </si>
  <si>
    <t xml:space="preserve">B(b)F - non combustion - Production of gascoke</t>
  </si>
  <si>
    <t xml:space="preserve">E_B(b)F_nc_59.0</t>
  </si>
  <si>
    <t xml:space="preserve">B(k)F - non combustion - Primary aluminium production</t>
  </si>
  <si>
    <t xml:space="preserve">E_B(k)F_nc_56.0</t>
  </si>
  <si>
    <t xml:space="preserve">B(k)F - non combustion - Production of coke oven coke</t>
  </si>
  <si>
    <t xml:space="preserve">E_B(k)F_nc_58.0</t>
  </si>
  <si>
    <t xml:space="preserve">B(k)F - non combustion - Production of gascoke</t>
  </si>
  <si>
    <t xml:space="preserve">E_B(k)F_nc_59.0</t>
  </si>
  <si>
    <t xml:space="preserve">CH4 - non combustion - Extraction/production of (natural) gas</t>
  </si>
  <si>
    <t xml:space="preserve">E_CH4_nc_19.0</t>
  </si>
  <si>
    <t xml:space="preserve">CH4 - non combustion - Extraction/production of crude oil</t>
  </si>
  <si>
    <t xml:space="preserve">E_CH4_nc_20.0</t>
  </si>
  <si>
    <t xml:space="preserve">CH4 - non combustion - Mining of antracite</t>
  </si>
  <si>
    <t xml:space="preserve">E_CH4_nc_36.0</t>
  </si>
  <si>
    <t xml:space="preserve">CH4 - non combustion - Mining of bituminous coal</t>
  </si>
  <si>
    <t xml:space="preserve">E_CH4_nc_37.0</t>
  </si>
  <si>
    <t xml:space="preserve">CH4 - non combustion - Mining of coking coal</t>
  </si>
  <si>
    <t xml:space="preserve">E_CH4_nc_38.0</t>
  </si>
  <si>
    <t xml:space="preserve">CH4 - non combustion - Mining of lignite (brown coal)</t>
  </si>
  <si>
    <t xml:space="preserve">E_CH4_nc_39.0</t>
  </si>
  <si>
    <t xml:space="preserve">CH4 - non combustion - Mining of sub-bituminous coal</t>
  </si>
  <si>
    <t xml:space="preserve">E_CH4_nc_40.0</t>
  </si>
  <si>
    <t xml:space="preserve">CH4 - non combustion - Oil refinery</t>
  </si>
  <si>
    <t xml:space="preserve">E_CH4_nc_46.0</t>
  </si>
  <si>
    <t xml:space="preserve">CO - non combustion - Agglomeration plant - sinter</t>
  </si>
  <si>
    <t xml:space="preserve">E_CO_nc_1.2</t>
  </si>
  <si>
    <t xml:space="preserve">CO - non combustion - Bricks production</t>
  </si>
  <si>
    <t xml:space="preserve">E_CO_nc_4.0</t>
  </si>
  <si>
    <t xml:space="preserve">CO - non combustion - Carbon black production</t>
  </si>
  <si>
    <t xml:space="preserve">E_CO_nc_6.0</t>
  </si>
  <si>
    <t xml:space="preserve">CO - non combustion - Cement production</t>
  </si>
  <si>
    <t xml:space="preserve">E_CO_nc_8.0</t>
  </si>
  <si>
    <t xml:space="preserve">CO - non combustion - Chemical wood pulp, dissolving grades</t>
  </si>
  <si>
    <t xml:space="preserve">E_CO_nc_9.1</t>
  </si>
  <si>
    <t xml:space="preserve">CO - non combustion - Chemical wood pulp, soda and sulphate, other than dissolving grades</t>
  </si>
  <si>
    <t xml:space="preserve">E_CO_nc_9.2</t>
  </si>
  <si>
    <t xml:space="preserve">CO - non combustion - Chemical wood pulp, sulphite, other than dissolving grades</t>
  </si>
  <si>
    <t xml:space="preserve">E_CO_nc_9.3</t>
  </si>
  <si>
    <t xml:space="preserve">CO - non combustion - Glass production</t>
  </si>
  <si>
    <t xml:space="preserve">E_CO_nc_26.0</t>
  </si>
  <si>
    <t xml:space="preserve">CO - non combustion - Lime production</t>
  </si>
  <si>
    <t xml:space="preserve">E_CO_nc_34.0</t>
  </si>
  <si>
    <t xml:space="preserve">CO - non combustion - Oil refinery</t>
  </si>
  <si>
    <t xml:space="preserve">E_CO_nc_46.0</t>
  </si>
  <si>
    <t xml:space="preserve">CO - non combustion - Pig iron production, blast furnace</t>
  </si>
  <si>
    <t xml:space="preserve">E_CO_nc_50.0</t>
  </si>
  <si>
    <t xml:space="preserve">CO - non combustion - Primary aluminium production</t>
  </si>
  <si>
    <t xml:space="preserve">E_CO_nc_56.0</t>
  </si>
  <si>
    <t xml:space="preserve">CO - non combustion - Production of coke oven coke</t>
  </si>
  <si>
    <t xml:space="preserve">E_CO_nc_58.0</t>
  </si>
  <si>
    <t xml:space="preserve">CO - non combustion - Production of gascoke</t>
  </si>
  <si>
    <t xml:space="preserve">E_CO_nc_59.0</t>
  </si>
  <si>
    <t xml:space="preserve">CO - non combustion - Semi-chemical wood pulp, pulp of fibers other than wood</t>
  </si>
  <si>
    <t xml:space="preserve">E_CO_nc_66.0</t>
  </si>
  <si>
    <t xml:space="preserve">CO - non combustion - Steel production: basic oxygen furnace</t>
  </si>
  <si>
    <t xml:space="preserve">E_CO_nc_69.1</t>
  </si>
  <si>
    <t xml:space="preserve">CO - non combustion - Steel production: electric arc furnace</t>
  </si>
  <si>
    <t xml:space="preserve">E_CO_nc_69.2</t>
  </si>
  <si>
    <t xml:space="preserve">CO2 - non combustion - Cement production</t>
  </si>
  <si>
    <t xml:space="preserve">E_CO2_nc_8.0</t>
  </si>
  <si>
    <t xml:space="preserve">CO2 - non combustion - Lime production</t>
  </si>
  <si>
    <t xml:space="preserve">E_CO2_nc_34.0</t>
  </si>
  <si>
    <t xml:space="preserve">Cd - non combustion - Agglomeration plant - pellets</t>
  </si>
  <si>
    <t xml:space="preserve">E_Cd_nc_1.1</t>
  </si>
  <si>
    <t xml:space="preserve">Cd - non combustion - Agglomeration plant - sinter</t>
  </si>
  <si>
    <t xml:space="preserve">E_Cd_nc_1.2</t>
  </si>
  <si>
    <t xml:space="preserve">Cd - non combustion - Glass production</t>
  </si>
  <si>
    <t xml:space="preserve">E_Cd_nc_26.0</t>
  </si>
  <si>
    <t xml:space="preserve">Cd - non combustion - Nickel, unwrought</t>
  </si>
  <si>
    <t xml:space="preserve">E_Cd_nc_45.0</t>
  </si>
  <si>
    <t xml:space="preserve">Cd - non combustion - Production of coke oven coke</t>
  </si>
  <si>
    <t xml:space="preserve">E_Cd_nc_58.0</t>
  </si>
  <si>
    <t xml:space="preserve">Cd - non combustion - Production of gascoke</t>
  </si>
  <si>
    <t xml:space="preserve">E_Cd_nc_59.0</t>
  </si>
  <si>
    <t xml:space="preserve">Cd - non combustion - Refined copper unwrought, not alloyed</t>
  </si>
  <si>
    <t xml:space="preserve">E_Cd_nc_62.0</t>
  </si>
  <si>
    <t xml:space="preserve">Cd - non combustion - Refined lead, unwrought</t>
  </si>
  <si>
    <t xml:space="preserve">E_Cd_nc_63.0</t>
  </si>
  <si>
    <t xml:space="preserve">Cd - non combustion - Steel production: basic oxygen furnace</t>
  </si>
  <si>
    <t xml:space="preserve">E_Cd_nc_69.1</t>
  </si>
  <si>
    <t xml:space="preserve">Cd - non combustion - Steel production: electric arc furnace</t>
  </si>
  <si>
    <t xml:space="preserve">E_Cd_nc_69.2</t>
  </si>
  <si>
    <t xml:space="preserve">Cd - non combustion - Steel production: open hearth furnace</t>
  </si>
  <si>
    <t xml:space="preserve">E_Cd_nc_69.3</t>
  </si>
  <si>
    <t xml:space="preserve">Cd - non combustion - Unrefined coppe,  copper anodes for electrolytic refining</t>
  </si>
  <si>
    <t xml:space="preserve">E_Cd_nc_74.0</t>
  </si>
  <si>
    <t xml:space="preserve">Cd - non combustion - Zinc, unwrought, not alloyed</t>
  </si>
  <si>
    <t xml:space="preserve">E_Cd_nc_78.0</t>
  </si>
  <si>
    <t xml:space="preserve">Cr - non combustion - Agglomeration plant - pellets</t>
  </si>
  <si>
    <t xml:space="preserve">E_Cr_nc_1.1</t>
  </si>
  <si>
    <t xml:space="preserve">Cr - non combustion - Agglomeration plant - sinter</t>
  </si>
  <si>
    <t xml:space="preserve">E_Cr_nc_1.2</t>
  </si>
  <si>
    <t xml:space="preserve">Cr - non combustion - Glass production</t>
  </si>
  <si>
    <t xml:space="preserve">E_Cr_nc_26.0</t>
  </si>
  <si>
    <t xml:space="preserve">Cr - non combustion - Pig iron production, blast furnace</t>
  </si>
  <si>
    <t xml:space="preserve">E_Cr_nc_50.0</t>
  </si>
  <si>
    <t xml:space="preserve">Cr - non combustion - Steel production: basic oxygen furnace</t>
  </si>
  <si>
    <t xml:space="preserve">E_Cr_nc_69.1</t>
  </si>
  <si>
    <t xml:space="preserve">Cr - non combustion - Steel production: electric arc furnace</t>
  </si>
  <si>
    <t xml:space="preserve">E_Cr_nc_69.2</t>
  </si>
  <si>
    <t xml:space="preserve">Cr - non combustion - Steel production: open hearth furnace</t>
  </si>
  <si>
    <t xml:space="preserve">E_Cr_nc_69.3</t>
  </si>
  <si>
    <t xml:space="preserve">Cu - non combustion - Agglomeration plant - pellets</t>
  </si>
  <si>
    <t xml:space="preserve">E_Cu_nc_1.1</t>
  </si>
  <si>
    <t xml:space="preserve">Cu - non combustion - Agglomeration plant - sinter</t>
  </si>
  <si>
    <t xml:space="preserve">E_Cu_nc_1.2</t>
  </si>
  <si>
    <t xml:space="preserve">Cu - non combustion - Glass production</t>
  </si>
  <si>
    <t xml:space="preserve">E_Cu_nc_26.0</t>
  </si>
  <si>
    <t xml:space="preserve">Cu - non combustion - Pig iron production, blast furnace</t>
  </si>
  <si>
    <t xml:space="preserve">E_Cu_nc_50.0</t>
  </si>
  <si>
    <t xml:space="preserve">Cu - non combustion - Steel production: basic oxygen furnace</t>
  </si>
  <si>
    <t xml:space="preserve">E_Cu_nc_69.1</t>
  </si>
  <si>
    <t xml:space="preserve">Cu - non combustion - Steel production: electric arc furnace</t>
  </si>
  <si>
    <t xml:space="preserve">E_Cu_nc_69.2</t>
  </si>
  <si>
    <t xml:space="preserve">Cu - non combustion - Steel production: open hearth furnace</t>
  </si>
  <si>
    <t xml:space="preserve">E_Cu_nc_69.3</t>
  </si>
  <si>
    <t xml:space="preserve">HCB - non combustion - Agglomeration plant - pellets</t>
  </si>
  <si>
    <t xml:space="preserve">E_HCB_nc_1.1</t>
  </si>
  <si>
    <t xml:space="preserve">HCB - non combustion - Agglomeration plant - sinter</t>
  </si>
  <si>
    <t xml:space="preserve">E_HCB_nc_1.2</t>
  </si>
  <si>
    <t xml:space="preserve">Hg - non combustion - Agglomeration plant - pellets</t>
  </si>
  <si>
    <t xml:space="preserve">E_Hg_nc_1.1</t>
  </si>
  <si>
    <t xml:space="preserve">Hg - non combustion - Agglomeration plant - sinter</t>
  </si>
  <si>
    <t xml:space="preserve">E_Hg_nc_1.2</t>
  </si>
  <si>
    <t xml:space="preserve">Hg - non combustion - Glass production</t>
  </si>
  <si>
    <t xml:space="preserve">E_Hg_nc_26.0</t>
  </si>
  <si>
    <t xml:space="preserve">Hg - non combustion - Nickel, unwrought</t>
  </si>
  <si>
    <t xml:space="preserve">E_Hg_nc_45.0</t>
  </si>
  <si>
    <t xml:space="preserve">Hg - non combustion - Pig iron production, blast furnace</t>
  </si>
  <si>
    <t xml:space="preserve">E_Hg_nc_50.0</t>
  </si>
  <si>
    <t xml:space="preserve">Hg - non combustion - Production of coke oven coke</t>
  </si>
  <si>
    <t xml:space="preserve">E_Hg_nc_58.0</t>
  </si>
  <si>
    <t xml:space="preserve">Hg - non combustion - Production of gascoke</t>
  </si>
  <si>
    <t xml:space="preserve">E_Hg_nc_59.0</t>
  </si>
  <si>
    <t xml:space="preserve">Hg - non combustion - Refined coppe unwrought, not alloyed</t>
  </si>
  <si>
    <t xml:space="preserve">E_Hg_nc_62.0</t>
  </si>
  <si>
    <t xml:space="preserve">Hg - non combustion - Refined lead, unwrought</t>
  </si>
  <si>
    <t xml:space="preserve">E_Hg_nc_63.0</t>
  </si>
  <si>
    <t xml:space="preserve">Hg - non combustion - Steel production: basic oxygen furnace</t>
  </si>
  <si>
    <t xml:space="preserve">E_Hg_nc_69.1</t>
  </si>
  <si>
    <t xml:space="preserve">Hg - non combustion - Steel production: electric arc furnace</t>
  </si>
  <si>
    <t xml:space="preserve">E_Hg_nc_69.2</t>
  </si>
  <si>
    <t xml:space="preserve">Hg - non combustion - Unrefined copper copper anodes for electrolytic refining</t>
  </si>
  <si>
    <t xml:space="preserve">E_Hg_nc_74.0</t>
  </si>
  <si>
    <t xml:space="preserve">Hg - non combustion - Zinc, unwrought, not alloyed</t>
  </si>
  <si>
    <t xml:space="preserve">E_Hg_nc_78.0</t>
  </si>
  <si>
    <t xml:space="preserve">Indeno - non combustion - Primary aluminium production</t>
  </si>
  <si>
    <t xml:space="preserve">E_Indeno_nc_56.0</t>
  </si>
  <si>
    <t xml:space="preserve">Indeno - non combustion - Production of coke oven coke</t>
  </si>
  <si>
    <t xml:space="preserve">E_Indeno_nc_58.0</t>
  </si>
  <si>
    <t xml:space="preserve">Indeno - non combustion - Production of gascoke</t>
  </si>
  <si>
    <t xml:space="preserve">E_Indeno_nc_59.0</t>
  </si>
  <si>
    <t xml:space="preserve">NH3 - non combustion - N- fertilizer production</t>
  </si>
  <si>
    <t xml:space="preserve">E_NH3_nc_43.0</t>
  </si>
  <si>
    <t xml:space="preserve">NMVOC - non combustion - Beef and veal</t>
  </si>
  <si>
    <t xml:space="preserve">E_NMVOC_nc_3.0</t>
  </si>
  <si>
    <t xml:space="preserve">NMVOC - non combustion - Coil coating (coating of aluminum and steel)</t>
  </si>
  <si>
    <t xml:space="preserve">E_NMVOC_nc_11.0</t>
  </si>
  <si>
    <t xml:space="preserve">NMVOC - non combustion - Decorative paint applicatoin</t>
  </si>
  <si>
    <t xml:space="preserve">E_NMVOC_nc_13.0</t>
  </si>
  <si>
    <t xml:space="preserve">NMVOC - non combustion - Degreasing</t>
  </si>
  <si>
    <t xml:space="preserve">E_NMVOC_nc_14.0</t>
  </si>
  <si>
    <t xml:space="preserve">NMVOC - non combustion - Diesel distribution - transport and depots (used in mobile sources)</t>
  </si>
  <si>
    <t xml:space="preserve">E_NMVOC_nc_15.1</t>
  </si>
  <si>
    <t xml:space="preserve">NMVOC - non combustion - Diesel distribution - transport and depots (used in stationary sources)</t>
  </si>
  <si>
    <t xml:space="preserve">E_NMVOC_nc_15.2</t>
  </si>
  <si>
    <t xml:space="preserve">NMVOC - non combustion - Dry cleaning</t>
  </si>
  <si>
    <t xml:space="preserve">E_NMVOC_nc_16.0</t>
  </si>
  <si>
    <t xml:space="preserve">NMVOC - non combustion - Extraction, proc. and distribution of gaseous fuels</t>
  </si>
  <si>
    <t xml:space="preserve">E_NMVOC_nc_17.0</t>
  </si>
  <si>
    <t xml:space="preserve">NMVOC - non combustion - Extraction, proc. and distribution of liquid fuels</t>
  </si>
  <si>
    <t xml:space="preserve">E_NMVOC_nc_18.0</t>
  </si>
  <si>
    <t xml:space="preserve">NMVOC - non combustion - Extraction/production of (natural) gas</t>
  </si>
  <si>
    <t xml:space="preserve">E_NMVOC_nc_19.0</t>
  </si>
  <si>
    <t xml:space="preserve">NMVOC - non combustion - Extraction/production of crude oil</t>
  </si>
  <si>
    <t xml:space="preserve">E_NMVOC_nc_20.0</t>
  </si>
  <si>
    <t xml:space="preserve">NMVOC - non combustion - Fat, edible and non-edible oil extraction</t>
  </si>
  <si>
    <t xml:space="preserve">E_NMVOC_nc_21.0</t>
  </si>
  <si>
    <t xml:space="preserve">NMVOC - non combustion - Fish, dried, salted or in brine, smoked fish, edible fish meal</t>
  </si>
  <si>
    <t xml:space="preserve">E_NMVOC_nc_23.1</t>
  </si>
  <si>
    <t xml:space="preserve">NMVOC - non combustion - Fish, fish fillets, other fish meat and fish livers and roes, frozen</t>
  </si>
  <si>
    <t xml:space="preserve">E_NMVOC_nc_23.2</t>
  </si>
  <si>
    <t xml:space="preserve">NMVOC - non combustion - Fish, otherwise prepared or preserved caviar</t>
  </si>
  <si>
    <t xml:space="preserve">E_NMVOC_nc_23.3</t>
  </si>
  <si>
    <t xml:space="preserve">NMVOC - non combustion - Flexography and rotogravure in packaging</t>
  </si>
  <si>
    <t xml:space="preserve">E_NMVOC_nc_24.0</t>
  </si>
  <si>
    <t xml:space="preserve">NMVOC - non combustion - Gasoline distribution - service stations</t>
  </si>
  <si>
    <t xml:space="preserve">E_NMVOC_nc_25.1</t>
  </si>
  <si>
    <t xml:space="preserve">NMVOC - non combustion - Gasoline distribution - transport and depots (used in mobile sources)</t>
  </si>
  <si>
    <t xml:space="preserve">E_NMVOC_nc_25.2</t>
  </si>
  <si>
    <t xml:space="preserve">NMVOC - non combustion - Gasoline distribution - transport and depots (used in stationary sources)</t>
  </si>
  <si>
    <t xml:space="preserve">E_NMVOC_nc_25.3</t>
  </si>
  <si>
    <t xml:space="preserve">NMVOC - non combustion - Industrial application of adhesives (use of high performance solvent based adhesives)</t>
  </si>
  <si>
    <t xml:space="preserve">E_NMVOC_nc_28.1</t>
  </si>
  <si>
    <t xml:space="preserve">NMVOC - non combustion - Industrial application of adhesives (use of traditional solvent based adhesives)</t>
  </si>
  <si>
    <t xml:space="preserve">E_NMVOC_nc_28.2</t>
  </si>
  <si>
    <t xml:space="preserve">NMVOC - non combustion - Industrial paint application, general industry (continuous processes)</t>
  </si>
  <si>
    <t xml:space="preserve">E_NMVOC_nc_29.2</t>
  </si>
  <si>
    <t xml:space="preserve">NMVOC - non combustion - Industrial paint application, general industry (plastic parts)</t>
  </si>
  <si>
    <t xml:space="preserve">E_NMVOC_nc_29.3</t>
  </si>
  <si>
    <t xml:space="preserve">NMVOC - non combustion - Industrial paint application, general industry</t>
  </si>
  <si>
    <t xml:space="preserve">E_NMVOC_nc_29.1</t>
  </si>
  <si>
    <t xml:space="preserve">NMVOC - non combustion - Inorganic chemical industry, fertilizers and other</t>
  </si>
  <si>
    <t xml:space="preserve">E_NMVOC_nc_30.0</t>
  </si>
  <si>
    <t xml:space="preserve">NMVOC - non combustion - Leather coating</t>
  </si>
  <si>
    <t xml:space="preserve">E_NMVOC_nc_33.0</t>
  </si>
  <si>
    <t xml:space="preserve">NMVOC - non combustion - Manufacture of automobiles</t>
  </si>
  <si>
    <t xml:space="preserve">E_NMVOC_nc_35.0</t>
  </si>
  <si>
    <t xml:space="preserve">NMVOC - non combustion - Mutton and lamb</t>
  </si>
  <si>
    <t xml:space="preserve">E_NMVOC_nc_42.0</t>
  </si>
  <si>
    <t xml:space="preserve">NMVOC - non combustion - Oil refinery</t>
  </si>
  <si>
    <t xml:space="preserve">E_NMVOC_nc_46.0</t>
  </si>
  <si>
    <t xml:space="preserve">NMVOC - non combustion - Organic chemical industry - downstream units</t>
  </si>
  <si>
    <t xml:space="preserve">E_NMVOC_nc_47.1</t>
  </si>
  <si>
    <t xml:space="preserve">NMVOC - non combustion - Organic chemical industry, storage</t>
  </si>
  <si>
    <t xml:space="preserve">E_NMVOC_nc_47.2</t>
  </si>
  <si>
    <t xml:space="preserve">NMVOC - non combustion - Other industrial use of solvents</t>
  </si>
  <si>
    <t xml:space="preserve">E_NMVOC_nc_48.0</t>
  </si>
  <si>
    <t xml:space="preserve">NMVOC - non combustion - Pharmaceutical industry</t>
  </si>
  <si>
    <t xml:space="preserve">E_NMVOC_nc_49.0</t>
  </si>
  <si>
    <t xml:space="preserve">NMVOC - non combustion - Polystyrene processing</t>
  </si>
  <si>
    <t xml:space="preserve">E_NMVOC_nc_52.0</t>
  </si>
  <si>
    <t xml:space="preserve">NMVOC - non combustion - Polyvinylchloride produceduction by suspension process</t>
  </si>
  <si>
    <t xml:space="preserve">E_NMVOC_nc_53.0</t>
  </si>
  <si>
    <t xml:space="preserve">NMVOC - non combustion - Pork</t>
  </si>
  <si>
    <t xml:space="preserve">E_NMVOC_nc_54.0</t>
  </si>
  <si>
    <t xml:space="preserve">NMVOC - non combustion - Poultry, dressed</t>
  </si>
  <si>
    <t xml:space="preserve">E_NMVOC_nc_55.0</t>
  </si>
  <si>
    <t xml:space="preserve">NMVOC - non combustion - Printing, offset</t>
  </si>
  <si>
    <t xml:space="preserve">E_NMVOC_nc_57.0</t>
  </si>
  <si>
    <t xml:space="preserve">NMVOC - non combustion - Products incorporating solvents</t>
  </si>
  <si>
    <t xml:space="preserve">E_NMVOC_nc_60.0</t>
  </si>
  <si>
    <t xml:space="preserve">NMVOC - non combustion - Raw sugar</t>
  </si>
  <si>
    <t xml:space="preserve">E_NMVOC_nc_61.0</t>
  </si>
  <si>
    <t xml:space="preserve">NMVOC - non combustion - Rotogravure in publication</t>
  </si>
  <si>
    <t xml:space="preserve">E_NMVOC_nc_64.0</t>
  </si>
  <si>
    <t xml:space="preserve">NMVOC - non combustion - Screen printing</t>
  </si>
  <si>
    <t xml:space="preserve">E_NMVOC_nc_65.0</t>
  </si>
  <si>
    <t xml:space="preserve">NMVOC - non combustion - Steam cracking (ethylene and propylene production)</t>
  </si>
  <si>
    <t xml:space="preserve">E_NMVOC_nc_68.0</t>
  </si>
  <si>
    <t xml:space="preserve">NMVOC - non combustion - Synthetic rubber</t>
  </si>
  <si>
    <t xml:space="preserve">E_NMVOC_nc_71.0</t>
  </si>
  <si>
    <t xml:space="preserve">NMVOC - non combustion - Tyre production</t>
  </si>
  <si>
    <t xml:space="preserve">E_NMVOC_nc_73.0</t>
  </si>
  <si>
    <t xml:space="preserve">NMVOC - non combustion - Vehicle refinishing</t>
  </si>
  <si>
    <t xml:space="preserve">E_NMVOC_nc_75.0</t>
  </si>
  <si>
    <t xml:space="preserve">NMVOC - non combustion - Wire coating</t>
  </si>
  <si>
    <t xml:space="preserve">E_NMVOC_nc_76.0</t>
  </si>
  <si>
    <t xml:space="preserve">NOx - non combustion - Agglomeration plant - pellets</t>
  </si>
  <si>
    <t xml:space="preserve">E_NOx_nc_1.1</t>
  </si>
  <si>
    <t xml:space="preserve">NOx - non combustion - Agglomeration plant - sinter</t>
  </si>
  <si>
    <t xml:space="preserve">E_NOx_nc_1.2</t>
  </si>
  <si>
    <t xml:space="preserve">NOx - non combustion - Bricks production</t>
  </si>
  <si>
    <t xml:space="preserve">E_NOx_nc_4.0</t>
  </si>
  <si>
    <t xml:space="preserve">NOx - non combustion - Cement production</t>
  </si>
  <si>
    <t xml:space="preserve">E_NOx_nc_8.0</t>
  </si>
  <si>
    <t xml:space="preserve">NOx - non combustion - Chemical wood pulp, dissolving grades</t>
  </si>
  <si>
    <t xml:space="preserve">E_NOx_nc_9.1</t>
  </si>
  <si>
    <t xml:space="preserve">NOx - non combustion - Chemical wood pulp, soda and sulphate, other than dissolving grades</t>
  </si>
  <si>
    <t xml:space="preserve">E_NOx_nc_9.2</t>
  </si>
  <si>
    <t xml:space="preserve">NOx - non combustion - Chemical wood pulp, sulphite, other than dissolving grades</t>
  </si>
  <si>
    <t xml:space="preserve">E_NOx_nc_9.3</t>
  </si>
  <si>
    <t xml:space="preserve">NOx - non combustion - Glass production</t>
  </si>
  <si>
    <t xml:space="preserve">E_NOx_nc_26.0</t>
  </si>
  <si>
    <t xml:space="preserve">NOx - non combustion - Lime production</t>
  </si>
  <si>
    <t xml:space="preserve">E_NOx_nc_34.0</t>
  </si>
  <si>
    <t xml:space="preserve">NOx - non combustion - Nickel, unwrought</t>
  </si>
  <si>
    <t xml:space="preserve">E_NOx_nc_45.0</t>
  </si>
  <si>
    <t xml:space="preserve">NOx - non combustion - Oil refinery</t>
  </si>
  <si>
    <t xml:space="preserve">E_NOx_nc_46.0</t>
  </si>
  <si>
    <t xml:space="preserve">NOx - non combustion - Pig iron production, blast furnace</t>
  </si>
  <si>
    <t xml:space="preserve">E_NOx_nc_50.0</t>
  </si>
  <si>
    <t xml:space="preserve">NOx - non combustion - Production of coke oven coke</t>
  </si>
  <si>
    <t xml:space="preserve">E_NOx_nc_58.0</t>
  </si>
  <si>
    <t xml:space="preserve">NOx - non combustion - Production of gascoke</t>
  </si>
  <si>
    <t xml:space="preserve">E_NOx_nc_59.0</t>
  </si>
  <si>
    <t xml:space="preserve">NOx - non combustion - Refined copper unwrought, not alloyed</t>
  </si>
  <si>
    <t xml:space="preserve">E_NOx_nc_62.0</t>
  </si>
  <si>
    <t xml:space="preserve">NOx - non combustion - Refined lead, unwrought</t>
  </si>
  <si>
    <t xml:space="preserve">E_NOx_nc_63.0</t>
  </si>
  <si>
    <t xml:space="preserve">NOx - non combustion - Semi-chemical wood pulp, pulp of fibers other than wood</t>
  </si>
  <si>
    <t xml:space="preserve">E_NOx_nc_66.0</t>
  </si>
  <si>
    <t xml:space="preserve">NOx - non combustion - Steel production: basic oxygen furnace</t>
  </si>
  <si>
    <t xml:space="preserve">E_NOx_nc_69.1</t>
  </si>
  <si>
    <t xml:space="preserve">NOx - non combustion - Steel production: electric arc furnace</t>
  </si>
  <si>
    <t xml:space="preserve">E_NOx_nc_69.2</t>
  </si>
  <si>
    <t xml:space="preserve">NOx - non combustion - Sulphuric acid production</t>
  </si>
  <si>
    <t xml:space="preserve">E_NOx_nc_70.0</t>
  </si>
  <si>
    <t xml:space="preserve">NOx - non combustion - Unrefined copper copper anodes for electrolytic refining</t>
  </si>
  <si>
    <t xml:space="preserve">E_NOx_nc_74.0</t>
  </si>
  <si>
    <t xml:space="preserve">NOx - non combustion - Zinc, unwrought, not alloyed</t>
  </si>
  <si>
    <t xml:space="preserve">E_NOx_nc_78.0</t>
  </si>
  <si>
    <t xml:space="preserve">Ni - non combustion - Agglomeration plant - pellets</t>
  </si>
  <si>
    <t xml:space="preserve">E_Ni_nc_1.1</t>
  </si>
  <si>
    <t xml:space="preserve">Ni - non combustion - Agglomeration plant - sinter</t>
  </si>
  <si>
    <t xml:space="preserve">E_Ni_nc_1.2</t>
  </si>
  <si>
    <t xml:space="preserve">Ni - non combustion - Glass production</t>
  </si>
  <si>
    <t xml:space="preserve">E_Ni_nc_26.0</t>
  </si>
  <si>
    <t xml:space="preserve">Ni - non combustion - Production of coke oven coke</t>
  </si>
  <si>
    <t xml:space="preserve">E_Ni_nc_58.0</t>
  </si>
  <si>
    <t xml:space="preserve">Ni - non combustion - Production of gascoke</t>
  </si>
  <si>
    <t xml:space="preserve">E_Ni_nc_59.0</t>
  </si>
  <si>
    <t xml:space="preserve">Ni - non combustion - Steel production: basic oxygen furnace</t>
  </si>
  <si>
    <t xml:space="preserve">E_Ni_nc_69.1</t>
  </si>
  <si>
    <t xml:space="preserve">Ni - non combustion - Steel production: electric arc furnace</t>
  </si>
  <si>
    <t xml:space="preserve">E_Ni_nc_69.2</t>
  </si>
  <si>
    <t xml:space="preserve">Ni - non combustion - Steel production: open hearth furnace</t>
  </si>
  <si>
    <t xml:space="preserve">E_Ni_nc_69.3</t>
  </si>
  <si>
    <t xml:space="preserve">PAH - non combustion - Agglomeration plant - pellets</t>
  </si>
  <si>
    <t xml:space="preserve">E_PAH_nc_1.1</t>
  </si>
  <si>
    <t xml:space="preserve">PAH - non combustion - Agglomeration plant - sinter</t>
  </si>
  <si>
    <t xml:space="preserve">E_PAH_nc_1.2</t>
  </si>
  <si>
    <t xml:space="preserve">PAH - non combustion - Pig iron production, blast furnace</t>
  </si>
  <si>
    <t xml:space="preserve">E_PAH_nc_50.0</t>
  </si>
  <si>
    <t xml:space="preserve">PAH - non combustion - Production of coke oven coke</t>
  </si>
  <si>
    <t xml:space="preserve">E_PAH_nc_58.0</t>
  </si>
  <si>
    <t xml:space="preserve">PAH - non combustion - Production of gascoke</t>
  </si>
  <si>
    <t xml:space="preserve">E_PAH_nc_59.0</t>
  </si>
  <si>
    <t xml:space="preserve">PAH - non combustion - Steel production: basic oxygen furnace</t>
  </si>
  <si>
    <t xml:space="preserve">E_PAH_nc_69.1</t>
  </si>
  <si>
    <t xml:space="preserve">PAH - non combustion - Steel production: electric arc furnace</t>
  </si>
  <si>
    <t xml:space="preserve">E_PAH_nc_69.2</t>
  </si>
  <si>
    <t xml:space="preserve">PCB - non combustion - Agglomeration plant - pellets</t>
  </si>
  <si>
    <t xml:space="preserve">E_PCB_nc_1.1</t>
  </si>
  <si>
    <t xml:space="preserve">PCB - non combustion - Agglomeration plant - sinter</t>
  </si>
  <si>
    <t xml:space="preserve">E_PCB_nc_1.2</t>
  </si>
  <si>
    <t xml:space="preserve">PCB - non combustion - Pig iron production, blast furnace</t>
  </si>
  <si>
    <t xml:space="preserve">E_PCB_nc_50.0</t>
  </si>
  <si>
    <t xml:space="preserve">PCB - non combustion - Steel production: basic oxygen furnace</t>
  </si>
  <si>
    <t xml:space="preserve">E_PCB_nc_69.1</t>
  </si>
  <si>
    <t xml:space="preserve">PCB - non combustion - Steel production: electric arc furnace</t>
  </si>
  <si>
    <t xml:space="preserve">E_PCB_nc_69.2</t>
  </si>
  <si>
    <t xml:space="preserve">PCDD/F - non combustion - Agglomeration plant - pellets</t>
  </si>
  <si>
    <t xml:space="preserve">E_PCDD/F_nc_1.1</t>
  </si>
  <si>
    <t xml:space="preserve">PCDD/F - non combustion - Agglomeration plant - sinter</t>
  </si>
  <si>
    <t xml:space="preserve">E_PCDD/F_nc_1.2</t>
  </si>
  <si>
    <t xml:space="preserve">PCDD/F - non combustion - Pig iron production, blast furnace</t>
  </si>
  <si>
    <t xml:space="preserve">E_PCDD/F_nc_50.0</t>
  </si>
  <si>
    <t xml:space="preserve">PCDD/F - non combustion - Steel production: basic oxygen furnace</t>
  </si>
  <si>
    <t xml:space="preserve">E_PCDD/F_nc_69.1</t>
  </si>
  <si>
    <t xml:space="preserve">PCDD/F - non combustion - Steel production: electric arc furnace</t>
  </si>
  <si>
    <t xml:space="preserve">E_PCDD/F_nc_69.2</t>
  </si>
  <si>
    <t xml:space="preserve">PM10 - non combustion - Agglomeration plant - pellets</t>
  </si>
  <si>
    <t xml:space="preserve">E_PM10_nc_1.1</t>
  </si>
  <si>
    <t xml:space="preserve">PM10 - non combustion - Agglomeration plant - sinter</t>
  </si>
  <si>
    <t xml:space="preserve">E_PM10_nc_1.2</t>
  </si>
  <si>
    <t xml:space="preserve">PM10 - non combustion - Aluminium ores and concentrates (Bauxite)</t>
  </si>
  <si>
    <t xml:space="preserve">E_PM10_nc_2.0</t>
  </si>
  <si>
    <t xml:space="preserve">PM10 - non combustion - Bricks production</t>
  </si>
  <si>
    <t xml:space="preserve">E_PM10_nc_4.0</t>
  </si>
  <si>
    <t xml:space="preserve">PM10 - non combustion - Briquettes production</t>
  </si>
  <si>
    <t xml:space="preserve">E_PM10_nc_5.0</t>
  </si>
  <si>
    <t xml:space="preserve">PM10 - non combustion - Carbon black production</t>
  </si>
  <si>
    <t xml:space="preserve">E_PM10_nc_6.0</t>
  </si>
  <si>
    <t xml:space="preserve">PM10 - non combustion - Cast iron production (grey iron foundries)</t>
  </si>
  <si>
    <t xml:space="preserve">E_PM10_nc_7.0</t>
  </si>
  <si>
    <t xml:space="preserve">PM10 - non combustion - Cement production</t>
  </si>
  <si>
    <t xml:space="preserve">E_PM10_nc_8.0</t>
  </si>
  <si>
    <t xml:space="preserve">PM10 - non combustion - Chemical wood pulp, dissolving grades</t>
  </si>
  <si>
    <t xml:space="preserve">E_PM10_nc_9.1</t>
  </si>
  <si>
    <t xml:space="preserve">PM10 - non combustion - Chemical wood pulp, soda and sulphate, other than dissolving grades</t>
  </si>
  <si>
    <t xml:space="preserve">E_PM10_nc_9.2</t>
  </si>
  <si>
    <t xml:space="preserve">PM10 - non combustion - Chemical wood pulp, sulphite, other than dissolving grades</t>
  </si>
  <si>
    <t xml:space="preserve">E_PM10_nc_9.3</t>
  </si>
  <si>
    <t xml:space="preserve">PM10 - non combustion - Chromium ores and concentrates</t>
  </si>
  <si>
    <t xml:space="preserve">E_PM10_nc_10.0</t>
  </si>
  <si>
    <t xml:space="preserve">PM10 - non combustion - Copper ores and concentrates</t>
  </si>
  <si>
    <t xml:space="preserve">E_PM10_nc_12.0</t>
  </si>
  <si>
    <t xml:space="preserve">PM10 - non combustion - Fertilizer production (N-fertilizer)</t>
  </si>
  <si>
    <t xml:space="preserve">E_PM10_nc_22.0</t>
  </si>
  <si>
    <t xml:space="preserve">PM10 - non combustion - Glass production</t>
  </si>
  <si>
    <t xml:space="preserve">E_PM10_nc_26.0</t>
  </si>
  <si>
    <t xml:space="preserve">PM10 - non combustion - Gold ores and concentrates</t>
  </si>
  <si>
    <t xml:space="preserve">E_PM10_nc_27.0</t>
  </si>
  <si>
    <t xml:space="preserve">PM10 - non combustion - Iron ores and concentrates</t>
  </si>
  <si>
    <t xml:space="preserve">E_PM10_nc_31.0</t>
  </si>
  <si>
    <t xml:space="preserve">PM10 - non combustion - Lead ores and concentrates</t>
  </si>
  <si>
    <t xml:space="preserve">E_PM10_nc_32.0</t>
  </si>
  <si>
    <t xml:space="preserve">PM10 - non combustion - Lime production</t>
  </si>
  <si>
    <t xml:space="preserve">E_PM10_nc_34.0</t>
  </si>
  <si>
    <t xml:space="preserve">PM10 - non combustion - Mining of antracite</t>
  </si>
  <si>
    <t xml:space="preserve">E_PM10_nc_36.0</t>
  </si>
  <si>
    <t xml:space="preserve">PM10 - non combustion - Mining of bituminous coal</t>
  </si>
  <si>
    <t xml:space="preserve">E_PM10_nc_37.0</t>
  </si>
  <si>
    <t xml:space="preserve">PM10 - non combustion - Mining of coking coal</t>
  </si>
  <si>
    <t xml:space="preserve">E_PM10_nc_38.0</t>
  </si>
  <si>
    <t xml:space="preserve">PM10 - non combustion - Mining of lignite (brown coal)</t>
  </si>
  <si>
    <t xml:space="preserve">E_PM10_nc_39.0</t>
  </si>
  <si>
    <t xml:space="preserve">PM10 - non combustion - Mining of sub-bituminous coal</t>
  </si>
  <si>
    <t xml:space="preserve">E_PM10_nc_40.0</t>
  </si>
  <si>
    <t xml:space="preserve">PM10 - non combustion - Molybdenum ores and concentrates</t>
  </si>
  <si>
    <t xml:space="preserve">E_PM10_nc_41.0</t>
  </si>
  <si>
    <t xml:space="preserve">PM10 - non combustion - N- fertilizer production</t>
  </si>
  <si>
    <t xml:space="preserve">E_PM10_nc_43.0</t>
  </si>
  <si>
    <t xml:space="preserve">PM10 - non combustion - Nickel ores and concentrates</t>
  </si>
  <si>
    <t xml:space="preserve">E_PM10_nc_44.0</t>
  </si>
  <si>
    <t xml:space="preserve">PM10 - non combustion - Nickel, unwrought</t>
  </si>
  <si>
    <t xml:space="preserve">E_PM10_nc_45.0</t>
  </si>
  <si>
    <t xml:space="preserve">PM10 - non combustion - Oil refinery</t>
  </si>
  <si>
    <t xml:space="preserve">E_PM10_nc_46.0</t>
  </si>
  <si>
    <t xml:space="preserve">PM10 - non combustion - Pig iron production, blast furnace</t>
  </si>
  <si>
    <t xml:space="preserve">E_PM10_nc_50.0</t>
  </si>
  <si>
    <t xml:space="preserve">PM10 - non combustion - Platinum ores and concentrates</t>
  </si>
  <si>
    <t xml:space="preserve">E_PM10_nc_51.0</t>
  </si>
  <si>
    <t xml:space="preserve">PM10 - non combustion - Primary aluminium production</t>
  </si>
  <si>
    <t xml:space="preserve">E_PM10_nc_56.0</t>
  </si>
  <si>
    <t xml:space="preserve">PM10 - non combustion - Production of coke oven coke</t>
  </si>
  <si>
    <t xml:space="preserve">E_PM10_nc_58.0</t>
  </si>
  <si>
    <t xml:space="preserve">PM10 - non combustion - Production of gascoke</t>
  </si>
  <si>
    <t xml:space="preserve">E_PM10_nc_59.0</t>
  </si>
  <si>
    <t xml:space="preserve">PM10 - non combustion - Refined copper unwrought, not alloyed</t>
  </si>
  <si>
    <t xml:space="preserve">E_PM10_nc_62.0</t>
  </si>
  <si>
    <t xml:space="preserve">PM10 - non combustion - Refined lead, unwrought</t>
  </si>
  <si>
    <t xml:space="preserve">E_PM10_nc_63.0</t>
  </si>
  <si>
    <t xml:space="preserve">PM10 - non combustion - Semi-chemical wood pulp, pulp of fibers other than wood</t>
  </si>
  <si>
    <t xml:space="preserve">E_PM10_nc_66.0</t>
  </si>
  <si>
    <t xml:space="preserve">PM10 - non combustion - Silver ores and concentrates</t>
  </si>
  <si>
    <t xml:space="preserve">E_PM10_nc_67.0</t>
  </si>
  <si>
    <t xml:space="preserve">PM10 - non combustion - Steel production: basic oxygen furnace</t>
  </si>
  <si>
    <t xml:space="preserve">E_PM10_nc_69.1</t>
  </si>
  <si>
    <t xml:space="preserve">PM10 - non combustion - Steel production: electric arc furnace</t>
  </si>
  <si>
    <t xml:space="preserve">E_PM10_nc_69.2</t>
  </si>
  <si>
    <t xml:space="preserve">PM10 - non combustion - Steel production: open hearth furnace</t>
  </si>
  <si>
    <t xml:space="preserve">E_PM10_nc_69.3</t>
  </si>
  <si>
    <t xml:space="preserve">PM10 - non combustion - Tin ores and concentrates</t>
  </si>
  <si>
    <t xml:space="preserve">E_PM10_nc_72.0</t>
  </si>
  <si>
    <t xml:space="preserve">PM10 - non combustion - Unrefined copper copper anodes for electrolytic refining</t>
  </si>
  <si>
    <t xml:space="preserve">E_PM10_nc_74.0</t>
  </si>
  <si>
    <t xml:space="preserve">PM10 - non combustion - Zinc ores and concentrates</t>
  </si>
  <si>
    <t xml:space="preserve">E_PM10_nc_77.0</t>
  </si>
  <si>
    <t xml:space="preserve">PM10 - non combustion - Zinc, unwrought, not alloyed</t>
  </si>
  <si>
    <t xml:space="preserve">E_PM10_nc_78.0</t>
  </si>
  <si>
    <t xml:space="preserve">PM2.5 - non combustion - Agglomeration plant - pellets</t>
  </si>
  <si>
    <t xml:space="preserve">E_PM2.5_nc_1.1</t>
  </si>
  <si>
    <t xml:space="preserve">PM2.5 - non combustion - Agglomeration plant - sinter</t>
  </si>
  <si>
    <t xml:space="preserve">E_PM2.5_nc_1.2</t>
  </si>
  <si>
    <t xml:space="preserve">PM2.5 - non combustion - Aluminium ores and concentrates (Bauxite)</t>
  </si>
  <si>
    <t xml:space="preserve">E_PM2.5_nc_2.0</t>
  </si>
  <si>
    <t xml:space="preserve">PM2.5 - non combustion - Bricks production</t>
  </si>
  <si>
    <t xml:space="preserve">E_PM2.5_nc_4.0</t>
  </si>
  <si>
    <t xml:space="preserve">PM2.5 - non combustion - Briquettes production</t>
  </si>
  <si>
    <t xml:space="preserve">E_PM2.5_nc_5.0</t>
  </si>
  <si>
    <t xml:space="preserve">PM2.5 - non combustion - Carbon black production</t>
  </si>
  <si>
    <t xml:space="preserve">E_PM2.5_nc_6.0</t>
  </si>
  <si>
    <t xml:space="preserve">PM2.5 - non combustion - Cast iron production (grey iron foundries)</t>
  </si>
  <si>
    <t xml:space="preserve">E_PM2.5_nc_7.0</t>
  </si>
  <si>
    <t xml:space="preserve">PM2.5 - non combustion - Cement production</t>
  </si>
  <si>
    <t xml:space="preserve">E_PM2.5_nc_8.0</t>
  </si>
  <si>
    <t xml:space="preserve">PM2.5 - non combustion - Chemical wood pulp, dissolving grades</t>
  </si>
  <si>
    <t xml:space="preserve">E_PM2.5_nc_9.1</t>
  </si>
  <si>
    <t xml:space="preserve">PM2.5 - non combustion - Chemical wood pulp, soda and sulphate, other than dissolving grades</t>
  </si>
  <si>
    <t xml:space="preserve">E_PM2.5_nc_9.2</t>
  </si>
  <si>
    <t xml:space="preserve">PM2.5 - non combustion - Chemical wood pulp, sulphite, other than dissolving grades</t>
  </si>
  <si>
    <t xml:space="preserve">E_PM2.5_nc_9.3</t>
  </si>
  <si>
    <t xml:space="preserve">PM2.5 - non combustion - Chromium ores and concentrates</t>
  </si>
  <si>
    <t xml:space="preserve">E_PM2.5_nc_10.0</t>
  </si>
  <si>
    <t xml:space="preserve">PM2.5 - non combustion - Copper ores and concentrates</t>
  </si>
  <si>
    <t xml:space="preserve">E_PM2.5_nc_12.0</t>
  </si>
  <si>
    <t xml:space="preserve">PM2.5 - non combustion - Fertilizer production (N-fertilizer)</t>
  </si>
  <si>
    <t xml:space="preserve">E_PM2.5_nc_22.0</t>
  </si>
  <si>
    <t xml:space="preserve">PM2.5 - non combustion - Glass production</t>
  </si>
  <si>
    <t xml:space="preserve">E_PM2.5_nc_26.0</t>
  </si>
  <si>
    <t xml:space="preserve">PM2.5 - non combustion - Gold ores and concentrates</t>
  </si>
  <si>
    <t xml:space="preserve">E_PM2.5_nc_27.0</t>
  </si>
  <si>
    <t xml:space="preserve">PM2.5 - non combustion - Iron ores and concentrates</t>
  </si>
  <si>
    <t xml:space="preserve">E_PM2.5_nc_31.0</t>
  </si>
  <si>
    <t xml:space="preserve">PM2.5 - non combustion - Lead ores and concentrates</t>
  </si>
  <si>
    <t xml:space="preserve">E_PM2.5_nc_32.0</t>
  </si>
  <si>
    <t xml:space="preserve">PM2.5 - non combustion - Lime production</t>
  </si>
  <si>
    <t xml:space="preserve">E_PM2.5_nc_34.0</t>
  </si>
  <si>
    <t xml:space="preserve">PM2.5 - non combustion - Mining of antracite</t>
  </si>
  <si>
    <t xml:space="preserve">E_PM2.5_nc_36.0</t>
  </si>
  <si>
    <t xml:space="preserve">PM2.5 - non combustion - Mining of bituminous coal</t>
  </si>
  <si>
    <t xml:space="preserve">E_PM2.5_nc_37.0</t>
  </si>
  <si>
    <t xml:space="preserve">PM2.5 - non combustion - Mining of coking coal</t>
  </si>
  <si>
    <t xml:space="preserve">E_PM2.5_nc_38.0</t>
  </si>
  <si>
    <t xml:space="preserve">PM2.5 - non combustion - Mining of lignite (brown coal)</t>
  </si>
  <si>
    <t xml:space="preserve">E_PM2.5_nc_39.0</t>
  </si>
  <si>
    <t xml:space="preserve">PM2.5 - non combustion - Mining of sub-bituminous coal</t>
  </si>
  <si>
    <t xml:space="preserve">E_PM2.5_nc_40.0</t>
  </si>
  <si>
    <t xml:space="preserve">PM2.5 - non combustion - Molybdenum ores and concentrates</t>
  </si>
  <si>
    <t xml:space="preserve">E_PM2.5_nc_41.0</t>
  </si>
  <si>
    <t xml:space="preserve">PM2.5 - non combustion - N- fertilizer production</t>
  </si>
  <si>
    <t xml:space="preserve">E_PM2.5_nc_43.0</t>
  </si>
  <si>
    <t xml:space="preserve">PM2.5 - non combustion - Nickel ores and concentrates</t>
  </si>
  <si>
    <t xml:space="preserve">E_PM2.5_nc_44.0</t>
  </si>
  <si>
    <t xml:space="preserve">PM2.5 - non combustion - Nickel, unwrought</t>
  </si>
  <si>
    <t xml:space="preserve">E_PM2.5_nc_45.0</t>
  </si>
  <si>
    <t xml:space="preserve">PM2.5 - non combustion - Oil refinery</t>
  </si>
  <si>
    <t xml:space="preserve">E_PM2.5_nc_46.0</t>
  </si>
  <si>
    <t xml:space="preserve">PM2.5 - non combustion - Pig iron production, blast furnace</t>
  </si>
  <si>
    <t xml:space="preserve">E_PM2.5_nc_50.0</t>
  </si>
  <si>
    <t xml:space="preserve">PM2.5 - non combustion - Platinum ores and concentrates</t>
  </si>
  <si>
    <t xml:space="preserve">E_PM2.5_nc_51.0</t>
  </si>
  <si>
    <t xml:space="preserve">PM2.5 - non combustion - Primary aluminium production</t>
  </si>
  <si>
    <t xml:space="preserve">E_PM2.5_nc_56.0</t>
  </si>
  <si>
    <t xml:space="preserve">PM2.5 - non combustion - Production of coke oven coke</t>
  </si>
  <si>
    <t xml:space="preserve">E_PM2.5_nc_58.0</t>
  </si>
  <si>
    <t xml:space="preserve">PM2.5 - non combustion - Production of gascoke</t>
  </si>
  <si>
    <t xml:space="preserve">E_PM2.5_nc_59.0</t>
  </si>
  <si>
    <t xml:space="preserve">PM2.5 - non combustion - Refined copper unwrought, not alloyed</t>
  </si>
  <si>
    <t xml:space="preserve">E_PM2.5_nc_62.0</t>
  </si>
  <si>
    <t xml:space="preserve">PM2.5 - non combustion - Refined lead, unwrought</t>
  </si>
  <si>
    <t xml:space="preserve">E_PM2.5_nc_63.0</t>
  </si>
  <si>
    <t xml:space="preserve">PM2.5 - non combustion - Semi-chemical wood pulp, pulp of fibers other than wood</t>
  </si>
  <si>
    <t xml:space="preserve">E_PM2.5_nc_66.0</t>
  </si>
  <si>
    <t xml:space="preserve">PM2.5 - non combustion - Silver ores and concentrates</t>
  </si>
  <si>
    <t xml:space="preserve">E_PM2.5_nc_67.0</t>
  </si>
  <si>
    <t xml:space="preserve">PM2.5 - non combustion - Steel production: basic oxygen furnace</t>
  </si>
  <si>
    <t xml:space="preserve">E_PM2.5_nc_69.1</t>
  </si>
  <si>
    <t xml:space="preserve">PM2.5 - non combustion - Steel production: electric arc furnace</t>
  </si>
  <si>
    <t xml:space="preserve">E_PM2.5_nc_69.2</t>
  </si>
  <si>
    <t xml:space="preserve">PM2.5 - non combustion - Steel production: open hearth furnace</t>
  </si>
  <si>
    <t xml:space="preserve">E_PM2.5_nc_69.3</t>
  </si>
  <si>
    <t xml:space="preserve">PM2.5 - non combustion - Tin ores and concentrates</t>
  </si>
  <si>
    <t xml:space="preserve">E_PM2.5_nc_72.0</t>
  </si>
  <si>
    <t xml:space="preserve">PM2.5 - non combustion - Unrefined copper copper anodes for electrolytic refining</t>
  </si>
  <si>
    <t xml:space="preserve">E_PM2.5_nc_74.0</t>
  </si>
  <si>
    <t xml:space="preserve">PM2.5 - non combustion - Zinc ores and concentrates</t>
  </si>
  <si>
    <t xml:space="preserve">E_PM2.5_nc_77.0</t>
  </si>
  <si>
    <t xml:space="preserve">PM2.5 - non combustion - Zinc, unwrought, not alloyed</t>
  </si>
  <si>
    <t xml:space="preserve">E_PM2.5_nc_78.0</t>
  </si>
  <si>
    <t xml:space="preserve">Pb - non combustion - Agglomeration plant - pellets</t>
  </si>
  <si>
    <t xml:space="preserve">E_Pb_nc_1.1</t>
  </si>
  <si>
    <t xml:space="preserve">Pb - non combustion - Agglomeration plant - sinter</t>
  </si>
  <si>
    <t xml:space="preserve">E_Pb_nc_1.2</t>
  </si>
  <si>
    <t xml:space="preserve">Pb - non combustion - Glass production</t>
  </si>
  <si>
    <t xml:space="preserve">E_Pb_nc_26.0</t>
  </si>
  <si>
    <t xml:space="preserve">Pb - non combustion - Nickel, unwrought</t>
  </si>
  <si>
    <t xml:space="preserve">E_Pb_nc_45.0</t>
  </si>
  <si>
    <t xml:space="preserve">Pb - non combustion - Pig iron production, blast furnace</t>
  </si>
  <si>
    <t xml:space="preserve">E_Pb_nc_50.0</t>
  </si>
  <si>
    <t xml:space="preserve">Pb - non combustion - Production of coke oven coke</t>
  </si>
  <si>
    <t xml:space="preserve">E_Pb_nc_58.0</t>
  </si>
  <si>
    <t xml:space="preserve">Pb - non combustion - Production of gascoke</t>
  </si>
  <si>
    <t xml:space="preserve">E_Pb_nc_59.0</t>
  </si>
  <si>
    <t xml:space="preserve">Pb - non combustion - Refined copper unwrought, not alloyed</t>
  </si>
  <si>
    <t xml:space="preserve">E_Pb_nc_62.0</t>
  </si>
  <si>
    <t xml:space="preserve">Pb - non combustion - Refined lead, unwrought</t>
  </si>
  <si>
    <t xml:space="preserve">E_Pb_nc_63.0</t>
  </si>
  <si>
    <t xml:space="preserve">Pb - non combustion - Steel production: basic oxygen furnace</t>
  </si>
  <si>
    <t xml:space="preserve">E_Pb_nc_69.1</t>
  </si>
  <si>
    <t xml:space="preserve">Pb - non combustion - Steel production: electric arc furnace</t>
  </si>
  <si>
    <t xml:space="preserve">E_Pb_nc_69.2</t>
  </si>
  <si>
    <t xml:space="preserve">Pb - non combustion - Steel production: open hearth furnace</t>
  </si>
  <si>
    <t xml:space="preserve">E_Pb_nc_69.3</t>
  </si>
  <si>
    <t xml:space="preserve">Pb - non combustion - Unrefined copper copper anodes for electrolytic refining</t>
  </si>
  <si>
    <t xml:space="preserve">E_Pb_nc_74.0</t>
  </si>
  <si>
    <t xml:space="preserve">Pb - non combustion - Zinc, unwrought, not alloyed</t>
  </si>
  <si>
    <t xml:space="preserve">E_Pb_nc_78.0</t>
  </si>
  <si>
    <t xml:space="preserve">SOx - non combustion - Agglomeration plant - sinter</t>
  </si>
  <si>
    <t xml:space="preserve">E_SOx_nc_1.2</t>
  </si>
  <si>
    <t xml:space="preserve">SOx - non combustion - Bricks production</t>
  </si>
  <si>
    <t xml:space="preserve">E_SOx_nc_4.0</t>
  </si>
  <si>
    <t xml:space="preserve">SOx - non combustion - Cement production</t>
  </si>
  <si>
    <t xml:space="preserve">E_SOx_nc_8.0</t>
  </si>
  <si>
    <t xml:space="preserve">SOx - non combustion - Chemical wood pulp, dissolving grades</t>
  </si>
  <si>
    <t xml:space="preserve">E_SOx_nc_9.1</t>
  </si>
  <si>
    <t xml:space="preserve">SOx - non combustion - Chemical wood pulp, soda and sulphate, other than dissolving grades</t>
  </si>
  <si>
    <t xml:space="preserve">E_SOx_nc_9.2</t>
  </si>
  <si>
    <t xml:space="preserve">SOx - non combustion - Chemical wood pulp, sulphite, other than dissolving grades</t>
  </si>
  <si>
    <t xml:space="preserve">E_SOx_nc_9.3</t>
  </si>
  <si>
    <t xml:space="preserve">SOx - non combustion - Glass production</t>
  </si>
  <si>
    <t xml:space="preserve">E_SOx_nc_26.0</t>
  </si>
  <si>
    <t xml:space="preserve">SOx - non combustion - Lime production</t>
  </si>
  <si>
    <t xml:space="preserve">E_SOx_nc_34.0</t>
  </si>
  <si>
    <t xml:space="preserve">SOx - non combustion - Nickel, unwrought</t>
  </si>
  <si>
    <t xml:space="preserve">E_SOx_nc_45.0</t>
  </si>
  <si>
    <t xml:space="preserve">SOx - non combustion - Oil refinery</t>
  </si>
  <si>
    <t xml:space="preserve">E_SOx_nc_46.0</t>
  </si>
  <si>
    <t xml:space="preserve">SOx - non combustion - Pig iron production, blast furnace</t>
  </si>
  <si>
    <t xml:space="preserve">E_SOx_nc_50.0</t>
  </si>
  <si>
    <t xml:space="preserve">SOx - non combustion - Production of coke oven coke</t>
  </si>
  <si>
    <t xml:space="preserve">E_SOx_nc_58.0</t>
  </si>
  <si>
    <t xml:space="preserve">SOx - non combustion - Production of gascoke</t>
  </si>
  <si>
    <t xml:space="preserve">E_SOx_nc_59.0</t>
  </si>
  <si>
    <t xml:space="preserve">SOx - non combustion - Refined copper unwrought, not alloyed</t>
  </si>
  <si>
    <t xml:space="preserve">E_SOx_nc_62.0</t>
  </si>
  <si>
    <t xml:space="preserve">SOx - non combustion - Refined lead, unwrought</t>
  </si>
  <si>
    <t xml:space="preserve">E_SOx_nc_63.0</t>
  </si>
  <si>
    <t xml:space="preserve">SOx - non combustion - Semi-chemical wood pulp, pulp of fibers other than wood</t>
  </si>
  <si>
    <t xml:space="preserve">E_SOx_nc_66.0</t>
  </si>
  <si>
    <t xml:space="preserve">SOx - non combustion - Sulphuric acid production</t>
  </si>
  <si>
    <t xml:space="preserve">E_SOx_nc_70.0</t>
  </si>
  <si>
    <t xml:space="preserve">SOx - non combustion - Unrefined copper copper anodes for electrolytic refining</t>
  </si>
  <si>
    <t xml:space="preserve">E_SOx_nc_74.0</t>
  </si>
  <si>
    <t xml:space="preserve">SOx - non combustion - Zinc, unwrought, not alloyed</t>
  </si>
  <si>
    <t xml:space="preserve">E_SOx_nc_78.0</t>
  </si>
  <si>
    <t xml:space="preserve">Se - non combustion - Agglomeration plant - pellets</t>
  </si>
  <si>
    <t xml:space="preserve">E_Se_nc_1.1</t>
  </si>
  <si>
    <t xml:space="preserve">Se - non combustion - Agglomeration plant - sinter</t>
  </si>
  <si>
    <t xml:space="preserve">E_Se_nc_1.2</t>
  </si>
  <si>
    <t xml:space="preserve">Se - non combustion - Glass production</t>
  </si>
  <si>
    <t xml:space="preserve">E_Se_nc_26.0</t>
  </si>
  <si>
    <t xml:space="preserve">Se - non combustion - Steel production: basic oxygen furnace</t>
  </si>
  <si>
    <t xml:space="preserve">E_Se_nc_69.1</t>
  </si>
  <si>
    <t xml:space="preserve">TSP - non combustion - Agglomeration plant - pellets</t>
  </si>
  <si>
    <t xml:space="preserve">E_TSP_nc_1.1</t>
  </si>
  <si>
    <t xml:space="preserve">TSP - non combustion - Agglomeration plant - sinter</t>
  </si>
  <si>
    <t xml:space="preserve">E_TSP_nc_1.2</t>
  </si>
  <si>
    <t xml:space="preserve">TSP - non combustion - Aluminium ores and concentrates (Bauxite)</t>
  </si>
  <si>
    <t xml:space="preserve">E_TSP_nc_2.0</t>
  </si>
  <si>
    <t xml:space="preserve">TSP - non combustion - Bricks production</t>
  </si>
  <si>
    <t xml:space="preserve">E_TSP_nc_4.0</t>
  </si>
  <si>
    <t xml:space="preserve">TSP - non combustion - Briquettes production</t>
  </si>
  <si>
    <t xml:space="preserve">E_TSP_nc_5.0</t>
  </si>
  <si>
    <t xml:space="preserve">TSP - non combustion - Carbon black production</t>
  </si>
  <si>
    <t xml:space="preserve">E_TSP_nc_6.0</t>
  </si>
  <si>
    <t xml:space="preserve">TSP - non combustion - Cast iron production (grey iron foundries)</t>
  </si>
  <si>
    <t xml:space="preserve">E_TSP_nc_7.0</t>
  </si>
  <si>
    <t xml:space="preserve">TSP - non combustion - Cement production</t>
  </si>
  <si>
    <t xml:space="preserve">E_TSP_nc_8.0</t>
  </si>
  <si>
    <t xml:space="preserve">TSP - non combustion - Chemical wood pulp, dissolving grades</t>
  </si>
  <si>
    <t xml:space="preserve">E_TSP_nc_9.1</t>
  </si>
  <si>
    <t xml:space="preserve">TSP - non combustion - Chemical wood pulp, soda and sulphate, other than dissolving grades</t>
  </si>
  <si>
    <t xml:space="preserve">E_TSP_nc_9.2</t>
  </si>
  <si>
    <t xml:space="preserve">TSP - non combustion - Chemical wood pulp, sulphite, other than dissolving grades</t>
  </si>
  <si>
    <t xml:space="preserve">E_TSP_nc_9.3</t>
  </si>
  <si>
    <t xml:space="preserve">TSP - non combustion - Chromium ores and concentrates</t>
  </si>
  <si>
    <t xml:space="preserve">E_TSP_nc_10.0</t>
  </si>
  <si>
    <t xml:space="preserve">TSP - non combustion - Copper ores and concentrates</t>
  </si>
  <si>
    <t xml:space="preserve">E_TSP_nc_12.0</t>
  </si>
  <si>
    <t xml:space="preserve">TSP - non combustion - Fertilizer production (N-fertilizer)</t>
  </si>
  <si>
    <t xml:space="preserve">E_TSP_nc_22.0</t>
  </si>
  <si>
    <t xml:space="preserve">TSP - non combustion - Glass production</t>
  </si>
  <si>
    <t xml:space="preserve">E_TSP_nc_26.0</t>
  </si>
  <si>
    <t xml:space="preserve">TSP - non combustion - Gold ores and concentrates</t>
  </si>
  <si>
    <t xml:space="preserve">E_TSP_nc_27.0</t>
  </si>
  <si>
    <t xml:space="preserve">TSP - non combustion - Iron ores and concentrates</t>
  </si>
  <si>
    <t xml:space="preserve">E_TSP_nc_31.0</t>
  </si>
  <si>
    <t xml:space="preserve">TSP - non combustion - Lead ores and concentrates</t>
  </si>
  <si>
    <t xml:space="preserve">E_TSP_nc_32.0</t>
  </si>
  <si>
    <t xml:space="preserve">TSP - non combustion - Lime production</t>
  </si>
  <si>
    <t xml:space="preserve">E_TSP_nc_34.0</t>
  </si>
  <si>
    <t xml:space="preserve">TSP - non combustion - Mining of antracite</t>
  </si>
  <si>
    <t xml:space="preserve">E_TSP_nc_36.0</t>
  </si>
  <si>
    <t xml:space="preserve">TSP - non combustion - Mining of bituminous coal</t>
  </si>
  <si>
    <t xml:space="preserve">E_TSP_nc_37.0</t>
  </si>
  <si>
    <t xml:space="preserve">TSP - non combustion - Mining of coking coal</t>
  </si>
  <si>
    <t xml:space="preserve">E_TSP_nc_38.0</t>
  </si>
  <si>
    <t xml:space="preserve">TSP - non combustion - Mining of lignite (brown coal)</t>
  </si>
  <si>
    <t xml:space="preserve">E_TSP_nc_39.0</t>
  </si>
  <si>
    <t xml:space="preserve">TSP - non combustion - Mining of sub-bituminous coal</t>
  </si>
  <si>
    <t xml:space="preserve">E_TSP_nc_40.0</t>
  </si>
  <si>
    <t xml:space="preserve">TSP - non combustion - Molybdenum ores and concentrates</t>
  </si>
  <si>
    <t xml:space="preserve">E_TSP_nc_41.0</t>
  </si>
  <si>
    <t xml:space="preserve">TSP - non combustion - N- fertilizer production</t>
  </si>
  <si>
    <t xml:space="preserve">E_TSP_nc_43.0</t>
  </si>
  <si>
    <t xml:space="preserve">TSP - non combustion - Nickel ores and concentrates</t>
  </si>
  <si>
    <t xml:space="preserve">E_TSP_nc_44.0</t>
  </si>
  <si>
    <t xml:space="preserve">TSP - non combustion - Nickel, unwrought</t>
  </si>
  <si>
    <t xml:space="preserve">E_TSP_nc_45.0</t>
  </si>
  <si>
    <t xml:space="preserve">TSP - non combustion - Oil refinery</t>
  </si>
  <si>
    <t xml:space="preserve">E_TSP_nc_46.0</t>
  </si>
  <si>
    <t xml:space="preserve">TSP - non combustion - Pig iron production, blast furnace</t>
  </si>
  <si>
    <t xml:space="preserve">E_TSP_nc_50.0</t>
  </si>
  <si>
    <t xml:space="preserve">TSP - non combustion - Platinum ores and concentrates</t>
  </si>
  <si>
    <t xml:space="preserve">E_TSP_nc_51.0</t>
  </si>
  <si>
    <t xml:space="preserve">TSP - non combustion - Primary aluminium production</t>
  </si>
  <si>
    <t xml:space="preserve">E_TSP_nc_56.0</t>
  </si>
  <si>
    <t xml:space="preserve">TSP - non combustion - Production of coke oven coke</t>
  </si>
  <si>
    <t xml:space="preserve">E_TSP_nc_58.0</t>
  </si>
  <si>
    <t xml:space="preserve">TSP - non combustion - Production of gascoke</t>
  </si>
  <si>
    <t xml:space="preserve">E_TSP_nc_59.0</t>
  </si>
  <si>
    <t xml:space="preserve">TSP - non combustion - Refined copper unwrought, not alloyed</t>
  </si>
  <si>
    <t xml:space="preserve">E_TSP_nc_62.0</t>
  </si>
  <si>
    <t xml:space="preserve">TSP - non combustion - Refined lead, unwrought</t>
  </si>
  <si>
    <t xml:space="preserve">E_TSP_nc_63.0</t>
  </si>
  <si>
    <t xml:space="preserve">TSP - non combustion - Semi-chemical wood pulp, pulp of fibers other than wood</t>
  </si>
  <si>
    <t xml:space="preserve">E_TSP_nc_66.0</t>
  </si>
  <si>
    <t xml:space="preserve">TSP - non combustion - Silver ores and concentrates</t>
  </si>
  <si>
    <t xml:space="preserve">E_TSP_nc_67.0</t>
  </si>
  <si>
    <t xml:space="preserve">TSP - non combustion - Steel production: basic oxygen furnace</t>
  </si>
  <si>
    <t xml:space="preserve">E_TSP_nc_69.1</t>
  </si>
  <si>
    <t xml:space="preserve">TSP - non combustion - Steel production: electric arc furnace</t>
  </si>
  <si>
    <t xml:space="preserve">E_TSP_nc_69.2</t>
  </si>
  <si>
    <t xml:space="preserve">TSP - non combustion - Steel production: open hearth furnace</t>
  </si>
  <si>
    <t xml:space="preserve">E_TSP_nc_69.3</t>
  </si>
  <si>
    <t xml:space="preserve">TSP - non combustion - Tin ores and concentrates</t>
  </si>
  <si>
    <t xml:space="preserve">E_TSP_nc_72.0</t>
  </si>
  <si>
    <t xml:space="preserve">TSP - non combustion - Unrefined copper copper anodes for electrolytic refining</t>
  </si>
  <si>
    <t xml:space="preserve">E_TSP_nc_74.0</t>
  </si>
  <si>
    <t xml:space="preserve">TSP - non combustion - Zinc ores and concentrates</t>
  </si>
  <si>
    <t xml:space="preserve">E_TSP_nc_77.0</t>
  </si>
  <si>
    <t xml:space="preserve">TSP - non combustion - Zinc, unwrought, not alloyed</t>
  </si>
  <si>
    <t xml:space="preserve">E_TSP_nc_78.0</t>
  </si>
  <si>
    <t xml:space="preserve">Zn - non combustion - Agglomeration plant - pellets</t>
  </si>
  <si>
    <t xml:space="preserve">E_Zn_nc_1.1</t>
  </si>
  <si>
    <t xml:space="preserve">Zn - non combustion - Agglomeration plant - sinter</t>
  </si>
  <si>
    <t xml:space="preserve">E_Zn_nc_1.2</t>
  </si>
  <si>
    <t xml:space="preserve">Zn - non combustion - Glass production</t>
  </si>
  <si>
    <t xml:space="preserve">E_Zn_nc_26.0</t>
  </si>
  <si>
    <t xml:space="preserve">Zn - non combustion - Nickel, unwrought</t>
  </si>
  <si>
    <t xml:space="preserve">E_Zn_nc_45.0</t>
  </si>
  <si>
    <t xml:space="preserve">Zn - non combustion - Pig iron production, blast furnace</t>
  </si>
  <si>
    <t xml:space="preserve">E_Zn_nc_50.0</t>
  </si>
  <si>
    <t xml:space="preserve">Zn - non combustion - Refined copper unwrought, not alloyed</t>
  </si>
  <si>
    <t xml:space="preserve">E_Zn_nc_62.0</t>
  </si>
  <si>
    <t xml:space="preserve">Zn - non combustion - Refined lead, unwrought</t>
  </si>
  <si>
    <t xml:space="preserve">E_Zn_nc_63.0</t>
  </si>
  <si>
    <t xml:space="preserve">Zn - non combustion - Steel production: basic oxygen furnace</t>
  </si>
  <si>
    <t xml:space="preserve">E_Zn_nc_69.1</t>
  </si>
  <si>
    <t xml:space="preserve">Zn - non combustion - Steel production: electric arc furnace</t>
  </si>
  <si>
    <t xml:space="preserve">E_Zn_nc_69.2</t>
  </si>
  <si>
    <t xml:space="preserve">Zn - non combustion - Steel production: open hearth furnace</t>
  </si>
  <si>
    <t xml:space="preserve">E_Zn_nc_69.3</t>
  </si>
  <si>
    <t xml:space="preserve">Zn - non combustion - Unrefined copper copper anodes for electrolytic refining</t>
  </si>
  <si>
    <t xml:space="preserve">E_Zn_nc_74.0</t>
  </si>
  <si>
    <t xml:space="preserve">Zn - non combustion - Zinc, unwrought, not alloyed</t>
  </si>
  <si>
    <t xml:space="preserve">E_Zn_nc_78.0</t>
  </si>
  <si>
    <t xml:space="preserve">SF6</t>
  </si>
  <si>
    <t xml:space="preserve">E_SF6</t>
  </si>
  <si>
    <t xml:space="preserve">HFC</t>
  </si>
  <si>
    <t xml:space="preserve">E_HFC</t>
  </si>
  <si>
    <t xml:space="preserve">kg CO2-eq</t>
  </si>
  <si>
    <t xml:space="preserve">PFC</t>
  </si>
  <si>
    <t xml:space="preserve">E_PFC</t>
  </si>
  <si>
    <t xml:space="preserve">CO2 - peat decay - Agriculture</t>
  </si>
  <si>
    <t xml:space="preserve">E_CO2_p</t>
  </si>
  <si>
    <t xml:space="preserve">CH4 - Agriculture</t>
  </si>
  <si>
    <t xml:space="preserve">E_CH4_01</t>
  </si>
  <si>
    <t xml:space="preserve">NOx - Agriculture</t>
  </si>
  <si>
    <t xml:space="preserve">E_NOx_01</t>
  </si>
  <si>
    <t xml:space="preserve">NH3 - Agriculture</t>
  </si>
  <si>
    <t xml:space="preserve">E_NH3_01</t>
  </si>
  <si>
    <t xml:space="preserve">N2O - Agriculture</t>
  </si>
  <si>
    <t xml:space="preserve">E_N2O_01</t>
  </si>
  <si>
    <t xml:space="preserve">Nitrogen - Agriculture</t>
  </si>
  <si>
    <t xml:space="preserve">E_N_01</t>
  </si>
  <si>
    <t xml:space="preserve">Nitrogen - Waste</t>
  </si>
  <si>
    <t xml:space="preserve">E_N_2</t>
  </si>
  <si>
    <t xml:space="preserve">Phosphorus - Agriculture</t>
  </si>
  <si>
    <t xml:space="preserve">E_P_01</t>
  </si>
  <si>
    <t xml:space="preserve">Phosphorus - Waste</t>
  </si>
  <si>
    <t xml:space="preserve">E_P_2</t>
  </si>
  <si>
    <t xml:space="preserve">Emissions nec - Waste</t>
  </si>
  <si>
    <t xml:space="preserve">E_necw</t>
  </si>
  <si>
    <t xml:space="preserve">Material extensions</t>
  </si>
  <si>
    <t xml:space="preserve">Domestic Extraction Used - Primary Crops - Rice</t>
  </si>
  <si>
    <t xml:space="preserve">DEU_1.01.001</t>
  </si>
  <si>
    <t xml:space="preserve">kt</t>
  </si>
  <si>
    <t xml:space="preserve">Domestic Extraction Used - Primary Crops - Wheat</t>
  </si>
  <si>
    <t xml:space="preserve">DEU_1.02.001</t>
  </si>
  <si>
    <t xml:space="preserve">Domestic Extraction Used - Primary Crops - Barley</t>
  </si>
  <si>
    <t xml:space="preserve">DEU_1.03.001</t>
  </si>
  <si>
    <t xml:space="preserve">Domestic Extraction Used - Primary Crops - Buckwheat</t>
  </si>
  <si>
    <t xml:space="preserve">DEU_1.03.002</t>
  </si>
  <si>
    <t xml:space="preserve">Domestic Extraction Used - Primary Crops - Canary Seed</t>
  </si>
  <si>
    <t xml:space="preserve">DEU_1.03.003</t>
  </si>
  <si>
    <t xml:space="preserve">Domestic Extraction Used - Primary Crops - Maize</t>
  </si>
  <si>
    <t xml:space="preserve">DEU_1.03.004</t>
  </si>
  <si>
    <t xml:space="preserve">Domestic Extraction Used - Primary Crops - Millet</t>
  </si>
  <si>
    <t xml:space="preserve">DEU_1.03.005</t>
  </si>
  <si>
    <t xml:space="preserve">Domestic Extraction Used - Primary Crops - Mixed Grain</t>
  </si>
  <si>
    <t xml:space="preserve">DEU_1.03.006</t>
  </si>
  <si>
    <t xml:space="preserve">Domestic Extraction Used - Primary Crops - Oats</t>
  </si>
  <si>
    <t xml:space="preserve">DEU_1.03.007</t>
  </si>
  <si>
    <t xml:space="preserve">Domestic Extraction Used - Primary Crops - Rye</t>
  </si>
  <si>
    <t xml:space="preserve">DEU_1.03.008</t>
  </si>
  <si>
    <t xml:space="preserve">Domestic Extraction Used - Primary Crops - Sorghum</t>
  </si>
  <si>
    <t xml:space="preserve">DEU_1.03.009</t>
  </si>
  <si>
    <t xml:space="preserve">Domestic Extraction Used - Primary Crops - Triticale</t>
  </si>
  <si>
    <t xml:space="preserve">DEU_1.03.010</t>
  </si>
  <si>
    <t xml:space="preserve">Domestic Extraction Used - Primary Crops - Cereals nec</t>
  </si>
  <si>
    <t xml:space="preserve">DEU_1.03.011</t>
  </si>
  <si>
    <t xml:space="preserve">Domestic Extraction Used - Primary Crops - Fonio</t>
  </si>
  <si>
    <t xml:space="preserve">DEU_1.03.012</t>
  </si>
  <si>
    <t xml:space="preserve">Domestic Extraction Used - Primary Crops - Quinoa</t>
  </si>
  <si>
    <t xml:space="preserve">DEU_1.03.013</t>
  </si>
  <si>
    <t xml:space="preserve">Domestic Extraction Used - Primary Crops - Potatoes</t>
  </si>
  <si>
    <t xml:space="preserve">DEU_1.04.001</t>
  </si>
  <si>
    <t xml:space="preserve">Domestic Extraction Used - Primary Crops - Sweet Potatoes</t>
  </si>
  <si>
    <t xml:space="preserve">DEU_1.04.002</t>
  </si>
  <si>
    <t xml:space="preserve">Domestic Extraction Used - Primary Crops - Yams</t>
  </si>
  <si>
    <t xml:space="preserve">DEU_1.04.003</t>
  </si>
  <si>
    <t xml:space="preserve">Domestic Extraction Used - Primary Crops - Lentils</t>
  </si>
  <si>
    <t xml:space="preserve">DEU_1.04.004</t>
  </si>
  <si>
    <t xml:space="preserve">Domestic Extraction Used - Primary Crops - Lupins</t>
  </si>
  <si>
    <t xml:space="preserve">DEU_1.04.005</t>
  </si>
  <si>
    <t xml:space="preserve">Domestic Extraction Used - Primary Crops - Vetches</t>
  </si>
  <si>
    <t xml:space="preserve">DEU_1.04.006</t>
  </si>
  <si>
    <t xml:space="preserve">Domestic Extraction Used - Primary Crops - Pulses nec</t>
  </si>
  <si>
    <t xml:space="preserve">DEU_1.04.007</t>
  </si>
  <si>
    <t xml:space="preserve">Domestic Extraction Used - Primary Crops - Olives</t>
  </si>
  <si>
    <t xml:space="preserve">DEU_1.04.008</t>
  </si>
  <si>
    <t xml:space="preserve">Domestic Extraction Used - Primary Crops - Artichokes</t>
  </si>
  <si>
    <t xml:space="preserve">DEU_1.04.009</t>
  </si>
  <si>
    <t xml:space="preserve">Domestic Extraction Used - Primary Crops - Asparagus</t>
  </si>
  <si>
    <t xml:space="preserve">DEU_1.04.010</t>
  </si>
  <si>
    <t xml:space="preserve">Domestic Extraction Used - Primary Crops - Cabbages</t>
  </si>
  <si>
    <t xml:space="preserve">DEU_1.04.011</t>
  </si>
  <si>
    <t xml:space="preserve">Domestic Extraction Used - Primary Crops - Carrots</t>
  </si>
  <si>
    <t xml:space="preserve">DEU_1.04.012</t>
  </si>
  <si>
    <t xml:space="preserve">Domestic Extraction Used - Primary Crops - Cauliflower</t>
  </si>
  <si>
    <t xml:space="preserve">DEU_1.04.013</t>
  </si>
  <si>
    <t xml:space="preserve">Domestic Extraction Used - Primary Crops - Chillies and peppers, green</t>
  </si>
  <si>
    <t xml:space="preserve">DEU_1.04.014</t>
  </si>
  <si>
    <t xml:space="preserve">Domestic Extraction Used - Primary Crops - Cucumbers and Gherkins</t>
  </si>
  <si>
    <t xml:space="preserve">DEU_1.04.015</t>
  </si>
  <si>
    <t xml:space="preserve">Domestic Extraction Used - Primary Crops - Eggplants</t>
  </si>
  <si>
    <t xml:space="preserve">DEU_1.04.016</t>
  </si>
  <si>
    <t xml:space="preserve">Domestic Extraction Used - Primary Crops - Garlic</t>
  </si>
  <si>
    <t xml:space="preserve">DEU_1.04.017</t>
  </si>
  <si>
    <t xml:space="preserve">Domestic Extraction Used - Primary Crops - Leeks and other Alliac. Veg.</t>
  </si>
  <si>
    <t xml:space="preserve">DEU_1.04.018</t>
  </si>
  <si>
    <t xml:space="preserve">Domestic Extraction Used - Primary Crops - Lettuce</t>
  </si>
  <si>
    <t xml:space="preserve">DEU_1.04.019</t>
  </si>
  <si>
    <t xml:space="preserve">Domestic Extraction Used - Primary Crops - Mushrooms</t>
  </si>
  <si>
    <t xml:space="preserve">DEU_1.04.020</t>
  </si>
  <si>
    <t xml:space="preserve">Domestic Extraction Used - Primary Crops - Peas, Green</t>
  </si>
  <si>
    <t xml:space="preserve">DEU_1.04.021</t>
  </si>
  <si>
    <t xml:space="preserve">Domestic Extraction Used - Primary Crops - Pumpkins, Squash, Gourds</t>
  </si>
  <si>
    <t xml:space="preserve">DEU_1.04.022</t>
  </si>
  <si>
    <t xml:space="preserve">Domestic Extraction Used - Primary Crops - Spinach</t>
  </si>
  <si>
    <t xml:space="preserve">DEU_1.04.023</t>
  </si>
  <si>
    <t xml:space="preserve">Domestic Extraction Used - Primary Crops - Tomatoes</t>
  </si>
  <si>
    <t xml:space="preserve">DEU_1.04.024</t>
  </si>
  <si>
    <t xml:space="preserve">Domestic Extraction Used - Primary Crops - Vegetables Fresh nec</t>
  </si>
  <si>
    <t xml:space="preserve">DEU_1.04.025</t>
  </si>
  <si>
    <t xml:space="preserve">Domestic Extraction Used - Primary Crops - Apples</t>
  </si>
  <si>
    <t xml:space="preserve">DEU_1.04.026</t>
  </si>
  <si>
    <t xml:space="preserve">Domestic Extraction Used - Primary Crops - Apricots</t>
  </si>
  <si>
    <t xml:space="preserve">DEU_1.04.027</t>
  </si>
  <si>
    <t xml:space="preserve">Domestic Extraction Used - Primary Crops - Avocados</t>
  </si>
  <si>
    <t xml:space="preserve">DEU_1.04.028</t>
  </si>
  <si>
    <t xml:space="preserve">Domestic Extraction Used - Primary Crops - Blueberries</t>
  </si>
  <si>
    <t xml:space="preserve">DEU_1.04.029</t>
  </si>
  <si>
    <t xml:space="preserve">Domestic Extraction Used - Primary Crops - Carobs</t>
  </si>
  <si>
    <t xml:space="preserve">DEU_1.04.030</t>
  </si>
  <si>
    <t xml:space="preserve">Domestic Extraction Used - Primary Crops - Cherries</t>
  </si>
  <si>
    <t xml:space="preserve">DEU_1.04.031</t>
  </si>
  <si>
    <t xml:space="preserve">Domestic Extraction Used - Primary Crops - Currants</t>
  </si>
  <si>
    <t xml:space="preserve">DEU_1.04.032</t>
  </si>
  <si>
    <t xml:space="preserve">Domestic Extraction Used - Primary Crops - Dates</t>
  </si>
  <si>
    <t xml:space="preserve">DEU_1.04.033</t>
  </si>
  <si>
    <t xml:space="preserve">Domestic Extraction Used - Primary Crops - Figs</t>
  </si>
  <si>
    <t xml:space="preserve">DEU_1.04.034</t>
  </si>
  <si>
    <t xml:space="preserve">Domestic Extraction Used - Primary Crops - Gooseberries</t>
  </si>
  <si>
    <t xml:space="preserve">DEU_1.04.035</t>
  </si>
  <si>
    <t xml:space="preserve">Domestic Extraction Used - Primary Crops - Grapefruit and Pomelos</t>
  </si>
  <si>
    <t xml:space="preserve">DEU_1.04.036</t>
  </si>
  <si>
    <t xml:space="preserve">Domestic Extraction Used - Primary Crops - Grapes</t>
  </si>
  <si>
    <t xml:space="preserve">DEU_1.04.037</t>
  </si>
  <si>
    <t xml:space="preserve">Domestic Extraction Used - Primary Crops - Kiwi Fruit</t>
  </si>
  <si>
    <t xml:space="preserve">DEU_1.04.038</t>
  </si>
  <si>
    <t xml:space="preserve">Domestic Extraction Used - Primary Crops - Lemons and Limes</t>
  </si>
  <si>
    <t xml:space="preserve">DEU_1.04.039</t>
  </si>
  <si>
    <t xml:space="preserve">Domestic Extraction Used - Primary Crops - Oranges</t>
  </si>
  <si>
    <t xml:space="preserve">DEU_1.04.040</t>
  </si>
  <si>
    <t xml:space="preserve">Domestic Extraction Used - Primary Crops - Peaches and Nectarines</t>
  </si>
  <si>
    <t xml:space="preserve">DEU_1.04.041</t>
  </si>
  <si>
    <t xml:space="preserve">Domestic Extraction Used - Primary Crops - Pears</t>
  </si>
  <si>
    <t xml:space="preserve">DEU_1.04.042</t>
  </si>
  <si>
    <t xml:space="preserve">Domestic Extraction Used - Primary Crops - Persimmons</t>
  </si>
  <si>
    <t xml:space="preserve">DEU_1.04.043</t>
  </si>
  <si>
    <t xml:space="preserve">Domestic Extraction Used - Primary Crops - Pineapples</t>
  </si>
  <si>
    <t xml:space="preserve">DEU_1.04.044</t>
  </si>
  <si>
    <t xml:space="preserve">Domestic Extraction Used - Primary Crops - Plums</t>
  </si>
  <si>
    <t xml:space="preserve">DEU_1.04.045</t>
  </si>
  <si>
    <t xml:space="preserve">Domestic Extraction Used - Primary Crops - Quinces</t>
  </si>
  <si>
    <t xml:space="preserve">DEU_1.04.046</t>
  </si>
  <si>
    <t xml:space="preserve">Domestic Extraction Used - Primary Crops - Raspberries</t>
  </si>
  <si>
    <t xml:space="preserve">DEU_1.04.047</t>
  </si>
  <si>
    <t xml:space="preserve">Domestic Extraction Used - Primary Crops - Sour Cherries</t>
  </si>
  <si>
    <t xml:space="preserve">DEU_1.04.048</t>
  </si>
  <si>
    <t xml:space="preserve">Domestic Extraction Used - Primary Crops - Strawberries</t>
  </si>
  <si>
    <t xml:space="preserve">DEU_1.04.049</t>
  </si>
  <si>
    <t xml:space="preserve">Domestic Extraction Used - Primary Crops - Tang. Mand Clement. Satsma</t>
  </si>
  <si>
    <t xml:space="preserve">DEU_1.04.050</t>
  </si>
  <si>
    <t xml:space="preserve">Domestic Extraction Used - Primary Crops - Berries nec</t>
  </si>
  <si>
    <t xml:space="preserve">DEU_1.04.051</t>
  </si>
  <si>
    <t xml:space="preserve">Domestic Extraction Used - Primary Crops - Citrus Fruit nec</t>
  </si>
  <si>
    <t xml:space="preserve">DEU_1.04.052</t>
  </si>
  <si>
    <t xml:space="preserve">Domestic Extraction Used - Primary Crops - Stone Fruit nec,</t>
  </si>
  <si>
    <t xml:space="preserve">DEU_1.04.053</t>
  </si>
  <si>
    <t xml:space="preserve">Domestic Extraction Used - Primary Crops - Almonds</t>
  </si>
  <si>
    <t xml:space="preserve">DEU_1.04.054</t>
  </si>
  <si>
    <t xml:space="preserve">Domestic Extraction Used - Primary Crops - Chestnuts</t>
  </si>
  <si>
    <t xml:space="preserve">DEU_1.04.055</t>
  </si>
  <si>
    <t xml:space="preserve">Domestic Extraction Used - Primary Crops - Hazelnuts</t>
  </si>
  <si>
    <t xml:space="preserve">DEU_1.04.056</t>
  </si>
  <si>
    <t xml:space="preserve">Domestic Extraction Used - Primary Crops - Pistachios</t>
  </si>
  <si>
    <t xml:space="preserve">DEU_1.04.057</t>
  </si>
  <si>
    <t xml:space="preserve">Domestic Extraction Used - Primary Crops - Walnuts</t>
  </si>
  <si>
    <t xml:space="preserve">DEU_1.04.058</t>
  </si>
  <si>
    <t xml:space="preserve">Domestic Extraction Used - Primary Crops - Cassava</t>
  </si>
  <si>
    <t xml:space="preserve">DEU_1.04.059</t>
  </si>
  <si>
    <t xml:space="preserve">Domestic Extraction Used - Primary Crops - Roots and Tubers, nes</t>
  </si>
  <si>
    <t xml:space="preserve">DEU_1.04.060</t>
  </si>
  <si>
    <t xml:space="preserve">Domestic Extraction Used - Primary Crops - Taro</t>
  </si>
  <si>
    <t xml:space="preserve">DEU_1.04.061</t>
  </si>
  <si>
    <t xml:space="preserve">Domestic Extraction Used - Primary Crops - Yautia</t>
  </si>
  <si>
    <t xml:space="preserve">DEU_1.04.062</t>
  </si>
  <si>
    <t xml:space="preserve">Domestic Extraction Used - Primary Crops - Bambara beans</t>
  </si>
  <si>
    <t xml:space="preserve">DEU_1.04.063</t>
  </si>
  <si>
    <t xml:space="preserve">Domestic Extraction Used - Primary Crops - Beans, dry</t>
  </si>
  <si>
    <t xml:space="preserve">DEU_1.04.064</t>
  </si>
  <si>
    <t xml:space="preserve">Domestic Extraction Used - Primary Crops - Beans, green</t>
  </si>
  <si>
    <t xml:space="preserve">DEU_1.04.065</t>
  </si>
  <si>
    <t xml:space="preserve">Domestic Extraction Used - Primary Crops - Broad beans, horse beans, dry</t>
  </si>
  <si>
    <t xml:space="preserve">DEU_1.04.066</t>
  </si>
  <si>
    <t xml:space="preserve">Domestic Extraction Used - Primary Crops - Chick peas</t>
  </si>
  <si>
    <t xml:space="preserve">DEU_1.04.067</t>
  </si>
  <si>
    <t xml:space="preserve">Domestic Extraction Used - Primary Crops - Cow peas, dry</t>
  </si>
  <si>
    <t xml:space="preserve">DEU_1.04.068</t>
  </si>
  <si>
    <t xml:space="preserve">Domestic Extraction Used - Primary Crops - Peas, dry</t>
  </si>
  <si>
    <t xml:space="preserve">DEU_1.04.069</t>
  </si>
  <si>
    <t xml:space="preserve">Domestic Extraction Used - Primary Crops - Pigeon peas</t>
  </si>
  <si>
    <t xml:space="preserve">DEU_1.04.070</t>
  </si>
  <si>
    <t xml:space="preserve">Domestic Extraction Used - Primary Crops - String beans</t>
  </si>
  <si>
    <t xml:space="preserve">DEU_1.04.071</t>
  </si>
  <si>
    <t xml:space="preserve">Domestic Extraction Used - Primary Crops - Coconuts</t>
  </si>
  <si>
    <t xml:space="preserve">DEU_1.04.072</t>
  </si>
  <si>
    <t xml:space="preserve">Domestic Extraction Used - Primary Crops - Okra</t>
  </si>
  <si>
    <t xml:space="preserve">DEU_1.04.073</t>
  </si>
  <si>
    <t xml:space="preserve">Domestic Extraction Used - Primary Crops - Onions</t>
  </si>
  <si>
    <t xml:space="preserve">DEU_1.04.074</t>
  </si>
  <si>
    <t xml:space="preserve">Domestic Extraction Used - Primary Crops - Onions, dry</t>
  </si>
  <si>
    <t xml:space="preserve">DEU_1.04.075</t>
  </si>
  <si>
    <t xml:space="preserve">Domestic Extraction Used - Primary Crops - Other melons</t>
  </si>
  <si>
    <t xml:space="preserve">DEU_1.04.076</t>
  </si>
  <si>
    <t xml:space="preserve">Domestic Extraction Used - Primary Crops - Watermelons</t>
  </si>
  <si>
    <t xml:space="preserve">DEU_1.04.077</t>
  </si>
  <si>
    <t xml:space="preserve">Domestic Extraction Used - Primary Crops - Bananas</t>
  </si>
  <si>
    <t xml:space="preserve">DEU_1.04.078</t>
  </si>
  <si>
    <t xml:space="preserve">Domestic Extraction Used - Primary Crops - Cashewapple</t>
  </si>
  <si>
    <t xml:space="preserve">DEU_1.04.079</t>
  </si>
  <si>
    <t xml:space="preserve">Domestic Extraction Used - Primary Crops - Cranberries</t>
  </si>
  <si>
    <t xml:space="preserve">DEU_1.04.080</t>
  </si>
  <si>
    <t xml:space="preserve">Domestic Extraction Used - Primary Crops - Fruit Fresh Nes</t>
  </si>
  <si>
    <t xml:space="preserve">DEU_1.04.081</t>
  </si>
  <si>
    <t xml:space="preserve">Domestic Extraction Used - Primary Crops - Fruit, tropical fresh nes</t>
  </si>
  <si>
    <t xml:space="preserve">DEU_1.04.082</t>
  </si>
  <si>
    <t xml:space="preserve">Domestic Extraction Used - Primary Crops - Mangoes, mangosteens, guavas</t>
  </si>
  <si>
    <t xml:space="preserve">DEU_1.04.083</t>
  </si>
  <si>
    <t xml:space="preserve">Domestic Extraction Used - Primary Crops - Papayas</t>
  </si>
  <si>
    <t xml:space="preserve">DEU_1.04.084</t>
  </si>
  <si>
    <t xml:space="preserve">Domestic Extraction Used - Primary Crops - Plantains</t>
  </si>
  <si>
    <t xml:space="preserve">DEU_1.04.085</t>
  </si>
  <si>
    <t xml:space="preserve">Domestic Extraction Used - Primary Crops - Arecanuts</t>
  </si>
  <si>
    <t xml:space="preserve">DEU_1.04.086</t>
  </si>
  <si>
    <t xml:space="preserve">Domestic Extraction Used - Primary Crops - Brazil nuts, with shell</t>
  </si>
  <si>
    <t xml:space="preserve">DEU_1.04.087</t>
  </si>
  <si>
    <t xml:space="preserve">Domestic Extraction Used - Primary Crops - Cashew nuts, with shell</t>
  </si>
  <si>
    <t xml:space="preserve">DEU_1.04.088</t>
  </si>
  <si>
    <t xml:space="preserve">Domestic Extraction Used - Primary Crops - Kolanuts</t>
  </si>
  <si>
    <t xml:space="preserve">DEU_1.04.089</t>
  </si>
  <si>
    <t xml:space="preserve">Domestic Extraction Used - Primary Crops - Nuts, nes</t>
  </si>
  <si>
    <t xml:space="preserve">DEU_1.04.090</t>
  </si>
  <si>
    <t xml:space="preserve">Domestic Extraction Used - Primary Crops - Leguminous vegetables, nes</t>
  </si>
  <si>
    <t xml:space="preserve">DEU_1.04.091</t>
  </si>
  <si>
    <t xml:space="preserve">Domestic Extraction Used - Primary Crops - Maize, green</t>
  </si>
  <si>
    <t xml:space="preserve">DEU_1.04.092</t>
  </si>
  <si>
    <t xml:space="preserve">Domestic Extraction Used - Primary Crops - Pome fruit, nes</t>
  </si>
  <si>
    <t xml:space="preserve">DEU_1.04.093</t>
  </si>
  <si>
    <t xml:space="preserve">Domestic Extraction Used - Primary Crops - Cassava leaves</t>
  </si>
  <si>
    <t xml:space="preserve">DEU_1.04.094</t>
  </si>
  <si>
    <t xml:space="preserve">Domestic Extraction Used - Primary Crops - Groundnuts in Shell</t>
  </si>
  <si>
    <t xml:space="preserve">DEU_1.05.001</t>
  </si>
  <si>
    <t xml:space="preserve">Domestic Extraction Used - Primary Crops - Hempseed</t>
  </si>
  <si>
    <t xml:space="preserve">DEU_1.05.002</t>
  </si>
  <si>
    <t xml:space="preserve">Domestic Extraction Used - Primary Crops - Linseed</t>
  </si>
  <si>
    <t xml:space="preserve">DEU_1.05.003</t>
  </si>
  <si>
    <t xml:space="preserve">Domestic Extraction Used - Primary Crops - Melonseed</t>
  </si>
  <si>
    <t xml:space="preserve">DEU_1.05.004</t>
  </si>
  <si>
    <t xml:space="preserve">Domestic Extraction Used - Primary Crops - Mustard Seed</t>
  </si>
  <si>
    <t xml:space="preserve">DEU_1.05.005</t>
  </si>
  <si>
    <t xml:space="preserve">Domestic Extraction Used - Primary Crops - Poppy Seed</t>
  </si>
  <si>
    <t xml:space="preserve">DEU_1.05.006</t>
  </si>
  <si>
    <t xml:space="preserve">Domestic Extraction Used - Primary Crops - Rapeseed</t>
  </si>
  <si>
    <t xml:space="preserve">DEU_1.05.007</t>
  </si>
  <si>
    <t xml:space="preserve">Domestic Extraction Used - Primary Crops - Safflower Seed</t>
  </si>
  <si>
    <t xml:space="preserve">DEU_1.05.008</t>
  </si>
  <si>
    <t xml:space="preserve">Domestic Extraction Used - Primary Crops - Sesame Seed</t>
  </si>
  <si>
    <t xml:space="preserve">DEU_1.05.009</t>
  </si>
  <si>
    <t xml:space="preserve">Domestic Extraction Used - Primary Crops - Soybeans</t>
  </si>
  <si>
    <t xml:space="preserve">DEU_1.05.010</t>
  </si>
  <si>
    <t xml:space="preserve">Domestic Extraction Used - Primary Crops - Sunflower Seed</t>
  </si>
  <si>
    <t xml:space="preserve">DEU_1.05.011</t>
  </si>
  <si>
    <t xml:space="preserve">Domestic Extraction Used - Primary Crops - Oilseeds nec</t>
  </si>
  <si>
    <t xml:space="preserve">DEU_1.05.012</t>
  </si>
  <si>
    <t xml:space="preserve">Domestic Extraction Used - Primary Crops - Oil Palm Fruit</t>
  </si>
  <si>
    <t xml:space="preserve">DEU_1.05.013</t>
  </si>
  <si>
    <t xml:space="preserve">Domestic Extraction Used - Primary Crops - Castor oil seed</t>
  </si>
  <si>
    <t xml:space="preserve">DEU_1.05.014</t>
  </si>
  <si>
    <t xml:space="preserve">Domestic Extraction Used - Primary Crops - Karite Nuts</t>
  </si>
  <si>
    <t xml:space="preserve">DEU_1.05.015</t>
  </si>
  <si>
    <t xml:space="preserve">Domestic Extraction Used - Primary Crops - Tung Nuts</t>
  </si>
  <si>
    <t xml:space="preserve">DEU_1.05.016</t>
  </si>
  <si>
    <t xml:space="preserve">Domestic Extraction Used - Primary Crops - Jojoba Seeds</t>
  </si>
  <si>
    <t xml:space="preserve">DEU_1.05.017</t>
  </si>
  <si>
    <t xml:space="preserve">Domestic Extraction Used - Primary Crops - Tallowtree Seeds</t>
  </si>
  <si>
    <t xml:space="preserve">DEU_1.05.018</t>
  </si>
  <si>
    <t xml:space="preserve">Domestic Extraction Used - Primary Crops - Cottonseed</t>
  </si>
  <si>
    <t xml:space="preserve">DEU_1.05.019</t>
  </si>
  <si>
    <t xml:space="preserve">Domestic Extraction Used - Primary Crops - Sugar Beets</t>
  </si>
  <si>
    <t xml:space="preserve">DEU_1.06.001</t>
  </si>
  <si>
    <t xml:space="preserve">Domestic Extraction Used - Primary Crops - Sugar Cane</t>
  </si>
  <si>
    <t xml:space="preserve">DEU_1.06.002</t>
  </si>
  <si>
    <t xml:space="preserve">Domestic Extraction Used - Primary Crops - Sugar Crops nes</t>
  </si>
  <si>
    <t xml:space="preserve">DEU_1.06.003</t>
  </si>
  <si>
    <t xml:space="preserve">Domestic Extraction Used - Primary Crops - Cotton Lint</t>
  </si>
  <si>
    <t xml:space="preserve">DEU_1.07.001</t>
  </si>
  <si>
    <t xml:space="preserve">Domestic Extraction Used - Primary Crops - Flax Fibre and Tow</t>
  </si>
  <si>
    <t xml:space="preserve">DEU_1.07.002</t>
  </si>
  <si>
    <t xml:space="preserve">Domestic Extraction Used - Primary Crops - Hemp Fibre and Tow</t>
  </si>
  <si>
    <t xml:space="preserve">DEU_1.07.003</t>
  </si>
  <si>
    <t xml:space="preserve">Domestic Extraction Used - Primary Crops - Abaca</t>
  </si>
  <si>
    <t xml:space="preserve">DEU_1.07.004</t>
  </si>
  <si>
    <t xml:space="preserve">Domestic Extraction Used - Primary Crops - Agave Fibres nes</t>
  </si>
  <si>
    <t xml:space="preserve">DEU_1.07.005</t>
  </si>
  <si>
    <t xml:space="preserve">Domestic Extraction Used - Primary Crops - Coir</t>
  </si>
  <si>
    <t xml:space="preserve">DEU_1.07.006</t>
  </si>
  <si>
    <t xml:space="preserve">Domestic Extraction Used - Primary Crops - Fibre Crops nes</t>
  </si>
  <si>
    <t xml:space="preserve">DEU_1.07.007</t>
  </si>
  <si>
    <t xml:space="preserve">Domestic Extraction Used - Primary Crops - Ramie</t>
  </si>
  <si>
    <t xml:space="preserve">DEU_1.07.008</t>
  </si>
  <si>
    <t xml:space="preserve">Domestic Extraction Used - Primary Crops - Sisal</t>
  </si>
  <si>
    <t xml:space="preserve">DEU_1.07.009</t>
  </si>
  <si>
    <t xml:space="preserve">Domestic Extraction Used - Primary Crops - Kapok Fibre</t>
  </si>
  <si>
    <t xml:space="preserve">DEU_1.07.010</t>
  </si>
  <si>
    <t xml:space="preserve">Domestic Extraction Used - Primary Crops - Jute and Jute-like Fibres</t>
  </si>
  <si>
    <t xml:space="preserve">DEU_1.07.011</t>
  </si>
  <si>
    <t xml:space="preserve">Domestic Extraction Used - Primary Crops - Other Bastfibres</t>
  </si>
  <si>
    <t xml:space="preserve">DEU_1.07.012</t>
  </si>
  <si>
    <t xml:space="preserve">Domestic Extraction Used - Primary Crops - Anise, Badian, Fennel</t>
  </si>
  <si>
    <t xml:space="preserve">DEU_1.08.001</t>
  </si>
  <si>
    <t xml:space="preserve">Domestic Extraction Used - Primary Crops - Chicory Roots</t>
  </si>
  <si>
    <t xml:space="preserve">DEU_1.08.002</t>
  </si>
  <si>
    <t xml:space="preserve">Domestic Extraction Used - Primary Crops - Coffee, Green</t>
  </si>
  <si>
    <t xml:space="preserve">DEU_1.08.003</t>
  </si>
  <si>
    <t xml:space="preserve">Domestic Extraction Used - Primary Crops - Hops</t>
  </si>
  <si>
    <t xml:space="preserve">DEU_1.08.004</t>
  </si>
  <si>
    <t xml:space="preserve">Domestic Extraction Used - Primary Crops - Peppermint</t>
  </si>
  <si>
    <t xml:space="preserve">DEU_1.08.005</t>
  </si>
  <si>
    <t xml:space="preserve">Domestic Extraction Used - Primary Crops - Pyrethrum, Dried Flowers</t>
  </si>
  <si>
    <t xml:space="preserve">DEU_1.08.006</t>
  </si>
  <si>
    <t xml:space="preserve">Domestic Extraction Used - Primary Crops - Tea</t>
  </si>
  <si>
    <t xml:space="preserve">DEU_1.08.007</t>
  </si>
  <si>
    <t xml:space="preserve">Domestic Extraction Used - Primary Crops - Spices nec</t>
  </si>
  <si>
    <t xml:space="preserve">DEU_1.08.008</t>
  </si>
  <si>
    <t xml:space="preserve">Domestic Extraction Used - Primary Crops - Cocoa Beans</t>
  </si>
  <si>
    <t xml:space="preserve">DEU_1.08.009</t>
  </si>
  <si>
    <t xml:space="preserve">Domestic Extraction Used - Primary Crops - Mate</t>
  </si>
  <si>
    <t xml:space="preserve">DEU_1.08.010</t>
  </si>
  <si>
    <t xml:space="preserve">Domestic Extraction Used - Primary Crops - Tobacco Leaves</t>
  </si>
  <si>
    <t xml:space="preserve">DEU_1.08.011</t>
  </si>
  <si>
    <t xml:space="preserve">Domestic Extraction Used - Primary Crops - Natural Rubber</t>
  </si>
  <si>
    <t xml:space="preserve">DEU_1.08.012</t>
  </si>
  <si>
    <t xml:space="preserve">Domestic Extraction Used - Primary Crops - Cinnamon</t>
  </si>
  <si>
    <t xml:space="preserve">DEU_1.08.013</t>
  </si>
  <si>
    <t xml:space="preserve">Domestic Extraction Used - Primary Crops - Cloves</t>
  </si>
  <si>
    <t xml:space="preserve">DEU_1.08.014</t>
  </si>
  <si>
    <t xml:space="preserve">Domestic Extraction Used - Primary Crops - Ginger</t>
  </si>
  <si>
    <t xml:space="preserve">DEU_1.08.015</t>
  </si>
  <si>
    <t xml:space="preserve">Domestic Extraction Used - Primary Crops - Nutmeg, mace and cardamoms</t>
  </si>
  <si>
    <t xml:space="preserve">DEU_1.08.016</t>
  </si>
  <si>
    <t xml:space="preserve">Domestic Extraction Used - Primary Crops - Vanilla</t>
  </si>
  <si>
    <t xml:space="preserve">DEU_1.08.017</t>
  </si>
  <si>
    <t xml:space="preserve">Domestic Extraction Used - Primary Crops - Pepper</t>
  </si>
  <si>
    <t xml:space="preserve">DEU_1.08.018</t>
  </si>
  <si>
    <t xml:space="preserve">Domestic Extraction Used - Primary Crops - Chillies and peppers, dry</t>
  </si>
  <si>
    <t xml:space="preserve">DEU_1.08.019</t>
  </si>
  <si>
    <t xml:space="preserve">Domestic Extraction Used - Primary Crops - Tea nes</t>
  </si>
  <si>
    <t xml:space="preserve">DEU_1.08.020</t>
  </si>
  <si>
    <t xml:space="preserve">Domestic Extraction Used - Primary Crops - Honey</t>
  </si>
  <si>
    <t xml:space="preserve">DEU_1.08.021</t>
  </si>
  <si>
    <t xml:space="preserve">Domestic Extraction Used - Primary Crops - Beeswax</t>
  </si>
  <si>
    <t xml:space="preserve">DEU_1.08.022</t>
  </si>
  <si>
    <t xml:space="preserve">Domestic Extraction Used - Primary Crops - Kapokseed in Shell</t>
  </si>
  <si>
    <t xml:space="preserve">DEU_1.08.023</t>
  </si>
  <si>
    <t xml:space="preserve">Domestic Extraction Used - Crop residues - Straw</t>
  </si>
  <si>
    <t xml:space="preserve">DEU_1.09.001</t>
  </si>
  <si>
    <t xml:space="preserve">Domestic Extraction Used - Crop residues - Feed</t>
  </si>
  <si>
    <t xml:space="preserve">DEU_1.09.002</t>
  </si>
  <si>
    <t xml:space="preserve">Domestic Extraction Used - Fodder crops - Alfalfa for Forage and Silage</t>
  </si>
  <si>
    <t xml:space="preserve">DEU_1.10.001</t>
  </si>
  <si>
    <t xml:space="preserve">Domestic Extraction Used - Fodder crops - Beets for Fodder</t>
  </si>
  <si>
    <t xml:space="preserve">DEU_1.10.002</t>
  </si>
  <si>
    <t xml:space="preserve">Domestic Extraction Used - Fodder crops - Cabbage for Fodder</t>
  </si>
  <si>
    <t xml:space="preserve">DEU_1.10.003</t>
  </si>
  <si>
    <t xml:space="preserve">Domestic Extraction Used - Fodder crops - Carrots for Fodder</t>
  </si>
  <si>
    <t xml:space="preserve">DEU_1.10.004</t>
  </si>
  <si>
    <t xml:space="preserve">Domestic Extraction Used - Fodder crops - Clover for Forage and Silage</t>
  </si>
  <si>
    <t xml:space="preserve">DEU_1.10.005</t>
  </si>
  <si>
    <t xml:space="preserve">Domestic Extraction Used - Fodder crops - Maize for Forage and Silage</t>
  </si>
  <si>
    <t xml:space="preserve">DEU_1.10.006</t>
  </si>
  <si>
    <t xml:space="preserve">Domestic Extraction Used - Fodder crops - Other grasses</t>
  </si>
  <si>
    <t xml:space="preserve">DEU_1.10.007</t>
  </si>
  <si>
    <t xml:space="preserve">Domestic Extraction Used - Fodder crops - Rye Grass, Forage and Silage</t>
  </si>
  <si>
    <t xml:space="preserve">DEU_1.10.008</t>
  </si>
  <si>
    <t xml:space="preserve">Domestic Extraction Used - Fodder crops - Sorghum for Forage and Silage</t>
  </si>
  <si>
    <t xml:space="preserve">DEU_1.10.009</t>
  </si>
  <si>
    <t xml:space="preserve">Domestic Extraction Used - Fodder crops - Swedes for Fodder</t>
  </si>
  <si>
    <t xml:space="preserve">DEU_1.10.010</t>
  </si>
  <si>
    <t xml:space="preserve">Domestic Extraction Used - Fodder crops - Turnips for Fodder</t>
  </si>
  <si>
    <t xml:space="preserve">DEU_1.10.011</t>
  </si>
  <si>
    <t xml:space="preserve">Domestic Extraction Used - Fodder crops - Vegetables and Roots, Fodder</t>
  </si>
  <si>
    <t xml:space="preserve">DEU_1.10.012</t>
  </si>
  <si>
    <t xml:space="preserve">Domestic Extraction Used - Fodder crops - Forage Products nec</t>
  </si>
  <si>
    <t xml:space="preserve">DEU_1.10.013</t>
  </si>
  <si>
    <t xml:space="preserve">Domestic Extraction Used - Fodder crops - Grasses nec for Forage and Silage</t>
  </si>
  <si>
    <t xml:space="preserve">DEU_1.10.014</t>
  </si>
  <si>
    <t xml:space="preserve">Domestic Extraction Used - Fodder crops - Leguminous nec for forage and Silage</t>
  </si>
  <si>
    <t xml:space="preserve">DEU_1.10.015</t>
  </si>
  <si>
    <t xml:space="preserve">Domestic Extraction Used - Fodder crops - Green Oilseeds for Fodder</t>
  </si>
  <si>
    <t xml:space="preserve">DEU_1.10.016</t>
  </si>
  <si>
    <t xml:space="preserve">Domestic Extraction Used - Grazing</t>
  </si>
  <si>
    <t xml:space="preserve">DEU_1.10.017</t>
  </si>
  <si>
    <t xml:space="preserve">Domestic Extraction Used - Forestry - Coniferous wood - Industrial roundwood</t>
  </si>
  <si>
    <t xml:space="preserve">DEU_1.11.001</t>
  </si>
  <si>
    <t xml:space="preserve">Domestic Extraction Used - Forestry - Coniferous wood - Wood fuel</t>
  </si>
  <si>
    <t xml:space="preserve">DEU_1.11.002</t>
  </si>
  <si>
    <t xml:space="preserve">Domestic Extraction Used - Forestry - Non-coniferous wood - Industrial roundwood</t>
  </si>
  <si>
    <t xml:space="preserve">DEU_1.11.003</t>
  </si>
  <si>
    <t xml:space="preserve">Domestic Extraction Used - Forestry - Non-coniferous wood - Wood fuel</t>
  </si>
  <si>
    <t xml:space="preserve">DEU_1.11.004</t>
  </si>
  <si>
    <t xml:space="preserve">Domestic Extraction Used - Forestry - Raw materials other than wood</t>
  </si>
  <si>
    <t xml:space="preserve">DEU_1.11.005</t>
  </si>
  <si>
    <t xml:space="preserve">Domestic Extraction Used - Forestry - Kapok Fruit</t>
  </si>
  <si>
    <t xml:space="preserve">DEU_1.11.006</t>
  </si>
  <si>
    <t xml:space="preserve">Domestic Extraction Used - Forestry - Natural Gums</t>
  </si>
  <si>
    <t xml:space="preserve">DEU_1.11.007</t>
  </si>
  <si>
    <t xml:space="preserve">Domestic Extraction Used - Fishery - Aquatic plants</t>
  </si>
  <si>
    <t xml:space="preserve">DEU_1.12.001</t>
  </si>
  <si>
    <t xml:space="preserve">Domestic Extraction Used - Fishery - Marine fish catch</t>
  </si>
  <si>
    <t xml:space="preserve">DEU_1.12.002</t>
  </si>
  <si>
    <t xml:space="preserve">Domestic Extraction Used - Fishery - Inland waters fish catch</t>
  </si>
  <si>
    <t xml:space="preserve">DEU_1.12.003</t>
  </si>
  <si>
    <t xml:space="preserve">Domestic Extraction Used - Fishery - Other (e.g. Aquatic mammals)</t>
  </si>
  <si>
    <t xml:space="preserve">DEU_1.12.004</t>
  </si>
  <si>
    <t xml:space="preserve">Domestic Extraction Used - Metal Ores - Uranium and thorium ores</t>
  </si>
  <si>
    <t xml:space="preserve">DEU_2.1</t>
  </si>
  <si>
    <t xml:space="preserve">Domestic Extraction Used - Metal Ores - Iron ores</t>
  </si>
  <si>
    <t xml:space="preserve">Domestic Extraction Used - Metal Ores - Copper ores</t>
  </si>
  <si>
    <t xml:space="preserve">DEU_2.3</t>
  </si>
  <si>
    <t xml:space="preserve">Domestic Extraction Used - Metal Ores - Nickel ores</t>
  </si>
  <si>
    <t xml:space="preserve">DEU_2.4</t>
  </si>
  <si>
    <t xml:space="preserve">Domestic Extraction Used - Metal Ores - Bauxite and aluminium ores</t>
  </si>
  <si>
    <t xml:space="preserve">Domestic Extraction Used - Metal Ores - Gold ores</t>
  </si>
  <si>
    <t xml:space="preserve">DEU_2.6.01</t>
  </si>
  <si>
    <t xml:space="preserve">Domestic Extraction Used - Metal Ores - PGM ores</t>
  </si>
  <si>
    <t xml:space="preserve">DEU_2.6.02</t>
  </si>
  <si>
    <t xml:space="preserve">Domestic Extraction Used - Metal Ores - Silver ores</t>
  </si>
  <si>
    <t xml:space="preserve">DEU_2.6.03</t>
  </si>
  <si>
    <t xml:space="preserve">Domestic Extraction Used - Metal Ores - Lead ores</t>
  </si>
  <si>
    <t xml:space="preserve">DEU_2.7.01</t>
  </si>
  <si>
    <t xml:space="preserve">Domestic Extraction Used - Metal Ores - Tin ores</t>
  </si>
  <si>
    <t xml:space="preserve">DEU_2.7.02</t>
  </si>
  <si>
    <t xml:space="preserve">Domestic Extraction Used - Metal Ores - Zinc ores</t>
  </si>
  <si>
    <t xml:space="preserve">DEU_2.7.03</t>
  </si>
  <si>
    <t xml:space="preserve">Domestic Extraction Used - Metal Ores - Other non-ferrous metal ores</t>
  </si>
  <si>
    <t xml:space="preserve">DEU_2.8</t>
  </si>
  <si>
    <t xml:space="preserve">Domestic Extraction Used - Non-Metallic Minerals - Other minerals</t>
  </si>
  <si>
    <t xml:space="preserve">DEU_3.8</t>
  </si>
  <si>
    <t xml:space="preserve">Domestic Extraction Used - Non-Metallic Minerals - Limestone, gypsum, chalk, dolomite</t>
  </si>
  <si>
    <t xml:space="preserve">DEU_3.3</t>
  </si>
  <si>
    <t xml:space="preserve">Domestic Extraction Used - Non-Metallic Minerals - Slate</t>
  </si>
  <si>
    <t xml:space="preserve">DEU_3.5</t>
  </si>
  <si>
    <t xml:space="preserve">Domestic Extraction Used - Non-Metallic Minerals - Building stones</t>
  </si>
  <si>
    <t xml:space="preserve">DEU_3.6</t>
  </si>
  <si>
    <t xml:space="preserve">Domestic Extraction Used - Non-Metallic Minerals - Clays and kaolin</t>
  </si>
  <si>
    <t xml:space="preserve">DEU_3.2</t>
  </si>
  <si>
    <t xml:space="preserve">Domestic Extraction Used - Non-Metallic Minerals - Gravel and sand</t>
  </si>
  <si>
    <t xml:space="preserve">DEU_3.7</t>
  </si>
  <si>
    <t xml:space="preserve">Domestic Extraction Used - Non-Metallic Minerals - Salt</t>
  </si>
  <si>
    <t xml:space="preserve">DEU_3.4</t>
  </si>
  <si>
    <t xml:space="preserve">Domestic Extraction Used - Non-Metallic Minerals - Chemical and fertilizer minerals</t>
  </si>
  <si>
    <t xml:space="preserve">DEU_3.1</t>
  </si>
  <si>
    <t xml:space="preserve">Domestic Extraction Used - Fossil Fuels - Anthracite</t>
  </si>
  <si>
    <t xml:space="preserve">DEU_4.1</t>
  </si>
  <si>
    <t xml:space="preserve">Domestic Extraction Used - Fossil Fuels - Coking coal</t>
  </si>
  <si>
    <t xml:space="preserve">DEU_4.2</t>
  </si>
  <si>
    <t xml:space="preserve">Domestic Extraction Used - Fossil Fuels - Other bituminous coal</t>
  </si>
  <si>
    <t xml:space="preserve">DEU_4.3</t>
  </si>
  <si>
    <t xml:space="preserve">Domestic Extraction Used - Fossil Fuels - Sub-bituminous coal</t>
  </si>
  <si>
    <t xml:space="preserve">DEU_4.4</t>
  </si>
  <si>
    <t xml:space="preserve">Domestic Extraction Used - Fossil Fuels - Lignite/brown coal</t>
  </si>
  <si>
    <t xml:space="preserve">DEU_4.5</t>
  </si>
  <si>
    <t xml:space="preserve">Domestic Extraction Used - Fossil Fuels - Peat</t>
  </si>
  <si>
    <t xml:space="preserve">DEU_4.6</t>
  </si>
  <si>
    <t xml:space="preserve">Domestic Extraction Used - Fossil Fuels - Crude oil</t>
  </si>
  <si>
    <t xml:space="preserve">DEU_4.7</t>
  </si>
  <si>
    <t xml:space="preserve">Domestic Extraction Used - Fossil Fuels - Natural gas</t>
  </si>
  <si>
    <t xml:space="preserve">DEU_4.8</t>
  </si>
  <si>
    <t xml:space="preserve">Domestic Extraction Used - Fossil Fuels - Natural gas liquids</t>
  </si>
  <si>
    <t xml:space="preserve">DEU_4.9</t>
  </si>
  <si>
    <t xml:space="preserve">Domestic Extraction Used - Fossil Fuels - Oil shale and oil sands</t>
  </si>
  <si>
    <t xml:space="preserve">DEU_4.10</t>
  </si>
  <si>
    <t xml:space="preserve">Domestic Extraction Used - Fossil Fuels - Other hydrocarbons</t>
  </si>
  <si>
    <t xml:space="preserve">DEU_4.11</t>
  </si>
  <si>
    <t xml:space="preserve">Unused Domestic Extraction - Primary Crops - Rice</t>
  </si>
  <si>
    <t xml:space="preserve">UDE_1.01.001</t>
  </si>
  <si>
    <t xml:space="preserve">Unused Domestic Extraction - Primary Crops - Wheat</t>
  </si>
  <si>
    <t xml:space="preserve">Unused Domestic Extraction - Primary Crops - Barley</t>
  </si>
  <si>
    <t xml:space="preserve">UDE_1.03.001</t>
  </si>
  <si>
    <t xml:space="preserve">Unused Domestic Extraction - Primary Crops - Buckwheat</t>
  </si>
  <si>
    <t xml:space="preserve">UDE_1.03.002</t>
  </si>
  <si>
    <t xml:space="preserve">Unused Domestic Extraction - Primary Crops - Canary Seed</t>
  </si>
  <si>
    <t xml:space="preserve">UDE_1.03.003</t>
  </si>
  <si>
    <t xml:space="preserve">Unused Domestic Extraction - Primary Crops - Maize</t>
  </si>
  <si>
    <t xml:space="preserve">UDE_1.03.004</t>
  </si>
  <si>
    <t xml:space="preserve">Unused Domestic Extraction - Primary Crops - Millet</t>
  </si>
  <si>
    <t xml:space="preserve">UDE_1.03.005</t>
  </si>
  <si>
    <t xml:space="preserve">Unused Domestic Extraction - Primary Crops - Mixed Grain</t>
  </si>
  <si>
    <t xml:space="preserve">UDE_1.03.006</t>
  </si>
  <si>
    <t xml:space="preserve">Unused Domestic Extraction - Primary Crops - Oats</t>
  </si>
  <si>
    <t xml:space="preserve">UDE_1.03.007</t>
  </si>
  <si>
    <t xml:space="preserve">Unused Domestic Extraction - Primary Crops - Rye</t>
  </si>
  <si>
    <t xml:space="preserve">UDE_1.03.008</t>
  </si>
  <si>
    <t xml:space="preserve">Unused Domestic Extraction - Primary Crops - Sorghum</t>
  </si>
  <si>
    <t xml:space="preserve">UDE_1.03.009</t>
  </si>
  <si>
    <t xml:space="preserve">Unused Domestic Extraction - Primary Crops - Triticale</t>
  </si>
  <si>
    <t xml:space="preserve">UDE_1.03.010</t>
  </si>
  <si>
    <t xml:space="preserve">Unused Domestic Extraction - Primary Crops - Cereals nec</t>
  </si>
  <si>
    <t xml:space="preserve">UDE_1.03.011</t>
  </si>
  <si>
    <t xml:space="preserve">Unused Domestic Extraction - Primary Crops - Fonio</t>
  </si>
  <si>
    <t xml:space="preserve">UDE_1.03.012</t>
  </si>
  <si>
    <t xml:space="preserve">Unused Domestic Extraction - Primary Crops - Quinoa</t>
  </si>
  <si>
    <t xml:space="preserve">UDE_1.03.013</t>
  </si>
  <si>
    <t xml:space="preserve">Unused Domestic Extraction - Primary Crops - Potatoes</t>
  </si>
  <si>
    <t xml:space="preserve">UDE_1.04.001</t>
  </si>
  <si>
    <t xml:space="preserve">Unused Domestic Extraction - Primary Crops - Sweet Potatoes</t>
  </si>
  <si>
    <t xml:space="preserve">UDE_1.04.002</t>
  </si>
  <si>
    <t xml:space="preserve">Unused Domestic Extraction - Primary Crops - Yams</t>
  </si>
  <si>
    <t xml:space="preserve">UDE_1.04.003</t>
  </si>
  <si>
    <t xml:space="preserve">Unused Domestic Extraction - Primary Crops - Lentils</t>
  </si>
  <si>
    <t xml:space="preserve">UDE_1.04.004</t>
  </si>
  <si>
    <t xml:space="preserve">Unused Domestic Extraction - Primary Crops - Lupins</t>
  </si>
  <si>
    <t xml:space="preserve">UDE_1.04.005</t>
  </si>
  <si>
    <t xml:space="preserve">Unused Domestic Extraction - Primary Crops - Vetches</t>
  </si>
  <si>
    <t xml:space="preserve">UDE_1.04.006</t>
  </si>
  <si>
    <t xml:space="preserve">Unused Domestic Extraction - Primary Crops - Pulses nec</t>
  </si>
  <si>
    <t xml:space="preserve">UDE_1.04.007</t>
  </si>
  <si>
    <t xml:space="preserve">Unused Domestic Extraction - Primary Crops - Olives</t>
  </si>
  <si>
    <t xml:space="preserve">UDE_1.04.008</t>
  </si>
  <si>
    <t xml:space="preserve">Unused Domestic Extraction - Primary Crops - Artichokes</t>
  </si>
  <si>
    <t xml:space="preserve">UDE_1.04.009</t>
  </si>
  <si>
    <t xml:space="preserve">Unused Domestic Extraction - Primary Crops - Asparagus</t>
  </si>
  <si>
    <t xml:space="preserve">UDE_1.04.010</t>
  </si>
  <si>
    <t xml:space="preserve">Unused Domestic Extraction - Primary Crops - Cabbages</t>
  </si>
  <si>
    <t xml:space="preserve">UDE_1.04.011</t>
  </si>
  <si>
    <t xml:space="preserve">Unused Domestic Extraction - Primary Crops - Carrots</t>
  </si>
  <si>
    <t xml:space="preserve">UDE_1.04.012</t>
  </si>
  <si>
    <t xml:space="preserve">Unused Domestic Extraction - Primary Crops - Cauliflower</t>
  </si>
  <si>
    <t xml:space="preserve">UDE_1.04.013</t>
  </si>
  <si>
    <t xml:space="preserve">Unused Domestic Extraction - Primary Crops - Chillies and peppers, green</t>
  </si>
  <si>
    <t xml:space="preserve">UDE_1.04.014</t>
  </si>
  <si>
    <t xml:space="preserve">Unused Domestic Extraction - Primary Crops - Cucumbers and Gherkins</t>
  </si>
  <si>
    <t xml:space="preserve">UDE_1.04.015</t>
  </si>
  <si>
    <t xml:space="preserve">Unused Domestic Extraction - Primary Crops - Eggplants</t>
  </si>
  <si>
    <t xml:space="preserve">UDE_1.04.016</t>
  </si>
  <si>
    <t xml:space="preserve">Unused Domestic Extraction - Primary Crops - Garlic</t>
  </si>
  <si>
    <t xml:space="preserve">UDE_1.04.017</t>
  </si>
  <si>
    <t xml:space="preserve">Unused Domestic Extraction - Primary Crops - Leeks and other Alliac. Veg.</t>
  </si>
  <si>
    <t xml:space="preserve">UDE_1.04.018</t>
  </si>
  <si>
    <t xml:space="preserve">Unused Domestic Extraction - Primary Crops - Lettuce</t>
  </si>
  <si>
    <t xml:space="preserve">UDE_1.04.019</t>
  </si>
  <si>
    <t xml:space="preserve">Unused Domestic Extraction - Primary Crops - Mushrooms</t>
  </si>
  <si>
    <t xml:space="preserve">UDE_1.04.020</t>
  </si>
  <si>
    <t xml:space="preserve">Unused Domestic Extraction - Primary Crops - Peas, Green</t>
  </si>
  <si>
    <t xml:space="preserve">UDE_1.04.021</t>
  </si>
  <si>
    <t xml:space="preserve">Unused Domestic Extraction - Primary Crops - Pumpkins, Squash, Gourds</t>
  </si>
  <si>
    <t xml:space="preserve">UDE_1.04.022</t>
  </si>
  <si>
    <t xml:space="preserve">Unused Domestic Extraction - Primary Crops - Spinach</t>
  </si>
  <si>
    <t xml:space="preserve">UDE_1.04.023</t>
  </si>
  <si>
    <t xml:space="preserve">Unused Domestic Extraction - Primary Crops - Tomatoes</t>
  </si>
  <si>
    <t xml:space="preserve">UDE_1.04.024</t>
  </si>
  <si>
    <t xml:space="preserve">Unused Domestic Extraction - Primary Crops - Vegetables Fresh nec</t>
  </si>
  <si>
    <t xml:space="preserve">UDE_1.04.025</t>
  </si>
  <si>
    <t xml:space="preserve">Unused Domestic Extraction - Primary Crops - Apples</t>
  </si>
  <si>
    <t xml:space="preserve">UDE_1.04.026</t>
  </si>
  <si>
    <t xml:space="preserve">Unused Domestic Extraction - Primary Crops - Apricots</t>
  </si>
  <si>
    <t xml:space="preserve">UDE_1.04.027</t>
  </si>
  <si>
    <t xml:space="preserve">Unused Domestic Extraction - Primary Crops - Avocados</t>
  </si>
  <si>
    <t xml:space="preserve">UDE_1.04.028</t>
  </si>
  <si>
    <t xml:space="preserve">Unused Domestic Extraction - Primary Crops - Blueberries</t>
  </si>
  <si>
    <t xml:space="preserve">UDE_1.04.029</t>
  </si>
  <si>
    <t xml:space="preserve">Unused Domestic Extraction - Primary Crops - Carobs</t>
  </si>
  <si>
    <t xml:space="preserve">UDE_1.04.030</t>
  </si>
  <si>
    <t xml:space="preserve">Unused Domestic Extraction - Primary Crops - Cherries</t>
  </si>
  <si>
    <t xml:space="preserve">UDE_1.04.031</t>
  </si>
  <si>
    <t xml:space="preserve">Unused Domestic Extraction - Primary Crops - Currants</t>
  </si>
  <si>
    <t xml:space="preserve">UDE_1.04.032</t>
  </si>
  <si>
    <t xml:space="preserve">Unused Domestic Extraction - Primary Crops - Dates</t>
  </si>
  <si>
    <t xml:space="preserve">UDE_1.04.033</t>
  </si>
  <si>
    <t xml:space="preserve">Unused Domestic Extraction - Primary Crops - Figs</t>
  </si>
  <si>
    <t xml:space="preserve">UDE_1.04.034</t>
  </si>
  <si>
    <t xml:space="preserve">Unused Domestic Extraction - Primary Crops - Gooseberries</t>
  </si>
  <si>
    <t xml:space="preserve">UDE_1.04.035</t>
  </si>
  <si>
    <t xml:space="preserve">Unused Domestic Extraction - Primary Crops - Grapefruit and Pomelos</t>
  </si>
  <si>
    <t xml:space="preserve">UDE_1.04.036</t>
  </si>
  <si>
    <t xml:space="preserve">Unused Domestic Extraction - Primary Crops - Grapes</t>
  </si>
  <si>
    <t xml:space="preserve">UDE_1.04.037</t>
  </si>
  <si>
    <t xml:space="preserve">Unused Domestic Extraction - Primary Crops - Kiwi Fruit</t>
  </si>
  <si>
    <t xml:space="preserve">UDE_1.04.038</t>
  </si>
  <si>
    <t xml:space="preserve">Unused Domestic Extraction - Primary Crops - Lemons and Limes</t>
  </si>
  <si>
    <t xml:space="preserve">UDE_1.04.039</t>
  </si>
  <si>
    <t xml:space="preserve">Unused Domestic Extraction - Primary Crops - Oranges</t>
  </si>
  <si>
    <t xml:space="preserve">UDE_1.04.040</t>
  </si>
  <si>
    <t xml:space="preserve">Unused Domestic Extraction - Primary Crops - Peaches and Nectarines</t>
  </si>
  <si>
    <t xml:space="preserve">UDE_1.04.041</t>
  </si>
  <si>
    <t xml:space="preserve">Unused Domestic Extraction - Primary Crops - Pears</t>
  </si>
  <si>
    <t xml:space="preserve">UDE_1.04.042</t>
  </si>
  <si>
    <t xml:space="preserve">Unused Domestic Extraction - Primary Crops - Persimmons</t>
  </si>
  <si>
    <t xml:space="preserve">UDE_1.04.043</t>
  </si>
  <si>
    <t xml:space="preserve">Unused Domestic Extraction - Primary Crops - Pineapples</t>
  </si>
  <si>
    <t xml:space="preserve">UDE_1.04.044</t>
  </si>
  <si>
    <t xml:space="preserve">Unused Domestic Extraction - Primary Crops - Plums</t>
  </si>
  <si>
    <t xml:space="preserve">UDE_1.04.045</t>
  </si>
  <si>
    <t xml:space="preserve">Unused Domestic Extraction - Primary Crops - Quinces</t>
  </si>
  <si>
    <t xml:space="preserve">UDE_1.04.046</t>
  </si>
  <si>
    <t xml:space="preserve">Unused Domestic Extraction - Primary Crops - Raspberries</t>
  </si>
  <si>
    <t xml:space="preserve">UDE_1.04.047</t>
  </si>
  <si>
    <t xml:space="preserve">Unused Domestic Extraction - Primary Crops - Sour Cherries</t>
  </si>
  <si>
    <t xml:space="preserve">UDE_1.04.048</t>
  </si>
  <si>
    <t xml:space="preserve">Unused Domestic Extraction - Primary Crops - Strawberries</t>
  </si>
  <si>
    <t xml:space="preserve">UDE_1.04.049</t>
  </si>
  <si>
    <t xml:space="preserve">Unused Domestic Extraction - Primary Crops - Tang. Mand Clement. Satsma</t>
  </si>
  <si>
    <t xml:space="preserve">UDE_1.04.050</t>
  </si>
  <si>
    <t xml:space="preserve">Unused Domestic Extraction - Primary Crops - Berries nec</t>
  </si>
  <si>
    <t xml:space="preserve">UDE_1.04.051</t>
  </si>
  <si>
    <t xml:space="preserve">Unused Domestic Extraction - Primary Crops - Citrus Fruit nec</t>
  </si>
  <si>
    <t xml:space="preserve">UDE_1.04.052</t>
  </si>
  <si>
    <t xml:space="preserve">Unused Domestic Extraction - Primary Crops - Stone Fruit nec,</t>
  </si>
  <si>
    <t xml:space="preserve">UDE_1.04.053</t>
  </si>
  <si>
    <t xml:space="preserve">Unused Domestic Extraction - Primary Crops - Almonds</t>
  </si>
  <si>
    <t xml:space="preserve">UDE_1.04.054</t>
  </si>
  <si>
    <t xml:space="preserve">Unused Domestic Extraction - Primary Crops - Chestnuts</t>
  </si>
  <si>
    <t xml:space="preserve">UDE_1.04.055</t>
  </si>
  <si>
    <t xml:space="preserve">Unused Domestic Extraction - Primary Crops - Hazelnuts</t>
  </si>
  <si>
    <t xml:space="preserve">UDE_1.04.056</t>
  </si>
  <si>
    <t xml:space="preserve">Unused Domestic Extraction - Primary Crops - Pistachios</t>
  </si>
  <si>
    <t xml:space="preserve">UDE_1.04.057</t>
  </si>
  <si>
    <t xml:space="preserve">Unused Domestic Extraction - Primary Crops - Walnuts</t>
  </si>
  <si>
    <t xml:space="preserve">UDE_1.04.058</t>
  </si>
  <si>
    <t xml:space="preserve">Unused Domestic Extraction - Primary Crops - Cassava</t>
  </si>
  <si>
    <t xml:space="preserve">UDE_1.04.059</t>
  </si>
  <si>
    <t xml:space="preserve">Unused Domestic Extraction - Primary Crops - Roots and Tubers, nes</t>
  </si>
  <si>
    <t xml:space="preserve">UDE_1.04.060</t>
  </si>
  <si>
    <t xml:space="preserve">Unused Domestic Extraction - Primary Crops - Taro</t>
  </si>
  <si>
    <t xml:space="preserve">UDE_1.04.061</t>
  </si>
  <si>
    <t xml:space="preserve">Unused Domestic Extraction - Primary Crops - Yautia</t>
  </si>
  <si>
    <t xml:space="preserve">UDE_1.04.062</t>
  </si>
  <si>
    <t xml:space="preserve">Unused Domestic Extraction - Primary Crops - Bambara beans</t>
  </si>
  <si>
    <t xml:space="preserve">UDE_1.04.063</t>
  </si>
  <si>
    <t xml:space="preserve">Unused Domestic Extraction - Primary Crops - Beans, dry</t>
  </si>
  <si>
    <t xml:space="preserve">UDE_1.04.064</t>
  </si>
  <si>
    <t xml:space="preserve">Unused Domestic Extraction - Primary Crops - Beans, green</t>
  </si>
  <si>
    <t xml:space="preserve">UDE_1.04.065</t>
  </si>
  <si>
    <t xml:space="preserve">Unused Domestic Extraction - Primary Crops - Broad beans, horse beans, dry</t>
  </si>
  <si>
    <t xml:space="preserve">UDE_1.04.066</t>
  </si>
  <si>
    <t xml:space="preserve">Unused Domestic Extraction - Primary Crops - Chick peas</t>
  </si>
  <si>
    <t xml:space="preserve">UDE_1.04.067</t>
  </si>
  <si>
    <t xml:space="preserve">Unused Domestic Extraction - Primary Crops - Cow peas, dry</t>
  </si>
  <si>
    <t xml:space="preserve">UDE_1.04.068</t>
  </si>
  <si>
    <t xml:space="preserve">Unused Domestic Extraction - Primary Crops - Peas, dry</t>
  </si>
  <si>
    <t xml:space="preserve">UDE_1.04.069</t>
  </si>
  <si>
    <t xml:space="preserve">Unused Domestic Extraction - Primary Crops - Pigeon peas</t>
  </si>
  <si>
    <t xml:space="preserve">UDE_1.04.070</t>
  </si>
  <si>
    <t xml:space="preserve">Unused Domestic Extraction - Primary Crops - String beans</t>
  </si>
  <si>
    <t xml:space="preserve">UDE_1.04.071</t>
  </si>
  <si>
    <t xml:space="preserve">Unused Domestic Extraction - Primary Crops - Coconuts</t>
  </si>
  <si>
    <t xml:space="preserve">UDE_1.04.072</t>
  </si>
  <si>
    <t xml:space="preserve">Unused Domestic Extraction - Primary Crops - Okra</t>
  </si>
  <si>
    <t xml:space="preserve">UDE_1.04.073</t>
  </si>
  <si>
    <t xml:space="preserve">Unused Domestic Extraction - Primary Crops - Onions</t>
  </si>
  <si>
    <t xml:space="preserve">UDE_1.04.074</t>
  </si>
  <si>
    <t xml:space="preserve">Unused Domestic Extraction - Primary Crops - Onions, dry</t>
  </si>
  <si>
    <t xml:space="preserve">UDE_1.04.075</t>
  </si>
  <si>
    <t xml:space="preserve">Unused Domestic Extraction - Primary Crops - Other melons</t>
  </si>
  <si>
    <t xml:space="preserve">UDE_1.04.076</t>
  </si>
  <si>
    <t xml:space="preserve">Unused Domestic Extraction - Primary Crops - Watermelons</t>
  </si>
  <si>
    <t xml:space="preserve">UDE_1.04.077</t>
  </si>
  <si>
    <t xml:space="preserve">Unused Domestic Extraction - Primary Crops - Bananas</t>
  </si>
  <si>
    <t xml:space="preserve">UDE_1.04.078</t>
  </si>
  <si>
    <t xml:space="preserve">Unused Domestic Extraction - Primary Crops - Cashewapple</t>
  </si>
  <si>
    <t xml:space="preserve">UDE_1.04.079</t>
  </si>
  <si>
    <t xml:space="preserve">Unused Domestic Extraction - Primary Crops - Cranberries</t>
  </si>
  <si>
    <t xml:space="preserve">UDE_1.04.080</t>
  </si>
  <si>
    <t xml:space="preserve">Unused Domestic Extraction - Primary Crops - Fruit Fresh Nes</t>
  </si>
  <si>
    <t xml:space="preserve">UDE_1.04.081</t>
  </si>
  <si>
    <t xml:space="preserve">Unused Domestic Extraction - Primary Crops - Fruit, tropical fresh nes</t>
  </si>
  <si>
    <t xml:space="preserve">UDE_1.04.082</t>
  </si>
  <si>
    <t xml:space="preserve">Unused Domestic Extraction - Primary Crops - Mangoes, mangosteens, guavas</t>
  </si>
  <si>
    <t xml:space="preserve">UDE_1.04.083</t>
  </si>
  <si>
    <t xml:space="preserve">Unused Domestic Extraction - Primary Crops - Papayas</t>
  </si>
  <si>
    <t xml:space="preserve">UDE_1.04.084</t>
  </si>
  <si>
    <t xml:space="preserve">Unused Domestic Extraction - Primary Crops - Plantains</t>
  </si>
  <si>
    <t xml:space="preserve">UDE_1.04.085</t>
  </si>
  <si>
    <t xml:space="preserve">Unused Domestic Extraction - Primary Crops - Arecanuts</t>
  </si>
  <si>
    <t xml:space="preserve">UDE_1.04.086</t>
  </si>
  <si>
    <t xml:space="preserve">Unused Domestic Extraction - Primary Crops - Brazil nuts, with shell</t>
  </si>
  <si>
    <t xml:space="preserve">UDE_1.04.087</t>
  </si>
  <si>
    <t xml:space="preserve">Unused Domestic Extraction - Primary Crops - Cashew nuts, with shell</t>
  </si>
  <si>
    <t xml:space="preserve">UDE_1.04.088</t>
  </si>
  <si>
    <t xml:space="preserve">Unused Domestic Extraction - Primary Crops - Kolanuts</t>
  </si>
  <si>
    <t xml:space="preserve">UDE_1.04.089</t>
  </si>
  <si>
    <t xml:space="preserve">Unused Domestic Extraction - Primary Crops - Nuts, nes</t>
  </si>
  <si>
    <t xml:space="preserve">UDE_1.04.090</t>
  </si>
  <si>
    <t xml:space="preserve">Unused Domestic Extraction - Primary Crops - Leguminous vegetables, nes</t>
  </si>
  <si>
    <t xml:space="preserve">UDE_1.04.091</t>
  </si>
  <si>
    <t xml:space="preserve">Unused Domestic Extraction - Primary Crops - Maize, green</t>
  </si>
  <si>
    <t xml:space="preserve">UDE_1.04.092</t>
  </si>
  <si>
    <t xml:space="preserve">Unused Domestic Extraction - Primary Crops - Pome fruit, nes</t>
  </si>
  <si>
    <t xml:space="preserve">UDE_1.04.093</t>
  </si>
  <si>
    <t xml:space="preserve">Unused Domestic Extraction - Primary Crops - Cassava leaves</t>
  </si>
  <si>
    <t xml:space="preserve">UDE_1.04.094</t>
  </si>
  <si>
    <t xml:space="preserve">Unused Domestic Extraction - Primary Crops - Groundnuts in Shell</t>
  </si>
  <si>
    <t xml:space="preserve">UDE_1.05.001</t>
  </si>
  <si>
    <t xml:space="preserve">Unused Domestic Extraction - Primary Crops - Hempseed</t>
  </si>
  <si>
    <t xml:space="preserve">UDE_1.05.002</t>
  </si>
  <si>
    <t xml:space="preserve">Unused Domestic Extraction - Primary Crops - Linseed</t>
  </si>
  <si>
    <t xml:space="preserve">UDE_1.05.003</t>
  </si>
  <si>
    <t xml:space="preserve">Unused Domestic Extraction - Primary Crops - Melonseed</t>
  </si>
  <si>
    <t xml:space="preserve">UDE_1.05.004</t>
  </si>
  <si>
    <t xml:space="preserve">Unused Domestic Extraction - Primary Crops - Mustard Seed</t>
  </si>
  <si>
    <t xml:space="preserve">UDE_1.05.005</t>
  </si>
  <si>
    <t xml:space="preserve">Unused Domestic Extraction - Primary Crops - Poppy Seed</t>
  </si>
  <si>
    <t xml:space="preserve">UDE_1.05.006</t>
  </si>
  <si>
    <t xml:space="preserve">Unused Domestic Extraction - Primary Crops - Rapeseed</t>
  </si>
  <si>
    <t xml:space="preserve">UDE_1.05.007</t>
  </si>
  <si>
    <t xml:space="preserve">Unused Domestic Extraction - Primary Crops - Safflower Seed</t>
  </si>
  <si>
    <t xml:space="preserve">UDE_1.05.008</t>
  </si>
  <si>
    <t xml:space="preserve">Unused Domestic Extraction - Primary Crops - Sesame Seed</t>
  </si>
  <si>
    <t xml:space="preserve">UDE_1.05.009</t>
  </si>
  <si>
    <t xml:space="preserve">Unused Domestic Extraction - Primary Crops - Soybeans</t>
  </si>
  <si>
    <t xml:space="preserve">UDE_1.05.010</t>
  </si>
  <si>
    <t xml:space="preserve">Unused Domestic Extraction - Primary Crops - Sunflower Seed</t>
  </si>
  <si>
    <t xml:space="preserve">UDE_1.05.011</t>
  </si>
  <si>
    <t xml:space="preserve">Unused Domestic Extraction - Primary Crops - Oilseeds nec</t>
  </si>
  <si>
    <t xml:space="preserve">UDE_1.05.012</t>
  </si>
  <si>
    <t xml:space="preserve">Unused Domestic Extraction - Primary Crops - Oil Palm Fruit</t>
  </si>
  <si>
    <t xml:space="preserve">UDE_1.05.013</t>
  </si>
  <si>
    <t xml:space="preserve">Unused Domestic Extraction - Primary Crops - Castor oil seed</t>
  </si>
  <si>
    <t xml:space="preserve">UDE_1.05.014</t>
  </si>
  <si>
    <t xml:space="preserve">Unused Domestic Extraction - Primary Crops - Karite Nuts</t>
  </si>
  <si>
    <t xml:space="preserve">UDE_1.05.015</t>
  </si>
  <si>
    <t xml:space="preserve">Unused Domestic Extraction - Primary Crops - Tung Nuts</t>
  </si>
  <si>
    <t xml:space="preserve">UDE_1.05.016</t>
  </si>
  <si>
    <t xml:space="preserve">Unused Domestic Extraction - Primary Crops - Jojoba Seeds</t>
  </si>
  <si>
    <t xml:space="preserve">UDE_1.05.017</t>
  </si>
  <si>
    <t xml:space="preserve">Unused Domestic Extraction - Primary Crops - Tallowtree Seeds</t>
  </si>
  <si>
    <t xml:space="preserve">UDE_1.05.018</t>
  </si>
  <si>
    <t xml:space="preserve">Unused Domestic Extraction - Primary Crops - Cottonseed</t>
  </si>
  <si>
    <t xml:space="preserve">UDE_1.05.019</t>
  </si>
  <si>
    <t xml:space="preserve">Unused Domestic Extraction - Primary Crops - Sugar Beets</t>
  </si>
  <si>
    <t xml:space="preserve">UDE_1.06.001</t>
  </si>
  <si>
    <t xml:space="preserve">Unused Domestic Extraction - Primary Crops - Sugar Cane</t>
  </si>
  <si>
    <t xml:space="preserve">UDE_1.06.002</t>
  </si>
  <si>
    <t xml:space="preserve">Unused Domestic Extraction - Primary Crops - Sugar Crops nes</t>
  </si>
  <si>
    <t xml:space="preserve">UDE_1.06.003</t>
  </si>
  <si>
    <t xml:space="preserve">Unused Domestic Extraction - Primary Crops - Cotton Lint</t>
  </si>
  <si>
    <t xml:space="preserve">UDE_1.07.001</t>
  </si>
  <si>
    <t xml:space="preserve">Unused Domestic Extraction - Primary Crops - Flax Fibre and Tow</t>
  </si>
  <si>
    <t xml:space="preserve">UDE_1.07.002</t>
  </si>
  <si>
    <t xml:space="preserve">Unused Domestic Extraction - Primary Crops - Hemp Fibre and Tow</t>
  </si>
  <si>
    <t xml:space="preserve">UDE_1.07.003</t>
  </si>
  <si>
    <t xml:space="preserve">Unused Domestic Extraction - Primary Crops - Abaca</t>
  </si>
  <si>
    <t xml:space="preserve">UDE_1.07.004</t>
  </si>
  <si>
    <t xml:space="preserve">Unused Domestic Extraction - Primary Crops - Agave Fibres nes</t>
  </si>
  <si>
    <t xml:space="preserve">UDE_1.07.005</t>
  </si>
  <si>
    <t xml:space="preserve">Unused Domestic Extraction - Primary Crops - Coir</t>
  </si>
  <si>
    <t xml:space="preserve">UDE_1.07.006</t>
  </si>
  <si>
    <t xml:space="preserve">Unused Domestic Extraction - Primary Crops - Fibre Crops nes</t>
  </si>
  <si>
    <t xml:space="preserve">UDE_1.07.007</t>
  </si>
  <si>
    <t xml:space="preserve">Unused Domestic Extraction - Primary Crops - Ramie</t>
  </si>
  <si>
    <t xml:space="preserve">UDE_1.07.008</t>
  </si>
  <si>
    <t xml:space="preserve">Unused Domestic Extraction - Primary Crops - Sisal</t>
  </si>
  <si>
    <t xml:space="preserve">UDE_1.07.009</t>
  </si>
  <si>
    <t xml:space="preserve">Unused Domestic Extraction - Primary Crops - Kapok Fibre</t>
  </si>
  <si>
    <t xml:space="preserve">UDE_1.07.010</t>
  </si>
  <si>
    <t xml:space="preserve">Unused Domestic Extraction - Primary Crops - Jute and Jute-like Fibres</t>
  </si>
  <si>
    <t xml:space="preserve">UDE_1.07.011</t>
  </si>
  <si>
    <t xml:space="preserve">Unused Domestic Extraction - Primary Crops - Other Bastfibres</t>
  </si>
  <si>
    <t xml:space="preserve">UDE_1.07.012</t>
  </si>
  <si>
    <t xml:space="preserve">Unused Domestic Extraction - Primary Crops - Anise, Badian, Fennel</t>
  </si>
  <si>
    <t xml:space="preserve">UDE_1.08.001</t>
  </si>
  <si>
    <t xml:space="preserve">Unused Domestic Extraction - Primary Crops - Chicory Roots</t>
  </si>
  <si>
    <t xml:space="preserve">UDE_1.08.002</t>
  </si>
  <si>
    <t xml:space="preserve">Unused Domestic Extraction - Primary Crops - Coffee, Green</t>
  </si>
  <si>
    <t xml:space="preserve">UDE_1.08.003</t>
  </si>
  <si>
    <t xml:space="preserve">Unused Domestic Extraction - Primary Crops - Hops</t>
  </si>
  <si>
    <t xml:space="preserve">UDE_1.08.004</t>
  </si>
  <si>
    <t xml:space="preserve">Unused Domestic Extraction - Primary Crops - Peppermint</t>
  </si>
  <si>
    <t xml:space="preserve">UDE_1.08.005</t>
  </si>
  <si>
    <t xml:space="preserve">Unused Domestic Extraction - Primary Crops - Pyrethrum, Dried Flowers</t>
  </si>
  <si>
    <t xml:space="preserve">UDE_1.08.006</t>
  </si>
  <si>
    <t xml:space="preserve">Unused Domestic Extraction - Primary Crops - Tea</t>
  </si>
  <si>
    <t xml:space="preserve">UDE_1.08.007</t>
  </si>
  <si>
    <t xml:space="preserve">Unused Domestic Extraction - Primary Crops - Spices nec</t>
  </si>
  <si>
    <t xml:space="preserve">UDE_1.08.008</t>
  </si>
  <si>
    <t xml:space="preserve">Unused Domestic Extraction - Primary Crops - Cocoa Beans</t>
  </si>
  <si>
    <t xml:space="preserve">UDE_1.08.009</t>
  </si>
  <si>
    <t xml:space="preserve">Unused Domestic Extraction - Primary Crops - Mate</t>
  </si>
  <si>
    <t xml:space="preserve">UDE_1.08.010</t>
  </si>
  <si>
    <t xml:space="preserve">Unused Domestic Extraction - Primary Crops - Tobacco Leaves</t>
  </si>
  <si>
    <t xml:space="preserve">UDE_1.08.011</t>
  </si>
  <si>
    <t xml:space="preserve">Unused Domestic Extraction - Primary Crops - Natural Rubber</t>
  </si>
  <si>
    <t xml:space="preserve">UDE_1.08.012</t>
  </si>
  <si>
    <t xml:space="preserve">Unused Domestic Extraction - Primary Crops - Cinnamon</t>
  </si>
  <si>
    <t xml:space="preserve">UDE_1.08.013</t>
  </si>
  <si>
    <t xml:space="preserve">Unused Domestic Extraction - Primary Crops - Cloves</t>
  </si>
  <si>
    <t xml:space="preserve">UDE_1.08.014</t>
  </si>
  <si>
    <t xml:space="preserve">Unused Domestic Extraction - Primary Crops - Ginger</t>
  </si>
  <si>
    <t xml:space="preserve">UDE_1.08.015</t>
  </si>
  <si>
    <t xml:space="preserve">Unused Domestic Extraction - Primary Crops - Nutmeg, mace and cardamoms</t>
  </si>
  <si>
    <t xml:space="preserve">UDE_1.08.016</t>
  </si>
  <si>
    <t xml:space="preserve">Unused Domestic Extraction - Primary Crops - Vanilla</t>
  </si>
  <si>
    <t xml:space="preserve">UDE_1.08.017</t>
  </si>
  <si>
    <t xml:space="preserve">Unused Domestic Extraction - Primary Crops - Pepper</t>
  </si>
  <si>
    <t xml:space="preserve">UDE_1.08.018</t>
  </si>
  <si>
    <t xml:space="preserve">Unused Domestic Extraction - Primary Crops - Chillies and peppers, dry</t>
  </si>
  <si>
    <t xml:space="preserve">UDE_1.08.019</t>
  </si>
  <si>
    <t xml:space="preserve">Unused Domestic Extraction - Primary Crops - Tea nes</t>
  </si>
  <si>
    <t xml:space="preserve">UDE_1.08.020</t>
  </si>
  <si>
    <t xml:space="preserve">Unused Domestic Extraction - Primary Crops - Kapokseed in Shell</t>
  </si>
  <si>
    <t xml:space="preserve">UDE_1.08.023</t>
  </si>
  <si>
    <t xml:space="preserve">Unused Domestic Extraction - Crop residues - Straw</t>
  </si>
  <si>
    <t xml:space="preserve">UDE_1.09.001</t>
  </si>
  <si>
    <t xml:space="preserve">Unused Domestic Extraction - Crop residues - Feed</t>
  </si>
  <si>
    <t xml:space="preserve">UDE_1.09.002</t>
  </si>
  <si>
    <t xml:space="preserve">Unused Domestic Extraction - Fodder crops - Alfalfa for Forage and Silage</t>
  </si>
  <si>
    <t xml:space="preserve">UDE_1.10.001</t>
  </si>
  <si>
    <t xml:space="preserve">Unused Domestic Extraction - Fodder crops - Beets for Fodder</t>
  </si>
  <si>
    <t xml:space="preserve">UDE_1.10.002</t>
  </si>
  <si>
    <t xml:space="preserve">Unused Domestic Extraction - Fodder crops - Cabbage for Fodder</t>
  </si>
  <si>
    <t xml:space="preserve">UDE_1.10.003</t>
  </si>
  <si>
    <t xml:space="preserve">Unused Domestic Extraction - Fodder crops - Carrots for Fodder</t>
  </si>
  <si>
    <t xml:space="preserve">UDE_1.10.004</t>
  </si>
  <si>
    <t xml:space="preserve">Unused Domestic Extraction - Fodder crops - Clover for Forage and Silage</t>
  </si>
  <si>
    <t xml:space="preserve">UDE_1.10.005</t>
  </si>
  <si>
    <t xml:space="preserve">Unused Domestic Extraction - Fodder crops - Maize for Forage and Silage</t>
  </si>
  <si>
    <t xml:space="preserve">UDE_1.10.006</t>
  </si>
  <si>
    <t xml:space="preserve">Unused Domestic Extraction - Fodder crops - Other grasses</t>
  </si>
  <si>
    <t xml:space="preserve">UDE_1.10.007</t>
  </si>
  <si>
    <t xml:space="preserve">Unused Domestic Extraction - Fodder crops - Rye Grass, Forage and Silage</t>
  </si>
  <si>
    <t xml:space="preserve">UDE_1.10.008</t>
  </si>
  <si>
    <t xml:space="preserve">Unused Domestic Extraction - Fodder crops - Sorghum for Forage and Silage</t>
  </si>
  <si>
    <t xml:space="preserve">UDE_1.10.009</t>
  </si>
  <si>
    <t xml:space="preserve">Unused Domestic Extraction - Fodder crops - Swedes for Fodder</t>
  </si>
  <si>
    <t xml:space="preserve">UDE_1.10.010</t>
  </si>
  <si>
    <t xml:space="preserve">Unused Domestic Extraction - Fodder crops - Turnips for Fodder</t>
  </si>
  <si>
    <t xml:space="preserve">UDE_1.10.011</t>
  </si>
  <si>
    <t xml:space="preserve">Unused Domestic Extraction - Fodder crops - Vegetables and Roots, Fodder</t>
  </si>
  <si>
    <t xml:space="preserve">UDE_1.10.012</t>
  </si>
  <si>
    <t xml:space="preserve">Unused Domestic Extraction - Fodder crops - Forage Products nec</t>
  </si>
  <si>
    <t xml:space="preserve">UDE_1.10.013</t>
  </si>
  <si>
    <t xml:space="preserve">Unused Domestic Extraction - Fodder crops - Grasses nec for Forage and Silage</t>
  </si>
  <si>
    <t xml:space="preserve">UDE_1.10.014</t>
  </si>
  <si>
    <t xml:space="preserve">Unused Domestic Extraction - Fodder crops - Leguminous nec for forage and Silage</t>
  </si>
  <si>
    <t xml:space="preserve">UDE_1.10.015</t>
  </si>
  <si>
    <t xml:space="preserve">Unused Domestic Extraction - Fodder crops - Green Oilseeds for Fodder</t>
  </si>
  <si>
    <t xml:space="preserve">UDE_1.10.016</t>
  </si>
  <si>
    <t xml:space="preserve">Unused Domestic Extraction - Grazing</t>
  </si>
  <si>
    <t xml:space="preserve">UDE_1.10.017</t>
  </si>
  <si>
    <t xml:space="preserve">Unused Domestic Extraction - Forestry - Coniferous wood - Industrial roundwood</t>
  </si>
  <si>
    <t xml:space="preserve">UDE_1.11.001</t>
  </si>
  <si>
    <t xml:space="preserve">Unused Domestic Extraction - Forestry - Coniferous wood - Wood fuel</t>
  </si>
  <si>
    <t xml:space="preserve">UDE_1.11.002</t>
  </si>
  <si>
    <t xml:space="preserve">Unused Domestic Extraction - Forestry - Non-coniferous wood - Industrial roundwood</t>
  </si>
  <si>
    <t xml:space="preserve">UDE_1.11.003</t>
  </si>
  <si>
    <t xml:space="preserve">Unused Domestic Extraction - Forestry - Non-coniferous wood - Wood fuel</t>
  </si>
  <si>
    <t xml:space="preserve">UDE_1.11.004</t>
  </si>
  <si>
    <t xml:space="preserve">Unused Domestic Extraction - Forestry - Raw materials other than wood</t>
  </si>
  <si>
    <t xml:space="preserve">UDE_1.11.005</t>
  </si>
  <si>
    <t xml:space="preserve">Unused Domestic Extraction - Forestry - Kapok Fruit</t>
  </si>
  <si>
    <t xml:space="preserve">UDE_1.11.006</t>
  </si>
  <si>
    <t xml:space="preserve">Unused Domestic Extraction - Forestry - Natural Gums</t>
  </si>
  <si>
    <t xml:space="preserve">UDE_1.11.007</t>
  </si>
  <si>
    <t xml:space="preserve">Unused Domestic Extraction - Fishery - Aquatic plants</t>
  </si>
  <si>
    <t xml:space="preserve">UDE_1.12.001</t>
  </si>
  <si>
    <t xml:space="preserve">Unused Domestic Extraction - Fishery - Marine fish catch</t>
  </si>
  <si>
    <t xml:space="preserve">UDE_1.12.002</t>
  </si>
  <si>
    <t xml:space="preserve">Unused Domestic Extraction - Fishery - Inland waters fish catch</t>
  </si>
  <si>
    <t xml:space="preserve">UDE_1.12.003</t>
  </si>
  <si>
    <t xml:space="preserve">Unused Domestic Extraction - Fishery - Other (e.g. Aquatic mammals)</t>
  </si>
  <si>
    <t xml:space="preserve">UDE_1.12.004</t>
  </si>
  <si>
    <t xml:space="preserve">Unused Domestic Extraction - Metal Ores - Uranium and thorium ores</t>
  </si>
  <si>
    <t xml:space="preserve">UDE_2.1</t>
  </si>
  <si>
    <t xml:space="preserve">Unused Domestic Extraction - Metal Ores - Iron ores</t>
  </si>
  <si>
    <t xml:space="preserve">UDE_2.2</t>
  </si>
  <si>
    <t xml:space="preserve">Unused Domestic Extraction - Metal Ores - Copper ores</t>
  </si>
  <si>
    <t xml:space="preserve">UDE_2.3</t>
  </si>
  <si>
    <t xml:space="preserve">Unused Domestic Extraction - Metal Ores - Nickel ores</t>
  </si>
  <si>
    <t xml:space="preserve">UDE_2.4</t>
  </si>
  <si>
    <t xml:space="preserve">Unused Domestic Extraction - Metal Ores - Bauxite and aluminium ores</t>
  </si>
  <si>
    <t xml:space="preserve">UDE_2.5</t>
  </si>
  <si>
    <t xml:space="preserve">Unused Domestic Extraction - Metal Ores - Gold ores</t>
  </si>
  <si>
    <t xml:space="preserve">UDE_2.6.01</t>
  </si>
  <si>
    <t xml:space="preserve">Unused Domestic Extraction - Metal Ores - PGM ores</t>
  </si>
  <si>
    <t xml:space="preserve">UDE_2.6.02</t>
  </si>
  <si>
    <t xml:space="preserve">Unused Domestic Extraction - Metal Ores - Silver ores</t>
  </si>
  <si>
    <t xml:space="preserve">UDE_2.6.03</t>
  </si>
  <si>
    <t xml:space="preserve">Unused Domestic Extraction - Metal Ores - Lead ores</t>
  </si>
  <si>
    <t xml:space="preserve">UDE_2.7.01</t>
  </si>
  <si>
    <t xml:space="preserve">Unused Domestic Extraction - Metal Ores - Tin ores</t>
  </si>
  <si>
    <t xml:space="preserve">UDE_2.7.02</t>
  </si>
  <si>
    <t xml:space="preserve">Unused Domestic Extraction - Metal Ores - Zinc ores</t>
  </si>
  <si>
    <t xml:space="preserve">UDE_2.7.03</t>
  </si>
  <si>
    <t xml:space="preserve">Unused Domestic Extraction - Metal Ores - Other non-ferrous metal ores</t>
  </si>
  <si>
    <t xml:space="preserve">UDE_2.8</t>
  </si>
  <si>
    <t xml:space="preserve">Unused Domestic Extraction - Non-Metallic Minerals - Other minerals</t>
  </si>
  <si>
    <t xml:space="preserve">UDE_3.8</t>
  </si>
  <si>
    <t xml:space="preserve">Unused Domestic Extraction - Non-Metallic Minerals - Limestone, gypsum, chalk, dolomite</t>
  </si>
  <si>
    <t xml:space="preserve">UDE_3.3</t>
  </si>
  <si>
    <t xml:space="preserve">Unused Domestic Extraction - Non-Metallic Minerals - Slate</t>
  </si>
  <si>
    <t xml:space="preserve">UDE_3.5</t>
  </si>
  <si>
    <t xml:space="preserve">Unused Domestic Extraction - Non-Metallic Minerals - Building stones</t>
  </si>
  <si>
    <t xml:space="preserve">UDE_3.6</t>
  </si>
  <si>
    <t xml:space="preserve">Unused Domestic Extraction - Non-Metallic Minerals - Clays and kaolin</t>
  </si>
  <si>
    <t xml:space="preserve">UDE_3.2</t>
  </si>
  <si>
    <t xml:space="preserve">Unused Domestic Extraction - Non-Metallic Minerals - Gravel and sand</t>
  </si>
  <si>
    <t xml:space="preserve">UDE_3.7</t>
  </si>
  <si>
    <t xml:space="preserve">Unused Domestic Extraction - Non-Metallic Minerals - Salt</t>
  </si>
  <si>
    <t xml:space="preserve">UDE_3.4</t>
  </si>
  <si>
    <t xml:space="preserve">Unused Domestic Extraction - Non-Metallic Minerals - Chemical and fertilizer minerals</t>
  </si>
  <si>
    <t xml:space="preserve">UDE_3.1</t>
  </si>
  <si>
    <t xml:space="preserve">Unused Domestic Extraction - Fossil Fuels - Anthracite</t>
  </si>
  <si>
    <t xml:space="preserve">UDE_4.1</t>
  </si>
  <si>
    <t xml:space="preserve">Unused Domestic Extraction - Fossil Fuels - Coking coal</t>
  </si>
  <si>
    <t xml:space="preserve">UDE_4.2</t>
  </si>
  <si>
    <t xml:space="preserve">Unused Domestic Extraction - Fossil Fuels - Other bituminous coal</t>
  </si>
  <si>
    <t xml:space="preserve">UDE_4.3</t>
  </si>
  <si>
    <t xml:space="preserve">Unused Domestic Extraction - Fossil Fuels - Sub-bituminous coal</t>
  </si>
  <si>
    <t xml:space="preserve">UDE_4.4</t>
  </si>
  <si>
    <t xml:space="preserve">Unused Domestic Extraction - Fossil Fuels - Lignite/brown coal</t>
  </si>
  <si>
    <t xml:space="preserve">UDE_4.5</t>
  </si>
  <si>
    <t xml:space="preserve">Unused Domestic Extraction - Fossil Fuels - Peat</t>
  </si>
  <si>
    <t xml:space="preserve">UDE_4.6</t>
  </si>
  <si>
    <t xml:space="preserve">Unused Domestic Extraction - Fossil Fuels - Crude oil</t>
  </si>
  <si>
    <t xml:space="preserve">UDE_4.7</t>
  </si>
  <si>
    <t xml:space="preserve">Unused Domestic Extraction - Fossil Fuels - Natural gas</t>
  </si>
  <si>
    <t xml:space="preserve">UDE_4.8</t>
  </si>
  <si>
    <t xml:space="preserve">Unused Domestic Extraction - Fossil Fuels - Natural gas liquids</t>
  </si>
  <si>
    <t xml:space="preserve">UDE_4.9</t>
  </si>
  <si>
    <t xml:space="preserve">Water Consumption Green - Agriculture - rice</t>
  </si>
  <si>
    <t xml:space="preserve">WCG_1.1</t>
  </si>
  <si>
    <t xml:space="preserve">Mm3</t>
  </si>
  <si>
    <t xml:space="preserve">Water Consumption Green - Agriculture - wheat</t>
  </si>
  <si>
    <t xml:space="preserve">WCG_1.2</t>
  </si>
  <si>
    <t xml:space="preserve">Water Consumption Green - Agriculture - other cereals</t>
  </si>
  <si>
    <t xml:space="preserve">WCG_1.3</t>
  </si>
  <si>
    <t xml:space="preserve">Water Consumption Green - Agriculture - roots and tubers</t>
  </si>
  <si>
    <t xml:space="preserve">WCG_1.4</t>
  </si>
  <si>
    <t xml:space="preserve">Water Consumption Green - Agriculture - sugar crops</t>
  </si>
  <si>
    <t xml:space="preserve">WCG_1.5</t>
  </si>
  <si>
    <t xml:space="preserve">Water Consumption Green - Agriculture - pulses</t>
  </si>
  <si>
    <t xml:space="preserve">WCG_1.6</t>
  </si>
  <si>
    <t xml:space="preserve">Water Consumption Green - Agriculture - nuts</t>
  </si>
  <si>
    <t xml:space="preserve">WCG_1.7</t>
  </si>
  <si>
    <t xml:space="preserve">Water Consumption Green - Agriculture - oil crops</t>
  </si>
  <si>
    <t xml:space="preserve">WCG_1.8</t>
  </si>
  <si>
    <t xml:space="preserve">Water Consumption Green - Agriculture - vegetables</t>
  </si>
  <si>
    <t xml:space="preserve">WCG_1.9</t>
  </si>
  <si>
    <t xml:space="preserve">Water Consumption Green - Agriculture - fruits</t>
  </si>
  <si>
    <t xml:space="preserve">WCG_1.10</t>
  </si>
  <si>
    <t xml:space="preserve">Water Consumption Green - Agriculture - fibres</t>
  </si>
  <si>
    <t xml:space="preserve">WCG_1.11</t>
  </si>
  <si>
    <t xml:space="preserve">Water Consumption Green - Agriculture - other crops</t>
  </si>
  <si>
    <t xml:space="preserve">WCG_1.12</t>
  </si>
  <si>
    <t xml:space="preserve">Water Consumption Green - Agriculture - fodder crops</t>
  </si>
  <si>
    <t xml:space="preserve">WCG_1.13</t>
  </si>
  <si>
    <t xml:space="preserve">Water Consumption Blue - Agriculture - rice</t>
  </si>
  <si>
    <t xml:space="preserve">WCB_1.1</t>
  </si>
  <si>
    <t xml:space="preserve">Water Consumption Blue - Agriculture - wheat</t>
  </si>
  <si>
    <t xml:space="preserve">WCB_1.2</t>
  </si>
  <si>
    <t xml:space="preserve">Water Consumption Blue - Agriculture - other cereals</t>
  </si>
  <si>
    <t xml:space="preserve">WCB_1.3</t>
  </si>
  <si>
    <t xml:space="preserve">Water Consumption Blue - Agriculture - roots and tubers</t>
  </si>
  <si>
    <t xml:space="preserve">WCB_1.4</t>
  </si>
  <si>
    <t xml:space="preserve">Water Consumption Blue - Agriculture - sugar crops</t>
  </si>
  <si>
    <t xml:space="preserve">WCB_1.5</t>
  </si>
  <si>
    <t xml:space="preserve">Water Consumption Blue - Agriculture - pulses</t>
  </si>
  <si>
    <t xml:space="preserve">WCB_1.6</t>
  </si>
  <si>
    <t xml:space="preserve">Water Consumption Blue - Agriculture - nuts</t>
  </si>
  <si>
    <t xml:space="preserve">WCB_1.7</t>
  </si>
  <si>
    <t xml:space="preserve">Water Consumption Blue - Agriculture - oil crops</t>
  </si>
  <si>
    <t xml:space="preserve">WCB_1.8</t>
  </si>
  <si>
    <t xml:space="preserve">Water Consumption Blue - Agriculture - vegetables</t>
  </si>
  <si>
    <t xml:space="preserve">WCB_1.9</t>
  </si>
  <si>
    <t xml:space="preserve">Water Consumption Blue - Agriculture - fruits</t>
  </si>
  <si>
    <t xml:space="preserve">WCB_1.10</t>
  </si>
  <si>
    <t xml:space="preserve">Water Consumption Blue - Agriculture - fibres</t>
  </si>
  <si>
    <t xml:space="preserve">WCB_1.11</t>
  </si>
  <si>
    <t xml:space="preserve">Water Consumption Blue - Agriculture - other crops</t>
  </si>
  <si>
    <t xml:space="preserve">WCB_1.12</t>
  </si>
  <si>
    <t xml:space="preserve">Water Consumption Blue - Agriculture - fodder crops</t>
  </si>
  <si>
    <t xml:space="preserve">WCB_1.13</t>
  </si>
  <si>
    <t xml:space="preserve">Water Consumption Blue - Livestock - dairy cattle</t>
  </si>
  <si>
    <t xml:space="preserve">WCB_1.14</t>
  </si>
  <si>
    <t xml:space="preserve">Water Consumption Blue - Livestock - nondairy cattle</t>
  </si>
  <si>
    <t xml:space="preserve">WCB_1.15</t>
  </si>
  <si>
    <t xml:space="preserve">Water Consumption Blue - Livestock - pigs</t>
  </si>
  <si>
    <t xml:space="preserve">WCB_1.16</t>
  </si>
  <si>
    <t xml:space="preserve">Water Consumption Blue - Livestock - sheep</t>
  </si>
  <si>
    <t xml:space="preserve">WCB_1.17</t>
  </si>
  <si>
    <t xml:space="preserve">Water Consumption Blue - Livestock - goats</t>
  </si>
  <si>
    <t xml:space="preserve">WCB_1.18</t>
  </si>
  <si>
    <t xml:space="preserve">Water Consumption Blue - Livestock - buffaloes</t>
  </si>
  <si>
    <t xml:space="preserve">WCB_1.19</t>
  </si>
  <si>
    <t xml:space="preserve">Water Consumption Blue - Livestock - camels</t>
  </si>
  <si>
    <t xml:space="preserve">WCB_1.20</t>
  </si>
  <si>
    <t xml:space="preserve">Water Consumption Blue - Livestock - horses</t>
  </si>
  <si>
    <t xml:space="preserve">WCB_1.21</t>
  </si>
  <si>
    <t xml:space="preserve">Water Consumption Blue - Livestock - chicken</t>
  </si>
  <si>
    <t xml:space="preserve">WCB_1.22</t>
  </si>
  <si>
    <t xml:space="preserve">Water Consumption Blue - Livestock - turkeys</t>
  </si>
  <si>
    <t xml:space="preserve">WCB_1.23</t>
  </si>
  <si>
    <t xml:space="preserve">Water Consumption Blue - Livestock - ducks</t>
  </si>
  <si>
    <t xml:space="preserve">WCB_1.24</t>
  </si>
  <si>
    <t xml:space="preserve">Water Consumption Blue - Livestock - geese</t>
  </si>
  <si>
    <t xml:space="preserve">WCB_1.25</t>
  </si>
  <si>
    <t xml:space="preserve">Water Consumption Blue - Manufacturing - Products of meat cattle</t>
  </si>
  <si>
    <t xml:space="preserve">WCB_2.1.1</t>
  </si>
  <si>
    <t xml:space="preserve">Water Consumption Blue - Manufacturing - Products of meat pigs</t>
  </si>
  <si>
    <t xml:space="preserve">WCB_2.1.2</t>
  </si>
  <si>
    <t xml:space="preserve">Water Consumption Blue - Manufacturing - Products of meat poultry</t>
  </si>
  <si>
    <t xml:space="preserve">WCB_2.1.3</t>
  </si>
  <si>
    <t xml:space="preserve">Water Consumption Blue - Manufacturing - Meat products nec</t>
  </si>
  <si>
    <t xml:space="preserve">WCB_2.1.4</t>
  </si>
  <si>
    <t xml:space="preserve">Water Consumption Blue - Manufacturing - products of Vegetable oils and fats</t>
  </si>
  <si>
    <t xml:space="preserve">WCB_2.1.5</t>
  </si>
  <si>
    <t xml:space="preserve">Water Consumption Blue - Manufacturing - Dairy products</t>
  </si>
  <si>
    <t xml:space="preserve">WCB_2.1.6</t>
  </si>
  <si>
    <t xml:space="preserve">Water Consumption Blue - Manufacturing - Processed rice</t>
  </si>
  <si>
    <t xml:space="preserve">WCB_2.1.7</t>
  </si>
  <si>
    <t xml:space="preserve">Water Consumption Blue - Manufacturing - Sugar</t>
  </si>
  <si>
    <t xml:space="preserve">WCB_2.1.8</t>
  </si>
  <si>
    <t xml:space="preserve">Water Consumption Blue - Manufacturing - Food products nec</t>
  </si>
  <si>
    <t xml:space="preserve">WCB_2.1.9</t>
  </si>
  <si>
    <t xml:space="preserve">Water Consumption Blue - Manufacturing - Beverages</t>
  </si>
  <si>
    <t xml:space="preserve">WCB_2.1.10</t>
  </si>
  <si>
    <t xml:space="preserve">Water Consumption Blue - Manufacturing - Fish products</t>
  </si>
  <si>
    <t xml:space="preserve">WCB_2.1.11</t>
  </si>
  <si>
    <t xml:space="preserve">Water Consumption Blue - Manufacturing - Tobacco products (16)</t>
  </si>
  <si>
    <t xml:space="preserve">WCB_2.1.12</t>
  </si>
  <si>
    <t xml:space="preserve">Water Consumption Blue - Manufacturing - Textiles (17)</t>
  </si>
  <si>
    <t xml:space="preserve">WCB_2.2.1</t>
  </si>
  <si>
    <t xml:space="preserve">Water Consumption Blue - Manufacturing - Wearing apparel,  furs (18)</t>
  </si>
  <si>
    <t xml:space="preserve">WCB_2.2.2</t>
  </si>
  <si>
    <t xml:space="preserve">Water Consumption Blue - Manufacturing - Leather and leather products (19)</t>
  </si>
  <si>
    <t xml:space="preserve">WCB_2.2.3</t>
  </si>
  <si>
    <t xml:space="preserve">Water Consumption Blue - Manufacturing - Pulp</t>
  </si>
  <si>
    <t xml:space="preserve">WCB_2.3.1</t>
  </si>
  <si>
    <t xml:space="preserve">Water Consumption Blue - Manufacturing - Secondary paper for treatment, Re-processing of secondary paper into new pulp</t>
  </si>
  <si>
    <t xml:space="preserve">WCB_2.3.2</t>
  </si>
  <si>
    <t xml:space="preserve">Water Consumption Blue - Manufacturing - Paper and paper products</t>
  </si>
  <si>
    <t xml:space="preserve">WCB_2.3.3</t>
  </si>
  <si>
    <t xml:space="preserve">Water Consumption Blue - Manufacturing - Printed matter and recorded media (22)</t>
  </si>
  <si>
    <t xml:space="preserve">WCB_2.3.4</t>
  </si>
  <si>
    <t xml:space="preserve">Water Consumption Blue - Manufacturing - Plastics, basic</t>
  </si>
  <si>
    <t xml:space="preserve">WCB_2.4.1</t>
  </si>
  <si>
    <t xml:space="preserve">Water Consumption Blue - Manufacturing - Secondary plastic for treatment, Re-processing of secondary plastic into new plastic</t>
  </si>
  <si>
    <t xml:space="preserve">WCB_2.4.2</t>
  </si>
  <si>
    <t xml:space="preserve">Water Consumption Blue - Manufacturing - N-fertiliser</t>
  </si>
  <si>
    <t xml:space="preserve">WCB_2.4.3</t>
  </si>
  <si>
    <t xml:space="preserve">Water Consumption Blue - Manufacturing - P- and other fertiliser</t>
  </si>
  <si>
    <t xml:space="preserve">WCB_2.4.4</t>
  </si>
  <si>
    <t xml:space="preserve">Water Consumption Blue - Manufacturing - Chemicals nec</t>
  </si>
  <si>
    <t xml:space="preserve">WCB_2.4.5</t>
  </si>
  <si>
    <t xml:space="preserve">Water Consumption Blue - Manufacturing - Rubber and plastic products (25)</t>
  </si>
  <si>
    <t xml:space="preserve">WCB_2.4.6</t>
  </si>
  <si>
    <t xml:space="preserve">Water Consumption Blue - Manufacturing - Glass and glass products</t>
  </si>
  <si>
    <t xml:space="preserve">WCB_2.5.1</t>
  </si>
  <si>
    <t xml:space="preserve">Water Consumption Blue - Manufacturing - Secondary glass for treatment, Re-processing of secondary glass into new glass</t>
  </si>
  <si>
    <t xml:space="preserve">WCB_2.5.2</t>
  </si>
  <si>
    <t xml:space="preserve">Water Consumption Blue - Manufacturing - Ceramic goods</t>
  </si>
  <si>
    <t xml:space="preserve">WCB_2.5.3</t>
  </si>
  <si>
    <t xml:space="preserve">Water Consumption Blue - Manufacturing - Bricks, tiles and construction products, in baked clay</t>
  </si>
  <si>
    <t xml:space="preserve">WCB_2.5.4</t>
  </si>
  <si>
    <t xml:space="preserve">Water Consumption Blue - Manufacturing - Cement, lime and plaster</t>
  </si>
  <si>
    <t xml:space="preserve">WCB_2.5.5</t>
  </si>
  <si>
    <t xml:space="preserve">Water Consumption Blue - Manufacturing - Ash for treatment, Re-processing of ash into clinker</t>
  </si>
  <si>
    <t xml:space="preserve">WCB_2.5.6</t>
  </si>
  <si>
    <t xml:space="preserve">Water Consumption Blue - Manufacturing - Other non-metallic mineral products</t>
  </si>
  <si>
    <t xml:space="preserve">WCB_2.5.7</t>
  </si>
  <si>
    <t xml:space="preserve">Water Consumption Blue - Manufacturing - Basic iron and steel and of ferro-alloys and first products thereof</t>
  </si>
  <si>
    <t xml:space="preserve">WCB_2.6.1</t>
  </si>
  <si>
    <t xml:space="preserve">Water Consumption Blue - Manufacturing - Secondary steel for treatment, Re-processing of secondary steel into new steel</t>
  </si>
  <si>
    <t xml:space="preserve">WCB_2.6.2</t>
  </si>
  <si>
    <t xml:space="preserve">Water Consumption Blue - Manufacturing - Precious metals</t>
  </si>
  <si>
    <t xml:space="preserve">WCB_2.6.3</t>
  </si>
  <si>
    <t xml:space="preserve">Water Consumption Blue - Manufacturing - Secondary preciuos metals for treatment, Re-processing of secondary preciuos metals into new preciuos metals</t>
  </si>
  <si>
    <t xml:space="preserve">WCB_2.6.4</t>
  </si>
  <si>
    <t xml:space="preserve">Water Consumption Blue - Manufacturing - Aluminium and aluminium products</t>
  </si>
  <si>
    <t xml:space="preserve">WCB_2.6.5</t>
  </si>
  <si>
    <t xml:space="preserve">Water Consumption Blue - Manufacturing - Secondary aluminium for treatment, Re-processing of secondary aluminium into new aluminium</t>
  </si>
  <si>
    <t xml:space="preserve">WCB_2.6.6</t>
  </si>
  <si>
    <t xml:space="preserve">Water Consumption Blue - Manufacturing - Lead, zinc and tin and products thereof</t>
  </si>
  <si>
    <t xml:space="preserve">WCB_2.6.7</t>
  </si>
  <si>
    <t xml:space="preserve">Water Consumption Blue - Manufacturing - Secondary lead for treatment, Re-processing of secondary lead into new lead</t>
  </si>
  <si>
    <t xml:space="preserve">WCB_2.6.8</t>
  </si>
  <si>
    <t xml:space="preserve">Water Consumption Blue - Manufacturing - Copper products</t>
  </si>
  <si>
    <t xml:space="preserve">WCB_2.6.9</t>
  </si>
  <si>
    <t xml:space="preserve">Water Consumption Blue - Manufacturing - Secondary copper for treatment, Re-processing of secondary copper into new copper</t>
  </si>
  <si>
    <t xml:space="preserve">WCB_2.6.10</t>
  </si>
  <si>
    <t xml:space="preserve">Water Consumption Blue - Manufacturing - Other non-ferrous metal products</t>
  </si>
  <si>
    <t xml:space="preserve">WCB_2.6.11</t>
  </si>
  <si>
    <t xml:space="preserve">Water Consumption Blue - Manufacturing - Secondary other non-ferrous metals for treatment, Re-processing of secondary other non-ferrous metals into new other non-ferrous metals</t>
  </si>
  <si>
    <t xml:space="preserve">WCB_2.6.12</t>
  </si>
  <si>
    <t xml:space="preserve">Water Consumption Blue - Manufacturing - Fabricated metal products, except machinery and equipment (28)</t>
  </si>
  <si>
    <t xml:space="preserve">WCB_2.7.1</t>
  </si>
  <si>
    <t xml:space="preserve">Water Consumption Blue - Manufacturing - Machinery and equipment n.e.c. (29)</t>
  </si>
  <si>
    <t xml:space="preserve">WCB_2.7.2</t>
  </si>
  <si>
    <t xml:space="preserve">Water Consumption Blue - Manufacturing - Office machinery and computers (30)</t>
  </si>
  <si>
    <t xml:space="preserve">WCB_2.7.3</t>
  </si>
  <si>
    <t xml:space="preserve">Water Consumption Blue - Manufacturing - Electrical machinery and apparatus n.e.c. (31)</t>
  </si>
  <si>
    <t xml:space="preserve">WCB_2.7.4</t>
  </si>
  <si>
    <t xml:space="preserve">Water Consumption Blue - Manufacturing - Radio, television and communication equipment and apparatus (32)</t>
  </si>
  <si>
    <t xml:space="preserve">WCB_2.7.5</t>
  </si>
  <si>
    <t xml:space="preserve">Water Consumption Blue - Manufacturing - Medical, precision and optical instruments, watches and clocks (33)</t>
  </si>
  <si>
    <t xml:space="preserve">WCB_2.7.6</t>
  </si>
  <si>
    <t xml:space="preserve">Water Consumption Blue - Manufacturing - Motor vehicles, trailers and semi-trailers (34)</t>
  </si>
  <si>
    <t xml:space="preserve">WCB_2.7.7</t>
  </si>
  <si>
    <t xml:space="preserve">Water Consumption Blue - Manufacturing - Other transport equipment (35)</t>
  </si>
  <si>
    <t xml:space="preserve">WCB_2.7.8</t>
  </si>
  <si>
    <t xml:space="preserve">Water Consumption Blue - Manufacturing - Furniture, other manufactured goods n.e.c. (36)</t>
  </si>
  <si>
    <t xml:space="preserve">WCB_2.7.9</t>
  </si>
  <si>
    <t xml:space="preserve">Water Consumption Blue - Electricity - tower - Electricity by coal</t>
  </si>
  <si>
    <t xml:space="preserve">WCB_3.1.1</t>
  </si>
  <si>
    <t xml:space="preserve">Water Consumption Blue - Electricity - tower - Electricity by gas</t>
  </si>
  <si>
    <t xml:space="preserve">WCB_3.1.2</t>
  </si>
  <si>
    <t xml:space="preserve">Water Consumption Blue - Electricity - tower - Electricity by nuclear</t>
  </si>
  <si>
    <t xml:space="preserve">WCB_3.1.3</t>
  </si>
  <si>
    <t xml:space="preserve">Water Consumption Blue - Electricity - tower - Electricity by hydro</t>
  </si>
  <si>
    <t xml:space="preserve">WCB_3.1.4</t>
  </si>
  <si>
    <t xml:space="preserve">Water Consumption Blue - Electricity - tower - Electricity by wind</t>
  </si>
  <si>
    <t xml:space="preserve">WCB_3.1.5</t>
  </si>
  <si>
    <t xml:space="preserve">Water Consumption Blue - Electricity - tower - Electricity by petroleum and other oil derivatives</t>
  </si>
  <si>
    <t xml:space="preserve">WCB_3.1.6</t>
  </si>
  <si>
    <t xml:space="preserve">Water Consumption Blue - Electricity - tower - Electricity by biomass and waste</t>
  </si>
  <si>
    <t xml:space="preserve">WCB_3.1.7</t>
  </si>
  <si>
    <t xml:space="preserve">Water Consumption Blue - Electricity - tower - Electricity by solar photovoltaic</t>
  </si>
  <si>
    <t xml:space="preserve">WCB_3.1.8</t>
  </si>
  <si>
    <t xml:space="preserve">Water Consumption Blue - Electricity - tower - Electricity by solar thermal</t>
  </si>
  <si>
    <t xml:space="preserve">WCB_3.1.9</t>
  </si>
  <si>
    <t xml:space="preserve">Water Consumption Blue - Electricity - tower - Electricity by tide, wave, ocean</t>
  </si>
  <si>
    <t xml:space="preserve">WCB_3.1.10</t>
  </si>
  <si>
    <t xml:space="preserve">Water Consumption Blue - Electricity - tower - Electricity by Geothermal</t>
  </si>
  <si>
    <t xml:space="preserve">WCB_3.1.11</t>
  </si>
  <si>
    <t xml:space="preserve">Water Consumption Blue - Electricity - tower - Electricity nec</t>
  </si>
  <si>
    <t xml:space="preserve">WCB_3.1.12</t>
  </si>
  <si>
    <t xml:space="preserve">Water Consumption Blue - Electricity - once-through - Electricity by coal</t>
  </si>
  <si>
    <t xml:space="preserve">WCB_3.2.1</t>
  </si>
  <si>
    <t xml:space="preserve">Water Consumption Blue - Electricity - once-through - Electricity by gas</t>
  </si>
  <si>
    <t xml:space="preserve">WCB_3.2.2</t>
  </si>
  <si>
    <t xml:space="preserve">Water Consumption Blue - Electricity - once-through - Electricity by nuclear</t>
  </si>
  <si>
    <t xml:space="preserve">WCB_3.2.3</t>
  </si>
  <si>
    <t xml:space="preserve">Water Consumption Blue - Electricity - once-through - Electricity by hydro</t>
  </si>
  <si>
    <t xml:space="preserve">WCB_3.2.4</t>
  </si>
  <si>
    <t xml:space="preserve">Water Consumption Blue - Electricity - once-through - Electricity by wind</t>
  </si>
  <si>
    <t xml:space="preserve">WCB_3.2.5</t>
  </si>
  <si>
    <t xml:space="preserve">Water Consumption Blue - Electricity - once-through - Electricity by petroleum and other oil derivatives</t>
  </si>
  <si>
    <t xml:space="preserve">WCB_3.2.6</t>
  </si>
  <si>
    <t xml:space="preserve">Water Consumption Blue - Electricity - once-through - Electricity by biomass and waste</t>
  </si>
  <si>
    <t xml:space="preserve">WCB_3.2.7</t>
  </si>
  <si>
    <t xml:space="preserve">Water Consumption Blue - Electricity - once-through - Electricity by solar photovoltaic</t>
  </si>
  <si>
    <t xml:space="preserve">WCB_3.2.8</t>
  </si>
  <si>
    <t xml:space="preserve">Water Consumption Blue - Electricity - once-through - Electricity by solar thermal</t>
  </si>
  <si>
    <t xml:space="preserve">WCB_3.2.9</t>
  </si>
  <si>
    <t xml:space="preserve">Water Consumption Blue - Electricity - once-through - Electricity by tide, wave, ocean</t>
  </si>
  <si>
    <t xml:space="preserve">WCB_3.2.10</t>
  </si>
  <si>
    <t xml:space="preserve">Water Consumption Blue - Electricity - once-through - Electricity by Geothermal</t>
  </si>
  <si>
    <t xml:space="preserve">WCB_3.2.11</t>
  </si>
  <si>
    <t xml:space="preserve">Water Consumption Blue - Electricity - once-through - Electricity nec</t>
  </si>
  <si>
    <t xml:space="preserve">WCB_3.2.12</t>
  </si>
  <si>
    <t xml:space="preserve">Water Consumption Blue - Domestic - domestic Water Consumption Blue</t>
  </si>
  <si>
    <t xml:space="preserve">WCB_4</t>
  </si>
  <si>
    <t xml:space="preserve">Water Withdrawal Blue - Manufacturing - Products of meat cattle</t>
  </si>
  <si>
    <t xml:space="preserve">WWB_2.1.1</t>
  </si>
  <si>
    <t xml:space="preserve">Water Withdrawal Blue - Manufacturing - Products of meat pigs</t>
  </si>
  <si>
    <t xml:space="preserve">WWB_2.1.2</t>
  </si>
  <si>
    <t xml:space="preserve">Water Withdrawal Blue - Manufacturing - Products of meat poultry</t>
  </si>
  <si>
    <t xml:space="preserve">WWB_2.1.3</t>
  </si>
  <si>
    <t xml:space="preserve">Water Withdrawal Blue - Manufacturing - Meat products nec</t>
  </si>
  <si>
    <t xml:space="preserve">WWB_2.1.4</t>
  </si>
  <si>
    <t xml:space="preserve">Water Withdrawal Blue - Manufacturing - products of Vegetable oils and fats</t>
  </si>
  <si>
    <t xml:space="preserve">WWB_2.1.5</t>
  </si>
  <si>
    <t xml:space="preserve">Water Withdrawal Blue - Manufacturing - Dairy products</t>
  </si>
  <si>
    <t xml:space="preserve">WWB_2.1.6</t>
  </si>
  <si>
    <t xml:space="preserve">Water Withdrawal Blue - Manufacturing - Processed rice</t>
  </si>
  <si>
    <t xml:space="preserve">WWB_2.1.7</t>
  </si>
  <si>
    <t xml:space="preserve">Water Withdrawal Blue - Manufacturing - Sugar</t>
  </si>
  <si>
    <t xml:space="preserve">WWB_2.1.8</t>
  </si>
  <si>
    <t xml:space="preserve">Water Withdrawal Blue - Manufacturing - Food products nec</t>
  </si>
  <si>
    <t xml:space="preserve">WWB_2.1.9</t>
  </si>
  <si>
    <t xml:space="preserve">Water Withdrawal Blue - Manufacturing - Beverages</t>
  </si>
  <si>
    <t xml:space="preserve">WWB_2.1.10</t>
  </si>
  <si>
    <t xml:space="preserve">Water Withdrawal Blue - Manufacturing - Fish products</t>
  </si>
  <si>
    <t xml:space="preserve">WWB_2.1.11</t>
  </si>
  <si>
    <t xml:space="preserve">Water Withdrawal Blue - Manufacturing - Tobacco products (16)</t>
  </si>
  <si>
    <t xml:space="preserve">WWB_2.1.12</t>
  </si>
  <si>
    <t xml:space="preserve">Water Withdrawal Blue - Manufacturing - Textiles (17)</t>
  </si>
  <si>
    <t xml:space="preserve">WWB_2.2.1</t>
  </si>
  <si>
    <t xml:space="preserve">Water Withdrawal Blue - Manufacturing - Wearing apparel, furs (18) </t>
  </si>
  <si>
    <t xml:space="preserve">WWB_2.2.2</t>
  </si>
  <si>
    <t xml:space="preserve">Water Withdrawal Blue - Manufacturing - Leather and leather products (19)</t>
  </si>
  <si>
    <t xml:space="preserve">WWB_2.2.3</t>
  </si>
  <si>
    <t xml:space="preserve">Water Withdrawal Blue - Manufacturing - Pulp</t>
  </si>
  <si>
    <t xml:space="preserve">WWB_2.3.1</t>
  </si>
  <si>
    <t xml:space="preserve">Water Withdrawal Blue - Manufacturing - Secondary paper for treatment, Re-processing of secondary paper into new pulp</t>
  </si>
  <si>
    <t xml:space="preserve">WWB_2.3.2</t>
  </si>
  <si>
    <t xml:space="preserve">Water Withdrawal Blue - Manufacturing - Paper and paper products</t>
  </si>
  <si>
    <t xml:space="preserve">WWB_2.3.3</t>
  </si>
  <si>
    <t xml:space="preserve">Water Withdrawal Blue - Manufacturing - Printed matter and recorded media (22)</t>
  </si>
  <si>
    <t xml:space="preserve">WWB_2.3.4</t>
  </si>
  <si>
    <t xml:space="preserve">Water Withdrawal Blue - Manufacturing - Plastics, basic</t>
  </si>
  <si>
    <t xml:space="preserve">WWB_2.4.1</t>
  </si>
  <si>
    <t xml:space="preserve">Water Withdrawal Blue - Manufacturing - Secondary plastic for treatment, Re-processing of secondary plastic into new plastic</t>
  </si>
  <si>
    <t xml:space="preserve">WWB_2.4.2</t>
  </si>
  <si>
    <t xml:space="preserve">Water Withdrawal Blue - Manufacturing - N-fertiliser</t>
  </si>
  <si>
    <t xml:space="preserve">WWB_2.4.3</t>
  </si>
  <si>
    <t xml:space="preserve">Water Withdrawal Blue - Manufacturing - P- and other fertiliser</t>
  </si>
  <si>
    <t xml:space="preserve">WWB_2.4.4</t>
  </si>
  <si>
    <t xml:space="preserve">Water Withdrawal Blue - Manufacturing - Chemicals nec</t>
  </si>
  <si>
    <t xml:space="preserve">WWB_2.4.5</t>
  </si>
  <si>
    <t xml:space="preserve">Water Withdrawal Blue - Manufacturing - Rubber and plastic products (25)</t>
  </si>
  <si>
    <t xml:space="preserve">WWB_2.4.6</t>
  </si>
  <si>
    <t xml:space="preserve">Water Withdrawal Blue - Manufacturing - Glass and glass products</t>
  </si>
  <si>
    <t xml:space="preserve">WWB_2.5.1</t>
  </si>
  <si>
    <t xml:space="preserve">Water Withdrawal Blue - Manufacturing - Secondary glass for treatment, Re-processing of secondary glass into new glass</t>
  </si>
  <si>
    <t xml:space="preserve">WWB_2.5.2</t>
  </si>
  <si>
    <t xml:space="preserve">Water Withdrawal Blue - Manufacturing - Ceramic goods</t>
  </si>
  <si>
    <t xml:space="preserve">WWB_2.5.3</t>
  </si>
  <si>
    <t xml:space="preserve">Water Withdrawal Blue - Manufacturing - Bricks, tiles and construction products, in baked clay</t>
  </si>
  <si>
    <t xml:space="preserve">WWB_2.5.4</t>
  </si>
  <si>
    <t xml:space="preserve">Water Withdrawal Blue - Manufacturing - Cement, lime and plaster</t>
  </si>
  <si>
    <t xml:space="preserve">WWB_2.5.5</t>
  </si>
  <si>
    <t xml:space="preserve">Water Withdrawal Blue - Manufacturing - Ash for treatment, Re-processing of ash into clinker</t>
  </si>
  <si>
    <t xml:space="preserve">WWB_2.5.6</t>
  </si>
  <si>
    <t xml:space="preserve">Water Withdrawal Blue - Manufacturing - Other non-metallic mineral products</t>
  </si>
  <si>
    <t xml:space="preserve">WWB_2.5.7</t>
  </si>
  <si>
    <t xml:space="preserve">Water Withdrawal Blue - Manufacturing - Basic iron and steel and of ferro-alloys and first products thereof</t>
  </si>
  <si>
    <t xml:space="preserve">WWB_2.6.1</t>
  </si>
  <si>
    <t xml:space="preserve">Water Withdrawal Blue - Manufacturing - Secondary steel for treatment, Re-processing of secondary steel into new steel</t>
  </si>
  <si>
    <t xml:space="preserve">WWB_2.6.2</t>
  </si>
  <si>
    <t xml:space="preserve">Water Withdrawal Blue - Manufacturing - Precious metals</t>
  </si>
  <si>
    <t xml:space="preserve">WWB_2.6.3</t>
  </si>
  <si>
    <t xml:space="preserve">Water Withdrawal Blue - Manufacturing - Secondary preciuos metals for treatment, Re-processing of secondary preciuos metals into new preciuos metals</t>
  </si>
  <si>
    <t xml:space="preserve">WWB_2.6.4</t>
  </si>
  <si>
    <t xml:space="preserve">Water Withdrawal Blue - Manufacturing - Aluminium and aluminium products</t>
  </si>
  <si>
    <t xml:space="preserve">WWB_2.6.5</t>
  </si>
  <si>
    <t xml:space="preserve">Water Withdrawal Blue - Manufacturing - Secondary aluminium for treatment, Re-processing of secondary aluminium into new aluminium</t>
  </si>
  <si>
    <t xml:space="preserve">WWB_2.6.6</t>
  </si>
  <si>
    <t xml:space="preserve">Water Withdrawal Blue - Manufacturing - Lead, zinc and tin and products thereof</t>
  </si>
  <si>
    <t xml:space="preserve">WWB_2.6.7</t>
  </si>
  <si>
    <t xml:space="preserve">Water Withdrawal Blue - Manufacturing - Secondary lead for treatment, Re-processing of secondary lead into new lead</t>
  </si>
  <si>
    <t xml:space="preserve">WWB_2.6.8</t>
  </si>
  <si>
    <t xml:space="preserve">Water Withdrawal Blue - Manufacturing - Copper products</t>
  </si>
  <si>
    <t xml:space="preserve">WWB_2.6.9</t>
  </si>
  <si>
    <t xml:space="preserve">Water Withdrawal Blue - Manufacturing - Secondary copper for treatment, Re-processing of secondary copper into new copper</t>
  </si>
  <si>
    <t xml:space="preserve">WWB_2.6.10</t>
  </si>
  <si>
    <t xml:space="preserve">Water Withdrawal Blue - Manufacturing - Other non-ferrous metal products</t>
  </si>
  <si>
    <t xml:space="preserve">WWB_2.6.11</t>
  </si>
  <si>
    <t xml:space="preserve">Water Withdrawal Blue - Manufacturing - Secondary other non-ferrous metals for treatment, Re-processing of secondary other non-ferrous metals into new other non-ferrous metals</t>
  </si>
  <si>
    <t xml:space="preserve">WWB_2.6.12</t>
  </si>
  <si>
    <t xml:space="preserve">Water Withdrawal Blue - Manufacturing - Fabricated metal products, except machinery and equipment (28)</t>
  </si>
  <si>
    <t xml:space="preserve">WWB_2.7.1</t>
  </si>
  <si>
    <t xml:space="preserve">Water Withdrawal Blue - Manufacturing - Machinery and equipment n.e.c. (29)</t>
  </si>
  <si>
    <t xml:space="preserve">WWB_2.7.2</t>
  </si>
  <si>
    <t xml:space="preserve">Water Withdrawal Blue - Manufacturing - Office machinery and computers (30)</t>
  </si>
  <si>
    <t xml:space="preserve">WWB_2.7.3</t>
  </si>
  <si>
    <t xml:space="preserve">Water Withdrawal Blue - Manufacturing - Electrical machinery and apparatus n.e.c. (31)</t>
  </si>
  <si>
    <t xml:space="preserve">WWB_2.7.4</t>
  </si>
  <si>
    <t xml:space="preserve">Water Withdrawal Blue - Manufacturing - Radio, television and communication equipment and apparatus (32)</t>
  </si>
  <si>
    <t xml:space="preserve">WWB_2.7.5</t>
  </si>
  <si>
    <t xml:space="preserve">Water Withdrawal Blue - Manufacturing - Medical, precision and optical instruments, watches and clocks (33)</t>
  </si>
  <si>
    <t xml:space="preserve">WWB_2.7.6</t>
  </si>
  <si>
    <t xml:space="preserve">Water Withdrawal Blue - Manufacturing - Motor vehicles, trailers and semi-trailers (34)</t>
  </si>
  <si>
    <t xml:space="preserve">WWB_2.7.7</t>
  </si>
  <si>
    <t xml:space="preserve">Water Withdrawal Blue - Manufacturing - Other transport equipment (35)</t>
  </si>
  <si>
    <t xml:space="preserve">WWB_2.7.8</t>
  </si>
  <si>
    <t xml:space="preserve">Water Withdrawal Blue - Manufacturing - Furniture, other manufactured goods n.e.c. (36) </t>
  </si>
  <si>
    <t xml:space="preserve">WWB_2.7.9</t>
  </si>
  <si>
    <t xml:space="preserve">Water Withdrawal Blue - Electricity - tower - Electricity by coal</t>
  </si>
  <si>
    <t xml:space="preserve">WWB_3.1.1</t>
  </si>
  <si>
    <t xml:space="preserve">Water Withdrawal Blue - Electricity - tower - Electricity by gas</t>
  </si>
  <si>
    <t xml:space="preserve">WWB_3.1.2</t>
  </si>
  <si>
    <t xml:space="preserve">Water Withdrawal Blue - Electricity - tower - Electricity by nuclear</t>
  </si>
  <si>
    <t xml:space="preserve">WWB_3.1.3</t>
  </si>
  <si>
    <t xml:space="preserve">Water Withdrawal Blue - Electricity - tower - Electricity by hydro</t>
  </si>
  <si>
    <t xml:space="preserve">WWB_3.1.4</t>
  </si>
  <si>
    <t xml:space="preserve">Water Withdrawal Blue - Electricity - tower - Electricity by wind</t>
  </si>
  <si>
    <t xml:space="preserve">WWB_3.1.5</t>
  </si>
  <si>
    <t xml:space="preserve">Water Withdrawal Blue - Electricity - tower - Electricity by petroleum and other oil derivatives</t>
  </si>
  <si>
    <t xml:space="preserve">WWB_3.1.6</t>
  </si>
  <si>
    <t xml:space="preserve">Water Withdrawal Blue - Electricity - tower - Electricity by biomass and waste</t>
  </si>
  <si>
    <t xml:space="preserve">WWB_3.1.7</t>
  </si>
  <si>
    <t xml:space="preserve">Water Withdrawal Blue - Electricity - tower - Electricity by solar photovoltaic</t>
  </si>
  <si>
    <t xml:space="preserve">WWB_3.1.8</t>
  </si>
  <si>
    <t xml:space="preserve">Water Withdrawal Blue - Electricity - tower - Electricity by solar thermal</t>
  </si>
  <si>
    <t xml:space="preserve">WWB_3.1.9</t>
  </si>
  <si>
    <t xml:space="preserve">Water Withdrawal Blue - Electricity - tower - Electricity by tide, wave, ocean</t>
  </si>
  <si>
    <t xml:space="preserve">WWB_3.1.10</t>
  </si>
  <si>
    <t xml:space="preserve">Water Withdrawal Blue - Electricity - tower - Electricity by Geothermal</t>
  </si>
  <si>
    <t xml:space="preserve">WWB_3.1.11</t>
  </si>
  <si>
    <t xml:space="preserve">Water Withdrawal Blue - Electricity - tower - Electricity nec</t>
  </si>
  <si>
    <t xml:space="preserve">WWB_3.1.12</t>
  </si>
  <si>
    <t xml:space="preserve">Water Withdrawal Blue - Electricity - once-through - Electricity by coal</t>
  </si>
  <si>
    <t xml:space="preserve">WWB_3.2.1</t>
  </si>
  <si>
    <t xml:space="preserve">Water Withdrawal Blue - Electricity - once-through - Electricity by gas</t>
  </si>
  <si>
    <t xml:space="preserve">WWB_3.2.2</t>
  </si>
  <si>
    <t xml:space="preserve">Water Withdrawal Blue - Electricity - once-through - Electricity by nuclear</t>
  </si>
  <si>
    <t xml:space="preserve">WWB_3.2.3</t>
  </si>
  <si>
    <t xml:space="preserve">Water Withdrawal Blue - Electricity - once-through - Electricity by hydro</t>
  </si>
  <si>
    <t xml:space="preserve">WWB_3.2.4</t>
  </si>
  <si>
    <t xml:space="preserve">Water Withdrawal Blue - Electricity - once-through - Electricity by wind</t>
  </si>
  <si>
    <t xml:space="preserve">WWB_3.2.5</t>
  </si>
  <si>
    <t xml:space="preserve">Water Withdrawal Blue - Electricity - once-through - Electricity by petroleum and other oil derivatives</t>
  </si>
  <si>
    <t xml:space="preserve">WWB_3.2.6</t>
  </si>
  <si>
    <t xml:space="preserve">Water Withdrawal Blue - Electricity - once-through - Electricity by biomass and waste</t>
  </si>
  <si>
    <t xml:space="preserve">WWB_3.2.7</t>
  </si>
  <si>
    <t xml:space="preserve">Water Withdrawal Blue - Electricity - once-through - Electricity by solar photovoltaic</t>
  </si>
  <si>
    <t xml:space="preserve">WWB_3.2.8</t>
  </si>
  <si>
    <t xml:space="preserve">Water Withdrawal Blue - Electricity - once-through - Electricity by solar thermal</t>
  </si>
  <si>
    <t xml:space="preserve">WWB_3.2.9</t>
  </si>
  <si>
    <t xml:space="preserve">Water Withdrawal Blue - Electricity - once-through - Electricity by tide, wave, ocean</t>
  </si>
  <si>
    <t xml:space="preserve">WWB_3.2.10</t>
  </si>
  <si>
    <t xml:space="preserve">Water Withdrawal Blue - Electricity - once-through - Electricity by Geothermal</t>
  </si>
  <si>
    <t xml:space="preserve">WWB_3.2.11</t>
  </si>
  <si>
    <t xml:space="preserve">Water Withdrawal Blue - Electricity - once-through - Electricity nec</t>
  </si>
  <si>
    <t xml:space="preserve">WWB_3.2.12</t>
  </si>
  <si>
    <t xml:space="preserve">Water Withdrawal Blue - Domestic - domestic Water Withdrawal Blue</t>
  </si>
  <si>
    <t xml:space="preserve">WWB_4</t>
  </si>
  <si>
    <t xml:space="preserve">Emission Relevant Energy Carrier</t>
  </si>
  <si>
    <t xml:space="preserve">EnER.tot</t>
  </si>
  <si>
    <t xml:space="preserve">TJ</t>
  </si>
  <si>
    <t xml:space="preserve">Energy Carrier Supply</t>
  </si>
  <si>
    <t xml:space="preserve">EnS.tot</t>
  </si>
  <si>
    <t xml:space="preserve">Energy Carrier Use</t>
  </si>
  <si>
    <t xml:space="preserve">EnU.tot</t>
  </si>
  <si>
    <t xml:space="preserve">Nature Inputs</t>
  </si>
  <si>
    <t xml:space="preserve">Characterisation emissions</t>
  </si>
  <si>
    <t xml:space="preserve">ADPelements (Oers et al. 2001)</t>
  </si>
  <si>
    <t xml:space="preserve">abiotic depletion (elements, ultimate ultimate reserves)</t>
  </si>
  <si>
    <t xml:space="preserve">ADPfossil fuels (Oers et al., 2001)</t>
  </si>
  <si>
    <t xml:space="preserve">abiotic depletion (fossil fuels)</t>
  </si>
  <si>
    <t xml:space="preserve">abiotic depletion (elements, reserve base)</t>
  </si>
  <si>
    <t xml:space="preserve">abiotic depletion (elements, economic reserve)</t>
  </si>
  <si>
    <t xml:space="preserve">LUC (Guinee et al, 2001)</t>
  </si>
  <si>
    <t xml:space="preserve">Landuse increase of land competition</t>
  </si>
  <si>
    <t xml:space="preserve">GWP100 (IPCC, 2007)</t>
  </si>
  <si>
    <t xml:space="preserve">net GWP100 min(Houghton et al., 2001)</t>
  </si>
  <si>
    <t xml:space="preserve">global warming net GWP100 min</t>
  </si>
  <si>
    <t xml:space="preserve">net GWP100 max(Houghton et al., 2001)</t>
  </si>
  <si>
    <t xml:space="preserve">global warming net GWP100 max</t>
  </si>
  <si>
    <t xml:space="preserve">GWP20 (IPCC, 2007)</t>
  </si>
  <si>
    <t xml:space="preserve">global warming GWP20 </t>
  </si>
  <si>
    <t xml:space="preserve">GWP500 (IPCC, 2007)</t>
  </si>
  <si>
    <t xml:space="preserve">global warming GWP500 </t>
  </si>
  <si>
    <t xml:space="preserve">ODP steady state (WMO, 2003)</t>
  </si>
  <si>
    <t xml:space="preserve">ozone layer depletion ODP steady state </t>
  </si>
  <si>
    <t xml:space="preserve">ODP5 (Solomon &amp; Albritton, 1992))</t>
  </si>
  <si>
    <t xml:space="preserve">ozone layer depletion ODP5 </t>
  </si>
  <si>
    <t xml:space="preserve">ODP10 (Solomon &amp; Albritton, 1992))</t>
  </si>
  <si>
    <t xml:space="preserve">ozone layer depletion ODP10</t>
  </si>
  <si>
    <t xml:space="preserve">ODP15 (Solomon &amp; Albritton, 1992))</t>
  </si>
  <si>
    <t xml:space="preserve">ozone layer depletion ODP15</t>
  </si>
  <si>
    <t xml:space="preserve">ODP20 (Solomon &amp; Albritton, 1992))</t>
  </si>
  <si>
    <t xml:space="preserve">ozone layer depletion ODP20</t>
  </si>
  <si>
    <t xml:space="preserve">ODP25 (Solomon &amp; Albritton, 1992))</t>
  </si>
  <si>
    <t xml:space="preserve">ozone layer depletion ODP25</t>
  </si>
  <si>
    <t xml:space="preserve">ODP30 (Solomon &amp; Albritton, 1992))</t>
  </si>
  <si>
    <t xml:space="preserve">ozone layer depletion ODP30</t>
  </si>
  <si>
    <t xml:space="preserve">ODP40 (Solomon &amp; Albritton, 1992))</t>
  </si>
  <si>
    <t xml:space="preserve">ozone layer depletion ODP40</t>
  </si>
  <si>
    <t xml:space="preserve">HTP inf. (Huijbregts, 1999 &amp; 2000)</t>
  </si>
  <si>
    <t xml:space="preserve">human toxicity HTP inf. </t>
  </si>
  <si>
    <t xml:space="preserve">FAETP inf. (Huijbregts, 1999 &amp; 2000)</t>
  </si>
  <si>
    <t xml:space="preserve">Freshwater aquatic ecotoxicity FAETP inf. </t>
  </si>
  <si>
    <t xml:space="preserve">MAETP inf. (Huijbregts, 1999 &amp; 2000)</t>
  </si>
  <si>
    <t xml:space="preserve">Marine aquatic ecotoxicity MAETP inf</t>
  </si>
  <si>
    <t xml:space="preserve">FSETP inf. (Huijbregts, 1999 &amp; 2000)</t>
  </si>
  <si>
    <t xml:space="preserve">Freshwater sedimental ecotoxicity FSETP inf.</t>
  </si>
  <si>
    <t xml:space="preserve">MSETP inf. (Huijbregts, 1999 &amp; 2000)</t>
  </si>
  <si>
    <t xml:space="preserve">Marine sedimental ecotoxicity MSETP inf.</t>
  </si>
  <si>
    <t xml:space="preserve">TETP inf.(Huijbregts, 1999 &amp; 2000)</t>
  </si>
  <si>
    <t xml:space="preserve">Terrestrial ecotoxicity TETP inf</t>
  </si>
  <si>
    <t xml:space="preserve">HTP 20 (Huijbregts, 1999 &amp; 2000)</t>
  </si>
  <si>
    <t xml:space="preserve">human toxicity HTP 20</t>
  </si>
  <si>
    <t xml:space="preserve">FAETP 20 (Huijbregts, 1999 &amp; 2000)</t>
  </si>
  <si>
    <t xml:space="preserve">Freshwater aquatic ecotoxicity FAETP 20</t>
  </si>
  <si>
    <t xml:space="preserve">MAETP 20 (Huijbregts, 1999 &amp; 2000)</t>
  </si>
  <si>
    <t xml:space="preserve">Marine aquatic ecotoxicity MAETP 20</t>
  </si>
  <si>
    <t xml:space="preserve">FSETP 20 (Huijbregts, 1999 &amp; 2000)</t>
  </si>
  <si>
    <t xml:space="preserve">Freshwater sedimental ecotoxicity FSETP 20</t>
  </si>
  <si>
    <t xml:space="preserve">MSETP 20 (Huijbregts, 1999 &amp; 2000)</t>
  </si>
  <si>
    <t xml:space="preserve">Marine sedimental ecotoxicity MSETP 20</t>
  </si>
  <si>
    <t xml:space="preserve">TETP 20 (Huijbregts, 1999 &amp; 2000)</t>
  </si>
  <si>
    <t xml:space="preserve">Terrestrial ecotoxicity TETP 20</t>
  </si>
  <si>
    <t xml:space="preserve">HTP 100 (Huijbregts, 1999 &amp; 2000)</t>
  </si>
  <si>
    <t xml:space="preserve">human toxicity HTP 100</t>
  </si>
  <si>
    <t xml:space="preserve">FAETP 100 (Huijbregts, 1999 &amp; 2000)</t>
  </si>
  <si>
    <t xml:space="preserve">Freshwater aquatic ecotoxicity FAETP 100</t>
  </si>
  <si>
    <t xml:space="preserve">MAETP 100 (Huijbregts, 1999 &amp; 2000)</t>
  </si>
  <si>
    <t xml:space="preserve">Marine aquatic ecotoxicity MAETP 100</t>
  </si>
  <si>
    <t xml:space="preserve">FSETP 100 (Huijbregts, 1999 &amp; 2000)</t>
  </si>
  <si>
    <t xml:space="preserve">Freshwater sedimental ecotoxicity FSETP 100</t>
  </si>
  <si>
    <t xml:space="preserve">MSETP 100 (Huijbregts, 1999 &amp; 2000)</t>
  </si>
  <si>
    <t xml:space="preserve">Marine sedimental ecotoxicity MSETP 100</t>
  </si>
  <si>
    <t xml:space="preserve">TETP 100 (Huijbregts, 1999 &amp; 2000)</t>
  </si>
  <si>
    <t xml:space="preserve">Terrestrial ecotoxicity TETP 100</t>
  </si>
  <si>
    <t xml:space="preserve">HTP 500 (Huijbregts, 1999 &amp; 2000)</t>
  </si>
  <si>
    <t xml:space="preserve">human toxicity HTP 500</t>
  </si>
  <si>
    <t xml:space="preserve">FAETP 500 (Huijbregts, 1999 &amp; 2000)</t>
  </si>
  <si>
    <t xml:space="preserve">Freshwater aquatic ecotoxicity FAETP 500</t>
  </si>
  <si>
    <t xml:space="preserve">MAETP 500 (Huijbregts, 1999 &amp; 2000)</t>
  </si>
  <si>
    <t xml:space="preserve">Marine aquatic ecotoxicity MAETP 500</t>
  </si>
  <si>
    <t xml:space="preserve">FSETP 500 (Huijbregts, 1999 &amp; 2000)</t>
  </si>
  <si>
    <t xml:space="preserve">Freshwater sedimental ecotoxicity FSETP 500</t>
  </si>
  <si>
    <t xml:space="preserve">MSETP 500 (Huijbregts, 1999 &amp; 2000)</t>
  </si>
  <si>
    <t xml:space="preserve">Marine sedimental ecotoxicity MSETP 500</t>
  </si>
  <si>
    <t xml:space="preserve">TETP 500 (Huijbregts, 1999 &amp; 2000) TETP 500</t>
  </si>
  <si>
    <t xml:space="preserve">Terrestrial ecotoxicity</t>
  </si>
  <si>
    <t xml:space="preserve">CTUh (Rosenbaum et al., 2008)</t>
  </si>
  <si>
    <t xml:space="preserve">Human toxicity</t>
  </si>
  <si>
    <t xml:space="preserve">CTUe (Rosenbaum et al., 2008)</t>
  </si>
  <si>
    <t xml:space="preserve">Fresh water Ecotoxicity</t>
  </si>
  <si>
    <t xml:space="preserve">POCP (Jenkin &amp; Hayman, 1999; Derwent et al. 1998; high NOx)</t>
  </si>
  <si>
    <t xml:space="preserve">photochemical oxidation (high NOx)</t>
  </si>
  <si>
    <t xml:space="preserve">POCP (Andersson-Sköld et al. 1992; low NOx)</t>
  </si>
  <si>
    <t xml:space="preserve">photochemical oxidation (low NOx)</t>
  </si>
  <si>
    <t xml:space="preserve">MIR 1997; very high NOx (Carter, 1994, 1997, 1998;Carter, Pierce, Luo &amp;  Malkina, 1995 )</t>
  </si>
  <si>
    <t xml:space="preserve">photochemical oxidation (MIR; very high NOx)</t>
  </si>
  <si>
    <t xml:space="preserve">MOIR; high NOx (Carter, 1994, 1997, 1998;Carter, Pierce, Luo &amp;  Malkina, 1995 )</t>
  </si>
  <si>
    <t xml:space="preserve">photochemical oxidation (MOIR; high NOx)</t>
  </si>
  <si>
    <t xml:space="preserve">EBIR; low NOx (Carter, 1994, 1997, 1998;Carter, Pierce, Luo &amp;  Malkina, 1995 )</t>
  </si>
  <si>
    <t xml:space="preserve">photochemical oxidation (EBIR; low NOx)</t>
  </si>
  <si>
    <t xml:space="preserve">AP ( Huijbregts, 1999; average Europe total, A&amp;B)</t>
  </si>
  <si>
    <t xml:space="preserve">acidification (incl. fate, average Europe total, A&amp;B)</t>
  </si>
  <si>
    <t xml:space="preserve">AP (Hauschild &amp; Wenzel (1998).</t>
  </si>
  <si>
    <t xml:space="preserve">acidification (fate not incl.)</t>
  </si>
  <si>
    <t xml:space="preserve">EP (Heijungs et al. 1992))</t>
  </si>
  <si>
    <t xml:space="preserve">eutrophication (fate not incl.)</t>
  </si>
  <si>
    <t xml:space="preserve">EP ( Huijbregts, 1999; average Europe total, A&amp;B)</t>
  </si>
  <si>
    <t xml:space="preserve">eutrophication (incl. fate, average Europe total, A&amp;B)</t>
  </si>
  <si>
    <t xml:space="preserve">(Frischknecht et al., 1999)</t>
  </si>
  <si>
    <t xml:space="preserve">radiation</t>
  </si>
  <si>
    <t xml:space="preserve">1/OTV</t>
  </si>
  <si>
    <t xml:space="preserve">odour</t>
  </si>
  <si>
    <t xml:space="preserve">EPS (Steen, 1999))</t>
  </si>
  <si>
    <t xml:space="preserve">Carcinogenic effects on humans (H.A)</t>
  </si>
  <si>
    <t xml:space="preserve">Respiratory effects on humans caused by organic substances (H.A)</t>
  </si>
  <si>
    <t xml:space="preserve">Respiratory effects on humans caused by inorganic substances (H.A)</t>
  </si>
  <si>
    <t xml:space="preserve">Damages to human health caused by climate change (H.A)</t>
  </si>
  <si>
    <t xml:space="preserve">Human health effects caused by ionising radiation (H.A)</t>
  </si>
  <si>
    <t xml:space="preserve">Human health effects caused by ozone layer depletion (H.A)</t>
  </si>
  <si>
    <t xml:space="preserve">Damage to Ecosystem Quality caused by ecotoxic emissions (H.A)</t>
  </si>
  <si>
    <t xml:space="preserve">Damage to Ecosystem Quality caused by the combined effect of acidification and eutrophication (H.A)</t>
  </si>
  <si>
    <t xml:space="preserve">Damage to Ecosystem Quality caused by land occupation (H.A)</t>
  </si>
  <si>
    <t xml:space="preserve">Damage to Ecosystem Quality caused by land conversion (H.A)</t>
  </si>
  <si>
    <t xml:space="preserve">Damage to Resources caused by extraction of minerals (H.A)</t>
  </si>
  <si>
    <t xml:space="preserve">Damage to Resources caused by extraction of fossil fuels (H.A)</t>
  </si>
  <si>
    <t xml:space="preserve">Carcinogenic effects on humans (E.E)</t>
  </si>
  <si>
    <t xml:space="preserve">Respiratory effects on humans caused by organic substances (E.E)</t>
  </si>
  <si>
    <t xml:space="preserve">Respiratory effects on humans caused by inorganic substances (E.E)</t>
  </si>
  <si>
    <t xml:space="preserve">Damages to human health caused by climate change (E.E)</t>
  </si>
  <si>
    <t xml:space="preserve">Human health effects caused by ionising radiation (E.E)</t>
  </si>
  <si>
    <t xml:space="preserve">Human health effects caused by ozone layer depletion (E.E)</t>
  </si>
  <si>
    <t xml:space="preserve">Damage to Ecosystem Quality caused by ecotoxic emissions (E.E))</t>
  </si>
  <si>
    <t xml:space="preserve">Damage to Ecosystem Quality caused by the combined effect of acidification and eutrophication (E.E)</t>
  </si>
  <si>
    <t xml:space="preserve">Damage to Ecosystem Quality caused by land occupation (E.E)</t>
  </si>
  <si>
    <t xml:space="preserve">Damage to Ecosystem Quality caused by land conversion (E.E)</t>
  </si>
  <si>
    <t xml:space="preserve">Damage to Resources caused by extraction of minerals (E.E)</t>
  </si>
  <si>
    <t xml:space="preserve">Damage to Resources caused by extraction of fossil fuels (E.E)</t>
  </si>
  <si>
    <t xml:space="preserve">Carcinogenic effects on humans (I.I)</t>
  </si>
  <si>
    <t xml:space="preserve">Respiratory effects on humans caused by organic substances (I.I)</t>
  </si>
  <si>
    <t xml:space="preserve">Respiratory effects on humans caused by inorganic substances (I.I)</t>
  </si>
  <si>
    <t xml:space="preserve">Damages to human health caused by climate change (I.I)</t>
  </si>
  <si>
    <t xml:space="preserve">Human health effects caused by ionising radiation (I.I)</t>
  </si>
  <si>
    <t xml:space="preserve">Human health effects caused by ozone layer depletion (I.I)</t>
  </si>
  <si>
    <t xml:space="preserve">Damage to Ecosystem Quality caused by ecotoxic emissions (I.I)</t>
  </si>
  <si>
    <t xml:space="preserve">Damage to Ecosystem Quality caused by the combined effect of acidification and eutrophication (I.I)</t>
  </si>
  <si>
    <t xml:space="preserve">Damage to Ecosystem Quality caused by land occupation (I.I)</t>
  </si>
  <si>
    <t xml:space="preserve">Damage to Ecosystem Quality caused by land conversion (I.I)</t>
  </si>
  <si>
    <t xml:space="preserve">Damage to Resources caused by extraction of minerals (I.I)</t>
  </si>
  <si>
    <t xml:space="preserve">Damage to Resources caused by extraction of fossil fuels (I.I)</t>
  </si>
  <si>
    <t xml:space="preserve">Global warming potential 100 years</t>
  </si>
  <si>
    <t xml:space="preserve">Climate change midpoint</t>
  </si>
  <si>
    <t xml:space="preserve">Disability Adjusted Life Years (DALY)</t>
  </si>
  <si>
    <t xml:space="preserve">Climate change endpoint, human health</t>
  </si>
  <si>
    <t xml:space="preserve">Potentially Disappeared Fraction of species (PDF)</t>
  </si>
  <si>
    <t xml:space="preserve">Climate change endpoint, ecosystems</t>
  </si>
  <si>
    <t xml:space="preserve">Ozone Depletion Potential (ODP)</t>
  </si>
  <si>
    <t xml:space="preserve">Ozone depletion midpoint</t>
  </si>
  <si>
    <t xml:space="preserve">Ozone depletion endpoint, human health</t>
  </si>
  <si>
    <t xml:space="preserve">Comparative Toxic Unit for human (CTUh)</t>
  </si>
  <si>
    <t xml:space="preserve">Human toxicity midpoint, cancer effects</t>
  </si>
  <si>
    <t xml:space="preserve">Human toxicity midpoint, non-cancer effects</t>
  </si>
  <si>
    <t xml:space="preserve">Human toxicity endpoint, cancer effects</t>
  </si>
  <si>
    <t xml:space="preserve">Human toxicity endpoint, non-cancer effects</t>
  </si>
  <si>
    <t xml:space="preserve">emission-weighed average PM2.5 equivalent</t>
  </si>
  <si>
    <t xml:space="preserve">Particulate matter/Respiratory inorganics midpoint</t>
  </si>
  <si>
    <t xml:space="preserve">Particulate matter/Respiratory inorganics endpoint</t>
  </si>
  <si>
    <t xml:space="preserve">?</t>
  </si>
  <si>
    <t xml:space="preserve">Ionizing radiation midpoint, human health</t>
  </si>
  <si>
    <t xml:space="preserve">Ionizing radiation midpoint, ecosystems</t>
  </si>
  <si>
    <t xml:space="preserve">Ionizing radiation endpoint, human health</t>
  </si>
  <si>
    <t xml:space="preserve">Ionizing radiation endpoint, ecosystems</t>
  </si>
  <si>
    <t xml:space="preserve">Photochemical ozone creation potential (POCP)</t>
  </si>
  <si>
    <t xml:space="preserve">Photochemical ozone formation midpoint, human health</t>
  </si>
  <si>
    <t xml:space="preserve">Photochemical ozone formation endpoint, human health</t>
  </si>
  <si>
    <t xml:space="preserve">Accumulated Exceedance (AE)</t>
  </si>
  <si>
    <t xml:space="preserve">Acidification midpoint</t>
  </si>
  <si>
    <t xml:space="preserve">Change in potentially not occuring fraction of plant species per change in base saturation</t>
  </si>
  <si>
    <t xml:space="preserve">Acidification endpoint</t>
  </si>
  <si>
    <t xml:space="preserve">Eutrophication terrestrial midpoint</t>
  </si>
  <si>
    <t xml:space="preserve">Eutrophication freshwater midpoint</t>
  </si>
  <si>
    <t xml:space="preserve">Eutrophication marine midpoint</t>
  </si>
  <si>
    <t xml:space="preserve">Eutrophication freshwater endpoint</t>
  </si>
  <si>
    <t xml:space="preserve">Comparative Toxic Unit for ecosystems (CTUe)</t>
  </si>
  <si>
    <t xml:space="preserve">Ecotoxicity freshwater midpoint</t>
  </si>
  <si>
    <t xml:space="preserve">Ecotoxicity freshwater endpoint</t>
  </si>
  <si>
    <t xml:space="preserve">Resource depletion water, midpoint</t>
  </si>
  <si>
    <t xml:space="preserve">Quantity of resource available to an average world citizen</t>
  </si>
  <si>
    <t xml:space="preserve">Resource depletion, mineral, fossils and renewables, midpoint</t>
  </si>
  <si>
    <t xml:space="preserve">Surplus costs</t>
  </si>
  <si>
    <t xml:space="preserve">Resource depletion, mineral, fossils and renewables, endpoint</t>
  </si>
  <si>
    <t xml:space="preserve">Characterisation factor inputs</t>
  </si>
  <si>
    <t xml:space="preserve">Employment hour</t>
  </si>
  <si>
    <t xml:space="preserve">Characterisation resources</t>
  </si>
  <si>
    <t xml:space="preserve">Characterisation materials</t>
  </si>
  <si>
    <t xml:space="preserve">Total Emission relevant energy use</t>
  </si>
  <si>
    <t xml:space="preserve">Total Energy inputs from nature</t>
  </si>
  <si>
    <t xml:space="preserve">Total Energy supply</t>
  </si>
  <si>
    <t xml:space="preserve">Total Energy Use</t>
  </si>
  <si>
    <t xml:space="preserve">Unused Domestic Extraction</t>
  </si>
  <si>
    <t xml:space="preserve">Water Consumption Green - Agriculture</t>
  </si>
  <si>
    <t xml:space="preserve">Water Consumption Blue - Agriculture</t>
  </si>
  <si>
    <t xml:space="preserve">Water Consumption Blue - Livestock</t>
  </si>
  <si>
    <t xml:space="preserve">Water Consumption Blue - Manufacturing</t>
  </si>
  <si>
    <t xml:space="preserve">Water Consumption Blue - Electricity</t>
  </si>
  <si>
    <t xml:space="preserve">Water Consumption Blue - Domestic</t>
  </si>
  <si>
    <t xml:space="preserve">Water Consumption Blue - Total</t>
  </si>
  <si>
    <t xml:space="preserve">Water Withdrawal Blue - Manufacturing</t>
  </si>
  <si>
    <t xml:space="preserve">Water Withdrawal Blue - Electricity</t>
  </si>
  <si>
    <t xml:space="preserve">Water Withdrawal Blue - Domestic</t>
  </si>
  <si>
    <t xml:space="preserve">Matrix name</t>
  </si>
  <si>
    <t xml:space="preserve">Intermediate (Intra-industry) transaction table</t>
  </si>
  <si>
    <t xml:space="preserve">Direct reguirement matrix (technical coefficient matrix)</t>
  </si>
  <si>
    <t xml:space="preserve">Final Demand matrix</t>
  </si>
  <si>
    <t xml:space="preserve">Primary factors coefficients</t>
  </si>
  <si>
    <t xml:space="preserve">Intermediate emissions coefficients</t>
  </si>
  <si>
    <t xml:space="preserve">Intermediate resources coefficients</t>
  </si>
  <si>
    <t xml:space="preserve">Intermediate materials coefficients</t>
  </si>
  <si>
    <t xml:space="preserve">Final Demand emissions coefficients</t>
  </si>
  <si>
    <t xml:space="preserve">Final Demand resources coefficients</t>
  </si>
  <si>
    <t xml:space="preserve">Final Demand materials coefficients</t>
  </si>
  <si>
    <t xml:space="preserve">Primary factors</t>
  </si>
  <si>
    <t xml:space="preserve">Intermediate emissions</t>
  </si>
  <si>
    <t xml:space="preserve">Intermediate resources</t>
  </si>
  <si>
    <t xml:space="preserve">Intermediate materials</t>
  </si>
  <si>
    <t xml:space="preserve">Final Demand emissions</t>
  </si>
  <si>
    <t xml:space="preserve">Final Demand resources</t>
  </si>
  <si>
    <t xml:space="preserve">Final Demand materials</t>
  </si>
  <si>
    <t xml:space="preserve">Supply table</t>
  </si>
  <si>
    <t xml:space="preserve">U</t>
  </si>
  <si>
    <t xml:space="preserve">Use table</t>
  </si>
  <si>
    <t xml:space="preserve">Coefficients of use table</t>
  </si>
  <si>
    <t xml:space="preserve">Characterized emissions total</t>
  </si>
  <si>
    <t xml:space="preserve">Characterized resources total</t>
  </si>
  <si>
    <t xml:space="preserve">Cr_tot_R</t>
  </si>
  <si>
    <t xml:space="preserve">Characterized materials total</t>
  </si>
  <si>
    <t xml:space="preserve">Cr_tot_M</t>
  </si>
  <si>
    <t xml:space="preserve">Characterized primary inputs</t>
  </si>
  <si>
    <t xml:space="preserve">Characterized emissions intra-industry</t>
  </si>
  <si>
    <t xml:space="preserve">Cr_E</t>
  </si>
  <si>
    <t xml:space="preserve">Characterized resources intra-industry</t>
  </si>
  <si>
    <t xml:space="preserve">Characterized materials intra-industry</t>
  </si>
  <si>
    <t xml:space="preserve">Characterized emissions final demand</t>
  </si>
  <si>
    <t xml:space="preserve">Cr_EY</t>
  </si>
  <si>
    <t xml:space="preserve">Characterized resources finald demand</t>
  </si>
  <si>
    <t xml:space="preserve">Cr_RY</t>
  </si>
  <si>
    <t xml:space="preserve">Characterized materials final demand</t>
  </si>
  <si>
    <t xml:space="preserve">Cr_MY</t>
  </si>
  <si>
    <t xml:space="preserve">All countries</t>
  </si>
  <si>
    <t xml:space="preserve">Austria</t>
  </si>
  <si>
    <t xml:space="preserve">Belgium</t>
  </si>
  <si>
    <t xml:space="preserve">Bulgaria</t>
  </si>
  <si>
    <t xml:space="preserve">BG</t>
  </si>
  <si>
    <t xml:space="preserve">Cyprus</t>
  </si>
  <si>
    <t xml:space="preserve">CY</t>
  </si>
  <si>
    <t xml:space="preserve">Czech Republic</t>
  </si>
  <si>
    <t xml:space="preserve">CZ</t>
  </si>
  <si>
    <t xml:space="preserve">Germany</t>
  </si>
  <si>
    <t xml:space="preserve">DE</t>
  </si>
  <si>
    <t xml:space="preserve">Denmark</t>
  </si>
  <si>
    <t xml:space="preserve">DK</t>
  </si>
  <si>
    <t xml:space="preserve">Estonia</t>
  </si>
  <si>
    <t xml:space="preserve">EE</t>
  </si>
  <si>
    <t xml:space="preserve">Spain</t>
  </si>
  <si>
    <t xml:space="preserve">ES</t>
  </si>
  <si>
    <t xml:space="preserve">Finland</t>
  </si>
  <si>
    <t xml:space="preserve">FI</t>
  </si>
  <si>
    <t xml:space="preserve">France</t>
  </si>
  <si>
    <t xml:space="preserve">FR</t>
  </si>
  <si>
    <t xml:space="preserve">Greece</t>
  </si>
  <si>
    <t xml:space="preserve">GR</t>
  </si>
  <si>
    <t xml:space="preserve">Croatia</t>
  </si>
  <si>
    <t xml:space="preserve">HR</t>
  </si>
  <si>
    <t xml:space="preserve">Hungary</t>
  </si>
  <si>
    <t xml:space="preserve">HU</t>
  </si>
  <si>
    <t xml:space="preserve">Ireland</t>
  </si>
  <si>
    <t xml:space="preserve">IE</t>
  </si>
  <si>
    <t xml:space="preserve">Italy</t>
  </si>
  <si>
    <t xml:space="preserve">IT</t>
  </si>
  <si>
    <t xml:space="preserve">Lithuania</t>
  </si>
  <si>
    <t xml:space="preserve">LT</t>
  </si>
  <si>
    <t xml:space="preserve">Luxembourg</t>
  </si>
  <si>
    <t xml:space="preserve">LU</t>
  </si>
  <si>
    <t xml:space="preserve">Latvia</t>
  </si>
  <si>
    <t xml:space="preserve">LV</t>
  </si>
  <si>
    <t xml:space="preserve">Malta</t>
  </si>
  <si>
    <t xml:space="preserve">MT</t>
  </si>
  <si>
    <t xml:space="preserve">Netherlands</t>
  </si>
  <si>
    <t xml:space="preserve">NL</t>
  </si>
  <si>
    <t xml:space="preserve">Poland</t>
  </si>
  <si>
    <t xml:space="preserve">PL</t>
  </si>
  <si>
    <t xml:space="preserve">Portugal</t>
  </si>
  <si>
    <t xml:space="preserve">PT</t>
  </si>
  <si>
    <t xml:space="preserve">Romania</t>
  </si>
  <si>
    <t xml:space="preserve">RO</t>
  </si>
  <si>
    <t xml:space="preserve">Sweden</t>
  </si>
  <si>
    <t xml:space="preserve">SE</t>
  </si>
  <si>
    <t xml:space="preserve">Slovenia</t>
  </si>
  <si>
    <t xml:space="preserve">SI</t>
  </si>
  <si>
    <t xml:space="preserve">Slovak Republic</t>
  </si>
  <si>
    <t xml:space="preserve">SK</t>
  </si>
  <si>
    <t xml:space="preserve">United Kingdom</t>
  </si>
  <si>
    <t xml:space="preserve">GB</t>
  </si>
  <si>
    <t xml:space="preserve">United States</t>
  </si>
  <si>
    <t xml:space="preserve">US</t>
  </si>
  <si>
    <t xml:space="preserve">Japan</t>
  </si>
  <si>
    <t xml:space="preserve">JP</t>
  </si>
  <si>
    <t xml:space="preserve">China</t>
  </si>
  <si>
    <t xml:space="preserve">CN</t>
  </si>
  <si>
    <t xml:space="preserve">Canada</t>
  </si>
  <si>
    <t xml:space="preserve">CA</t>
  </si>
  <si>
    <t xml:space="preserve">South Korea</t>
  </si>
  <si>
    <t xml:space="preserve">KR</t>
  </si>
  <si>
    <t xml:space="preserve">Brazil</t>
  </si>
  <si>
    <t xml:space="preserve">BR</t>
  </si>
  <si>
    <t xml:space="preserve">India</t>
  </si>
  <si>
    <t xml:space="preserve">IN</t>
  </si>
  <si>
    <t xml:space="preserve">Mexico</t>
  </si>
  <si>
    <t xml:space="preserve">MX</t>
  </si>
  <si>
    <t xml:space="preserve">Russian Federation</t>
  </si>
  <si>
    <t xml:space="preserve">RU</t>
  </si>
  <si>
    <t xml:space="preserve">Australia</t>
  </si>
  <si>
    <t xml:space="preserve">AU</t>
  </si>
  <si>
    <t xml:space="preserve">Switzerland</t>
  </si>
  <si>
    <t xml:space="preserve">CH</t>
  </si>
  <si>
    <t xml:space="preserve">Turkey</t>
  </si>
  <si>
    <t xml:space="preserve">TR</t>
  </si>
  <si>
    <t xml:space="preserve">Taiwan</t>
  </si>
  <si>
    <t xml:space="preserve">TW</t>
  </si>
  <si>
    <t xml:space="preserve">Norway</t>
  </si>
  <si>
    <t xml:space="preserve">NO</t>
  </si>
  <si>
    <t xml:space="preserve">Indonesia</t>
  </si>
  <si>
    <t xml:space="preserve">ID</t>
  </si>
  <si>
    <t xml:space="preserve">South Africa</t>
  </si>
  <si>
    <t xml:space="preserve">ZA</t>
  </si>
  <si>
    <t xml:space="preserve">Rest of Europe</t>
  </si>
  <si>
    <t xml:space="preserve">WA</t>
  </si>
  <si>
    <t xml:space="preserve">Rest of Middle-East</t>
  </si>
  <si>
    <t xml:space="preserve">WL</t>
  </si>
  <si>
    <t xml:space="preserve">Rest of America</t>
  </si>
  <si>
    <t xml:space="preserve">WE</t>
  </si>
  <si>
    <t xml:space="preserve">Rest of Asia-Pacific</t>
  </si>
  <si>
    <t xml:space="preserve">WF</t>
  </si>
  <si>
    <t xml:space="preserve">Rest of Africa</t>
  </si>
  <si>
    <t xml:space="preserve">WM</t>
  </si>
  <si>
    <t xml:space="preserve">EU 27</t>
  </si>
  <si>
    <t xml:space="preserve">EU</t>
  </si>
  <si>
    <t xml:space="preserve">All countries except for EU27</t>
  </si>
  <si>
    <t xml:space="preserve">ROW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</si>
</sst>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General"/>
    <numFmt numFmtId="166" formatCode="@"/>
    <numFmt numFmtId="167" formatCode="#,##0.00"/>
    <numFmt numFmtId="168" formatCode="#,##0.0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0"/>
      <name val="Calibri"/>
      <family val="2"/>
      <charset val="1"/>
    </font>
    <font>
      <sz val="10"/>
      <name val="Calibri Light"/>
      <family val="2"/>
      <charset val="1"/>
    </font>
    <font>
      <b val="true"/>
      <sz val="10"/>
      <name val="Calibri Light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7" fontId="0" fillId="0" borderId="4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7" fontId="0" fillId="0" borderId="3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7" fontId="0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0" fillId="0" borderId="1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0" fillId="0" borderId="9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7" fontId="0" fillId="0" borderId="11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7" fontId="0" fillId="0" borderId="10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0" fillId="0" borderId="9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7" fontId="0" fillId="0" borderId="1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3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4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7" fontId="0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0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86"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  <dxf>
      <font>
        <name val="Arial"/>
        <charset val="1"/>
        <family val="0"/>
      </font>
      <fill>
        <patternFill>
          <bgColor rgb="FFFFFF66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6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4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F23" activeCellId="0" sqref="F23"/>
    </sheetView>
  </sheetViews>
  <sheetFormatPr defaultColWidth="8.6875" defaultRowHeight="12.75" zeroHeight="false" outlineLevelRow="0" outlineLevelCol="0"/>
  <cols>
    <col collapsed="false" customWidth="true" hidden="false" outlineLevel="0" max="1" min="1" style="1" width="11.57"/>
    <col collapsed="false" customWidth="true" hidden="false" outlineLevel="0" max="2" min="2" style="1" width="44.71"/>
    <col collapsed="false" customWidth="true" hidden="false" outlineLevel="0" max="3" min="3" style="1" width="29.14"/>
    <col collapsed="false" customWidth="true" hidden="false" outlineLevel="0" max="5" min="4" style="1" width="13.29"/>
    <col collapsed="false" customWidth="true" hidden="false" outlineLevel="0" max="6" min="6" style="2" width="56.57"/>
    <col collapsed="false" customWidth="true" hidden="false" outlineLevel="0" max="255" min="7" style="1" width="11.57"/>
  </cols>
  <sheetData>
    <row r="1" customFormat="false" ht="14.65" hidden="false" customHeight="true" outlineLevel="0" collapsed="false">
      <c r="A1" s="3"/>
      <c r="B1" s="4" t="s">
        <v>0</v>
      </c>
      <c r="C1" s="4" t="s">
        <v>1</v>
      </c>
      <c r="D1" s="5" t="s">
        <v>2</v>
      </c>
      <c r="E1" s="5"/>
      <c r="F1" s="6"/>
    </row>
    <row r="2" customFormat="false" ht="27" hidden="false" customHeight="true" outlineLevel="0" collapsed="false">
      <c r="A2" s="3"/>
      <c r="B2" s="4"/>
      <c r="C2" s="4"/>
      <c r="D2" s="4" t="s">
        <v>3</v>
      </c>
      <c r="E2" s="4"/>
      <c r="F2" s="6"/>
    </row>
    <row r="3" customFormat="false" ht="12.75" hidden="false" customHeight="false" outlineLevel="0" collapsed="false">
      <c r="A3" s="3"/>
      <c r="B3" s="4"/>
      <c r="C3" s="4"/>
      <c r="D3" s="3" t="s">
        <v>4</v>
      </c>
      <c r="E3" s="3" t="s">
        <v>5</v>
      </c>
      <c r="F3" s="6"/>
    </row>
    <row r="4" customFormat="false" ht="12.75" hidden="false" customHeight="false" outlineLevel="0" collapsed="false">
      <c r="A4" s="3" t="s">
        <v>6</v>
      </c>
      <c r="B4" s="3" t="s">
        <v>7</v>
      </c>
      <c r="C4" s="3" t="s">
        <v>8</v>
      </c>
      <c r="D4" s="3" t="s">
        <v>9</v>
      </c>
      <c r="E4" s="3" t="s">
        <v>10</v>
      </c>
      <c r="F4" s="6" t="s">
        <v>11</v>
      </c>
    </row>
    <row r="5" customFormat="false" ht="12.75" hidden="false" customHeight="false" outlineLevel="0" collapsed="false">
      <c r="A5" s="7" t="s">
        <v>12</v>
      </c>
      <c r="B5" s="8" t="s">
        <v>13</v>
      </c>
      <c r="C5" s="8" t="s">
        <v>14</v>
      </c>
      <c r="D5" s="8" t="s">
        <v>14</v>
      </c>
      <c r="E5" s="8" t="s">
        <v>14</v>
      </c>
      <c r="F5" s="9" t="str">
        <f aca="false">INDEX(names_categories!B:B,MATCH(B5,names_categories!C:C,0))</f>
        <v>GWP100 (IPCC, 2007)</v>
      </c>
    </row>
    <row r="6" customFormat="false" ht="12.75" hidden="false" customHeight="false" outlineLevel="0" collapsed="false">
      <c r="A6" s="7" t="s">
        <v>15</v>
      </c>
      <c r="B6" s="8" t="s">
        <v>16</v>
      </c>
      <c r="C6" s="8" t="s">
        <v>14</v>
      </c>
      <c r="D6" s="8" t="s">
        <v>14</v>
      </c>
      <c r="E6" s="8" t="s">
        <v>14</v>
      </c>
      <c r="F6" s="9" t="str">
        <f aca="false">INDEX(names_categories!B:B,MATCH(B6,names_categories!C:C,0))</f>
        <v>Domestic Extraction</v>
      </c>
    </row>
    <row r="7" customFormat="false" ht="12.75" hidden="false" customHeight="false" outlineLevel="0" collapsed="false">
      <c r="A7" s="7" t="s">
        <v>17</v>
      </c>
      <c r="B7" s="8" t="s">
        <v>18</v>
      </c>
      <c r="C7" s="8" t="s">
        <v>14</v>
      </c>
      <c r="D7" s="8" t="s">
        <v>14</v>
      </c>
      <c r="E7" s="8" t="s">
        <v>14</v>
      </c>
      <c r="F7" s="9" t="str">
        <f aca="false">INDEX(names_categories!B:B,MATCH(B7,names_categories!C:C,0))</f>
        <v>Land use</v>
      </c>
    </row>
    <row r="8" customFormat="false" ht="12.75" hidden="false" customHeight="false" outlineLevel="0" collapsed="false">
      <c r="A8" s="7" t="s">
        <v>15</v>
      </c>
      <c r="B8" s="8" t="s">
        <v>19</v>
      </c>
      <c r="C8" s="8" t="s">
        <v>14</v>
      </c>
      <c r="D8" s="8" t="s">
        <v>14</v>
      </c>
      <c r="E8" s="8" t="s">
        <v>14</v>
      </c>
      <c r="F8" s="9" t="str">
        <f aca="false">INDEX(names_categories!B:B,MATCH(B8,names_categories!C:C,0))</f>
        <v>Water Withdrawal Blue - Domestic</v>
      </c>
    </row>
    <row r="9" customFormat="false" ht="12.75" hidden="false" customHeight="false" outlineLevel="0" collapsed="false">
      <c r="A9" s="7" t="s">
        <v>20</v>
      </c>
      <c r="B9" s="8" t="s">
        <v>21</v>
      </c>
      <c r="C9" s="8" t="s">
        <v>14</v>
      </c>
      <c r="D9" s="8" t="s">
        <v>14</v>
      </c>
      <c r="E9" s="8" t="s">
        <v>14</v>
      </c>
      <c r="F9" s="9" t="str">
        <f aca="false">INDEX(names_categories!B:B,MATCH(B9,names_categories!C:C,0))</f>
        <v>Value Added</v>
      </c>
    </row>
    <row r="10" customFormat="false" ht="12.75" hidden="false" customHeight="false" outlineLevel="0" collapsed="false">
      <c r="A10" s="7" t="s">
        <v>20</v>
      </c>
      <c r="B10" s="8" t="s">
        <v>22</v>
      </c>
      <c r="C10" s="8" t="s">
        <v>14</v>
      </c>
      <c r="D10" s="8" t="s">
        <v>14</v>
      </c>
      <c r="E10" s="8" t="s">
        <v>14</v>
      </c>
      <c r="F10" s="9" t="str">
        <f aca="false">INDEX(names_categories!B:B,MATCH(B10,names_categories!C:C,0))</f>
        <v>Employment</v>
      </c>
    </row>
    <row r="11" customFormat="false" ht="12.75" hidden="false" customHeight="false" outlineLevel="0" collapsed="false">
      <c r="A11" s="7" t="s">
        <v>23</v>
      </c>
      <c r="B11" s="8" t="s">
        <v>24</v>
      </c>
      <c r="C11" s="8" t="s">
        <v>14</v>
      </c>
      <c r="D11" s="8" t="s">
        <v>14</v>
      </c>
      <c r="E11" s="8" t="s">
        <v>14</v>
      </c>
      <c r="F11" s="9" t="str">
        <f aca="false">INDEX(names_categories!B:B,MATCH(B11,names_categories!C:C,0))</f>
        <v>Domestic Extraction Used - Metal Ores - Iron ores</v>
      </c>
    </row>
    <row r="12" customFormat="false" ht="12.75" hidden="false" customHeight="false" outlineLevel="0" collapsed="false">
      <c r="A12" s="7" t="s">
        <v>23</v>
      </c>
      <c r="B12" s="8" t="s">
        <v>25</v>
      </c>
      <c r="C12" s="8" t="s">
        <v>14</v>
      </c>
      <c r="D12" s="8" t="s">
        <v>14</v>
      </c>
      <c r="E12" s="8" t="s">
        <v>14</v>
      </c>
      <c r="F12" s="9" t="str">
        <f aca="false">INDEX(names_categories!B:B,MATCH(B12,names_categories!C:C,0))</f>
        <v>Domestic Extraction Used - Metal Ores - Bauxite and aluminium ores</v>
      </c>
    </row>
    <row r="13" customFormat="false" ht="12.75" hidden="false" customHeight="false" outlineLevel="0" collapsed="false">
      <c r="A13" s="7"/>
      <c r="B13" s="8"/>
      <c r="C13" s="8"/>
      <c r="D13" s="8"/>
      <c r="E13" s="8"/>
      <c r="F13" s="9"/>
    </row>
    <row r="14" customFormat="false" ht="12.75" hidden="false" customHeight="false" outlineLevel="0" collapsed="false">
      <c r="A14" s="7"/>
      <c r="B14" s="8"/>
      <c r="C14" s="8"/>
      <c r="D14" s="8"/>
      <c r="E14" s="8"/>
      <c r="F14" s="9"/>
    </row>
  </sheetData>
  <autoFilter ref="A4:F10"/>
  <mergeCells count="4">
    <mergeCell ref="B1:B3"/>
    <mergeCell ref="C1:C3"/>
    <mergeCell ref="D1:E1"/>
    <mergeCell ref="D2:E2"/>
  </mergeCells>
  <dataValidations count="6">
    <dataValidation allowBlank="true" operator="equal" prompt="Select the region from which a product is originating" promptTitle="Select region row wise" showDropDown="false" showErrorMessage="true" showInputMessage="true" sqref="C10:C14" type="list">
      <formula1>"All,AT,BE,BG,CY,CZ,DE,DK,EE,ES,FI,FR,GR,HR,HU,IE,IT,LT,LU,LV,MT,NL,PL,PT,RO,SE,SI,SK,GB,US,JP,CN,CA,KR,BR,IN,MX,RU,AU,CH,TR,TW,NO,ID,ZA,WA,WL,WE,WF,WM,EU,ROW"</formula1>
      <formula2>0</formula2>
    </dataValidation>
    <dataValidation allowBlank="true" operator="between" prompt="Selects column in IO system (g)" promptTitle="In which production" showDropDown="false" showErrorMessage="true" showInputMessage="true" sqref="D5:D9" type="none">
      <formula1>0</formula1>
      <formula2>0</formula2>
    </dataValidation>
    <dataValidation allowBlank="true" operator="equal" prompt="Select the region in which an economic activity consuming products is occuring" promptTitle="Select region column wise" showDropDown="false" showErrorMessage="true" showInputMessage="true" sqref="E5:E14" type="list">
      <formula1>Regions!$B$2:$B$53</formula1>
      <formula2>0</formula2>
    </dataValidation>
    <dataValidation allowBlank="true" operator="equal" prompt="Select the region from which a product is originating" promptTitle="Select region row wise" showDropDown="false" showErrorMessage="true" showInputMessage="true" sqref="C5:C9" type="list">
      <formula1>Regions!$B$2:$B$53</formula1>
      <formula2>0</formula2>
    </dataValidation>
    <dataValidation allowBlank="true" operator="equal" prompt="If on Z and Y it will refer to a product category being consumed&#10;Anywhere else it should reflect the categories contained in the respective matrix e.g. W &quot;Value Added&quot;&#10;&#10;row (i)" promptTitle="Select category row wise" showDropDown="false" showErrorMessage="true" showInputMessage="true" sqref="B5:B14" type="list">
      <formula1>names_categories!$C$2:$C$1618</formula1>
      <formula2>0</formula2>
    </dataValidation>
    <dataValidation allowBlank="true" operator="equal" prompt="Reference in matrix_types_for_analysis" promptTitle="Which matrix you would like to analyse" showDropDown="false" showErrorMessage="true" showInputMessage="true" sqref="A5:A14" type="list">
      <formula1>matrix_types_for_analysis!$B$2:$B$28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67"/>
  <sheetViews>
    <sheetView showFormulas="false" showGridLines="fals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G19" activeCellId="0" sqref="G19"/>
    </sheetView>
  </sheetViews>
  <sheetFormatPr defaultColWidth="8.6875" defaultRowHeight="12.75" zeroHeight="false" outlineLevelRow="0" outlineLevelCol="0"/>
  <cols>
    <col collapsed="false" customWidth="true" hidden="false" outlineLevel="0" max="1" min="1" style="10" width="10.71"/>
    <col collapsed="false" customWidth="true" hidden="false" outlineLevel="0" max="2" min="2" style="10" width="20.42"/>
    <col collapsed="false" customWidth="true" hidden="false" outlineLevel="0" max="3" min="3" style="10" width="12.57"/>
    <col collapsed="false" customWidth="true" hidden="false" outlineLevel="0" max="4" min="4" style="11" width="10.85"/>
    <col collapsed="false" customWidth="true" hidden="false" outlineLevel="0" max="5" min="5" style="12" width="10.85"/>
    <col collapsed="false" customWidth="true" hidden="false" outlineLevel="0" max="6" min="6" style="11" width="9.85"/>
    <col collapsed="false" customWidth="true" hidden="false" outlineLevel="0" max="7" min="7" style="12" width="10.71"/>
    <col collapsed="false" customWidth="true" hidden="false" outlineLevel="0" max="8" min="8" style="11" width="10.99"/>
    <col collapsed="false" customWidth="true" hidden="false" outlineLevel="0" max="9" min="9" style="12" width="10.99"/>
    <col collapsed="false" customWidth="true" hidden="false" outlineLevel="0" max="10" min="10" style="10" width="10.99"/>
    <col collapsed="false" customWidth="true" hidden="false" outlineLevel="0" max="11" min="11" style="12" width="10.99"/>
    <col collapsed="false" customWidth="true" hidden="false" outlineLevel="0" max="13" min="12" style="13" width="10.99"/>
    <col collapsed="false" customWidth="true" hidden="false" outlineLevel="0" max="14" min="14" style="14" width="12.86"/>
    <col collapsed="false" customWidth="true" hidden="false" outlineLevel="0" max="15" min="15" style="14" width="10.85"/>
    <col collapsed="false" customWidth="true" hidden="false" outlineLevel="0" max="16" min="16" style="10" width="10.85"/>
    <col collapsed="false" customWidth="true" hidden="false" outlineLevel="0" max="17" min="17" style="12" width="10.85"/>
    <col collapsed="false" customWidth="true" hidden="false" outlineLevel="0" max="18" min="18" style="10" width="9.85"/>
    <col collapsed="false" customWidth="true" hidden="false" outlineLevel="0" max="19" min="19" style="10" width="9.42"/>
    <col collapsed="false" customWidth="true" hidden="false" outlineLevel="0" max="20" min="20" style="11" width="6.57"/>
    <col collapsed="false" customWidth="true" hidden="false" outlineLevel="0" max="21" min="21" style="13" width="6.57"/>
    <col collapsed="false" customWidth="true" hidden="false" outlineLevel="0" max="23" min="22" style="10" width="6.57"/>
    <col collapsed="false" customWidth="true" hidden="false" outlineLevel="0" max="24" min="24" style="14" width="19.99"/>
    <col collapsed="false" customWidth="true" hidden="false" outlineLevel="0" max="25" min="25" style="15" width="60.29"/>
    <col collapsed="false" customWidth="true" hidden="false" outlineLevel="0" max="257" min="26" style="16" width="11.57"/>
  </cols>
  <sheetData>
    <row r="1" s="21" customFormat="true" ht="60" hidden="false" customHeight="true" outlineLevel="0" collapsed="false">
      <c r="A1" s="17" t="s">
        <v>26</v>
      </c>
      <c r="B1" s="17"/>
      <c r="C1" s="17"/>
      <c r="D1" s="17" t="s">
        <v>27</v>
      </c>
      <c r="E1" s="17"/>
      <c r="F1" s="17" t="s">
        <v>28</v>
      </c>
      <c r="G1" s="17"/>
      <c r="H1" s="17" t="s">
        <v>29</v>
      </c>
      <c r="I1" s="17"/>
      <c r="J1" s="17" t="s">
        <v>30</v>
      </c>
      <c r="K1" s="17"/>
      <c r="L1" s="18" t="s">
        <v>31</v>
      </c>
      <c r="M1" s="18"/>
      <c r="N1" s="19" t="s">
        <v>32</v>
      </c>
      <c r="O1" s="19" t="s">
        <v>33</v>
      </c>
      <c r="P1" s="17" t="s">
        <v>34</v>
      </c>
      <c r="Q1" s="17"/>
      <c r="R1" s="17" t="s">
        <v>35</v>
      </c>
      <c r="S1" s="17"/>
      <c r="T1" s="20" t="s">
        <v>36</v>
      </c>
      <c r="U1" s="20"/>
      <c r="V1" s="20"/>
      <c r="W1" s="20"/>
      <c r="X1" s="17" t="s">
        <v>37</v>
      </c>
      <c r="Y1" s="17" t="s">
        <v>38</v>
      </c>
    </row>
    <row r="2" s="25" customFormat="true" ht="12.75" hidden="false" customHeight="false" outlineLevel="0" collapsed="false">
      <c r="A2" s="22" t="s">
        <v>6</v>
      </c>
      <c r="B2" s="22" t="s">
        <v>39</v>
      </c>
      <c r="C2" s="22" t="s">
        <v>40</v>
      </c>
      <c r="D2" s="22" t="s">
        <v>41</v>
      </c>
      <c r="E2" s="22" t="s">
        <v>42</v>
      </c>
      <c r="F2" s="22" t="s">
        <v>43</v>
      </c>
      <c r="G2" s="22" t="s">
        <v>44</v>
      </c>
      <c r="H2" s="22" t="s">
        <v>45</v>
      </c>
      <c r="I2" s="22" t="s">
        <v>46</v>
      </c>
      <c r="J2" s="22" t="s">
        <v>47</v>
      </c>
      <c r="K2" s="22" t="s">
        <v>48</v>
      </c>
      <c r="L2" s="23" t="s">
        <v>49</v>
      </c>
      <c r="M2" s="23" t="s">
        <v>50</v>
      </c>
      <c r="N2" s="22" t="s">
        <v>51</v>
      </c>
      <c r="O2" s="22" t="s">
        <v>52</v>
      </c>
      <c r="P2" s="22" t="s">
        <v>53</v>
      </c>
      <c r="Q2" s="22" t="s">
        <v>54</v>
      </c>
      <c r="R2" s="22" t="s">
        <v>55</v>
      </c>
      <c r="S2" s="22" t="s">
        <v>56</v>
      </c>
      <c r="T2" s="24" t="s">
        <v>57</v>
      </c>
      <c r="U2" s="23" t="s">
        <v>58</v>
      </c>
      <c r="V2" s="23" t="s">
        <v>59</v>
      </c>
      <c r="W2" s="23" t="s">
        <v>60</v>
      </c>
      <c r="X2" s="22" t="s">
        <v>61</v>
      </c>
      <c r="Y2" s="17"/>
    </row>
    <row r="3" s="25" customFormat="true" ht="12.75" hidden="false" customHeight="false" outlineLevel="0" collapsed="false">
      <c r="A3" s="26" t="s">
        <v>62</v>
      </c>
      <c r="B3" s="27" t="n">
        <v>1</v>
      </c>
      <c r="C3" s="28" t="s">
        <v>63</v>
      </c>
      <c r="D3" s="7" t="s">
        <v>64</v>
      </c>
      <c r="E3" s="29" t="s">
        <v>14</v>
      </c>
      <c r="F3" s="8" t="s">
        <v>65</v>
      </c>
      <c r="G3" s="8" t="s">
        <v>66</v>
      </c>
      <c r="H3" s="30" t="n">
        <v>-40</v>
      </c>
      <c r="I3" s="31"/>
      <c r="J3" s="32"/>
      <c r="K3" s="31"/>
      <c r="L3" s="32" t="n">
        <v>100</v>
      </c>
      <c r="M3" s="32"/>
      <c r="N3" s="33"/>
      <c r="O3" s="33"/>
      <c r="P3" s="7"/>
      <c r="Q3" s="29"/>
      <c r="R3" s="8"/>
      <c r="S3" s="8"/>
      <c r="T3" s="33"/>
      <c r="U3" s="33"/>
      <c r="V3" s="33"/>
      <c r="W3" s="33"/>
      <c r="X3" s="34"/>
      <c r="Y3" s="35" t="s">
        <v>67</v>
      </c>
    </row>
    <row r="4" s="25" customFormat="true" ht="12.75" hidden="false" customHeight="false" outlineLevel="0" collapsed="false">
      <c r="A4" s="26" t="s">
        <v>62</v>
      </c>
      <c r="B4" s="27" t="n">
        <v>1</v>
      </c>
      <c r="C4" s="28" t="s">
        <v>63</v>
      </c>
      <c r="D4" s="7" t="s">
        <v>14</v>
      </c>
      <c r="E4" s="29" t="s">
        <v>64</v>
      </c>
      <c r="F4" s="8" t="s">
        <v>68</v>
      </c>
      <c r="G4" s="8" t="s">
        <v>66</v>
      </c>
      <c r="H4" s="30" t="n">
        <v>-45</v>
      </c>
      <c r="I4" s="31"/>
      <c r="J4" s="32"/>
      <c r="K4" s="31"/>
      <c r="L4" s="32" t="n">
        <v>100</v>
      </c>
      <c r="M4" s="32"/>
      <c r="N4" s="33"/>
      <c r="O4" s="33"/>
      <c r="P4" s="7"/>
      <c r="Q4" s="29"/>
      <c r="R4" s="8"/>
      <c r="S4" s="8"/>
      <c r="T4" s="33"/>
      <c r="U4" s="33"/>
      <c r="V4" s="33"/>
      <c r="W4" s="33"/>
      <c r="X4" s="34"/>
      <c r="Y4" s="35" t="s">
        <v>69</v>
      </c>
    </row>
    <row r="5" s="25" customFormat="true" ht="25.5" hidden="false" customHeight="false" outlineLevel="0" collapsed="false">
      <c r="A5" s="26" t="s">
        <v>62</v>
      </c>
      <c r="B5" s="27" t="n">
        <v>1</v>
      </c>
      <c r="C5" s="28" t="s">
        <v>70</v>
      </c>
      <c r="D5" s="7" t="s">
        <v>14</v>
      </c>
      <c r="E5" s="29" t="s">
        <v>14</v>
      </c>
      <c r="F5" s="8" t="s">
        <v>66</v>
      </c>
      <c r="G5" s="8" t="s">
        <v>66</v>
      </c>
      <c r="H5" s="30" t="n">
        <f aca="false">AVERAGE(40,45)</f>
        <v>42.5</v>
      </c>
      <c r="I5" s="31"/>
      <c r="J5" s="32"/>
      <c r="K5" s="31"/>
      <c r="L5" s="32" t="n">
        <v>25.8</v>
      </c>
      <c r="M5" s="32"/>
      <c r="N5" s="33"/>
      <c r="O5" s="33"/>
      <c r="P5" s="7"/>
      <c r="Q5" s="29"/>
      <c r="R5" s="8"/>
      <c r="S5" s="8"/>
      <c r="T5" s="33"/>
      <c r="U5" s="33"/>
      <c r="V5" s="33"/>
      <c r="W5" s="33"/>
      <c r="X5" s="34"/>
      <c r="Y5" s="35" t="s">
        <v>71</v>
      </c>
    </row>
    <row r="6" s="25" customFormat="true" ht="12.75" hidden="false" customHeight="false" outlineLevel="0" collapsed="false">
      <c r="A6" s="26" t="s">
        <v>62</v>
      </c>
      <c r="B6" s="27" t="n">
        <v>2</v>
      </c>
      <c r="C6" s="28" t="s">
        <v>63</v>
      </c>
      <c r="D6" s="7" t="s">
        <v>14</v>
      </c>
      <c r="E6" s="29" t="s">
        <v>14</v>
      </c>
      <c r="F6" s="8" t="s">
        <v>72</v>
      </c>
      <c r="G6" s="8" t="s">
        <v>72</v>
      </c>
      <c r="H6" s="30" t="n">
        <v>-30</v>
      </c>
      <c r="I6" s="31"/>
      <c r="J6" s="32"/>
      <c r="K6" s="31"/>
      <c r="L6" s="32" t="n">
        <v>100</v>
      </c>
      <c r="M6" s="32"/>
      <c r="N6" s="33"/>
      <c r="O6" s="33"/>
      <c r="P6" s="7"/>
      <c r="Q6" s="29"/>
      <c r="R6" s="8"/>
      <c r="S6" s="8"/>
      <c r="T6" s="33"/>
      <c r="U6" s="33"/>
      <c r="V6" s="33"/>
      <c r="W6" s="33"/>
      <c r="X6" s="34"/>
      <c r="Y6" s="35" t="s">
        <v>73</v>
      </c>
    </row>
    <row r="7" s="25" customFormat="true" ht="25.5" hidden="false" customHeight="false" outlineLevel="0" collapsed="false">
      <c r="A7" s="26" t="s">
        <v>62</v>
      </c>
      <c r="B7" s="27" t="n">
        <v>2</v>
      </c>
      <c r="C7" s="28" t="s">
        <v>70</v>
      </c>
      <c r="D7" s="7" t="s">
        <v>74</v>
      </c>
      <c r="E7" s="29" t="s">
        <v>14</v>
      </c>
      <c r="F7" s="8" t="s">
        <v>75</v>
      </c>
      <c r="G7" s="8" t="s">
        <v>72</v>
      </c>
      <c r="H7" s="30" t="n">
        <v>30</v>
      </c>
      <c r="I7" s="31"/>
      <c r="J7" s="32"/>
      <c r="K7" s="31"/>
      <c r="L7" s="32" t="n">
        <v>100</v>
      </c>
      <c r="M7" s="32"/>
      <c r="N7" s="33"/>
      <c r="O7" s="33"/>
      <c r="P7" s="7"/>
      <c r="Q7" s="29"/>
      <c r="R7" s="8"/>
      <c r="S7" s="8"/>
      <c r="T7" s="33"/>
      <c r="U7" s="33"/>
      <c r="V7" s="33"/>
      <c r="W7" s="33"/>
      <c r="X7" s="34"/>
      <c r="Y7" s="35" t="s">
        <v>76</v>
      </c>
    </row>
    <row r="8" s="25" customFormat="true" ht="25.5" hidden="false" customHeight="false" outlineLevel="0" collapsed="false">
      <c r="A8" s="26" t="s">
        <v>62</v>
      </c>
      <c r="B8" s="27" t="n">
        <v>3</v>
      </c>
      <c r="C8" s="28" t="s">
        <v>63</v>
      </c>
      <c r="D8" s="7" t="s">
        <v>14</v>
      </c>
      <c r="E8" s="29" t="s">
        <v>14</v>
      </c>
      <c r="F8" s="8" t="s">
        <v>77</v>
      </c>
      <c r="G8" s="8" t="s">
        <v>78</v>
      </c>
      <c r="H8" s="30" t="n">
        <v>-43</v>
      </c>
      <c r="I8" s="31"/>
      <c r="J8" s="32"/>
      <c r="K8" s="31"/>
      <c r="L8" s="32" t="n">
        <v>100</v>
      </c>
      <c r="M8" s="32"/>
      <c r="N8" s="33"/>
      <c r="O8" s="33"/>
      <c r="P8" s="7"/>
      <c r="Q8" s="29"/>
      <c r="R8" s="8"/>
      <c r="S8" s="8"/>
      <c r="T8" s="33"/>
      <c r="U8" s="33"/>
      <c r="V8" s="33"/>
      <c r="W8" s="33"/>
      <c r="X8" s="34"/>
      <c r="Y8" s="35" t="s">
        <v>79</v>
      </c>
    </row>
    <row r="9" s="25" customFormat="true" ht="25.5" hidden="false" customHeight="false" outlineLevel="0" collapsed="false">
      <c r="A9" s="26" t="s">
        <v>62</v>
      </c>
      <c r="B9" s="27" t="n">
        <v>3</v>
      </c>
      <c r="C9" s="28" t="s">
        <v>70</v>
      </c>
      <c r="D9" s="7" t="s">
        <v>14</v>
      </c>
      <c r="E9" s="29" t="s">
        <v>14</v>
      </c>
      <c r="F9" s="8" t="s">
        <v>80</v>
      </c>
      <c r="G9" s="8" t="s">
        <v>78</v>
      </c>
      <c r="H9" s="30" t="n">
        <v>43</v>
      </c>
      <c r="I9" s="31"/>
      <c r="J9" s="32"/>
      <c r="K9" s="31"/>
      <c r="L9" s="32" t="n">
        <v>100</v>
      </c>
      <c r="M9" s="32"/>
      <c r="N9" s="33"/>
      <c r="O9" s="33"/>
      <c r="P9" s="7"/>
      <c r="Q9" s="29"/>
      <c r="R9" s="8"/>
      <c r="S9" s="8"/>
      <c r="T9" s="33"/>
      <c r="U9" s="33"/>
      <c r="V9" s="33"/>
      <c r="W9" s="33"/>
      <c r="X9" s="34"/>
      <c r="Y9" s="35" t="s">
        <v>81</v>
      </c>
    </row>
    <row r="10" s="25" customFormat="true" ht="25.5" hidden="false" customHeight="false" outlineLevel="0" collapsed="false">
      <c r="A10" s="26" t="s">
        <v>82</v>
      </c>
      <c r="B10" s="27" t="n">
        <v>4</v>
      </c>
      <c r="C10" s="28" t="s">
        <v>63</v>
      </c>
      <c r="D10" s="7" t="s">
        <v>14</v>
      </c>
      <c r="E10" s="29" t="s">
        <v>14</v>
      </c>
      <c r="F10" s="8" t="s">
        <v>83</v>
      </c>
      <c r="G10" s="8" t="s">
        <v>14</v>
      </c>
      <c r="H10" s="30" t="n">
        <v>-10</v>
      </c>
      <c r="I10" s="31"/>
      <c r="J10" s="32"/>
      <c r="K10" s="31"/>
      <c r="L10" s="32" t="n">
        <v>100</v>
      </c>
      <c r="M10" s="32"/>
      <c r="N10" s="33"/>
      <c r="O10" s="33"/>
      <c r="P10" s="7"/>
      <c r="Q10" s="29"/>
      <c r="R10" s="8"/>
      <c r="S10" s="8"/>
      <c r="T10" s="33"/>
      <c r="U10" s="33"/>
      <c r="V10" s="33"/>
      <c r="W10" s="33"/>
      <c r="X10" s="34"/>
      <c r="Y10" s="35" t="s">
        <v>84</v>
      </c>
    </row>
    <row r="11" s="25" customFormat="true" ht="12.75" hidden="false" customHeight="false" outlineLevel="0" collapsed="false">
      <c r="A11" s="26" t="s">
        <v>62</v>
      </c>
      <c r="B11" s="27" t="n">
        <v>4</v>
      </c>
      <c r="C11" s="28" t="s">
        <v>63</v>
      </c>
      <c r="D11" s="7" t="s">
        <v>14</v>
      </c>
      <c r="E11" s="29" t="s">
        <v>14</v>
      </c>
      <c r="F11" s="8" t="s">
        <v>83</v>
      </c>
      <c r="G11" s="8" t="s">
        <v>14</v>
      </c>
      <c r="H11" s="30" t="n">
        <v>-10</v>
      </c>
      <c r="I11" s="31"/>
      <c r="J11" s="32"/>
      <c r="K11" s="31"/>
      <c r="L11" s="32" t="n">
        <v>100</v>
      </c>
      <c r="M11" s="32"/>
      <c r="N11" s="33"/>
      <c r="O11" s="33"/>
      <c r="P11" s="7"/>
      <c r="Q11" s="29"/>
      <c r="R11" s="8"/>
      <c r="S11" s="8"/>
      <c r="T11" s="33"/>
      <c r="U11" s="33"/>
      <c r="V11" s="33"/>
      <c r="W11" s="33"/>
      <c r="X11" s="34"/>
      <c r="Y11" s="35" t="s">
        <v>85</v>
      </c>
    </row>
    <row r="12" s="25" customFormat="true" ht="25.5" hidden="false" customHeight="false" outlineLevel="0" collapsed="false">
      <c r="A12" s="26" t="s">
        <v>82</v>
      </c>
      <c r="B12" s="27" t="n">
        <v>4</v>
      </c>
      <c r="C12" s="28" t="s">
        <v>70</v>
      </c>
      <c r="D12" s="7" t="s">
        <v>14</v>
      </c>
      <c r="E12" s="29" t="s">
        <v>14</v>
      </c>
      <c r="F12" s="8" t="s">
        <v>80</v>
      </c>
      <c r="G12" s="8" t="s">
        <v>14</v>
      </c>
      <c r="H12" s="30" t="n">
        <v>10</v>
      </c>
      <c r="I12" s="31"/>
      <c r="J12" s="32"/>
      <c r="K12" s="31"/>
      <c r="L12" s="32" t="n">
        <v>100</v>
      </c>
      <c r="M12" s="32"/>
      <c r="N12" s="33"/>
      <c r="O12" s="33"/>
      <c r="P12" s="7"/>
      <c r="Q12" s="29"/>
      <c r="R12" s="8"/>
      <c r="S12" s="8"/>
      <c r="T12" s="33"/>
      <c r="U12" s="33"/>
      <c r="V12" s="33"/>
      <c r="W12" s="33"/>
      <c r="X12" s="34"/>
      <c r="Y12" s="35" t="s">
        <v>86</v>
      </c>
    </row>
    <row r="13" s="25" customFormat="true" ht="25.5" hidden="false" customHeight="false" outlineLevel="0" collapsed="false">
      <c r="A13" s="26" t="s">
        <v>62</v>
      </c>
      <c r="B13" s="27" t="n">
        <v>4</v>
      </c>
      <c r="C13" s="28" t="s">
        <v>70</v>
      </c>
      <c r="D13" s="7" t="s">
        <v>14</v>
      </c>
      <c r="E13" s="29" t="s">
        <v>14</v>
      </c>
      <c r="F13" s="8" t="s">
        <v>80</v>
      </c>
      <c r="G13" s="8" t="s">
        <v>83</v>
      </c>
      <c r="H13" s="30" t="n">
        <v>10</v>
      </c>
      <c r="I13" s="31"/>
      <c r="J13" s="32"/>
      <c r="K13" s="31"/>
      <c r="L13" s="32" t="n">
        <v>100</v>
      </c>
      <c r="M13" s="32"/>
      <c r="N13" s="33"/>
      <c r="O13" s="33"/>
      <c r="P13" s="7"/>
      <c r="Q13" s="29"/>
      <c r="R13" s="8"/>
      <c r="S13" s="8"/>
      <c r="T13" s="33"/>
      <c r="U13" s="33"/>
      <c r="V13" s="33"/>
      <c r="W13" s="33"/>
      <c r="X13" s="34"/>
      <c r="Y13" s="35" t="s">
        <v>87</v>
      </c>
    </row>
    <row r="14" s="25" customFormat="true" ht="12.75" hidden="false" customHeight="true" outlineLevel="0" collapsed="false">
      <c r="A14" s="36" t="s">
        <v>82</v>
      </c>
      <c r="B14" s="37" t="s">
        <v>88</v>
      </c>
      <c r="C14" s="37" t="s">
        <v>89</v>
      </c>
      <c r="D14" s="36" t="s">
        <v>14</v>
      </c>
      <c r="E14" s="38" t="s">
        <v>14</v>
      </c>
      <c r="F14" s="37" t="s">
        <v>90</v>
      </c>
      <c r="G14" s="38" t="s">
        <v>91</v>
      </c>
      <c r="H14" s="39"/>
      <c r="I14" s="40"/>
      <c r="J14" s="41" t="n">
        <f aca="false">514928.250459097/(23*4)</f>
        <v>5597.04620064236</v>
      </c>
      <c r="K14" s="31"/>
      <c r="L14" s="32"/>
      <c r="M14" s="32"/>
      <c r="N14" s="33"/>
      <c r="O14" s="33"/>
      <c r="P14" s="7"/>
      <c r="Q14" s="29"/>
      <c r="R14" s="8"/>
      <c r="S14" s="8"/>
      <c r="T14" s="33"/>
      <c r="U14" s="33"/>
      <c r="V14" s="33"/>
      <c r="W14" s="33"/>
      <c r="X14" s="34"/>
      <c r="Y14" s="42" t="s">
        <v>92</v>
      </c>
    </row>
    <row r="15" s="25" customFormat="true" ht="12.75" hidden="false" customHeight="false" outlineLevel="0" collapsed="false">
      <c r="A15" s="36" t="s">
        <v>82</v>
      </c>
      <c r="B15" s="37" t="s">
        <v>93</v>
      </c>
      <c r="C15" s="37" t="s">
        <v>89</v>
      </c>
      <c r="D15" s="36" t="s">
        <v>14</v>
      </c>
      <c r="E15" s="38" t="s">
        <v>14</v>
      </c>
      <c r="F15" s="37" t="s">
        <v>80</v>
      </c>
      <c r="G15" s="38" t="s">
        <v>91</v>
      </c>
      <c r="H15" s="39"/>
      <c r="I15" s="40"/>
      <c r="J15" s="41" t="n">
        <f aca="false">514928.250459097/(23*4)</f>
        <v>5597.04620064236</v>
      </c>
      <c r="K15" s="31"/>
      <c r="L15" s="32"/>
      <c r="M15" s="32"/>
      <c r="N15" s="33"/>
      <c r="O15" s="33"/>
      <c r="P15" s="7"/>
      <c r="Q15" s="29"/>
      <c r="R15" s="8"/>
      <c r="S15" s="8"/>
      <c r="T15" s="33"/>
      <c r="U15" s="33"/>
      <c r="V15" s="33"/>
      <c r="W15" s="33"/>
      <c r="X15" s="34"/>
      <c r="Y15" s="42"/>
    </row>
    <row r="16" s="25" customFormat="true" ht="12.75" hidden="false" customHeight="false" outlineLevel="0" collapsed="false">
      <c r="A16" s="36" t="s">
        <v>82</v>
      </c>
      <c r="B16" s="37" t="s">
        <v>94</v>
      </c>
      <c r="C16" s="37" t="s">
        <v>89</v>
      </c>
      <c r="D16" s="36" t="s">
        <v>14</v>
      </c>
      <c r="E16" s="38" t="s">
        <v>14</v>
      </c>
      <c r="F16" s="37" t="s">
        <v>95</v>
      </c>
      <c r="G16" s="38" t="s">
        <v>91</v>
      </c>
      <c r="H16" s="39"/>
      <c r="I16" s="40"/>
      <c r="J16" s="41" t="n">
        <f aca="false">514928.250459097/(23*4)</f>
        <v>5597.04620064236</v>
      </c>
      <c r="K16" s="31"/>
      <c r="L16" s="32"/>
      <c r="M16" s="32"/>
      <c r="N16" s="33"/>
      <c r="O16" s="33"/>
      <c r="P16" s="7"/>
      <c r="Q16" s="29"/>
      <c r="R16" s="8"/>
      <c r="S16" s="8"/>
      <c r="T16" s="33"/>
      <c r="U16" s="33"/>
      <c r="V16" s="33"/>
      <c r="W16" s="33"/>
      <c r="X16" s="34"/>
      <c r="Y16" s="42"/>
    </row>
    <row r="17" s="25" customFormat="true" ht="12.75" hidden="false" customHeight="false" outlineLevel="0" collapsed="false">
      <c r="A17" s="36" t="s">
        <v>82</v>
      </c>
      <c r="B17" s="37" t="s">
        <v>96</v>
      </c>
      <c r="C17" s="37" t="s">
        <v>89</v>
      </c>
      <c r="D17" s="36" t="s">
        <v>14</v>
      </c>
      <c r="E17" s="38" t="s">
        <v>14</v>
      </c>
      <c r="F17" s="37" t="s">
        <v>97</v>
      </c>
      <c r="G17" s="38" t="s">
        <v>91</v>
      </c>
      <c r="H17" s="43"/>
      <c r="I17" s="40"/>
      <c r="J17" s="41" t="n">
        <f aca="false">514928.250459097/(23*4)</f>
        <v>5597.04620064236</v>
      </c>
      <c r="K17" s="31"/>
      <c r="L17" s="32"/>
      <c r="M17" s="32"/>
      <c r="N17" s="33"/>
      <c r="O17" s="33"/>
      <c r="P17" s="7"/>
      <c r="Q17" s="29"/>
      <c r="R17" s="8"/>
      <c r="S17" s="8"/>
      <c r="T17" s="33"/>
      <c r="U17" s="33"/>
      <c r="V17" s="33"/>
      <c r="W17" s="33"/>
      <c r="X17" s="34"/>
      <c r="Y17" s="42"/>
    </row>
    <row r="18" s="25" customFormat="true" ht="12.75" hidden="false" customHeight="false" outlineLevel="0" collapsed="false">
      <c r="A18" s="36" t="s">
        <v>82</v>
      </c>
      <c r="B18" s="37" t="s">
        <v>98</v>
      </c>
      <c r="C18" s="37" t="s">
        <v>89</v>
      </c>
      <c r="D18" s="36" t="s">
        <v>14</v>
      </c>
      <c r="E18" s="38" t="s">
        <v>14</v>
      </c>
      <c r="F18" s="37" t="s">
        <v>99</v>
      </c>
      <c r="G18" s="38" t="s">
        <v>91</v>
      </c>
      <c r="H18" s="43"/>
      <c r="I18" s="40"/>
      <c r="J18" s="41" t="n">
        <f aca="false">514928.250459097/(23*4)</f>
        <v>5597.04620064236</v>
      </c>
      <c r="K18" s="31"/>
      <c r="L18" s="32"/>
      <c r="M18" s="32"/>
      <c r="N18" s="33"/>
      <c r="O18" s="33"/>
      <c r="P18" s="7"/>
      <c r="Q18" s="29"/>
      <c r="R18" s="8"/>
      <c r="S18" s="8"/>
      <c r="T18" s="33"/>
      <c r="U18" s="33"/>
      <c r="V18" s="33"/>
      <c r="W18" s="33"/>
      <c r="X18" s="34"/>
      <c r="Y18" s="42"/>
    </row>
    <row r="19" s="25" customFormat="true" ht="12.75" hidden="false" customHeight="false" outlineLevel="0" collapsed="false">
      <c r="A19" s="36" t="s">
        <v>82</v>
      </c>
      <c r="B19" s="37" t="s">
        <v>100</v>
      </c>
      <c r="C19" s="37" t="s">
        <v>89</v>
      </c>
      <c r="D19" s="36" t="s">
        <v>14</v>
      </c>
      <c r="E19" s="38" t="s">
        <v>14</v>
      </c>
      <c r="F19" s="44" t="s">
        <v>101</v>
      </c>
      <c r="G19" s="38" t="s">
        <v>91</v>
      </c>
      <c r="H19" s="43"/>
      <c r="I19" s="40"/>
      <c r="J19" s="41" t="n">
        <f aca="false">514928.250459097/(23*4)</f>
        <v>5597.04620064236</v>
      </c>
      <c r="K19" s="31"/>
      <c r="L19" s="32"/>
      <c r="M19" s="32"/>
      <c r="N19" s="33"/>
      <c r="O19" s="33"/>
      <c r="P19" s="7"/>
      <c r="Q19" s="29"/>
      <c r="R19" s="8"/>
      <c r="S19" s="8"/>
      <c r="T19" s="33"/>
      <c r="U19" s="33"/>
      <c r="V19" s="33"/>
      <c r="W19" s="33"/>
      <c r="X19" s="34"/>
      <c r="Y19" s="42"/>
    </row>
    <row r="20" s="25" customFormat="true" ht="12.75" hidden="false" customHeight="false" outlineLevel="0" collapsed="false">
      <c r="A20" s="36" t="s">
        <v>82</v>
      </c>
      <c r="B20" s="37" t="s">
        <v>102</v>
      </c>
      <c r="C20" s="37" t="s">
        <v>89</v>
      </c>
      <c r="D20" s="36" t="s">
        <v>14</v>
      </c>
      <c r="E20" s="38" t="s">
        <v>14</v>
      </c>
      <c r="F20" s="37" t="s">
        <v>103</v>
      </c>
      <c r="G20" s="38" t="s">
        <v>91</v>
      </c>
      <c r="H20" s="43"/>
      <c r="I20" s="40"/>
      <c r="J20" s="41" t="n">
        <f aca="false">514928.250459097/(23*4)</f>
        <v>5597.04620064236</v>
      </c>
      <c r="K20" s="31"/>
      <c r="L20" s="32"/>
      <c r="M20" s="32"/>
      <c r="N20" s="33"/>
      <c r="O20" s="33"/>
      <c r="P20" s="7"/>
      <c r="Q20" s="29"/>
      <c r="R20" s="8"/>
      <c r="S20" s="8"/>
      <c r="T20" s="33"/>
      <c r="U20" s="33"/>
      <c r="V20" s="33"/>
      <c r="W20" s="33"/>
      <c r="X20" s="34"/>
      <c r="Y20" s="42"/>
    </row>
    <row r="21" s="25" customFormat="true" ht="12.75" hidden="false" customHeight="false" outlineLevel="0" collapsed="false">
      <c r="A21" s="36" t="s">
        <v>82</v>
      </c>
      <c r="B21" s="37" t="s">
        <v>104</v>
      </c>
      <c r="C21" s="37" t="s">
        <v>89</v>
      </c>
      <c r="D21" s="36" t="s">
        <v>14</v>
      </c>
      <c r="E21" s="38" t="s">
        <v>14</v>
      </c>
      <c r="F21" s="37" t="s">
        <v>105</v>
      </c>
      <c r="G21" s="38" t="s">
        <v>91</v>
      </c>
      <c r="H21" s="43"/>
      <c r="I21" s="40"/>
      <c r="J21" s="41" t="n">
        <f aca="false">514928.250459097/(23*4)</f>
        <v>5597.04620064236</v>
      </c>
      <c r="K21" s="31"/>
      <c r="L21" s="32"/>
      <c r="M21" s="32"/>
      <c r="N21" s="33"/>
      <c r="O21" s="33"/>
      <c r="P21" s="7"/>
      <c r="Q21" s="29"/>
      <c r="R21" s="8"/>
      <c r="S21" s="8"/>
      <c r="T21" s="33"/>
      <c r="U21" s="33"/>
      <c r="V21" s="33"/>
      <c r="W21" s="33"/>
      <c r="X21" s="34"/>
      <c r="Y21" s="42"/>
    </row>
    <row r="22" s="25" customFormat="true" ht="12.75" hidden="false" customHeight="false" outlineLevel="0" collapsed="false">
      <c r="A22" s="36" t="s">
        <v>82</v>
      </c>
      <c r="B22" s="37" t="s">
        <v>106</v>
      </c>
      <c r="C22" s="37" t="s">
        <v>89</v>
      </c>
      <c r="D22" s="36" t="s">
        <v>14</v>
      </c>
      <c r="E22" s="38" t="s">
        <v>14</v>
      </c>
      <c r="F22" s="37" t="s">
        <v>107</v>
      </c>
      <c r="G22" s="38" t="s">
        <v>91</v>
      </c>
      <c r="H22" s="43"/>
      <c r="I22" s="40"/>
      <c r="J22" s="41" t="n">
        <f aca="false">514928.250459097/(23*4)</f>
        <v>5597.04620064236</v>
      </c>
      <c r="K22" s="31"/>
      <c r="L22" s="32"/>
      <c r="M22" s="32"/>
      <c r="N22" s="33"/>
      <c r="O22" s="33"/>
      <c r="P22" s="7"/>
      <c r="Q22" s="29"/>
      <c r="R22" s="8"/>
      <c r="S22" s="8"/>
      <c r="T22" s="33"/>
      <c r="U22" s="33"/>
      <c r="V22" s="33"/>
      <c r="W22" s="33"/>
      <c r="X22" s="34"/>
      <c r="Y22" s="42"/>
    </row>
    <row r="23" s="25" customFormat="true" ht="12.75" hidden="false" customHeight="false" outlineLevel="0" collapsed="false">
      <c r="A23" s="36" t="s">
        <v>82</v>
      </c>
      <c r="B23" s="37" t="s">
        <v>108</v>
      </c>
      <c r="C23" s="37" t="s">
        <v>89</v>
      </c>
      <c r="D23" s="36" t="s">
        <v>14</v>
      </c>
      <c r="E23" s="38" t="s">
        <v>14</v>
      </c>
      <c r="F23" s="36" t="s">
        <v>109</v>
      </c>
      <c r="G23" s="38" t="s">
        <v>91</v>
      </c>
      <c r="H23" s="43"/>
      <c r="I23" s="40"/>
      <c r="J23" s="41" t="n">
        <f aca="false">514928.250459097/(23*4)</f>
        <v>5597.04620064236</v>
      </c>
      <c r="K23" s="31"/>
      <c r="L23" s="32"/>
      <c r="M23" s="32"/>
      <c r="N23" s="33"/>
      <c r="O23" s="33"/>
      <c r="P23" s="7"/>
      <c r="Q23" s="29"/>
      <c r="R23" s="8"/>
      <c r="S23" s="8"/>
      <c r="T23" s="33"/>
      <c r="U23" s="33"/>
      <c r="V23" s="33"/>
      <c r="W23" s="33"/>
      <c r="X23" s="34"/>
      <c r="Y23" s="42"/>
    </row>
    <row r="24" s="25" customFormat="true" ht="12.75" hidden="false" customHeight="false" outlineLevel="0" collapsed="false">
      <c r="A24" s="36" t="s">
        <v>82</v>
      </c>
      <c r="B24" s="37" t="s">
        <v>110</v>
      </c>
      <c r="C24" s="37" t="s">
        <v>89</v>
      </c>
      <c r="D24" s="36" t="s">
        <v>14</v>
      </c>
      <c r="E24" s="38" t="s">
        <v>14</v>
      </c>
      <c r="F24" s="36" t="s">
        <v>111</v>
      </c>
      <c r="G24" s="38" t="s">
        <v>91</v>
      </c>
      <c r="H24" s="43"/>
      <c r="I24" s="40"/>
      <c r="J24" s="41" t="n">
        <f aca="false">514928.250459097/(23*4)</f>
        <v>5597.04620064236</v>
      </c>
      <c r="K24" s="31"/>
      <c r="L24" s="32"/>
      <c r="M24" s="32"/>
      <c r="N24" s="33"/>
      <c r="O24" s="33"/>
      <c r="P24" s="7"/>
      <c r="Q24" s="29"/>
      <c r="R24" s="8"/>
      <c r="S24" s="8"/>
      <c r="T24" s="33"/>
      <c r="U24" s="33"/>
      <c r="V24" s="33"/>
      <c r="W24" s="33"/>
      <c r="X24" s="34"/>
      <c r="Y24" s="42"/>
    </row>
    <row r="25" s="25" customFormat="true" ht="12.75" hidden="false" customHeight="false" outlineLevel="0" collapsed="false">
      <c r="A25" s="36" t="s">
        <v>82</v>
      </c>
      <c r="B25" s="37" t="s">
        <v>112</v>
      </c>
      <c r="C25" s="37" t="s">
        <v>89</v>
      </c>
      <c r="D25" s="36" t="s">
        <v>14</v>
      </c>
      <c r="E25" s="38" t="s">
        <v>14</v>
      </c>
      <c r="F25" s="37" t="s">
        <v>113</v>
      </c>
      <c r="G25" s="38" t="s">
        <v>91</v>
      </c>
      <c r="H25" s="43"/>
      <c r="I25" s="40"/>
      <c r="J25" s="41" t="n">
        <f aca="false">514928.250459097/(23*4)</f>
        <v>5597.04620064236</v>
      </c>
      <c r="K25" s="31"/>
      <c r="L25" s="32"/>
      <c r="M25" s="32"/>
      <c r="N25" s="33"/>
      <c r="O25" s="33"/>
      <c r="P25" s="7"/>
      <c r="Q25" s="29"/>
      <c r="R25" s="8"/>
      <c r="S25" s="8"/>
      <c r="T25" s="33"/>
      <c r="U25" s="33"/>
      <c r="V25" s="33"/>
      <c r="W25" s="33"/>
      <c r="X25" s="34"/>
      <c r="Y25" s="42"/>
    </row>
    <row r="26" s="25" customFormat="true" ht="12.75" hidden="false" customHeight="false" outlineLevel="0" collapsed="false">
      <c r="A26" s="36" t="s">
        <v>82</v>
      </c>
      <c r="B26" s="37" t="s">
        <v>114</v>
      </c>
      <c r="C26" s="37" t="s">
        <v>89</v>
      </c>
      <c r="D26" s="36" t="s">
        <v>14</v>
      </c>
      <c r="E26" s="38" t="s">
        <v>14</v>
      </c>
      <c r="F26" s="37" t="s">
        <v>115</v>
      </c>
      <c r="G26" s="38" t="s">
        <v>91</v>
      </c>
      <c r="H26" s="43"/>
      <c r="I26" s="40"/>
      <c r="J26" s="41" t="n">
        <f aca="false">514928.250459097/(23*4)</f>
        <v>5597.04620064236</v>
      </c>
      <c r="K26" s="31"/>
      <c r="L26" s="32"/>
      <c r="M26" s="32"/>
      <c r="N26" s="33"/>
      <c r="O26" s="33"/>
      <c r="P26" s="7"/>
      <c r="Q26" s="29"/>
      <c r="R26" s="8"/>
      <c r="S26" s="8"/>
      <c r="T26" s="33"/>
      <c r="U26" s="33"/>
      <c r="V26" s="33"/>
      <c r="W26" s="33"/>
      <c r="X26" s="34"/>
      <c r="Y26" s="42"/>
    </row>
    <row r="27" s="25" customFormat="true" ht="12.75" hidden="false" customHeight="false" outlineLevel="0" collapsed="false">
      <c r="A27" s="36" t="s">
        <v>82</v>
      </c>
      <c r="B27" s="37" t="s">
        <v>116</v>
      </c>
      <c r="C27" s="37" t="s">
        <v>89</v>
      </c>
      <c r="D27" s="36" t="s">
        <v>14</v>
      </c>
      <c r="E27" s="38" t="s">
        <v>14</v>
      </c>
      <c r="F27" s="37" t="s">
        <v>117</v>
      </c>
      <c r="G27" s="38" t="s">
        <v>91</v>
      </c>
      <c r="H27" s="43"/>
      <c r="I27" s="40"/>
      <c r="J27" s="41" t="n">
        <f aca="false">514928.250459097/(23*4)</f>
        <v>5597.04620064236</v>
      </c>
      <c r="K27" s="31"/>
      <c r="L27" s="32"/>
      <c r="M27" s="32"/>
      <c r="N27" s="33"/>
      <c r="O27" s="33"/>
      <c r="P27" s="7"/>
      <c r="Q27" s="29"/>
      <c r="R27" s="8"/>
      <c r="S27" s="8"/>
      <c r="T27" s="33"/>
      <c r="U27" s="33"/>
      <c r="V27" s="33"/>
      <c r="W27" s="33"/>
      <c r="X27" s="34"/>
      <c r="Y27" s="42"/>
    </row>
    <row r="28" s="25" customFormat="true" ht="12.75" hidden="false" customHeight="false" outlineLevel="0" collapsed="false">
      <c r="A28" s="36" t="s">
        <v>82</v>
      </c>
      <c r="B28" s="37" t="s">
        <v>118</v>
      </c>
      <c r="C28" s="37" t="s">
        <v>89</v>
      </c>
      <c r="D28" s="36" t="s">
        <v>14</v>
      </c>
      <c r="E28" s="38" t="s">
        <v>14</v>
      </c>
      <c r="F28" s="37" t="s">
        <v>119</v>
      </c>
      <c r="G28" s="38" t="s">
        <v>91</v>
      </c>
      <c r="H28" s="45"/>
      <c r="I28" s="46"/>
      <c r="J28" s="41" t="n">
        <f aca="false">514928.250459097/(23*4)</f>
        <v>5597.04620064236</v>
      </c>
      <c r="K28" s="31"/>
      <c r="L28" s="32"/>
      <c r="M28" s="32"/>
      <c r="N28" s="33"/>
      <c r="O28" s="33"/>
      <c r="P28" s="7"/>
      <c r="Q28" s="29"/>
      <c r="R28" s="8"/>
      <c r="S28" s="8"/>
      <c r="T28" s="33"/>
      <c r="U28" s="33"/>
      <c r="V28" s="33"/>
      <c r="W28" s="33"/>
      <c r="X28" s="34"/>
      <c r="Y28" s="42"/>
    </row>
    <row r="29" s="47" customFormat="true" ht="12.75" hidden="false" customHeight="false" outlineLevel="0" collapsed="false">
      <c r="A29" s="36" t="s">
        <v>82</v>
      </c>
      <c r="B29" s="37" t="s">
        <v>120</v>
      </c>
      <c r="C29" s="37" t="s">
        <v>89</v>
      </c>
      <c r="D29" s="36" t="s">
        <v>14</v>
      </c>
      <c r="E29" s="38" t="s">
        <v>14</v>
      </c>
      <c r="F29" s="37" t="s">
        <v>121</v>
      </c>
      <c r="G29" s="38" t="s">
        <v>91</v>
      </c>
      <c r="H29" s="45"/>
      <c r="I29" s="46"/>
      <c r="J29" s="41" t="n">
        <f aca="false">514928.250459097/(23*4)</f>
        <v>5597.04620064236</v>
      </c>
      <c r="K29" s="31"/>
      <c r="L29" s="32"/>
      <c r="M29" s="32"/>
      <c r="N29" s="33"/>
      <c r="O29" s="33"/>
      <c r="P29" s="7"/>
      <c r="Q29" s="29"/>
      <c r="R29" s="8"/>
      <c r="S29" s="8"/>
      <c r="T29" s="33"/>
      <c r="U29" s="33"/>
      <c r="V29" s="33"/>
      <c r="W29" s="33"/>
      <c r="X29" s="34"/>
      <c r="Y29" s="42"/>
    </row>
    <row r="30" s="47" customFormat="true" ht="12.75" hidden="false" customHeight="false" outlineLevel="0" collapsed="false">
      <c r="A30" s="36" t="s">
        <v>82</v>
      </c>
      <c r="B30" s="37" t="s">
        <v>122</v>
      </c>
      <c r="C30" s="37" t="s">
        <v>89</v>
      </c>
      <c r="D30" s="36" t="s">
        <v>14</v>
      </c>
      <c r="E30" s="38" t="s">
        <v>14</v>
      </c>
      <c r="F30" s="37" t="s">
        <v>123</v>
      </c>
      <c r="G30" s="38" t="s">
        <v>91</v>
      </c>
      <c r="H30" s="45"/>
      <c r="I30" s="46"/>
      <c r="J30" s="41" t="n">
        <f aca="false">514928.250459097/(23*4)</f>
        <v>5597.04620064236</v>
      </c>
      <c r="K30" s="31"/>
      <c r="L30" s="32"/>
      <c r="M30" s="32"/>
      <c r="N30" s="33"/>
      <c r="O30" s="33"/>
      <c r="P30" s="7"/>
      <c r="Q30" s="29"/>
      <c r="R30" s="8"/>
      <c r="S30" s="8"/>
      <c r="T30" s="33"/>
      <c r="U30" s="33"/>
      <c r="V30" s="33"/>
      <c r="W30" s="33"/>
      <c r="X30" s="34"/>
      <c r="Y30" s="42"/>
    </row>
    <row r="31" s="47" customFormat="true" ht="12.75" hidden="false" customHeight="false" outlineLevel="0" collapsed="false">
      <c r="A31" s="36" t="s">
        <v>82</v>
      </c>
      <c r="B31" s="37" t="s">
        <v>124</v>
      </c>
      <c r="C31" s="37" t="s">
        <v>89</v>
      </c>
      <c r="D31" s="36" t="s">
        <v>14</v>
      </c>
      <c r="E31" s="38" t="s">
        <v>14</v>
      </c>
      <c r="F31" s="37" t="s">
        <v>125</v>
      </c>
      <c r="G31" s="38" t="s">
        <v>91</v>
      </c>
      <c r="H31" s="45"/>
      <c r="I31" s="46"/>
      <c r="J31" s="41" t="n">
        <f aca="false">514928.250459097/(23*4)</f>
        <v>5597.04620064236</v>
      </c>
      <c r="K31" s="31"/>
      <c r="L31" s="32"/>
      <c r="M31" s="32"/>
      <c r="N31" s="33"/>
      <c r="O31" s="33"/>
      <c r="P31" s="7"/>
      <c r="Q31" s="29"/>
      <c r="R31" s="8"/>
      <c r="S31" s="8"/>
      <c r="T31" s="33"/>
      <c r="U31" s="33"/>
      <c r="V31" s="33"/>
      <c r="W31" s="33"/>
      <c r="X31" s="34"/>
      <c r="Y31" s="42"/>
    </row>
    <row r="32" s="47" customFormat="true" ht="12.75" hidden="false" customHeight="false" outlineLevel="0" collapsed="false">
      <c r="A32" s="36" t="s">
        <v>82</v>
      </c>
      <c r="B32" s="37" t="s">
        <v>126</v>
      </c>
      <c r="C32" s="37" t="s">
        <v>89</v>
      </c>
      <c r="D32" s="36" t="s">
        <v>14</v>
      </c>
      <c r="E32" s="38" t="s">
        <v>14</v>
      </c>
      <c r="F32" s="37" t="s">
        <v>127</v>
      </c>
      <c r="G32" s="38" t="s">
        <v>91</v>
      </c>
      <c r="H32" s="45"/>
      <c r="I32" s="46"/>
      <c r="J32" s="41" t="n">
        <f aca="false">514928.250459097/(23*4)</f>
        <v>5597.04620064236</v>
      </c>
      <c r="K32" s="31"/>
      <c r="L32" s="32"/>
      <c r="M32" s="32"/>
      <c r="N32" s="33"/>
      <c r="O32" s="33"/>
      <c r="P32" s="7"/>
      <c r="Q32" s="29"/>
      <c r="R32" s="8"/>
      <c r="S32" s="8"/>
      <c r="T32" s="33"/>
      <c r="U32" s="33"/>
      <c r="V32" s="33"/>
      <c r="W32" s="33"/>
      <c r="X32" s="34"/>
      <c r="Y32" s="42"/>
    </row>
    <row r="33" s="47" customFormat="true" ht="12.75" hidden="false" customHeight="false" outlineLevel="0" collapsed="false">
      <c r="A33" s="36" t="s">
        <v>82</v>
      </c>
      <c r="B33" s="37" t="s">
        <v>128</v>
      </c>
      <c r="C33" s="37" t="s">
        <v>89</v>
      </c>
      <c r="D33" s="36" t="s">
        <v>14</v>
      </c>
      <c r="E33" s="38" t="s">
        <v>14</v>
      </c>
      <c r="F33" s="37" t="s">
        <v>129</v>
      </c>
      <c r="G33" s="38" t="s">
        <v>91</v>
      </c>
      <c r="H33" s="45"/>
      <c r="I33" s="46"/>
      <c r="J33" s="41" t="n">
        <f aca="false">514928.250459097/(23*4)</f>
        <v>5597.04620064236</v>
      </c>
      <c r="K33" s="31"/>
      <c r="L33" s="32"/>
      <c r="M33" s="32"/>
      <c r="N33" s="33"/>
      <c r="O33" s="33"/>
      <c r="P33" s="7"/>
      <c r="Q33" s="29"/>
      <c r="R33" s="8"/>
      <c r="S33" s="8"/>
      <c r="T33" s="33"/>
      <c r="U33" s="33"/>
      <c r="V33" s="33"/>
      <c r="W33" s="33"/>
      <c r="X33" s="34"/>
      <c r="Y33" s="42"/>
    </row>
    <row r="34" s="47" customFormat="true" ht="12.75" hidden="false" customHeight="false" outlineLevel="0" collapsed="false">
      <c r="A34" s="36" t="s">
        <v>82</v>
      </c>
      <c r="B34" s="37" t="s">
        <v>130</v>
      </c>
      <c r="C34" s="37" t="s">
        <v>89</v>
      </c>
      <c r="D34" s="36" t="s">
        <v>14</v>
      </c>
      <c r="E34" s="38" t="s">
        <v>14</v>
      </c>
      <c r="F34" s="37" t="s">
        <v>131</v>
      </c>
      <c r="G34" s="38" t="s">
        <v>91</v>
      </c>
      <c r="H34" s="45"/>
      <c r="I34" s="46"/>
      <c r="J34" s="41" t="n">
        <f aca="false">514928.250459097/(23*4)</f>
        <v>5597.04620064236</v>
      </c>
      <c r="K34" s="31"/>
      <c r="L34" s="32"/>
      <c r="M34" s="32"/>
      <c r="N34" s="33"/>
      <c r="O34" s="33"/>
      <c r="P34" s="7"/>
      <c r="Q34" s="29"/>
      <c r="R34" s="8"/>
      <c r="S34" s="8"/>
      <c r="T34" s="33"/>
      <c r="U34" s="33"/>
      <c r="V34" s="33"/>
      <c r="W34" s="33"/>
      <c r="X34" s="34"/>
      <c r="Y34" s="42"/>
    </row>
    <row r="35" s="47" customFormat="true" ht="12.75" hidden="false" customHeight="false" outlineLevel="0" collapsed="false">
      <c r="A35" s="36" t="s">
        <v>82</v>
      </c>
      <c r="B35" s="37" t="s">
        <v>132</v>
      </c>
      <c r="C35" s="37" t="s">
        <v>89</v>
      </c>
      <c r="D35" s="36" t="s">
        <v>14</v>
      </c>
      <c r="E35" s="38" t="s">
        <v>14</v>
      </c>
      <c r="F35" s="37" t="s">
        <v>133</v>
      </c>
      <c r="G35" s="38" t="s">
        <v>91</v>
      </c>
      <c r="H35" s="45"/>
      <c r="I35" s="46"/>
      <c r="J35" s="41" t="n">
        <f aca="false">514928.250459097/(23*4)</f>
        <v>5597.04620064236</v>
      </c>
      <c r="K35" s="31"/>
      <c r="L35" s="32"/>
      <c r="M35" s="32"/>
      <c r="N35" s="33"/>
      <c r="O35" s="33"/>
      <c r="P35" s="7"/>
      <c r="Q35" s="29"/>
      <c r="R35" s="8"/>
      <c r="S35" s="8"/>
      <c r="T35" s="33"/>
      <c r="U35" s="33"/>
      <c r="V35" s="33"/>
      <c r="W35" s="33"/>
      <c r="X35" s="34"/>
      <c r="Y35" s="42"/>
    </row>
    <row r="36" s="47" customFormat="true" ht="12.75" hidden="false" customHeight="false" outlineLevel="0" collapsed="false">
      <c r="A36" s="36" t="s">
        <v>82</v>
      </c>
      <c r="B36" s="37" t="s">
        <v>134</v>
      </c>
      <c r="C36" s="37" t="s">
        <v>89</v>
      </c>
      <c r="D36" s="36" t="s">
        <v>14</v>
      </c>
      <c r="E36" s="38" t="s">
        <v>14</v>
      </c>
      <c r="F36" s="37" t="s">
        <v>135</v>
      </c>
      <c r="G36" s="38" t="s">
        <v>91</v>
      </c>
      <c r="H36" s="45"/>
      <c r="I36" s="46"/>
      <c r="J36" s="41" t="n">
        <f aca="false">514928.250459097/(23*4)</f>
        <v>5597.04620064236</v>
      </c>
      <c r="K36" s="31"/>
      <c r="L36" s="32"/>
      <c r="M36" s="32"/>
      <c r="N36" s="33"/>
      <c r="O36" s="33"/>
      <c r="P36" s="7"/>
      <c r="Q36" s="29"/>
      <c r="R36" s="8"/>
      <c r="S36" s="8"/>
      <c r="T36" s="33"/>
      <c r="U36" s="33"/>
      <c r="V36" s="33"/>
      <c r="W36" s="33"/>
      <c r="X36" s="34"/>
      <c r="Y36" s="42"/>
    </row>
    <row r="37" s="16" customFormat="true" ht="12.75" hidden="false" customHeight="false" outlineLevel="0" collapsed="false">
      <c r="A37" s="36"/>
      <c r="B37" s="27"/>
      <c r="C37" s="48"/>
      <c r="D37" s="7"/>
      <c r="E37" s="29"/>
      <c r="F37" s="8"/>
      <c r="G37" s="8"/>
      <c r="H37" s="30"/>
      <c r="I37" s="31"/>
      <c r="J37" s="32"/>
      <c r="K37" s="31"/>
      <c r="L37" s="32"/>
      <c r="M37" s="32"/>
      <c r="N37" s="33"/>
      <c r="O37" s="33"/>
      <c r="P37" s="7"/>
      <c r="Q37" s="29"/>
      <c r="R37" s="8"/>
      <c r="S37" s="8"/>
      <c r="T37" s="33"/>
      <c r="U37" s="33"/>
      <c r="V37" s="33"/>
      <c r="W37" s="33"/>
      <c r="X37" s="34"/>
      <c r="Y37" s="42"/>
    </row>
    <row r="38" s="16" customFormat="true" ht="12.75" hidden="false" customHeight="false" outlineLevel="0" collapsed="false">
      <c r="A38" s="36"/>
      <c r="B38" s="27"/>
      <c r="C38" s="48"/>
      <c r="D38" s="7"/>
      <c r="E38" s="29"/>
      <c r="F38" s="8"/>
      <c r="G38" s="8"/>
      <c r="H38" s="30"/>
      <c r="I38" s="31"/>
      <c r="J38" s="32"/>
      <c r="K38" s="31"/>
      <c r="L38" s="32"/>
      <c r="M38" s="32"/>
      <c r="N38" s="33"/>
      <c r="O38" s="33"/>
      <c r="P38" s="7"/>
      <c r="Q38" s="29"/>
      <c r="R38" s="8"/>
      <c r="S38" s="8"/>
      <c r="T38" s="33"/>
      <c r="U38" s="33"/>
      <c r="V38" s="33"/>
      <c r="W38" s="33"/>
      <c r="X38" s="34"/>
      <c r="Y38" s="49"/>
    </row>
    <row r="39" s="16" customFormat="true" ht="12.75" hidden="false" customHeight="false" outlineLevel="0" collapsed="false">
      <c r="A39" s="36"/>
      <c r="B39" s="27"/>
      <c r="C39" s="48"/>
      <c r="D39" s="7"/>
      <c r="E39" s="29"/>
      <c r="F39" s="8"/>
      <c r="G39" s="8"/>
      <c r="H39" s="30"/>
      <c r="I39" s="31"/>
      <c r="J39" s="32"/>
      <c r="K39" s="31"/>
      <c r="L39" s="32"/>
      <c r="M39" s="32"/>
      <c r="N39" s="33"/>
      <c r="O39" s="33"/>
      <c r="P39" s="7"/>
      <c r="Q39" s="29"/>
      <c r="R39" s="8"/>
      <c r="S39" s="8"/>
      <c r="T39" s="33"/>
      <c r="U39" s="33"/>
      <c r="V39" s="33"/>
      <c r="W39" s="33"/>
      <c r="X39" s="34"/>
      <c r="Y39" s="49"/>
    </row>
    <row r="40" s="16" customFormat="true" ht="12.75" hidden="false" customHeight="false" outlineLevel="0" collapsed="false">
      <c r="A40" s="36"/>
      <c r="B40" s="27"/>
      <c r="C40" s="48"/>
      <c r="D40" s="7"/>
      <c r="E40" s="29"/>
      <c r="F40" s="8"/>
      <c r="G40" s="8"/>
      <c r="H40" s="30"/>
      <c r="I40" s="31"/>
      <c r="J40" s="32"/>
      <c r="K40" s="31"/>
      <c r="L40" s="32"/>
      <c r="M40" s="32"/>
      <c r="N40" s="33"/>
      <c r="O40" s="33"/>
      <c r="P40" s="7"/>
      <c r="Q40" s="29"/>
      <c r="R40" s="8"/>
      <c r="S40" s="8"/>
      <c r="T40" s="33"/>
      <c r="U40" s="33"/>
      <c r="V40" s="33"/>
      <c r="W40" s="33"/>
      <c r="X40" s="34"/>
      <c r="Y40" s="49"/>
    </row>
    <row r="41" s="16" customFormat="true" ht="12.75" hidden="false" customHeight="false" outlineLevel="0" collapsed="false">
      <c r="A41" s="36"/>
      <c r="B41" s="27"/>
      <c r="C41" s="48"/>
      <c r="D41" s="7"/>
      <c r="E41" s="29"/>
      <c r="F41" s="8"/>
      <c r="G41" s="8"/>
      <c r="H41" s="30"/>
      <c r="I41" s="31"/>
      <c r="J41" s="32"/>
      <c r="K41" s="31"/>
      <c r="L41" s="32"/>
      <c r="M41" s="32"/>
      <c r="N41" s="33"/>
      <c r="O41" s="33"/>
      <c r="P41" s="7"/>
      <c r="Q41" s="29"/>
      <c r="R41" s="8"/>
      <c r="S41" s="8"/>
      <c r="T41" s="33"/>
      <c r="U41" s="33"/>
      <c r="V41" s="33"/>
      <c r="W41" s="33"/>
      <c r="X41" s="34"/>
      <c r="Y41" s="49"/>
    </row>
    <row r="42" s="16" customFormat="true" ht="12.75" hidden="false" customHeight="false" outlineLevel="0" collapsed="false">
      <c r="A42" s="36"/>
      <c r="B42" s="27"/>
      <c r="C42" s="48"/>
      <c r="D42" s="7"/>
      <c r="E42" s="29"/>
      <c r="F42" s="8"/>
      <c r="G42" s="8"/>
      <c r="H42" s="30"/>
      <c r="I42" s="31"/>
      <c r="J42" s="32"/>
      <c r="K42" s="31"/>
      <c r="L42" s="32"/>
      <c r="M42" s="32"/>
      <c r="N42" s="33"/>
      <c r="O42" s="33"/>
      <c r="P42" s="7"/>
      <c r="Q42" s="29"/>
      <c r="R42" s="8"/>
      <c r="S42" s="8"/>
      <c r="T42" s="33"/>
      <c r="U42" s="33"/>
      <c r="V42" s="33"/>
      <c r="W42" s="33"/>
      <c r="X42" s="34"/>
      <c r="Y42" s="49"/>
    </row>
    <row r="43" s="16" customFormat="true" ht="12.75" hidden="false" customHeight="false" outlineLevel="0" collapsed="false">
      <c r="A43" s="36"/>
      <c r="B43" s="27"/>
      <c r="C43" s="48"/>
      <c r="D43" s="7"/>
      <c r="E43" s="29"/>
      <c r="F43" s="8"/>
      <c r="G43" s="8"/>
      <c r="H43" s="30"/>
      <c r="I43" s="31"/>
      <c r="J43" s="32"/>
      <c r="K43" s="31"/>
      <c r="L43" s="32"/>
      <c r="M43" s="32"/>
      <c r="N43" s="33"/>
      <c r="O43" s="33"/>
      <c r="P43" s="7"/>
      <c r="Q43" s="29"/>
      <c r="R43" s="8"/>
      <c r="S43" s="8"/>
      <c r="T43" s="33"/>
      <c r="U43" s="33"/>
      <c r="V43" s="33"/>
      <c r="W43" s="33"/>
      <c r="X43" s="34"/>
      <c r="Y43" s="49"/>
    </row>
    <row r="44" s="16" customFormat="true" ht="12.75" hidden="false" customHeight="false" outlineLevel="0" collapsed="false">
      <c r="A44" s="36"/>
      <c r="B44" s="27"/>
      <c r="C44" s="48"/>
      <c r="D44" s="7"/>
      <c r="E44" s="29"/>
      <c r="F44" s="8"/>
      <c r="G44" s="8"/>
      <c r="H44" s="30"/>
      <c r="I44" s="31"/>
      <c r="J44" s="32"/>
      <c r="K44" s="31"/>
      <c r="L44" s="32"/>
      <c r="M44" s="32"/>
      <c r="N44" s="33"/>
      <c r="O44" s="33"/>
      <c r="P44" s="7"/>
      <c r="Q44" s="29"/>
      <c r="R44" s="8"/>
      <c r="S44" s="8"/>
      <c r="T44" s="33"/>
      <c r="U44" s="33"/>
      <c r="V44" s="33"/>
      <c r="W44" s="33"/>
      <c r="X44" s="34"/>
      <c r="Y44" s="49"/>
    </row>
    <row r="45" s="16" customFormat="true" ht="12.75" hidden="false" customHeight="false" outlineLevel="0" collapsed="false">
      <c r="A45" s="36"/>
      <c r="B45" s="27"/>
      <c r="C45" s="48"/>
      <c r="D45" s="7"/>
      <c r="E45" s="29"/>
      <c r="F45" s="8"/>
      <c r="G45" s="8"/>
      <c r="H45" s="30"/>
      <c r="I45" s="31"/>
      <c r="J45" s="32"/>
      <c r="K45" s="31"/>
      <c r="L45" s="32"/>
      <c r="M45" s="32"/>
      <c r="N45" s="33"/>
      <c r="O45" s="33"/>
      <c r="P45" s="7"/>
      <c r="Q45" s="29"/>
      <c r="R45" s="8"/>
      <c r="S45" s="8"/>
      <c r="T45" s="33"/>
      <c r="U45" s="33"/>
      <c r="V45" s="33"/>
      <c r="W45" s="33"/>
      <c r="X45" s="34"/>
      <c r="Y45" s="49"/>
    </row>
    <row r="46" s="16" customFormat="true" ht="12.75" hidden="false" customHeight="false" outlineLevel="0" collapsed="false">
      <c r="A46" s="36"/>
      <c r="B46" s="27"/>
      <c r="C46" s="48"/>
      <c r="D46" s="7"/>
      <c r="E46" s="29"/>
      <c r="F46" s="8"/>
      <c r="G46" s="8"/>
      <c r="H46" s="30"/>
      <c r="I46" s="31"/>
      <c r="J46" s="32"/>
      <c r="K46" s="31"/>
      <c r="L46" s="32"/>
      <c r="M46" s="32"/>
      <c r="N46" s="33"/>
      <c r="O46" s="33"/>
      <c r="P46" s="7"/>
      <c r="Q46" s="29"/>
      <c r="R46" s="8"/>
      <c r="S46" s="8"/>
      <c r="T46" s="33"/>
      <c r="U46" s="33"/>
      <c r="V46" s="33"/>
      <c r="W46" s="33"/>
      <c r="X46" s="34"/>
      <c r="Y46" s="49"/>
    </row>
    <row r="47" s="16" customFormat="true" ht="12.75" hidden="false" customHeight="false" outlineLevel="0" collapsed="false">
      <c r="A47" s="36"/>
      <c r="B47" s="27"/>
      <c r="C47" s="48"/>
      <c r="D47" s="7"/>
      <c r="E47" s="29"/>
      <c r="F47" s="8"/>
      <c r="G47" s="8"/>
      <c r="H47" s="30"/>
      <c r="I47" s="31"/>
      <c r="J47" s="32"/>
      <c r="K47" s="31"/>
      <c r="L47" s="32"/>
      <c r="M47" s="32"/>
      <c r="N47" s="33"/>
      <c r="O47" s="33"/>
      <c r="P47" s="7"/>
      <c r="Q47" s="29"/>
      <c r="R47" s="8"/>
      <c r="S47" s="8"/>
      <c r="T47" s="33"/>
      <c r="U47" s="33"/>
      <c r="V47" s="33"/>
      <c r="W47" s="33"/>
      <c r="X47" s="34"/>
      <c r="Y47" s="49"/>
    </row>
    <row r="48" s="16" customFormat="true" ht="12.75" hidden="false" customHeight="false" outlineLevel="0" collapsed="false">
      <c r="A48" s="36"/>
      <c r="B48" s="27"/>
      <c r="C48" s="48"/>
      <c r="D48" s="7"/>
      <c r="E48" s="29"/>
      <c r="F48" s="8"/>
      <c r="G48" s="8"/>
      <c r="H48" s="30"/>
      <c r="I48" s="31"/>
      <c r="J48" s="32"/>
      <c r="K48" s="31"/>
      <c r="L48" s="32"/>
      <c r="M48" s="32"/>
      <c r="N48" s="33"/>
      <c r="O48" s="33"/>
      <c r="P48" s="7"/>
      <c r="Q48" s="29"/>
      <c r="R48" s="8"/>
      <c r="S48" s="8"/>
      <c r="T48" s="33"/>
      <c r="U48" s="33"/>
      <c r="V48" s="33"/>
      <c r="W48" s="33"/>
      <c r="X48" s="34"/>
      <c r="Y48" s="49"/>
    </row>
    <row r="49" customFormat="false" ht="12.75" hidden="false" customHeight="false" outlineLevel="0" collapsed="false">
      <c r="A49" s="36"/>
      <c r="B49" s="27"/>
      <c r="C49" s="48"/>
      <c r="D49" s="7"/>
      <c r="E49" s="29"/>
      <c r="F49" s="8"/>
      <c r="G49" s="8"/>
      <c r="H49" s="30"/>
      <c r="I49" s="31"/>
      <c r="J49" s="32"/>
      <c r="K49" s="31"/>
      <c r="L49" s="32"/>
      <c r="M49" s="32"/>
      <c r="N49" s="33"/>
      <c r="O49" s="33"/>
      <c r="P49" s="7"/>
      <c r="Q49" s="29"/>
      <c r="R49" s="8"/>
      <c r="S49" s="8"/>
      <c r="T49" s="33"/>
      <c r="U49" s="33"/>
      <c r="V49" s="33"/>
      <c r="W49" s="33"/>
      <c r="X49" s="34"/>
      <c r="Y49" s="49"/>
    </row>
    <row r="50" customFormat="false" ht="12.75" hidden="false" customHeight="false" outlineLevel="0" collapsed="false">
      <c r="A50" s="36"/>
      <c r="B50" s="27"/>
      <c r="C50" s="48"/>
      <c r="D50" s="7"/>
      <c r="E50" s="29"/>
      <c r="F50" s="8"/>
      <c r="G50" s="8"/>
      <c r="H50" s="30"/>
      <c r="I50" s="31"/>
      <c r="J50" s="32"/>
      <c r="K50" s="31"/>
      <c r="L50" s="32"/>
      <c r="M50" s="32"/>
      <c r="N50" s="33"/>
      <c r="O50" s="33"/>
      <c r="P50" s="7"/>
      <c r="Q50" s="29"/>
      <c r="R50" s="8"/>
      <c r="S50" s="8"/>
      <c r="T50" s="33"/>
      <c r="U50" s="33"/>
      <c r="V50" s="33"/>
      <c r="W50" s="33"/>
      <c r="X50" s="34"/>
      <c r="Y50" s="49"/>
    </row>
    <row r="51" customFormat="false" ht="12.75" hidden="false" customHeight="true" outlineLevel="0" collapsed="false">
      <c r="A51" s="36"/>
      <c r="B51" s="27"/>
      <c r="C51" s="48"/>
      <c r="D51" s="7"/>
      <c r="E51" s="29"/>
      <c r="F51" s="8"/>
      <c r="G51" s="8"/>
      <c r="H51" s="30"/>
      <c r="I51" s="31"/>
      <c r="J51" s="32"/>
      <c r="K51" s="31"/>
      <c r="L51" s="32"/>
      <c r="M51" s="32"/>
      <c r="N51" s="33"/>
      <c r="O51" s="33"/>
      <c r="P51" s="7"/>
      <c r="Q51" s="29"/>
      <c r="R51" s="8"/>
      <c r="S51" s="8"/>
      <c r="T51" s="33"/>
      <c r="U51" s="33"/>
      <c r="V51" s="33"/>
      <c r="W51" s="33"/>
      <c r="X51" s="34"/>
      <c r="Y51" s="49"/>
    </row>
    <row r="52" customFormat="false" ht="12.75" hidden="false" customHeight="false" outlineLevel="0" collapsed="false">
      <c r="A52" s="36"/>
      <c r="B52" s="27"/>
      <c r="C52" s="48"/>
      <c r="D52" s="7"/>
      <c r="E52" s="29"/>
      <c r="F52" s="8"/>
      <c r="G52" s="8"/>
      <c r="H52" s="30"/>
      <c r="I52" s="31"/>
      <c r="J52" s="32"/>
      <c r="K52" s="31"/>
      <c r="L52" s="32"/>
      <c r="M52" s="32"/>
      <c r="N52" s="33"/>
      <c r="O52" s="33"/>
      <c r="P52" s="7"/>
      <c r="Q52" s="29"/>
      <c r="R52" s="8"/>
      <c r="S52" s="8"/>
      <c r="T52" s="33"/>
      <c r="U52" s="33"/>
      <c r="V52" s="33"/>
      <c r="W52" s="33"/>
      <c r="X52" s="34"/>
      <c r="Y52" s="49"/>
    </row>
    <row r="53" customFormat="false" ht="12.75" hidden="false" customHeight="false" outlineLevel="0" collapsed="false">
      <c r="A53" s="36"/>
      <c r="B53" s="27"/>
      <c r="C53" s="48"/>
      <c r="D53" s="7"/>
      <c r="E53" s="29"/>
      <c r="F53" s="8"/>
      <c r="G53" s="8"/>
      <c r="H53" s="30"/>
      <c r="I53" s="31"/>
      <c r="J53" s="32"/>
      <c r="K53" s="31"/>
      <c r="L53" s="32"/>
      <c r="M53" s="32"/>
      <c r="N53" s="33"/>
      <c r="O53" s="33"/>
      <c r="P53" s="7"/>
      <c r="Q53" s="29"/>
      <c r="R53" s="8"/>
      <c r="S53" s="8"/>
      <c r="T53" s="33"/>
      <c r="U53" s="33"/>
      <c r="V53" s="33"/>
      <c r="W53" s="33"/>
      <c r="X53" s="34"/>
      <c r="Y53" s="49"/>
    </row>
    <row r="54" customFormat="false" ht="12.75" hidden="false" customHeight="false" outlineLevel="0" collapsed="false">
      <c r="A54" s="36"/>
      <c r="B54" s="27"/>
      <c r="C54" s="48"/>
      <c r="D54" s="7"/>
      <c r="E54" s="29"/>
      <c r="F54" s="8"/>
      <c r="G54" s="8"/>
      <c r="H54" s="30"/>
      <c r="I54" s="31"/>
      <c r="J54" s="32"/>
      <c r="K54" s="31"/>
      <c r="L54" s="32"/>
      <c r="M54" s="32"/>
      <c r="N54" s="33"/>
      <c r="O54" s="33"/>
      <c r="P54" s="7"/>
      <c r="Q54" s="29"/>
      <c r="R54" s="8"/>
      <c r="S54" s="8"/>
      <c r="T54" s="33"/>
      <c r="U54" s="33"/>
      <c r="V54" s="33"/>
      <c r="W54" s="33"/>
      <c r="X54" s="34"/>
      <c r="Y54" s="49"/>
    </row>
    <row r="55" customFormat="false" ht="12.75" hidden="false" customHeight="false" outlineLevel="0" collapsed="false">
      <c r="A55" s="36"/>
      <c r="B55" s="27"/>
      <c r="C55" s="48"/>
      <c r="D55" s="7"/>
      <c r="E55" s="29"/>
      <c r="F55" s="8"/>
      <c r="G55" s="8"/>
      <c r="H55" s="30"/>
      <c r="I55" s="31"/>
      <c r="J55" s="32"/>
      <c r="K55" s="31"/>
      <c r="L55" s="32"/>
      <c r="M55" s="32"/>
      <c r="N55" s="33"/>
      <c r="O55" s="33"/>
      <c r="P55" s="7"/>
      <c r="Q55" s="29"/>
      <c r="R55" s="8"/>
      <c r="S55" s="8"/>
      <c r="T55" s="33"/>
      <c r="U55" s="33"/>
      <c r="V55" s="33"/>
      <c r="W55" s="33"/>
      <c r="X55" s="34"/>
      <c r="Y55" s="49"/>
    </row>
    <row r="56" customFormat="false" ht="12.75" hidden="false" customHeight="false" outlineLevel="0" collapsed="false">
      <c r="A56" s="36"/>
      <c r="B56" s="27"/>
      <c r="C56" s="48"/>
      <c r="D56" s="7"/>
      <c r="E56" s="29"/>
      <c r="F56" s="8"/>
      <c r="G56" s="8"/>
      <c r="H56" s="30"/>
      <c r="I56" s="31"/>
      <c r="J56" s="32"/>
      <c r="K56" s="31"/>
      <c r="L56" s="32"/>
      <c r="M56" s="32"/>
      <c r="N56" s="33"/>
      <c r="O56" s="33"/>
      <c r="P56" s="7"/>
      <c r="Q56" s="29"/>
      <c r="R56" s="8"/>
      <c r="S56" s="8"/>
      <c r="T56" s="33"/>
      <c r="U56" s="33"/>
      <c r="V56" s="33"/>
      <c r="W56" s="33"/>
      <c r="X56" s="34"/>
      <c r="Y56" s="49"/>
    </row>
    <row r="57" customFormat="false" ht="12.75" hidden="false" customHeight="false" outlineLevel="0" collapsed="false">
      <c r="A57" s="36"/>
      <c r="B57" s="27"/>
      <c r="C57" s="48"/>
      <c r="D57" s="7"/>
      <c r="E57" s="29"/>
      <c r="F57" s="8"/>
      <c r="G57" s="8"/>
      <c r="H57" s="30"/>
      <c r="I57" s="31"/>
      <c r="J57" s="32"/>
      <c r="K57" s="31"/>
      <c r="L57" s="32"/>
      <c r="M57" s="32"/>
      <c r="N57" s="33"/>
      <c r="O57" s="33"/>
      <c r="P57" s="7"/>
      <c r="Q57" s="29"/>
      <c r="R57" s="8"/>
      <c r="S57" s="8"/>
      <c r="T57" s="33"/>
      <c r="U57" s="33"/>
      <c r="V57" s="33"/>
      <c r="W57" s="33"/>
      <c r="X57" s="34"/>
      <c r="Y57" s="49"/>
    </row>
    <row r="58" customFormat="false" ht="12.75" hidden="false" customHeight="false" outlineLevel="0" collapsed="false">
      <c r="A58" s="36"/>
      <c r="B58" s="27"/>
      <c r="C58" s="48"/>
      <c r="D58" s="7"/>
      <c r="E58" s="29"/>
      <c r="F58" s="8"/>
      <c r="G58" s="8"/>
      <c r="H58" s="30"/>
      <c r="I58" s="31"/>
      <c r="J58" s="32"/>
      <c r="K58" s="31"/>
      <c r="L58" s="32"/>
      <c r="M58" s="32"/>
      <c r="N58" s="33"/>
      <c r="O58" s="33"/>
      <c r="P58" s="7"/>
      <c r="Q58" s="29"/>
      <c r="R58" s="8"/>
      <c r="S58" s="8"/>
      <c r="T58" s="33"/>
      <c r="U58" s="33"/>
      <c r="V58" s="33"/>
      <c r="W58" s="33"/>
      <c r="X58" s="34"/>
      <c r="Y58" s="49"/>
    </row>
    <row r="59" customFormat="false" ht="12.75" hidden="false" customHeight="false" outlineLevel="0" collapsed="false">
      <c r="A59" s="36"/>
      <c r="B59" s="27"/>
      <c r="C59" s="48"/>
      <c r="D59" s="7"/>
      <c r="E59" s="29"/>
      <c r="F59" s="8"/>
      <c r="G59" s="8"/>
      <c r="H59" s="30"/>
      <c r="I59" s="31"/>
      <c r="J59" s="32"/>
      <c r="K59" s="31"/>
      <c r="L59" s="32"/>
      <c r="M59" s="32"/>
      <c r="N59" s="33"/>
      <c r="O59" s="33"/>
      <c r="P59" s="7"/>
      <c r="Q59" s="29"/>
      <c r="R59" s="8"/>
      <c r="S59" s="8"/>
      <c r="T59" s="33"/>
      <c r="U59" s="33"/>
      <c r="V59" s="33"/>
      <c r="W59" s="33"/>
      <c r="X59" s="34"/>
      <c r="Y59" s="49"/>
    </row>
    <row r="60" customFormat="false" ht="12.75" hidden="false" customHeight="false" outlineLevel="0" collapsed="false">
      <c r="A60" s="36"/>
      <c r="B60" s="27"/>
      <c r="C60" s="48"/>
      <c r="D60" s="7"/>
      <c r="E60" s="29"/>
      <c r="F60" s="8"/>
      <c r="G60" s="8"/>
      <c r="H60" s="30"/>
      <c r="I60" s="31"/>
      <c r="J60" s="32"/>
      <c r="K60" s="31"/>
      <c r="L60" s="32"/>
      <c r="M60" s="32"/>
      <c r="N60" s="33"/>
      <c r="O60" s="33"/>
      <c r="P60" s="7"/>
      <c r="Q60" s="29"/>
      <c r="R60" s="8"/>
      <c r="S60" s="8"/>
      <c r="T60" s="33"/>
      <c r="U60" s="33"/>
      <c r="V60" s="33"/>
      <c r="W60" s="33"/>
      <c r="X60" s="34"/>
      <c r="Y60" s="49"/>
    </row>
    <row r="61" customFormat="false" ht="12.75" hidden="false" customHeight="false" outlineLevel="0" collapsed="false">
      <c r="A61" s="36"/>
      <c r="B61" s="27"/>
      <c r="C61" s="48"/>
      <c r="D61" s="7"/>
      <c r="E61" s="29"/>
      <c r="F61" s="8"/>
      <c r="G61" s="8"/>
      <c r="H61" s="30"/>
      <c r="I61" s="31"/>
      <c r="J61" s="32"/>
      <c r="K61" s="31"/>
      <c r="L61" s="32"/>
      <c r="M61" s="32"/>
      <c r="N61" s="33"/>
      <c r="O61" s="33"/>
      <c r="P61" s="7"/>
      <c r="Q61" s="29"/>
      <c r="R61" s="8"/>
      <c r="S61" s="8"/>
      <c r="T61" s="33"/>
      <c r="U61" s="33"/>
      <c r="V61" s="33"/>
      <c r="W61" s="33"/>
      <c r="X61" s="34"/>
      <c r="Y61" s="49"/>
    </row>
    <row r="62" customFormat="false" ht="12.75" hidden="false" customHeight="false" outlineLevel="0" collapsed="false">
      <c r="A62" s="36"/>
      <c r="B62" s="27"/>
      <c r="C62" s="48"/>
      <c r="D62" s="7"/>
      <c r="E62" s="29"/>
      <c r="F62" s="8"/>
      <c r="G62" s="8"/>
      <c r="H62" s="30"/>
      <c r="I62" s="31"/>
      <c r="J62" s="32"/>
      <c r="K62" s="31"/>
      <c r="L62" s="32"/>
      <c r="M62" s="32"/>
      <c r="N62" s="33"/>
      <c r="O62" s="33"/>
      <c r="P62" s="7"/>
      <c r="Q62" s="29"/>
      <c r="R62" s="8"/>
      <c r="S62" s="8"/>
      <c r="T62" s="33"/>
      <c r="U62" s="33"/>
      <c r="V62" s="33"/>
      <c r="W62" s="33"/>
      <c r="X62" s="34"/>
      <c r="Y62" s="49"/>
    </row>
    <row r="63" customFormat="false" ht="12.75" hidden="false" customHeight="false" outlineLevel="0" collapsed="false">
      <c r="A63" s="36"/>
      <c r="B63" s="27"/>
      <c r="C63" s="48"/>
      <c r="D63" s="7"/>
      <c r="E63" s="29"/>
      <c r="F63" s="8"/>
      <c r="G63" s="8"/>
      <c r="H63" s="30"/>
      <c r="I63" s="31"/>
      <c r="J63" s="32"/>
      <c r="K63" s="31"/>
      <c r="L63" s="32"/>
      <c r="M63" s="32"/>
      <c r="N63" s="33"/>
      <c r="O63" s="33"/>
      <c r="P63" s="7"/>
      <c r="Q63" s="29"/>
      <c r="R63" s="8"/>
      <c r="S63" s="8"/>
      <c r="T63" s="33"/>
      <c r="U63" s="33"/>
      <c r="V63" s="33"/>
      <c r="W63" s="33"/>
      <c r="X63" s="34"/>
      <c r="Y63" s="49"/>
    </row>
    <row r="64" customFormat="false" ht="12.75" hidden="false" customHeight="false" outlineLevel="0" collapsed="false">
      <c r="A64" s="36"/>
      <c r="B64" s="27"/>
      <c r="C64" s="48"/>
      <c r="D64" s="7"/>
      <c r="E64" s="29"/>
      <c r="F64" s="8"/>
      <c r="G64" s="8"/>
      <c r="H64" s="30"/>
      <c r="I64" s="31"/>
      <c r="J64" s="32"/>
      <c r="K64" s="31"/>
      <c r="L64" s="32"/>
      <c r="M64" s="32"/>
      <c r="N64" s="33"/>
      <c r="O64" s="33"/>
      <c r="P64" s="7"/>
      <c r="Q64" s="29"/>
      <c r="R64" s="8"/>
      <c r="S64" s="8"/>
      <c r="T64" s="33"/>
      <c r="U64" s="33"/>
      <c r="V64" s="33"/>
      <c r="W64" s="33"/>
      <c r="X64" s="34"/>
      <c r="Y64" s="49"/>
    </row>
    <row r="65" customFormat="false" ht="12.75" hidden="false" customHeight="false" outlineLevel="0" collapsed="false">
      <c r="A65" s="36"/>
      <c r="B65" s="27"/>
      <c r="C65" s="48"/>
      <c r="D65" s="7"/>
      <c r="E65" s="29"/>
      <c r="F65" s="8"/>
      <c r="G65" s="8"/>
      <c r="H65" s="30"/>
      <c r="I65" s="31"/>
      <c r="J65" s="32"/>
      <c r="K65" s="31"/>
      <c r="L65" s="32"/>
      <c r="M65" s="32"/>
      <c r="N65" s="33"/>
      <c r="O65" s="33"/>
      <c r="P65" s="7"/>
      <c r="Q65" s="29"/>
      <c r="R65" s="8"/>
      <c r="S65" s="8"/>
      <c r="T65" s="33"/>
      <c r="U65" s="33"/>
      <c r="V65" s="33"/>
      <c r="W65" s="33"/>
      <c r="X65" s="34"/>
      <c r="Y65" s="49"/>
    </row>
    <row r="66" customFormat="false" ht="12.75" hidden="false" customHeight="false" outlineLevel="0" collapsed="false">
      <c r="A66" s="36"/>
      <c r="B66" s="27"/>
      <c r="C66" s="48"/>
      <c r="D66" s="7"/>
      <c r="E66" s="29"/>
      <c r="F66" s="8"/>
      <c r="G66" s="8"/>
      <c r="H66" s="30"/>
      <c r="I66" s="31"/>
      <c r="J66" s="32"/>
      <c r="K66" s="31"/>
      <c r="L66" s="32"/>
      <c r="M66" s="32"/>
      <c r="N66" s="33"/>
      <c r="O66" s="33"/>
      <c r="P66" s="7"/>
      <c r="Q66" s="29"/>
      <c r="R66" s="8"/>
      <c r="S66" s="8"/>
      <c r="T66" s="33"/>
      <c r="U66" s="33"/>
      <c r="V66" s="33"/>
      <c r="W66" s="33"/>
      <c r="X66" s="34"/>
      <c r="Y66" s="49"/>
    </row>
    <row r="67" customFormat="false" ht="12.75" hidden="false" customHeight="false" outlineLevel="0" collapsed="false">
      <c r="A67" s="36"/>
      <c r="B67" s="27"/>
      <c r="C67" s="48"/>
      <c r="D67" s="7"/>
      <c r="E67" s="29"/>
      <c r="F67" s="8"/>
      <c r="G67" s="8"/>
      <c r="H67" s="30"/>
      <c r="I67" s="31"/>
      <c r="J67" s="32"/>
      <c r="K67" s="31"/>
      <c r="L67" s="32"/>
      <c r="M67" s="32"/>
      <c r="N67" s="33"/>
      <c r="O67" s="33"/>
      <c r="P67" s="7"/>
      <c r="Q67" s="29"/>
      <c r="R67" s="8"/>
      <c r="S67" s="8"/>
      <c r="T67" s="33"/>
      <c r="U67" s="33"/>
      <c r="V67" s="33"/>
      <c r="W67" s="33"/>
      <c r="X67" s="34"/>
      <c r="Y67" s="49"/>
    </row>
  </sheetData>
  <autoFilter ref="A2:X6"/>
  <mergeCells count="11">
    <mergeCell ref="A1:C1"/>
    <mergeCell ref="D1:E1"/>
    <mergeCell ref="F1:G1"/>
    <mergeCell ref="H1:I1"/>
    <mergeCell ref="J1:K1"/>
    <mergeCell ref="L1:M1"/>
    <mergeCell ref="P1:Q1"/>
    <mergeCell ref="R1:S1"/>
    <mergeCell ref="T1:W1"/>
    <mergeCell ref="Y1:Y2"/>
    <mergeCell ref="Y14:Y37"/>
  </mergeCells>
  <conditionalFormatting sqref="X3:X12 H3:M12 H37:M457 X14:X457 K14:M36">
    <cfRule type="cellIs" priority="2" operator="notEqual" aboveAverage="0" equalAverage="0" bottom="0" percent="0" rank="0" text="" dxfId="0">
      <formula>0</formula>
    </cfRule>
  </conditionalFormatting>
  <conditionalFormatting sqref="T68:W457">
    <cfRule type="cellIs" priority="3" operator="notEqual" aboveAverage="0" equalAverage="0" bottom="0" percent="0" rank="0" text="" dxfId="1">
      <formula>0</formula>
    </cfRule>
  </conditionalFormatting>
  <conditionalFormatting sqref="X39:X67">
    <cfRule type="cellIs" priority="4" operator="notEqual" aboveAverage="0" equalAverage="0" bottom="0" percent="0" rank="0" text="" dxfId="2">
      <formula>0</formula>
    </cfRule>
  </conditionalFormatting>
  <conditionalFormatting sqref="X34:X36">
    <cfRule type="cellIs" priority="5" operator="notEqual" aboveAverage="0" equalAverage="0" bottom="0" percent="0" rank="0" text="" dxfId="3">
      <formula>0</formula>
    </cfRule>
  </conditionalFormatting>
  <conditionalFormatting sqref="K30:M31 K32:K33 M32:M33 L33:L36 H38:H50 H52:H67 I38:M67">
    <cfRule type="cellIs" priority="6" operator="notEqual" aboveAverage="0" equalAverage="0" bottom="0" percent="0" rank="0" text="" dxfId="4">
      <formula>0</formula>
    </cfRule>
  </conditionalFormatting>
  <conditionalFormatting sqref="M34:M36 K34:K36">
    <cfRule type="cellIs" priority="7" operator="notEqual" aboveAverage="0" equalAverage="0" bottom="0" percent="0" rank="0" text="" dxfId="5">
      <formula>0</formula>
    </cfRule>
  </conditionalFormatting>
  <conditionalFormatting sqref="K29:M29">
    <cfRule type="cellIs" priority="8" operator="notEqual" aboveAverage="0" equalAverage="0" bottom="0" percent="0" rank="0" text="" dxfId="6">
      <formula>0</formula>
    </cfRule>
  </conditionalFormatting>
  <conditionalFormatting sqref="L32:L36">
    <cfRule type="cellIs" priority="9" operator="notEqual" aboveAverage="0" equalAverage="0" bottom="0" percent="0" rank="0" text="" dxfId="7">
      <formula>0</formula>
    </cfRule>
  </conditionalFormatting>
  <conditionalFormatting sqref="X47 X38:X42">
    <cfRule type="cellIs" priority="10" operator="notEqual" aboveAverage="0" equalAverage="0" bottom="0" percent="0" rank="0" text="" dxfId="8">
      <formula>0</formula>
    </cfRule>
  </conditionalFormatting>
  <conditionalFormatting sqref="X43:X67">
    <cfRule type="cellIs" priority="11" operator="notEqual" aboveAverage="0" equalAverage="0" bottom="0" percent="0" rank="0" text="" dxfId="9">
      <formula>0</formula>
    </cfRule>
  </conditionalFormatting>
  <conditionalFormatting sqref="H38:M42 J47:M47">
    <cfRule type="cellIs" priority="12" operator="notEqual" aboveAverage="0" equalAverage="0" bottom="0" percent="0" rank="0" text="" dxfId="10">
      <formula>0</formula>
    </cfRule>
  </conditionalFormatting>
  <conditionalFormatting sqref="H43:H50 I43:M67 H52:H67">
    <cfRule type="cellIs" priority="13" operator="notEqual" aboveAverage="0" equalAverage="0" bottom="0" percent="0" rank="0" text="" dxfId="11">
      <formula>0</formula>
    </cfRule>
  </conditionalFormatting>
  <conditionalFormatting sqref="H37:M37">
    <cfRule type="cellIs" priority="14" operator="notEqual" aboveAverage="0" equalAverage="0" bottom="0" percent="0" rank="0" text="" dxfId="12">
      <formula>0</formula>
    </cfRule>
  </conditionalFormatting>
  <conditionalFormatting sqref="I47">
    <cfRule type="cellIs" priority="15" operator="notEqual" aboveAverage="0" equalAverage="0" bottom="0" percent="0" rank="0" text="" dxfId="13">
      <formula>0</formula>
    </cfRule>
  </conditionalFormatting>
  <conditionalFormatting sqref="H47">
    <cfRule type="cellIs" priority="16" operator="notEqual" aboveAverage="0" equalAverage="0" bottom="0" percent="0" rank="0" text="" dxfId="14">
      <formula>0</formula>
    </cfRule>
  </conditionalFormatting>
  <conditionalFormatting sqref="H51:H62">
    <cfRule type="cellIs" priority="17" operator="notEqual" aboveAverage="0" equalAverage="0" bottom="0" percent="0" rank="0" text="" dxfId="15">
      <formula>0</formula>
    </cfRule>
  </conditionalFormatting>
  <conditionalFormatting sqref="H51:H62">
    <cfRule type="cellIs" priority="18" operator="notEqual" aboveAverage="0" equalAverage="0" bottom="0" percent="0" rank="0" text="" dxfId="16">
      <formula>0</formula>
    </cfRule>
  </conditionalFormatting>
  <conditionalFormatting sqref="H3">
    <cfRule type="cellIs" priority="19" operator="notEqual" aboveAverage="0" equalAverage="0" bottom="0" percent="0" rank="0" text="" dxfId="17">
      <formula>0</formula>
    </cfRule>
  </conditionalFormatting>
  <conditionalFormatting sqref="X3">
    <cfRule type="cellIs" priority="20" operator="notEqual" aboveAverage="0" equalAverage="0" bottom="0" percent="0" rank="0" text="" dxfId="18">
      <formula>0</formula>
    </cfRule>
  </conditionalFormatting>
  <conditionalFormatting sqref="X37:X41">
    <cfRule type="cellIs" priority="21" operator="notEqual" aboveAverage="0" equalAverage="0" bottom="0" percent="0" rank="0" text="" dxfId="19">
      <formula>0</formula>
    </cfRule>
  </conditionalFormatting>
  <conditionalFormatting sqref="X13 H13:M13">
    <cfRule type="cellIs" priority="22" operator="notEqual" aboveAverage="0" equalAverage="0" bottom="0" percent="0" rank="0" text="" dxfId="20">
      <formula>0</formula>
    </cfRule>
  </conditionalFormatting>
  <conditionalFormatting sqref="H14:J36">
    <cfRule type="cellIs" priority="23" operator="notEqual" aboveAverage="0" equalAverage="0" bottom="0" percent="0" rank="0" text="" dxfId="21">
      <formula>0</formula>
    </cfRule>
  </conditionalFormatting>
  <conditionalFormatting sqref="H14:J16 J15:J36">
    <cfRule type="cellIs" priority="24" operator="notEqual" aboveAverage="0" equalAverage="0" bottom="0" percent="0" rank="0" text="" dxfId="22">
      <formula>0</formula>
    </cfRule>
  </conditionalFormatting>
  <conditionalFormatting sqref="H15:J16">
    <cfRule type="cellIs" priority="25" operator="notEqual" aboveAverage="0" equalAverage="0" bottom="0" percent="0" rank="0" text="" dxfId="23">
      <formula>0</formula>
    </cfRule>
  </conditionalFormatting>
  <conditionalFormatting sqref="H15:J16">
    <cfRule type="cellIs" priority="26" operator="notEqual" aboveAverage="0" equalAverage="0" bottom="0" percent="0" rank="0" text="" dxfId="24">
      <formula>0</formula>
    </cfRule>
  </conditionalFormatting>
  <conditionalFormatting sqref="H14:J14 J15:J36">
    <cfRule type="cellIs" priority="27" operator="notEqual" aboveAverage="0" equalAverage="0" bottom="0" percent="0" rank="0" text="" dxfId="25">
      <formula>0</formula>
    </cfRule>
  </conditionalFormatting>
  <conditionalFormatting sqref="I17:J27">
    <cfRule type="cellIs" priority="28" operator="notEqual" aboveAverage="0" equalAverage="0" bottom="0" percent="0" rank="0" text="" dxfId="26">
      <formula>0</formula>
    </cfRule>
  </conditionalFormatting>
  <conditionalFormatting sqref="I17:J27">
    <cfRule type="cellIs" priority="29" operator="notEqual" aboveAverage="0" equalAverage="0" bottom="0" percent="0" rank="0" text="" dxfId="27">
      <formula>0</formula>
    </cfRule>
  </conditionalFormatting>
  <conditionalFormatting sqref="I17:J27">
    <cfRule type="cellIs" priority="30" operator="notEqual" aboveAverage="0" equalAverage="0" bottom="0" percent="0" rank="0" text="" dxfId="28">
      <formula>0</formula>
    </cfRule>
  </conditionalFormatting>
  <conditionalFormatting sqref="I17:J27">
    <cfRule type="cellIs" priority="31" operator="notEqual" aboveAverage="0" equalAverage="0" bottom="0" percent="0" rank="0" text="" dxfId="29">
      <formula>0</formula>
    </cfRule>
  </conditionalFormatting>
  <conditionalFormatting sqref="I17:J27">
    <cfRule type="cellIs" priority="32" operator="notEqual" aboveAverage="0" equalAverage="0" bottom="0" percent="0" rank="0" text="" dxfId="30">
      <formula>0</formula>
    </cfRule>
  </conditionalFormatting>
  <conditionalFormatting sqref="I17:J27">
    <cfRule type="cellIs" priority="33" operator="notEqual" aboveAverage="0" equalAverage="0" bottom="0" percent="0" rank="0" text="" dxfId="31">
      <formula>0</formula>
    </cfRule>
  </conditionalFormatting>
  <conditionalFormatting sqref="I17:J27">
    <cfRule type="cellIs" priority="34" operator="notEqual" aboveAverage="0" equalAverage="0" bottom="0" percent="0" rank="0" text="" dxfId="32">
      <formula>0</formula>
    </cfRule>
  </conditionalFormatting>
  <conditionalFormatting sqref="H17:H27">
    <cfRule type="cellIs" priority="35" operator="notEqual" aboveAverage="0" equalAverage="0" bottom="0" percent="0" rank="0" text="" dxfId="33">
      <formula>0</formula>
    </cfRule>
  </conditionalFormatting>
  <conditionalFormatting sqref="I17:J27">
    <cfRule type="cellIs" priority="36" operator="notEqual" aboveAverage="0" equalAverage="0" bottom="0" percent="0" rank="0" text="" dxfId="34">
      <formula>0</formula>
    </cfRule>
  </conditionalFormatting>
  <conditionalFormatting sqref="I17:J27">
    <cfRule type="cellIs" priority="37" operator="notEqual" aboveAverage="0" equalAverage="0" bottom="0" percent="0" rank="0" text="" dxfId="35">
      <formula>0</formula>
    </cfRule>
  </conditionalFormatting>
  <dataValidations count="13">
    <dataValidation allowBlank="true" operator="equal" prompt="How much of the difference between intervention and baseline do you want to shift to a new set of coordinates?" promptTitle="Substitution weighting factor" showDropDown="false" showErrorMessage="true" showInputMessage="true" sqref="X3:X67" type="none">
      <formula1>0</formula1>
      <formula2>0</formula2>
    </dataValidation>
    <dataValidation allowBlank="true" operator="equal" prompt="How much of the trasaction identified by the specified coordinates will be affected by technical changes (kt1 or kt2)" promptTitle="Market penetration coeffiecients" showDropDown="false" showErrorMessage="true" showInputMessage="true" sqref="L3:M67" type="none">
      <formula1>0</formula1>
      <formula2>0</formula2>
    </dataValidation>
    <dataValidation allowBlank="true" operator="equal" prompt="Increase or reduce in absolute terms the transactions identified through the specified coordinates" promptTitle="Absolute technical change" showDropDown="false" showErrorMessage="true" showInputMessage="true" sqref="J3:K13 K14:K67 J37:J67" type="none">
      <formula1>0</formula1>
      <formula2>0</formula2>
    </dataValidation>
    <dataValidation allowBlank="true" operator="equal" prompt="Increase or reduce in relative terms the transactions identified through the specified coordinates" promptTitle="Technical change coefficients" showDropDown="false" showErrorMessage="true" showInputMessage="true" sqref="H3:I13 H37:I67" type="none">
      <formula1>0</formula1>
      <formula2>0</formula2>
    </dataValidation>
    <dataValidation allowBlank="true" operator="equal" prompt="It tells the software the intervention ID (mostly used for debugging)&#10;&#10;This will be used later on to provide interventions prioritization (not yet implemented)" promptTitle="Identifier" showDropDown="false" showErrorMessage="true" showInputMessage="true" sqref="B3:B13 B37:B67" type="none">
      <formula1>0</formula1>
      <formula2>0</formula2>
    </dataValidation>
    <dataValidation allowBlank="true" operator="equal" prompt="Technical =  changing something not related to policy or technological implmentation. (e.g. proxies creation and adapting values)&#10;&#10;Primary = Main goal of a policy or technological change&#10;&#10;Ancillary = Supporting activities to primary interventions&#10;&#10;" promptTitle="Type of intevention" showDropDown="false" showErrorMessage="true" showInputMessage="true" sqref="C3:C13 C37:C67" type="list">
      <formula1>"Primary,Ancillary,Technical"</formula1>
      <formula2>0</formula2>
    </dataValidation>
    <dataValidation allowBlank="true" operator="between" prompt="Mark with an x if you want to use this feature" promptTitle="Extra Feature" showDropDown="false" showErrorMessage="true" showInputMessage="true" sqref="N3:O67" type="list">
      <formula1>"x"</formula1>
      <formula2>0</formula2>
    </dataValidation>
    <dataValidation allowBlank="true" operator="between" prompt="Mark with an x " promptTitle="Mark operation to substitute" showDropDown="false" showErrorMessage="true" showInputMessage="true" sqref="T3:W67" type="list">
      <formula1>"x"</formula1>
      <formula2>0</formula2>
    </dataValidation>
    <dataValidation allowBlank="true" operator="equal" showDropDown="false" showErrorMessage="true" showInputMessage="false" sqref="C14:C36" type="list">
      <formula1>"Primary,Ancillary,Technical"</formula1>
      <formula2>0</formula2>
    </dataValidation>
    <dataValidation allowBlank="true" operator="between" prompt="Check sheet matrix_types_for_modelling" promptTitle="List of matrices to modify" showDropDown="false" showErrorMessage="true" showInputMessage="true" sqref="A3:A13" type="list">
      <formula1>matrix_types_for_modelling!$A$2:$A$18</formula1>
      <formula2>0</formula2>
    </dataValidation>
    <dataValidation allowBlank="true" operator="between" prompt="Check Regions sheet for more info&#10;&#10;reg_o = row (i)&#10;reg_d = column (g)" promptTitle="Regional (country) selection" showDropDown="false" showErrorMessage="true" showInputMessage="true" sqref="D3:E13 P3:Q67 D37:E67" type="list">
      <formula1>Regions!$B$2:$B$53</formula1>
      <formula2>0</formula2>
    </dataValidation>
    <dataValidation allowBlank="true" operator="between" prompt="Check names_categories sheet for more info&#10;&#10;cat_o = row (i)&#10;cat_d = column (g)" promptTitle="Product or extension category" showDropDown="false" showErrorMessage="true" showInputMessage="true" sqref="F3:G67 R3:S67" type="list">
      <formula1>names_categories!$C$2:$C$1477</formula1>
      <formula2>0</formula2>
    </dataValidation>
    <dataValidation allowBlank="true" operator="between" showDropDown="false" showErrorMessage="true" showInputMessage="true" sqref="A14:A67" type="list">
      <formula1>matrix_types_for_modelling!$A$2:$A$18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67"/>
  <sheetViews>
    <sheetView showFormulas="false" showGridLines="fals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C2" activeCellId="0" sqref="C2"/>
    </sheetView>
  </sheetViews>
  <sheetFormatPr defaultColWidth="8.6875" defaultRowHeight="12.75" zeroHeight="false" outlineLevelRow="0" outlineLevelCol="0"/>
  <cols>
    <col collapsed="false" customWidth="true" hidden="false" outlineLevel="0" max="1" min="1" style="10" width="10.71"/>
    <col collapsed="false" customWidth="true" hidden="false" outlineLevel="0" max="2" min="2" style="10" width="20.42"/>
    <col collapsed="false" customWidth="true" hidden="false" outlineLevel="0" max="3" min="3" style="10" width="12.57"/>
    <col collapsed="false" customWidth="true" hidden="false" outlineLevel="0" max="4" min="4" style="11" width="10.85"/>
    <col collapsed="false" customWidth="true" hidden="false" outlineLevel="0" max="5" min="5" style="12" width="10.85"/>
    <col collapsed="false" customWidth="true" hidden="false" outlineLevel="0" max="6" min="6" style="11" width="9.85"/>
    <col collapsed="false" customWidth="true" hidden="false" outlineLevel="0" max="7" min="7" style="12" width="10.71"/>
    <col collapsed="false" customWidth="true" hidden="false" outlineLevel="0" max="8" min="8" style="11" width="10.99"/>
    <col collapsed="false" customWidth="true" hidden="false" outlineLevel="0" max="9" min="9" style="12" width="10.99"/>
    <col collapsed="false" customWidth="true" hidden="false" outlineLevel="0" max="10" min="10" style="10" width="10.99"/>
    <col collapsed="false" customWidth="true" hidden="false" outlineLevel="0" max="11" min="11" style="12" width="10.99"/>
    <col collapsed="false" customWidth="true" hidden="false" outlineLevel="0" max="13" min="12" style="13" width="10.99"/>
    <col collapsed="false" customWidth="true" hidden="false" outlineLevel="0" max="14" min="14" style="14" width="12.86"/>
    <col collapsed="false" customWidth="true" hidden="false" outlineLevel="0" max="15" min="15" style="14" width="10.85"/>
    <col collapsed="false" customWidth="true" hidden="false" outlineLevel="0" max="16" min="16" style="10" width="10.85"/>
    <col collapsed="false" customWidth="true" hidden="false" outlineLevel="0" max="17" min="17" style="12" width="10.85"/>
    <col collapsed="false" customWidth="true" hidden="false" outlineLevel="0" max="18" min="18" style="10" width="9.85"/>
    <col collapsed="false" customWidth="true" hidden="false" outlineLevel="0" max="19" min="19" style="10" width="9.42"/>
    <col collapsed="false" customWidth="true" hidden="false" outlineLevel="0" max="20" min="20" style="11" width="6.57"/>
    <col collapsed="false" customWidth="true" hidden="false" outlineLevel="0" max="21" min="21" style="13" width="6.57"/>
    <col collapsed="false" customWidth="true" hidden="false" outlineLevel="0" max="23" min="22" style="10" width="6.57"/>
    <col collapsed="false" customWidth="true" hidden="false" outlineLevel="0" max="24" min="24" style="14" width="19.99"/>
    <col collapsed="false" customWidth="true" hidden="false" outlineLevel="0" max="25" min="25" style="15" width="60.29"/>
    <col collapsed="false" customWidth="true" hidden="false" outlineLevel="0" max="257" min="26" style="16" width="9.14"/>
  </cols>
  <sheetData>
    <row r="1" s="21" customFormat="true" ht="60" hidden="false" customHeight="true" outlineLevel="0" collapsed="false">
      <c r="A1" s="17"/>
      <c r="B1" s="17"/>
      <c r="C1" s="17"/>
      <c r="D1" s="17" t="s">
        <v>27</v>
      </c>
      <c r="E1" s="17"/>
      <c r="F1" s="17" t="s">
        <v>28</v>
      </c>
      <c r="G1" s="17"/>
      <c r="H1" s="17" t="s">
        <v>29</v>
      </c>
      <c r="I1" s="17"/>
      <c r="J1" s="17" t="s">
        <v>30</v>
      </c>
      <c r="K1" s="17"/>
      <c r="L1" s="18" t="s">
        <v>31</v>
      </c>
      <c r="M1" s="18"/>
      <c r="N1" s="19" t="s">
        <v>32</v>
      </c>
      <c r="O1" s="19" t="s">
        <v>33</v>
      </c>
      <c r="P1" s="17" t="s">
        <v>34</v>
      </c>
      <c r="Q1" s="17"/>
      <c r="R1" s="17" t="s">
        <v>35</v>
      </c>
      <c r="S1" s="17"/>
      <c r="T1" s="20" t="s">
        <v>36</v>
      </c>
      <c r="U1" s="20"/>
      <c r="V1" s="20"/>
      <c r="W1" s="20"/>
      <c r="X1" s="17" t="s">
        <v>37</v>
      </c>
      <c r="Y1" s="17" t="s">
        <v>38</v>
      </c>
    </row>
    <row r="2" s="25" customFormat="true" ht="12.75" hidden="false" customHeight="false" outlineLevel="0" collapsed="false">
      <c r="A2" s="22" t="s">
        <v>6</v>
      </c>
      <c r="B2" s="22" t="s">
        <v>39</v>
      </c>
      <c r="C2" s="22" t="s">
        <v>40</v>
      </c>
      <c r="D2" s="22" t="s">
        <v>41</v>
      </c>
      <c r="E2" s="22" t="s">
        <v>42</v>
      </c>
      <c r="F2" s="22" t="s">
        <v>43</v>
      </c>
      <c r="G2" s="22" t="s">
        <v>44</v>
      </c>
      <c r="H2" s="22" t="s">
        <v>45</v>
      </c>
      <c r="I2" s="22" t="s">
        <v>46</v>
      </c>
      <c r="J2" s="22" t="s">
        <v>47</v>
      </c>
      <c r="K2" s="22" t="s">
        <v>48</v>
      </c>
      <c r="L2" s="23" t="s">
        <v>49</v>
      </c>
      <c r="M2" s="23" t="s">
        <v>50</v>
      </c>
      <c r="N2" s="22" t="s">
        <v>51</v>
      </c>
      <c r="O2" s="22" t="s">
        <v>52</v>
      </c>
      <c r="P2" s="22" t="s">
        <v>53</v>
      </c>
      <c r="Q2" s="22" t="s">
        <v>54</v>
      </c>
      <c r="R2" s="22" t="s">
        <v>55</v>
      </c>
      <c r="S2" s="22" t="s">
        <v>56</v>
      </c>
      <c r="T2" s="24" t="s">
        <v>57</v>
      </c>
      <c r="U2" s="23" t="s">
        <v>58</v>
      </c>
      <c r="V2" s="23" t="s">
        <v>59</v>
      </c>
      <c r="W2" s="23" t="s">
        <v>60</v>
      </c>
      <c r="X2" s="22" t="s">
        <v>61</v>
      </c>
      <c r="Y2" s="17"/>
    </row>
    <row r="3" s="25" customFormat="true" ht="12.75" hidden="false" customHeight="false" outlineLevel="0" collapsed="false">
      <c r="A3" s="26" t="s">
        <v>136</v>
      </c>
      <c r="B3" s="27" t="n">
        <v>1</v>
      </c>
      <c r="C3" s="28" t="s">
        <v>63</v>
      </c>
      <c r="D3" s="7" t="s">
        <v>14</v>
      </c>
      <c r="E3" s="29" t="s">
        <v>14</v>
      </c>
      <c r="F3" s="8" t="s">
        <v>65</v>
      </c>
      <c r="G3" s="8" t="s">
        <v>137</v>
      </c>
      <c r="H3" s="30" t="n">
        <v>-50</v>
      </c>
      <c r="I3" s="31"/>
      <c r="J3" s="32"/>
      <c r="K3" s="31"/>
      <c r="L3" s="32" t="n">
        <v>100</v>
      </c>
      <c r="M3" s="32"/>
      <c r="N3" s="33"/>
      <c r="O3" s="33"/>
      <c r="P3" s="7"/>
      <c r="Q3" s="29"/>
      <c r="R3" s="8"/>
      <c r="S3" s="8"/>
      <c r="T3" s="33"/>
      <c r="U3" s="33"/>
      <c r="V3" s="33"/>
      <c r="W3" s="33"/>
      <c r="X3" s="34"/>
      <c r="Y3" s="50" t="s">
        <v>67</v>
      </c>
    </row>
    <row r="4" s="25" customFormat="true" ht="12.75" hidden="false" customHeight="false" outlineLevel="0" collapsed="false">
      <c r="A4" s="26" t="s">
        <v>138</v>
      </c>
      <c r="B4" s="27" t="n">
        <v>1</v>
      </c>
      <c r="C4" s="28" t="s">
        <v>63</v>
      </c>
      <c r="D4" s="7" t="s">
        <v>14</v>
      </c>
      <c r="E4" s="29" t="s">
        <v>14</v>
      </c>
      <c r="F4" s="8" t="s">
        <v>139</v>
      </c>
      <c r="G4" s="8" t="s">
        <v>14</v>
      </c>
      <c r="H4" s="30" t="n">
        <v>-20</v>
      </c>
      <c r="I4" s="31"/>
      <c r="J4" s="32"/>
      <c r="K4" s="31"/>
      <c r="L4" s="32" t="n">
        <v>100</v>
      </c>
      <c r="M4" s="32"/>
      <c r="N4" s="33"/>
      <c r="O4" s="33"/>
      <c r="P4" s="7"/>
      <c r="Q4" s="29"/>
      <c r="R4" s="8"/>
      <c r="S4" s="8"/>
      <c r="T4" s="33"/>
      <c r="U4" s="33"/>
      <c r="V4" s="33"/>
      <c r="W4" s="33"/>
      <c r="X4" s="34"/>
      <c r="Y4" s="50"/>
    </row>
    <row r="5" s="25" customFormat="true" ht="12.75" hidden="false" customHeight="false" outlineLevel="0" collapsed="false">
      <c r="A5" s="26" t="s">
        <v>82</v>
      </c>
      <c r="B5" s="27" t="n">
        <v>1</v>
      </c>
      <c r="C5" s="28" t="s">
        <v>63</v>
      </c>
      <c r="D5" s="7" t="s">
        <v>14</v>
      </c>
      <c r="E5" s="29" t="s">
        <v>14</v>
      </c>
      <c r="F5" s="8" t="s">
        <v>72</v>
      </c>
      <c r="G5" s="8" t="s">
        <v>14</v>
      </c>
      <c r="H5" s="30" t="n">
        <v>-30</v>
      </c>
      <c r="I5" s="31"/>
      <c r="J5" s="32"/>
      <c r="K5" s="31"/>
      <c r="L5" s="32" t="n">
        <v>100</v>
      </c>
      <c r="M5" s="32"/>
      <c r="N5" s="33"/>
      <c r="O5" s="33"/>
      <c r="P5" s="7"/>
      <c r="Q5" s="29"/>
      <c r="R5" s="8"/>
      <c r="S5" s="8"/>
      <c r="T5" s="33"/>
      <c r="U5" s="33"/>
      <c r="V5" s="33"/>
      <c r="W5" s="33"/>
      <c r="X5" s="34"/>
      <c r="Y5" s="50"/>
    </row>
    <row r="6" s="25" customFormat="true" ht="12.75" hidden="false" customHeight="false" outlineLevel="0" collapsed="false">
      <c r="A6" s="26"/>
      <c r="B6" s="27"/>
      <c r="C6" s="28"/>
      <c r="D6" s="7"/>
      <c r="E6" s="29"/>
      <c r="F6" s="8"/>
      <c r="G6" s="8"/>
      <c r="H6" s="30"/>
      <c r="I6" s="31"/>
      <c r="J6" s="32"/>
      <c r="K6" s="31"/>
      <c r="L6" s="32"/>
      <c r="M6" s="32"/>
      <c r="N6" s="33"/>
      <c r="O6" s="33"/>
      <c r="P6" s="7"/>
      <c r="Q6" s="29"/>
      <c r="R6" s="8"/>
      <c r="S6" s="8"/>
      <c r="T6" s="33"/>
      <c r="U6" s="33"/>
      <c r="V6" s="33"/>
      <c r="W6" s="33"/>
      <c r="X6" s="34"/>
      <c r="Y6" s="50"/>
    </row>
    <row r="7" s="25" customFormat="true" ht="12.75" hidden="false" customHeight="false" outlineLevel="0" collapsed="false">
      <c r="A7" s="26"/>
      <c r="B7" s="27"/>
      <c r="C7" s="28"/>
      <c r="D7" s="7"/>
      <c r="E7" s="29"/>
      <c r="F7" s="8"/>
      <c r="G7" s="8"/>
      <c r="H7" s="30"/>
      <c r="I7" s="31"/>
      <c r="J7" s="32"/>
      <c r="K7" s="31"/>
      <c r="L7" s="32"/>
      <c r="M7" s="32"/>
      <c r="N7" s="33"/>
      <c r="O7" s="33"/>
      <c r="P7" s="7"/>
      <c r="Q7" s="29"/>
      <c r="R7" s="8"/>
      <c r="S7" s="8"/>
      <c r="T7" s="33"/>
      <c r="U7" s="33"/>
      <c r="V7" s="33"/>
      <c r="W7" s="33"/>
      <c r="X7" s="34"/>
      <c r="Y7" s="50"/>
    </row>
    <row r="8" s="25" customFormat="true" ht="12.75" hidden="false" customHeight="false" outlineLevel="0" collapsed="false">
      <c r="A8" s="26"/>
      <c r="B8" s="27"/>
      <c r="C8" s="28"/>
      <c r="D8" s="7"/>
      <c r="E8" s="29"/>
      <c r="F8" s="8"/>
      <c r="G8" s="8"/>
      <c r="H8" s="30"/>
      <c r="I8" s="31"/>
      <c r="J8" s="32"/>
      <c r="K8" s="31"/>
      <c r="L8" s="32"/>
      <c r="M8" s="32"/>
      <c r="N8" s="33"/>
      <c r="O8" s="33"/>
      <c r="P8" s="7"/>
      <c r="Q8" s="29"/>
      <c r="R8" s="8"/>
      <c r="S8" s="8"/>
      <c r="T8" s="33"/>
      <c r="U8" s="33"/>
      <c r="V8" s="33"/>
      <c r="W8" s="33"/>
      <c r="X8" s="34"/>
      <c r="Y8" s="50"/>
    </row>
    <row r="9" s="25" customFormat="true" ht="12.75" hidden="false" customHeight="false" outlineLevel="0" collapsed="false">
      <c r="A9" s="26"/>
      <c r="B9" s="27"/>
      <c r="C9" s="28"/>
      <c r="D9" s="7"/>
      <c r="E9" s="29"/>
      <c r="F9" s="8"/>
      <c r="G9" s="8"/>
      <c r="H9" s="30"/>
      <c r="I9" s="31"/>
      <c r="J9" s="32"/>
      <c r="K9" s="31"/>
      <c r="L9" s="32"/>
      <c r="M9" s="32"/>
      <c r="N9" s="33"/>
      <c r="O9" s="33"/>
      <c r="P9" s="7"/>
      <c r="Q9" s="29"/>
      <c r="R9" s="8"/>
      <c r="S9" s="8"/>
      <c r="T9" s="33"/>
      <c r="U9" s="33"/>
      <c r="V9" s="33"/>
      <c r="W9" s="33"/>
      <c r="X9" s="34"/>
      <c r="Y9" s="50"/>
    </row>
    <row r="10" s="25" customFormat="true" ht="12.75" hidden="false" customHeight="false" outlineLevel="0" collapsed="false">
      <c r="A10" s="26"/>
      <c r="B10" s="27"/>
      <c r="C10" s="28"/>
      <c r="D10" s="7"/>
      <c r="E10" s="29"/>
      <c r="F10" s="8"/>
      <c r="G10" s="8"/>
      <c r="H10" s="30"/>
      <c r="I10" s="31"/>
      <c r="J10" s="32"/>
      <c r="K10" s="31"/>
      <c r="L10" s="32"/>
      <c r="M10" s="32"/>
      <c r="N10" s="33"/>
      <c r="O10" s="33"/>
      <c r="P10" s="7"/>
      <c r="Q10" s="29"/>
      <c r="R10" s="8"/>
      <c r="S10" s="8"/>
      <c r="T10" s="33"/>
      <c r="U10" s="33"/>
      <c r="V10" s="33"/>
      <c r="W10" s="33"/>
      <c r="X10" s="34"/>
      <c r="Y10" s="50"/>
    </row>
    <row r="11" s="25" customFormat="true" ht="12.75" hidden="false" customHeight="false" outlineLevel="0" collapsed="false">
      <c r="A11" s="26"/>
      <c r="B11" s="27"/>
      <c r="C11" s="28"/>
      <c r="D11" s="7"/>
      <c r="E11" s="29"/>
      <c r="F11" s="8"/>
      <c r="G11" s="8"/>
      <c r="H11" s="30"/>
      <c r="I11" s="31"/>
      <c r="J11" s="32"/>
      <c r="K11" s="31"/>
      <c r="L11" s="32"/>
      <c r="M11" s="32"/>
      <c r="N11" s="33"/>
      <c r="O11" s="33"/>
      <c r="P11" s="7"/>
      <c r="Q11" s="29"/>
      <c r="R11" s="8"/>
      <c r="S11" s="8"/>
      <c r="T11" s="33"/>
      <c r="U11" s="33"/>
      <c r="V11" s="33"/>
      <c r="W11" s="33"/>
      <c r="X11" s="34"/>
      <c r="Y11" s="50"/>
    </row>
    <row r="12" s="25" customFormat="true" ht="12.75" hidden="false" customHeight="false" outlineLevel="0" collapsed="false">
      <c r="A12" s="26"/>
      <c r="B12" s="27"/>
      <c r="C12" s="28"/>
      <c r="D12" s="7"/>
      <c r="E12" s="29"/>
      <c r="F12" s="8"/>
      <c r="G12" s="8"/>
      <c r="H12" s="30"/>
      <c r="I12" s="31"/>
      <c r="J12" s="32"/>
      <c r="K12" s="31"/>
      <c r="L12" s="32"/>
      <c r="M12" s="32"/>
      <c r="N12" s="33"/>
      <c r="O12" s="33"/>
      <c r="P12" s="7"/>
      <c r="Q12" s="29"/>
      <c r="R12" s="8"/>
      <c r="S12" s="8"/>
      <c r="T12" s="33"/>
      <c r="U12" s="33"/>
      <c r="V12" s="33"/>
      <c r="W12" s="33"/>
      <c r="X12" s="34"/>
      <c r="Y12" s="50"/>
    </row>
    <row r="13" s="25" customFormat="true" ht="12.75" hidden="false" customHeight="false" outlineLevel="0" collapsed="false">
      <c r="A13" s="26"/>
      <c r="B13" s="27"/>
      <c r="C13" s="28"/>
      <c r="D13" s="7"/>
      <c r="E13" s="29"/>
      <c r="F13" s="8"/>
      <c r="G13" s="8"/>
      <c r="H13" s="30"/>
      <c r="I13" s="31"/>
      <c r="J13" s="32"/>
      <c r="K13" s="31"/>
      <c r="L13" s="32"/>
      <c r="M13" s="32"/>
      <c r="N13" s="33"/>
      <c r="O13" s="33"/>
      <c r="P13" s="7"/>
      <c r="Q13" s="29"/>
      <c r="R13" s="8"/>
      <c r="S13" s="8"/>
      <c r="T13" s="33"/>
      <c r="U13" s="33"/>
      <c r="V13" s="33"/>
      <c r="W13" s="33"/>
      <c r="X13" s="34"/>
      <c r="Y13" s="50"/>
    </row>
    <row r="14" s="25" customFormat="true" ht="12.75" hidden="false" customHeight="false" outlineLevel="0" collapsed="false">
      <c r="A14" s="26"/>
      <c r="B14" s="27" t="str">
        <f aca="false">IF(A14&lt;&gt;"",B13+1,"")</f>
        <v/>
      </c>
      <c r="C14" s="28"/>
      <c r="D14" s="7"/>
      <c r="E14" s="29"/>
      <c r="F14" s="8"/>
      <c r="G14" s="8"/>
      <c r="H14" s="30"/>
      <c r="I14" s="31"/>
      <c r="J14" s="32"/>
      <c r="K14" s="31"/>
      <c r="L14" s="32"/>
      <c r="M14" s="32"/>
      <c r="N14" s="33"/>
      <c r="O14" s="33"/>
      <c r="P14" s="7"/>
      <c r="Q14" s="29"/>
      <c r="R14" s="8"/>
      <c r="S14" s="8"/>
      <c r="T14" s="33"/>
      <c r="U14" s="33"/>
      <c r="V14" s="33"/>
      <c r="W14" s="33"/>
      <c r="X14" s="34"/>
      <c r="Y14" s="50"/>
    </row>
    <row r="15" s="25" customFormat="true" ht="12.75" hidden="false" customHeight="false" outlineLevel="0" collapsed="false">
      <c r="A15" s="26"/>
      <c r="B15" s="27" t="str">
        <f aca="false">IF(A15&lt;&gt;"",B14+1,"")</f>
        <v/>
      </c>
      <c r="C15" s="28"/>
      <c r="D15" s="7"/>
      <c r="E15" s="29"/>
      <c r="F15" s="8"/>
      <c r="G15" s="8"/>
      <c r="H15" s="30"/>
      <c r="I15" s="31"/>
      <c r="J15" s="32"/>
      <c r="K15" s="31"/>
      <c r="L15" s="32"/>
      <c r="M15" s="32"/>
      <c r="N15" s="33"/>
      <c r="O15" s="33"/>
      <c r="P15" s="7"/>
      <c r="Q15" s="29"/>
      <c r="R15" s="8"/>
      <c r="S15" s="8"/>
      <c r="T15" s="33"/>
      <c r="U15" s="33"/>
      <c r="V15" s="33"/>
      <c r="W15" s="33"/>
      <c r="X15" s="34"/>
      <c r="Y15" s="50"/>
    </row>
    <row r="16" s="25" customFormat="true" ht="12.75" hidden="false" customHeight="false" outlineLevel="0" collapsed="false">
      <c r="A16" s="26"/>
      <c r="B16" s="27" t="str">
        <f aca="false">IF(A16&lt;&gt;"",B15+1,"")</f>
        <v/>
      </c>
      <c r="C16" s="28"/>
      <c r="D16" s="7"/>
      <c r="E16" s="29"/>
      <c r="F16" s="8"/>
      <c r="G16" s="8"/>
      <c r="H16" s="30"/>
      <c r="I16" s="31"/>
      <c r="J16" s="32"/>
      <c r="K16" s="31"/>
      <c r="L16" s="32"/>
      <c r="M16" s="32"/>
      <c r="N16" s="33"/>
      <c r="O16" s="33"/>
      <c r="P16" s="7"/>
      <c r="Q16" s="29"/>
      <c r="R16" s="8"/>
      <c r="S16" s="8"/>
      <c r="T16" s="33"/>
      <c r="U16" s="33"/>
      <c r="V16" s="33"/>
      <c r="W16" s="33"/>
      <c r="X16" s="34"/>
      <c r="Y16" s="50"/>
    </row>
    <row r="17" s="25" customFormat="true" ht="12.75" hidden="false" customHeight="false" outlineLevel="0" collapsed="false">
      <c r="A17" s="26"/>
      <c r="B17" s="27" t="str">
        <f aca="false">IF(A17&lt;&gt;"",B16+1,"")</f>
        <v/>
      </c>
      <c r="C17" s="28"/>
      <c r="D17" s="7"/>
      <c r="E17" s="29"/>
      <c r="F17" s="8"/>
      <c r="G17" s="8"/>
      <c r="H17" s="30"/>
      <c r="I17" s="31"/>
      <c r="J17" s="32"/>
      <c r="K17" s="31"/>
      <c r="L17" s="32"/>
      <c r="M17" s="32"/>
      <c r="N17" s="33"/>
      <c r="O17" s="33"/>
      <c r="P17" s="7"/>
      <c r="Q17" s="29"/>
      <c r="R17" s="8"/>
      <c r="S17" s="8"/>
      <c r="T17" s="33"/>
      <c r="U17" s="33"/>
      <c r="V17" s="33"/>
      <c r="W17" s="33"/>
      <c r="X17" s="34"/>
      <c r="Y17" s="50"/>
    </row>
    <row r="18" s="25" customFormat="true" ht="12.75" hidden="false" customHeight="false" outlineLevel="0" collapsed="false">
      <c r="A18" s="26"/>
      <c r="B18" s="27" t="str">
        <f aca="false">IF(A18&lt;&gt;"",B17+1,"")</f>
        <v/>
      </c>
      <c r="C18" s="28"/>
      <c r="D18" s="7"/>
      <c r="E18" s="29"/>
      <c r="F18" s="8"/>
      <c r="G18" s="8"/>
      <c r="H18" s="30"/>
      <c r="I18" s="31"/>
      <c r="J18" s="32"/>
      <c r="K18" s="31"/>
      <c r="L18" s="32"/>
      <c r="M18" s="32"/>
      <c r="N18" s="33"/>
      <c r="O18" s="33"/>
      <c r="P18" s="7"/>
      <c r="Q18" s="29"/>
      <c r="R18" s="8"/>
      <c r="S18" s="8"/>
      <c r="T18" s="33"/>
      <c r="U18" s="33"/>
      <c r="V18" s="33"/>
      <c r="W18" s="33"/>
      <c r="X18" s="34"/>
      <c r="Y18" s="50"/>
    </row>
    <row r="19" s="25" customFormat="true" ht="12.75" hidden="false" customHeight="false" outlineLevel="0" collapsed="false">
      <c r="A19" s="26"/>
      <c r="B19" s="27" t="str">
        <f aca="false">IF(A19&lt;&gt;"",B18+1,"")</f>
        <v/>
      </c>
      <c r="C19" s="28"/>
      <c r="D19" s="7"/>
      <c r="E19" s="29"/>
      <c r="F19" s="8"/>
      <c r="G19" s="8"/>
      <c r="H19" s="30"/>
      <c r="I19" s="31"/>
      <c r="J19" s="32"/>
      <c r="K19" s="31"/>
      <c r="L19" s="32"/>
      <c r="M19" s="32"/>
      <c r="N19" s="33"/>
      <c r="O19" s="33"/>
      <c r="P19" s="7"/>
      <c r="Q19" s="29"/>
      <c r="R19" s="8"/>
      <c r="S19" s="8"/>
      <c r="T19" s="33"/>
      <c r="U19" s="33"/>
      <c r="V19" s="33"/>
      <c r="W19" s="33"/>
      <c r="X19" s="34"/>
      <c r="Y19" s="50"/>
    </row>
    <row r="20" s="25" customFormat="true" ht="12.75" hidden="false" customHeight="false" outlineLevel="0" collapsed="false">
      <c r="A20" s="26"/>
      <c r="B20" s="27" t="str">
        <f aca="false">IF(A20&lt;&gt;"",B19+1,"")</f>
        <v/>
      </c>
      <c r="C20" s="28"/>
      <c r="D20" s="7"/>
      <c r="E20" s="29"/>
      <c r="F20" s="8"/>
      <c r="G20" s="8"/>
      <c r="H20" s="30"/>
      <c r="I20" s="31"/>
      <c r="J20" s="32"/>
      <c r="K20" s="31"/>
      <c r="L20" s="32"/>
      <c r="M20" s="32"/>
      <c r="N20" s="33"/>
      <c r="O20" s="33"/>
      <c r="P20" s="7"/>
      <c r="Q20" s="29"/>
      <c r="R20" s="8"/>
      <c r="S20" s="8"/>
      <c r="T20" s="33"/>
      <c r="U20" s="33"/>
      <c r="V20" s="33"/>
      <c r="W20" s="33"/>
      <c r="X20" s="34"/>
      <c r="Y20" s="50"/>
    </row>
    <row r="21" s="25" customFormat="true" ht="12.75" hidden="false" customHeight="false" outlineLevel="0" collapsed="false">
      <c r="A21" s="26"/>
      <c r="B21" s="27" t="str">
        <f aca="false">IF(A21&lt;&gt;"",B20+1,"")</f>
        <v/>
      </c>
      <c r="C21" s="28"/>
      <c r="D21" s="7"/>
      <c r="E21" s="29"/>
      <c r="F21" s="8"/>
      <c r="G21" s="8"/>
      <c r="H21" s="30"/>
      <c r="I21" s="31"/>
      <c r="J21" s="32"/>
      <c r="K21" s="31"/>
      <c r="L21" s="32"/>
      <c r="M21" s="32"/>
      <c r="N21" s="33"/>
      <c r="O21" s="33"/>
      <c r="P21" s="7"/>
      <c r="Q21" s="29"/>
      <c r="R21" s="8"/>
      <c r="S21" s="8"/>
      <c r="T21" s="33"/>
      <c r="U21" s="33"/>
      <c r="V21" s="33"/>
      <c r="W21" s="33"/>
      <c r="X21" s="34"/>
      <c r="Y21" s="50"/>
    </row>
    <row r="22" s="25" customFormat="true" ht="12.75" hidden="false" customHeight="false" outlineLevel="0" collapsed="false">
      <c r="A22" s="26"/>
      <c r="B22" s="27" t="str">
        <f aca="false">IF(A22&lt;&gt;"",B21+1,"")</f>
        <v/>
      </c>
      <c r="C22" s="28"/>
      <c r="D22" s="7"/>
      <c r="E22" s="29"/>
      <c r="F22" s="8"/>
      <c r="G22" s="8"/>
      <c r="H22" s="30"/>
      <c r="I22" s="31"/>
      <c r="J22" s="32"/>
      <c r="K22" s="31"/>
      <c r="L22" s="32"/>
      <c r="M22" s="32"/>
      <c r="N22" s="33"/>
      <c r="O22" s="33"/>
      <c r="P22" s="7"/>
      <c r="Q22" s="29"/>
      <c r="R22" s="8"/>
      <c r="S22" s="8"/>
      <c r="T22" s="33"/>
      <c r="U22" s="33"/>
      <c r="V22" s="33"/>
      <c r="W22" s="33"/>
      <c r="X22" s="34"/>
      <c r="Y22" s="50"/>
    </row>
    <row r="23" s="25" customFormat="true" ht="12.75" hidden="false" customHeight="false" outlineLevel="0" collapsed="false">
      <c r="A23" s="26"/>
      <c r="B23" s="27" t="str">
        <f aca="false">IF(A23&lt;&gt;"",B22+1,"")</f>
        <v/>
      </c>
      <c r="C23" s="28"/>
      <c r="D23" s="7"/>
      <c r="E23" s="29"/>
      <c r="F23" s="8"/>
      <c r="G23" s="8"/>
      <c r="H23" s="30"/>
      <c r="I23" s="31"/>
      <c r="J23" s="32"/>
      <c r="K23" s="31"/>
      <c r="L23" s="32"/>
      <c r="M23" s="32"/>
      <c r="N23" s="33"/>
      <c r="O23" s="33"/>
      <c r="P23" s="7"/>
      <c r="Q23" s="29"/>
      <c r="R23" s="8"/>
      <c r="S23" s="8"/>
      <c r="T23" s="33"/>
      <c r="U23" s="33"/>
      <c r="V23" s="33"/>
      <c r="W23" s="33"/>
      <c r="X23" s="34"/>
      <c r="Y23" s="50"/>
    </row>
    <row r="24" s="25" customFormat="true" ht="12.75" hidden="false" customHeight="false" outlineLevel="0" collapsed="false">
      <c r="A24" s="26"/>
      <c r="B24" s="27" t="str">
        <f aca="false">IF(A24&lt;&gt;"",B23+1,"")</f>
        <v/>
      </c>
      <c r="C24" s="28"/>
      <c r="D24" s="7"/>
      <c r="E24" s="29"/>
      <c r="F24" s="8"/>
      <c r="G24" s="8"/>
      <c r="H24" s="30"/>
      <c r="I24" s="31"/>
      <c r="J24" s="32"/>
      <c r="K24" s="31"/>
      <c r="L24" s="32"/>
      <c r="M24" s="32"/>
      <c r="N24" s="33"/>
      <c r="O24" s="33"/>
      <c r="P24" s="7"/>
      <c r="Q24" s="29"/>
      <c r="R24" s="8"/>
      <c r="S24" s="8"/>
      <c r="T24" s="33"/>
      <c r="U24" s="33"/>
      <c r="V24" s="33"/>
      <c r="W24" s="33"/>
      <c r="X24" s="34"/>
      <c r="Y24" s="50"/>
    </row>
    <row r="25" s="25" customFormat="true" ht="12.75" hidden="false" customHeight="false" outlineLevel="0" collapsed="false">
      <c r="A25" s="26"/>
      <c r="B25" s="27" t="str">
        <f aca="false">IF(A25&lt;&gt;"",B24+1,"")</f>
        <v/>
      </c>
      <c r="C25" s="28"/>
      <c r="D25" s="7"/>
      <c r="E25" s="29"/>
      <c r="F25" s="8"/>
      <c r="G25" s="8"/>
      <c r="H25" s="30"/>
      <c r="I25" s="31"/>
      <c r="J25" s="32"/>
      <c r="K25" s="31"/>
      <c r="L25" s="32"/>
      <c r="M25" s="32"/>
      <c r="N25" s="33"/>
      <c r="O25" s="33"/>
      <c r="P25" s="7"/>
      <c r="Q25" s="29"/>
      <c r="R25" s="8"/>
      <c r="S25" s="8"/>
      <c r="T25" s="33"/>
      <c r="U25" s="33"/>
      <c r="V25" s="33"/>
      <c r="W25" s="33"/>
      <c r="X25" s="34"/>
      <c r="Y25" s="50"/>
    </row>
    <row r="26" s="25" customFormat="true" ht="12.75" hidden="false" customHeight="false" outlineLevel="0" collapsed="false">
      <c r="A26" s="26"/>
      <c r="B26" s="27" t="str">
        <f aca="false">IF(A26&lt;&gt;"",B25+1,"")</f>
        <v/>
      </c>
      <c r="C26" s="28"/>
      <c r="D26" s="7"/>
      <c r="E26" s="29"/>
      <c r="F26" s="8"/>
      <c r="G26" s="8"/>
      <c r="H26" s="30"/>
      <c r="I26" s="31"/>
      <c r="J26" s="32"/>
      <c r="K26" s="31"/>
      <c r="L26" s="32"/>
      <c r="M26" s="32"/>
      <c r="N26" s="33"/>
      <c r="O26" s="33"/>
      <c r="P26" s="7"/>
      <c r="Q26" s="29"/>
      <c r="R26" s="8"/>
      <c r="S26" s="8"/>
      <c r="T26" s="33"/>
      <c r="U26" s="33"/>
      <c r="V26" s="33"/>
      <c r="W26" s="33"/>
      <c r="X26" s="34"/>
      <c r="Y26" s="50"/>
    </row>
    <row r="27" s="25" customFormat="true" ht="12.75" hidden="false" customHeight="false" outlineLevel="0" collapsed="false">
      <c r="A27" s="26"/>
      <c r="B27" s="27" t="str">
        <f aca="false">IF(A27&lt;&gt;"",B26+1,"")</f>
        <v/>
      </c>
      <c r="C27" s="28"/>
      <c r="D27" s="7"/>
      <c r="E27" s="29"/>
      <c r="F27" s="8"/>
      <c r="G27" s="8"/>
      <c r="H27" s="30"/>
      <c r="I27" s="31"/>
      <c r="J27" s="32"/>
      <c r="K27" s="31"/>
      <c r="L27" s="32"/>
      <c r="M27" s="32"/>
      <c r="N27" s="33"/>
      <c r="O27" s="33"/>
      <c r="P27" s="7"/>
      <c r="Q27" s="29"/>
      <c r="R27" s="8"/>
      <c r="S27" s="8"/>
      <c r="T27" s="33"/>
      <c r="U27" s="33"/>
      <c r="V27" s="33"/>
      <c r="W27" s="33"/>
      <c r="X27" s="34"/>
      <c r="Y27" s="50"/>
    </row>
    <row r="28" s="25" customFormat="true" ht="12.75" hidden="false" customHeight="false" outlineLevel="0" collapsed="false">
      <c r="A28" s="26"/>
      <c r="B28" s="27" t="str">
        <f aca="false">IF(A28&lt;&gt;"",B27+1,"")</f>
        <v/>
      </c>
      <c r="C28" s="28"/>
      <c r="D28" s="7"/>
      <c r="E28" s="29"/>
      <c r="F28" s="8"/>
      <c r="G28" s="8"/>
      <c r="H28" s="30"/>
      <c r="I28" s="31"/>
      <c r="J28" s="32"/>
      <c r="K28" s="31"/>
      <c r="L28" s="32"/>
      <c r="M28" s="32"/>
      <c r="N28" s="33"/>
      <c r="O28" s="33"/>
      <c r="P28" s="7"/>
      <c r="Q28" s="29"/>
      <c r="R28" s="8"/>
      <c r="S28" s="8"/>
      <c r="T28" s="33"/>
      <c r="U28" s="33"/>
      <c r="V28" s="33"/>
      <c r="W28" s="33"/>
      <c r="X28" s="34"/>
      <c r="Y28" s="50"/>
    </row>
    <row r="29" s="47" customFormat="true" ht="12.75" hidden="false" customHeight="false" outlineLevel="0" collapsed="false">
      <c r="A29" s="26"/>
      <c r="B29" s="27" t="str">
        <f aca="false">IF(A29&lt;&gt;"",B28+1,"")</f>
        <v/>
      </c>
      <c r="C29" s="28"/>
      <c r="D29" s="7"/>
      <c r="E29" s="29"/>
      <c r="F29" s="8"/>
      <c r="G29" s="8"/>
      <c r="H29" s="30"/>
      <c r="I29" s="31"/>
      <c r="J29" s="32"/>
      <c r="K29" s="31"/>
      <c r="L29" s="32"/>
      <c r="M29" s="32"/>
      <c r="N29" s="33"/>
      <c r="O29" s="33"/>
      <c r="P29" s="7"/>
      <c r="Q29" s="29"/>
      <c r="R29" s="8"/>
      <c r="S29" s="8"/>
      <c r="T29" s="33"/>
      <c r="U29" s="33"/>
      <c r="V29" s="33"/>
      <c r="W29" s="33"/>
      <c r="X29" s="34"/>
      <c r="Y29" s="50"/>
    </row>
    <row r="30" s="47" customFormat="true" ht="12.75" hidden="false" customHeight="false" outlineLevel="0" collapsed="false">
      <c r="A30" s="26"/>
      <c r="B30" s="27" t="str">
        <f aca="false">IF(A30&lt;&gt;"",B29+1,"")</f>
        <v/>
      </c>
      <c r="C30" s="28"/>
      <c r="D30" s="7"/>
      <c r="E30" s="29"/>
      <c r="F30" s="8"/>
      <c r="G30" s="8"/>
      <c r="H30" s="30"/>
      <c r="I30" s="31"/>
      <c r="J30" s="32"/>
      <c r="K30" s="31"/>
      <c r="L30" s="32"/>
      <c r="M30" s="32"/>
      <c r="N30" s="33"/>
      <c r="O30" s="33"/>
      <c r="P30" s="7"/>
      <c r="Q30" s="29"/>
      <c r="R30" s="8"/>
      <c r="S30" s="8"/>
      <c r="T30" s="33"/>
      <c r="U30" s="33"/>
      <c r="V30" s="33"/>
      <c r="W30" s="33"/>
      <c r="X30" s="34"/>
      <c r="Y30" s="50"/>
    </row>
    <row r="31" s="47" customFormat="true" ht="12.75" hidden="false" customHeight="false" outlineLevel="0" collapsed="false">
      <c r="A31" s="26"/>
      <c r="B31" s="27" t="str">
        <f aca="false">IF(A31&lt;&gt;"",B30+1,"")</f>
        <v/>
      </c>
      <c r="C31" s="28"/>
      <c r="D31" s="7"/>
      <c r="E31" s="29"/>
      <c r="F31" s="8"/>
      <c r="G31" s="8"/>
      <c r="H31" s="30"/>
      <c r="I31" s="31"/>
      <c r="J31" s="32"/>
      <c r="K31" s="31"/>
      <c r="L31" s="32"/>
      <c r="M31" s="32"/>
      <c r="N31" s="33"/>
      <c r="O31" s="33"/>
      <c r="P31" s="7"/>
      <c r="Q31" s="29"/>
      <c r="R31" s="8"/>
      <c r="S31" s="8"/>
      <c r="T31" s="33"/>
      <c r="U31" s="33"/>
      <c r="V31" s="33"/>
      <c r="W31" s="33"/>
      <c r="X31" s="34"/>
      <c r="Y31" s="50"/>
    </row>
    <row r="32" s="47" customFormat="true" ht="12.75" hidden="false" customHeight="false" outlineLevel="0" collapsed="false">
      <c r="A32" s="26"/>
      <c r="B32" s="27" t="str">
        <f aca="false">IF(A32&lt;&gt;"",B31+1,"")</f>
        <v/>
      </c>
      <c r="C32" s="28"/>
      <c r="D32" s="7"/>
      <c r="E32" s="29"/>
      <c r="F32" s="8"/>
      <c r="G32" s="8"/>
      <c r="H32" s="30"/>
      <c r="I32" s="31"/>
      <c r="J32" s="32"/>
      <c r="K32" s="31"/>
      <c r="L32" s="32"/>
      <c r="M32" s="32"/>
      <c r="N32" s="33"/>
      <c r="O32" s="33"/>
      <c r="P32" s="7"/>
      <c r="Q32" s="29"/>
      <c r="R32" s="8"/>
      <c r="S32" s="8"/>
      <c r="T32" s="33"/>
      <c r="U32" s="33"/>
      <c r="V32" s="33"/>
      <c r="W32" s="33"/>
      <c r="X32" s="34"/>
      <c r="Y32" s="50"/>
    </row>
    <row r="33" s="47" customFormat="true" ht="12.75" hidden="false" customHeight="false" outlineLevel="0" collapsed="false">
      <c r="A33" s="26"/>
      <c r="B33" s="27" t="str">
        <f aca="false">IF(A33&lt;&gt;"",B32+1,"")</f>
        <v/>
      </c>
      <c r="C33" s="28"/>
      <c r="D33" s="7"/>
      <c r="E33" s="29"/>
      <c r="F33" s="8"/>
      <c r="G33" s="8"/>
      <c r="H33" s="30"/>
      <c r="I33" s="31"/>
      <c r="J33" s="32"/>
      <c r="K33" s="31"/>
      <c r="L33" s="32"/>
      <c r="M33" s="32"/>
      <c r="N33" s="33"/>
      <c r="O33" s="33"/>
      <c r="P33" s="7"/>
      <c r="Q33" s="29"/>
      <c r="R33" s="8"/>
      <c r="S33" s="8"/>
      <c r="T33" s="33"/>
      <c r="U33" s="33"/>
      <c r="V33" s="33"/>
      <c r="W33" s="33"/>
      <c r="X33" s="34"/>
      <c r="Y33" s="50"/>
    </row>
    <row r="34" s="47" customFormat="true" ht="12.75" hidden="false" customHeight="false" outlineLevel="0" collapsed="false">
      <c r="A34" s="26"/>
      <c r="B34" s="27" t="str">
        <f aca="false">IF(A34&lt;&gt;"",B33+1,"")</f>
        <v/>
      </c>
      <c r="C34" s="28"/>
      <c r="D34" s="7"/>
      <c r="E34" s="29"/>
      <c r="F34" s="8"/>
      <c r="G34" s="8"/>
      <c r="H34" s="30"/>
      <c r="I34" s="31"/>
      <c r="J34" s="32"/>
      <c r="K34" s="31"/>
      <c r="L34" s="32"/>
      <c r="M34" s="32"/>
      <c r="N34" s="33"/>
      <c r="O34" s="33"/>
      <c r="P34" s="7"/>
      <c r="Q34" s="29"/>
      <c r="R34" s="8"/>
      <c r="S34" s="8"/>
      <c r="T34" s="33"/>
      <c r="U34" s="33"/>
      <c r="V34" s="33"/>
      <c r="W34" s="33"/>
      <c r="X34" s="34"/>
      <c r="Y34" s="50"/>
    </row>
    <row r="35" s="47" customFormat="true" ht="12.75" hidden="false" customHeight="false" outlineLevel="0" collapsed="false">
      <c r="A35" s="26"/>
      <c r="B35" s="27" t="str">
        <f aca="false">IF(A35&lt;&gt;"",B34+1,"")</f>
        <v/>
      </c>
      <c r="C35" s="28"/>
      <c r="D35" s="7"/>
      <c r="E35" s="29"/>
      <c r="F35" s="8"/>
      <c r="G35" s="8"/>
      <c r="H35" s="30"/>
      <c r="I35" s="31"/>
      <c r="J35" s="32"/>
      <c r="K35" s="31"/>
      <c r="L35" s="32"/>
      <c r="M35" s="32"/>
      <c r="N35" s="33"/>
      <c r="O35" s="33"/>
      <c r="P35" s="7"/>
      <c r="Q35" s="29"/>
      <c r="R35" s="8"/>
      <c r="S35" s="8"/>
      <c r="T35" s="33"/>
      <c r="U35" s="33"/>
      <c r="V35" s="33"/>
      <c r="W35" s="33"/>
      <c r="X35" s="34"/>
      <c r="Y35" s="50"/>
    </row>
    <row r="36" s="47" customFormat="true" ht="12.75" hidden="false" customHeight="false" outlineLevel="0" collapsed="false">
      <c r="A36" s="26"/>
      <c r="B36" s="27" t="str">
        <f aca="false">IF(A36&lt;&gt;"",B35+1,"")</f>
        <v/>
      </c>
      <c r="C36" s="28"/>
      <c r="D36" s="7"/>
      <c r="E36" s="29"/>
      <c r="F36" s="8"/>
      <c r="G36" s="8"/>
      <c r="H36" s="30"/>
      <c r="I36" s="31"/>
      <c r="J36" s="32"/>
      <c r="K36" s="31"/>
      <c r="L36" s="32"/>
      <c r="M36" s="32"/>
      <c r="N36" s="33"/>
      <c r="O36" s="33"/>
      <c r="P36" s="7"/>
      <c r="Q36" s="29"/>
      <c r="R36" s="8"/>
      <c r="S36" s="8"/>
      <c r="T36" s="33"/>
      <c r="U36" s="33"/>
      <c r="V36" s="33"/>
      <c r="W36" s="33"/>
      <c r="X36" s="34"/>
      <c r="Y36" s="50"/>
    </row>
    <row r="37" s="16" customFormat="true" ht="12.75" hidden="false" customHeight="false" outlineLevel="0" collapsed="false">
      <c r="A37" s="26"/>
      <c r="B37" s="27" t="str">
        <f aca="false">IF(A37&lt;&gt;"",B36+1,"")</f>
        <v/>
      </c>
      <c r="C37" s="48"/>
      <c r="D37" s="7"/>
      <c r="E37" s="29"/>
      <c r="F37" s="8"/>
      <c r="G37" s="8"/>
      <c r="H37" s="30"/>
      <c r="I37" s="31"/>
      <c r="J37" s="32"/>
      <c r="K37" s="31"/>
      <c r="L37" s="32"/>
      <c r="M37" s="32"/>
      <c r="N37" s="33"/>
      <c r="O37" s="33"/>
      <c r="P37" s="7"/>
      <c r="Q37" s="29"/>
      <c r="R37" s="8"/>
      <c r="S37" s="8"/>
      <c r="T37" s="33"/>
      <c r="U37" s="33"/>
      <c r="V37" s="33"/>
      <c r="W37" s="33"/>
      <c r="X37" s="34"/>
      <c r="Y37" s="49"/>
    </row>
    <row r="38" s="16" customFormat="true" ht="12.75" hidden="false" customHeight="false" outlineLevel="0" collapsed="false">
      <c r="A38" s="26"/>
      <c r="B38" s="27" t="str">
        <f aca="false">IF(A38&lt;&gt;"",B37+1,"")</f>
        <v/>
      </c>
      <c r="C38" s="48"/>
      <c r="D38" s="7"/>
      <c r="E38" s="29"/>
      <c r="F38" s="8"/>
      <c r="G38" s="8"/>
      <c r="H38" s="30"/>
      <c r="I38" s="31"/>
      <c r="J38" s="32"/>
      <c r="K38" s="31"/>
      <c r="L38" s="32"/>
      <c r="M38" s="32"/>
      <c r="N38" s="33"/>
      <c r="O38" s="33"/>
      <c r="P38" s="7"/>
      <c r="Q38" s="29"/>
      <c r="R38" s="8"/>
      <c r="S38" s="8"/>
      <c r="T38" s="33"/>
      <c r="U38" s="33"/>
      <c r="V38" s="33"/>
      <c r="W38" s="33"/>
      <c r="X38" s="34"/>
      <c r="Y38" s="49"/>
    </row>
    <row r="39" s="16" customFormat="true" ht="12.75" hidden="false" customHeight="false" outlineLevel="0" collapsed="false">
      <c r="A39" s="26"/>
      <c r="B39" s="27" t="str">
        <f aca="false">IF(A39&lt;&gt;"",B38+1,"")</f>
        <v/>
      </c>
      <c r="C39" s="48"/>
      <c r="D39" s="7"/>
      <c r="E39" s="29"/>
      <c r="F39" s="8"/>
      <c r="G39" s="8"/>
      <c r="H39" s="30"/>
      <c r="I39" s="31"/>
      <c r="J39" s="32"/>
      <c r="K39" s="31"/>
      <c r="L39" s="32"/>
      <c r="M39" s="32"/>
      <c r="N39" s="33"/>
      <c r="O39" s="33"/>
      <c r="P39" s="7"/>
      <c r="Q39" s="29"/>
      <c r="R39" s="8"/>
      <c r="S39" s="8"/>
      <c r="T39" s="33"/>
      <c r="U39" s="33"/>
      <c r="V39" s="33"/>
      <c r="W39" s="33"/>
      <c r="X39" s="34"/>
      <c r="Y39" s="49"/>
    </row>
    <row r="40" s="16" customFormat="true" ht="12.75" hidden="false" customHeight="false" outlineLevel="0" collapsed="false">
      <c r="A40" s="26"/>
      <c r="B40" s="27" t="str">
        <f aca="false">IF(A40&lt;&gt;"",B39+1,"")</f>
        <v/>
      </c>
      <c r="C40" s="48"/>
      <c r="D40" s="7"/>
      <c r="E40" s="29"/>
      <c r="F40" s="8"/>
      <c r="G40" s="8"/>
      <c r="H40" s="30"/>
      <c r="I40" s="31"/>
      <c r="J40" s="32"/>
      <c r="K40" s="31"/>
      <c r="L40" s="32"/>
      <c r="M40" s="32"/>
      <c r="N40" s="33"/>
      <c r="O40" s="33"/>
      <c r="P40" s="7"/>
      <c r="Q40" s="29"/>
      <c r="R40" s="8"/>
      <c r="S40" s="8"/>
      <c r="T40" s="33"/>
      <c r="U40" s="33"/>
      <c r="V40" s="33"/>
      <c r="W40" s="33"/>
      <c r="X40" s="34"/>
      <c r="Y40" s="49"/>
    </row>
    <row r="41" s="16" customFormat="true" ht="12.75" hidden="false" customHeight="false" outlineLevel="0" collapsed="false">
      <c r="A41" s="26"/>
      <c r="B41" s="27" t="str">
        <f aca="false">IF(A41&lt;&gt;"",B40+1,"")</f>
        <v/>
      </c>
      <c r="C41" s="48"/>
      <c r="D41" s="7"/>
      <c r="E41" s="29"/>
      <c r="F41" s="8"/>
      <c r="G41" s="8"/>
      <c r="H41" s="30"/>
      <c r="I41" s="31"/>
      <c r="J41" s="32"/>
      <c r="K41" s="31"/>
      <c r="L41" s="32"/>
      <c r="M41" s="32"/>
      <c r="N41" s="33"/>
      <c r="O41" s="33"/>
      <c r="P41" s="7"/>
      <c r="Q41" s="29"/>
      <c r="R41" s="8"/>
      <c r="S41" s="8"/>
      <c r="T41" s="33"/>
      <c r="U41" s="33"/>
      <c r="V41" s="33"/>
      <c r="W41" s="33"/>
      <c r="X41" s="34"/>
      <c r="Y41" s="49"/>
    </row>
    <row r="42" s="16" customFormat="true" ht="12.75" hidden="false" customHeight="false" outlineLevel="0" collapsed="false">
      <c r="A42" s="26"/>
      <c r="B42" s="27" t="str">
        <f aca="false">IF(A42&lt;&gt;"",B41+1,"")</f>
        <v/>
      </c>
      <c r="C42" s="48"/>
      <c r="D42" s="7"/>
      <c r="E42" s="29"/>
      <c r="F42" s="8"/>
      <c r="G42" s="8"/>
      <c r="H42" s="30"/>
      <c r="I42" s="31"/>
      <c r="J42" s="32"/>
      <c r="K42" s="31"/>
      <c r="L42" s="32"/>
      <c r="M42" s="32"/>
      <c r="N42" s="33"/>
      <c r="O42" s="33"/>
      <c r="P42" s="7"/>
      <c r="Q42" s="29"/>
      <c r="R42" s="8"/>
      <c r="S42" s="8"/>
      <c r="T42" s="33"/>
      <c r="U42" s="33"/>
      <c r="V42" s="33"/>
      <c r="W42" s="33"/>
      <c r="X42" s="34"/>
      <c r="Y42" s="49"/>
    </row>
    <row r="43" s="16" customFormat="true" ht="12.75" hidden="false" customHeight="false" outlineLevel="0" collapsed="false">
      <c r="A43" s="26"/>
      <c r="B43" s="27" t="str">
        <f aca="false">IF(A43&lt;&gt;"",B42+1,"")</f>
        <v/>
      </c>
      <c r="C43" s="48"/>
      <c r="D43" s="7"/>
      <c r="E43" s="29"/>
      <c r="F43" s="8"/>
      <c r="G43" s="8"/>
      <c r="H43" s="30"/>
      <c r="I43" s="31"/>
      <c r="J43" s="32"/>
      <c r="K43" s="31"/>
      <c r="L43" s="32"/>
      <c r="M43" s="32"/>
      <c r="N43" s="33"/>
      <c r="O43" s="33"/>
      <c r="P43" s="7"/>
      <c r="Q43" s="29"/>
      <c r="R43" s="8"/>
      <c r="S43" s="8"/>
      <c r="T43" s="33"/>
      <c r="U43" s="33"/>
      <c r="V43" s="33"/>
      <c r="W43" s="33"/>
      <c r="X43" s="34"/>
      <c r="Y43" s="49"/>
    </row>
    <row r="44" s="16" customFormat="true" ht="12.75" hidden="false" customHeight="false" outlineLevel="0" collapsed="false">
      <c r="A44" s="26"/>
      <c r="B44" s="27" t="str">
        <f aca="false">IF(A44&lt;&gt;"",B43+1,"")</f>
        <v/>
      </c>
      <c r="C44" s="48"/>
      <c r="D44" s="7"/>
      <c r="E44" s="29"/>
      <c r="F44" s="8"/>
      <c r="G44" s="8"/>
      <c r="H44" s="30"/>
      <c r="I44" s="31"/>
      <c r="J44" s="32"/>
      <c r="K44" s="31"/>
      <c r="L44" s="32"/>
      <c r="M44" s="32"/>
      <c r="N44" s="33"/>
      <c r="O44" s="33"/>
      <c r="P44" s="7"/>
      <c r="Q44" s="29"/>
      <c r="R44" s="8"/>
      <c r="S44" s="8"/>
      <c r="T44" s="33"/>
      <c r="U44" s="33"/>
      <c r="V44" s="33"/>
      <c r="W44" s="33"/>
      <c r="X44" s="34"/>
      <c r="Y44" s="49"/>
    </row>
    <row r="45" s="16" customFormat="true" ht="12.75" hidden="false" customHeight="false" outlineLevel="0" collapsed="false">
      <c r="A45" s="26"/>
      <c r="B45" s="27" t="str">
        <f aca="false">IF(A45&lt;&gt;"",B44+1,"")</f>
        <v/>
      </c>
      <c r="C45" s="48"/>
      <c r="D45" s="7"/>
      <c r="E45" s="29"/>
      <c r="F45" s="8"/>
      <c r="G45" s="8"/>
      <c r="H45" s="30"/>
      <c r="I45" s="31"/>
      <c r="J45" s="32"/>
      <c r="K45" s="31"/>
      <c r="L45" s="32"/>
      <c r="M45" s="32"/>
      <c r="N45" s="33"/>
      <c r="O45" s="33"/>
      <c r="P45" s="7"/>
      <c r="Q45" s="29"/>
      <c r="R45" s="8"/>
      <c r="S45" s="8"/>
      <c r="T45" s="33"/>
      <c r="U45" s="33"/>
      <c r="V45" s="33"/>
      <c r="W45" s="33"/>
      <c r="X45" s="34"/>
      <c r="Y45" s="49"/>
    </row>
    <row r="46" s="16" customFormat="true" ht="12.75" hidden="false" customHeight="false" outlineLevel="0" collapsed="false">
      <c r="A46" s="26"/>
      <c r="B46" s="27" t="str">
        <f aca="false">IF(A46&lt;&gt;"",B45+1,"")</f>
        <v/>
      </c>
      <c r="C46" s="48"/>
      <c r="D46" s="7"/>
      <c r="E46" s="29"/>
      <c r="F46" s="8"/>
      <c r="G46" s="8"/>
      <c r="H46" s="30"/>
      <c r="I46" s="31"/>
      <c r="J46" s="32"/>
      <c r="K46" s="31"/>
      <c r="L46" s="32"/>
      <c r="M46" s="32"/>
      <c r="N46" s="33"/>
      <c r="O46" s="33"/>
      <c r="P46" s="7"/>
      <c r="Q46" s="29"/>
      <c r="R46" s="8"/>
      <c r="S46" s="8"/>
      <c r="T46" s="33"/>
      <c r="U46" s="33"/>
      <c r="V46" s="33"/>
      <c r="W46" s="33"/>
      <c r="X46" s="34"/>
      <c r="Y46" s="49"/>
    </row>
    <row r="47" s="16" customFormat="true" ht="12.75" hidden="false" customHeight="false" outlineLevel="0" collapsed="false">
      <c r="A47" s="26"/>
      <c r="B47" s="27" t="str">
        <f aca="false">IF(A47&lt;&gt;"",B46+1,"")</f>
        <v/>
      </c>
      <c r="C47" s="48"/>
      <c r="D47" s="7"/>
      <c r="E47" s="29"/>
      <c r="F47" s="8"/>
      <c r="G47" s="8"/>
      <c r="H47" s="30"/>
      <c r="I47" s="31"/>
      <c r="J47" s="32"/>
      <c r="K47" s="31"/>
      <c r="L47" s="32"/>
      <c r="M47" s="32"/>
      <c r="N47" s="33"/>
      <c r="O47" s="33"/>
      <c r="P47" s="7"/>
      <c r="Q47" s="29"/>
      <c r="R47" s="8"/>
      <c r="S47" s="8"/>
      <c r="T47" s="33"/>
      <c r="U47" s="33"/>
      <c r="V47" s="33"/>
      <c r="W47" s="33"/>
      <c r="X47" s="34"/>
      <c r="Y47" s="49"/>
    </row>
    <row r="48" s="16" customFormat="true" ht="12.75" hidden="false" customHeight="false" outlineLevel="0" collapsed="false">
      <c r="A48" s="26"/>
      <c r="B48" s="27" t="str">
        <f aca="false">IF(A48&lt;&gt;"",B47+1,"")</f>
        <v/>
      </c>
      <c r="C48" s="48"/>
      <c r="D48" s="7"/>
      <c r="E48" s="29"/>
      <c r="F48" s="8"/>
      <c r="G48" s="8"/>
      <c r="H48" s="30"/>
      <c r="I48" s="31"/>
      <c r="J48" s="32"/>
      <c r="K48" s="31"/>
      <c r="L48" s="32"/>
      <c r="M48" s="32"/>
      <c r="N48" s="33"/>
      <c r="O48" s="33"/>
      <c r="P48" s="7"/>
      <c r="Q48" s="29"/>
      <c r="R48" s="8"/>
      <c r="S48" s="8"/>
      <c r="T48" s="33"/>
      <c r="U48" s="33"/>
      <c r="V48" s="33"/>
      <c r="W48" s="33"/>
      <c r="X48" s="34"/>
      <c r="Y48" s="49"/>
    </row>
    <row r="49" customFormat="false" ht="12.75" hidden="false" customHeight="false" outlineLevel="0" collapsed="false">
      <c r="A49" s="26"/>
      <c r="B49" s="27" t="str">
        <f aca="false">IF(A49&lt;&gt;"",B48+1,"")</f>
        <v/>
      </c>
      <c r="C49" s="48"/>
      <c r="D49" s="7"/>
      <c r="E49" s="29"/>
      <c r="F49" s="8"/>
      <c r="G49" s="8"/>
      <c r="H49" s="30"/>
      <c r="I49" s="31"/>
      <c r="J49" s="32"/>
      <c r="K49" s="31"/>
      <c r="L49" s="32"/>
      <c r="M49" s="32"/>
      <c r="N49" s="33"/>
      <c r="O49" s="33"/>
      <c r="P49" s="7"/>
      <c r="Q49" s="29"/>
      <c r="R49" s="8"/>
      <c r="S49" s="8"/>
      <c r="T49" s="33"/>
      <c r="U49" s="33"/>
      <c r="V49" s="33"/>
      <c r="W49" s="33"/>
      <c r="X49" s="34"/>
      <c r="Y49" s="49"/>
    </row>
    <row r="50" customFormat="false" ht="12.75" hidden="false" customHeight="false" outlineLevel="0" collapsed="false">
      <c r="A50" s="26"/>
      <c r="B50" s="27" t="str">
        <f aca="false">IF(A50&lt;&gt;"",B49+1,"")</f>
        <v/>
      </c>
      <c r="C50" s="48"/>
      <c r="D50" s="7"/>
      <c r="E50" s="29"/>
      <c r="F50" s="8"/>
      <c r="G50" s="8"/>
      <c r="H50" s="30"/>
      <c r="I50" s="31"/>
      <c r="J50" s="32"/>
      <c r="K50" s="31"/>
      <c r="L50" s="32"/>
      <c r="M50" s="32"/>
      <c r="N50" s="33"/>
      <c r="O50" s="33"/>
      <c r="P50" s="7"/>
      <c r="Q50" s="29"/>
      <c r="R50" s="8"/>
      <c r="S50" s="8"/>
      <c r="T50" s="33"/>
      <c r="U50" s="33"/>
      <c r="V50" s="33"/>
      <c r="W50" s="33"/>
      <c r="X50" s="34"/>
      <c r="Y50" s="49"/>
    </row>
    <row r="51" customFormat="false" ht="12.75" hidden="false" customHeight="true" outlineLevel="0" collapsed="false">
      <c r="A51" s="26"/>
      <c r="B51" s="27" t="str">
        <f aca="false">IF(A51&lt;&gt;"",B50+1,"")</f>
        <v/>
      </c>
      <c r="C51" s="48"/>
      <c r="D51" s="7"/>
      <c r="E51" s="29"/>
      <c r="F51" s="8"/>
      <c r="G51" s="8"/>
      <c r="H51" s="30"/>
      <c r="I51" s="31"/>
      <c r="J51" s="32"/>
      <c r="K51" s="31"/>
      <c r="L51" s="32"/>
      <c r="M51" s="32"/>
      <c r="N51" s="33"/>
      <c r="O51" s="33"/>
      <c r="P51" s="7"/>
      <c r="Q51" s="29"/>
      <c r="R51" s="8"/>
      <c r="S51" s="8"/>
      <c r="T51" s="33"/>
      <c r="U51" s="33"/>
      <c r="V51" s="33"/>
      <c r="W51" s="33"/>
      <c r="X51" s="34"/>
      <c r="Y51" s="49"/>
    </row>
    <row r="52" customFormat="false" ht="12.75" hidden="false" customHeight="false" outlineLevel="0" collapsed="false">
      <c r="A52" s="26"/>
      <c r="B52" s="27" t="str">
        <f aca="false">IF(A52&lt;&gt;"",B51+1,"")</f>
        <v/>
      </c>
      <c r="C52" s="48"/>
      <c r="D52" s="7"/>
      <c r="E52" s="29"/>
      <c r="F52" s="8"/>
      <c r="G52" s="8"/>
      <c r="H52" s="30"/>
      <c r="I52" s="31"/>
      <c r="J52" s="32"/>
      <c r="K52" s="31"/>
      <c r="L52" s="32"/>
      <c r="M52" s="32"/>
      <c r="N52" s="33"/>
      <c r="O52" s="33"/>
      <c r="P52" s="7"/>
      <c r="Q52" s="29"/>
      <c r="R52" s="8"/>
      <c r="S52" s="8"/>
      <c r="T52" s="33"/>
      <c r="U52" s="33"/>
      <c r="V52" s="33"/>
      <c r="W52" s="33"/>
      <c r="X52" s="34"/>
      <c r="Y52" s="49"/>
    </row>
    <row r="53" customFormat="false" ht="12.75" hidden="false" customHeight="false" outlineLevel="0" collapsed="false">
      <c r="A53" s="26"/>
      <c r="B53" s="27" t="str">
        <f aca="false">IF(A53&lt;&gt;"",B52+1,"")</f>
        <v/>
      </c>
      <c r="C53" s="48"/>
      <c r="D53" s="7"/>
      <c r="E53" s="29"/>
      <c r="F53" s="8"/>
      <c r="G53" s="8"/>
      <c r="H53" s="30"/>
      <c r="I53" s="31"/>
      <c r="J53" s="32"/>
      <c r="K53" s="31"/>
      <c r="L53" s="32"/>
      <c r="M53" s="32"/>
      <c r="N53" s="33"/>
      <c r="O53" s="33"/>
      <c r="P53" s="7"/>
      <c r="Q53" s="29"/>
      <c r="R53" s="8"/>
      <c r="S53" s="8"/>
      <c r="T53" s="33"/>
      <c r="U53" s="33"/>
      <c r="V53" s="33"/>
      <c r="W53" s="33"/>
      <c r="X53" s="34"/>
      <c r="Y53" s="49"/>
    </row>
    <row r="54" customFormat="false" ht="12.75" hidden="false" customHeight="false" outlineLevel="0" collapsed="false">
      <c r="A54" s="26"/>
      <c r="B54" s="27" t="str">
        <f aca="false">IF(A54&lt;&gt;"",B53+1,"")</f>
        <v/>
      </c>
      <c r="C54" s="48"/>
      <c r="D54" s="7"/>
      <c r="E54" s="29"/>
      <c r="F54" s="8"/>
      <c r="G54" s="8"/>
      <c r="H54" s="30"/>
      <c r="I54" s="31"/>
      <c r="J54" s="32"/>
      <c r="K54" s="31"/>
      <c r="L54" s="32"/>
      <c r="M54" s="32"/>
      <c r="N54" s="33"/>
      <c r="O54" s="33"/>
      <c r="P54" s="7"/>
      <c r="Q54" s="29"/>
      <c r="R54" s="8"/>
      <c r="S54" s="8"/>
      <c r="T54" s="33"/>
      <c r="U54" s="33"/>
      <c r="V54" s="33"/>
      <c r="W54" s="33"/>
      <c r="X54" s="34"/>
      <c r="Y54" s="49"/>
    </row>
    <row r="55" customFormat="false" ht="12.75" hidden="false" customHeight="false" outlineLevel="0" collapsed="false">
      <c r="A55" s="26"/>
      <c r="B55" s="27" t="str">
        <f aca="false">IF(A55&lt;&gt;"",B54+1,"")</f>
        <v/>
      </c>
      <c r="C55" s="48"/>
      <c r="D55" s="7"/>
      <c r="E55" s="29"/>
      <c r="F55" s="8"/>
      <c r="G55" s="8"/>
      <c r="H55" s="30"/>
      <c r="I55" s="31"/>
      <c r="J55" s="32"/>
      <c r="K55" s="31"/>
      <c r="L55" s="32"/>
      <c r="M55" s="32"/>
      <c r="N55" s="33"/>
      <c r="O55" s="33"/>
      <c r="P55" s="7"/>
      <c r="Q55" s="29"/>
      <c r="R55" s="8"/>
      <c r="S55" s="8"/>
      <c r="T55" s="33"/>
      <c r="U55" s="33"/>
      <c r="V55" s="33"/>
      <c r="W55" s="33"/>
      <c r="X55" s="34"/>
      <c r="Y55" s="49"/>
    </row>
    <row r="56" customFormat="false" ht="12.75" hidden="false" customHeight="false" outlineLevel="0" collapsed="false">
      <c r="A56" s="26"/>
      <c r="B56" s="27" t="str">
        <f aca="false">IF(A56&lt;&gt;"",B55+1,"")</f>
        <v/>
      </c>
      <c r="C56" s="48"/>
      <c r="D56" s="7"/>
      <c r="E56" s="29"/>
      <c r="F56" s="8"/>
      <c r="G56" s="8"/>
      <c r="H56" s="30"/>
      <c r="I56" s="31"/>
      <c r="J56" s="32"/>
      <c r="K56" s="31"/>
      <c r="L56" s="32"/>
      <c r="M56" s="32"/>
      <c r="N56" s="33"/>
      <c r="O56" s="33"/>
      <c r="P56" s="7"/>
      <c r="Q56" s="29"/>
      <c r="R56" s="8"/>
      <c r="S56" s="8"/>
      <c r="T56" s="33"/>
      <c r="U56" s="33"/>
      <c r="V56" s="33"/>
      <c r="W56" s="33"/>
      <c r="X56" s="34"/>
      <c r="Y56" s="49"/>
    </row>
    <row r="57" customFormat="false" ht="12.75" hidden="false" customHeight="false" outlineLevel="0" collapsed="false">
      <c r="A57" s="26"/>
      <c r="B57" s="27" t="str">
        <f aca="false">IF(A57&lt;&gt;"",B56+1,"")</f>
        <v/>
      </c>
      <c r="C57" s="48"/>
      <c r="D57" s="7"/>
      <c r="E57" s="29"/>
      <c r="F57" s="8"/>
      <c r="G57" s="8"/>
      <c r="H57" s="30"/>
      <c r="I57" s="31"/>
      <c r="J57" s="32"/>
      <c r="K57" s="31"/>
      <c r="L57" s="32"/>
      <c r="M57" s="32"/>
      <c r="N57" s="33"/>
      <c r="O57" s="33"/>
      <c r="P57" s="7"/>
      <c r="Q57" s="29"/>
      <c r="R57" s="8"/>
      <c r="S57" s="8"/>
      <c r="T57" s="33"/>
      <c r="U57" s="33"/>
      <c r="V57" s="33"/>
      <c r="W57" s="33"/>
      <c r="X57" s="34"/>
      <c r="Y57" s="49"/>
    </row>
    <row r="58" customFormat="false" ht="12.75" hidden="false" customHeight="false" outlineLevel="0" collapsed="false">
      <c r="A58" s="26"/>
      <c r="B58" s="27" t="str">
        <f aca="false">IF(A58&lt;&gt;"",B57+1,"")</f>
        <v/>
      </c>
      <c r="C58" s="48"/>
      <c r="D58" s="7"/>
      <c r="E58" s="29"/>
      <c r="F58" s="8"/>
      <c r="G58" s="8"/>
      <c r="H58" s="30"/>
      <c r="I58" s="31"/>
      <c r="J58" s="32"/>
      <c r="K58" s="31"/>
      <c r="L58" s="32"/>
      <c r="M58" s="32"/>
      <c r="N58" s="33"/>
      <c r="O58" s="33"/>
      <c r="P58" s="7"/>
      <c r="Q58" s="29"/>
      <c r="R58" s="8"/>
      <c r="S58" s="8"/>
      <c r="T58" s="33"/>
      <c r="U58" s="33"/>
      <c r="V58" s="33"/>
      <c r="W58" s="33"/>
      <c r="X58" s="34"/>
      <c r="Y58" s="49"/>
    </row>
    <row r="59" customFormat="false" ht="12.75" hidden="false" customHeight="false" outlineLevel="0" collapsed="false">
      <c r="A59" s="26"/>
      <c r="B59" s="27" t="str">
        <f aca="false">IF(A59&lt;&gt;"",B58+1,"")</f>
        <v/>
      </c>
      <c r="C59" s="48"/>
      <c r="D59" s="7"/>
      <c r="E59" s="29"/>
      <c r="F59" s="8"/>
      <c r="G59" s="8"/>
      <c r="H59" s="30"/>
      <c r="I59" s="31"/>
      <c r="J59" s="32"/>
      <c r="K59" s="31"/>
      <c r="L59" s="32"/>
      <c r="M59" s="32"/>
      <c r="N59" s="33"/>
      <c r="O59" s="33"/>
      <c r="P59" s="7"/>
      <c r="Q59" s="29"/>
      <c r="R59" s="8"/>
      <c r="S59" s="8"/>
      <c r="T59" s="33"/>
      <c r="U59" s="33"/>
      <c r="V59" s="33"/>
      <c r="W59" s="33"/>
      <c r="X59" s="34"/>
      <c r="Y59" s="49"/>
    </row>
    <row r="60" customFormat="false" ht="12.75" hidden="false" customHeight="false" outlineLevel="0" collapsed="false">
      <c r="A60" s="26"/>
      <c r="B60" s="27" t="str">
        <f aca="false">IF(A60&lt;&gt;"",B59+1,"")</f>
        <v/>
      </c>
      <c r="C60" s="48"/>
      <c r="D60" s="7"/>
      <c r="E60" s="29"/>
      <c r="F60" s="8"/>
      <c r="G60" s="8"/>
      <c r="H60" s="30"/>
      <c r="I60" s="31"/>
      <c r="J60" s="32"/>
      <c r="K60" s="31"/>
      <c r="L60" s="32"/>
      <c r="M60" s="32"/>
      <c r="N60" s="33"/>
      <c r="O60" s="33"/>
      <c r="P60" s="7"/>
      <c r="Q60" s="29"/>
      <c r="R60" s="8"/>
      <c r="S60" s="8"/>
      <c r="T60" s="33"/>
      <c r="U60" s="33"/>
      <c r="V60" s="33"/>
      <c r="W60" s="33"/>
      <c r="X60" s="34"/>
      <c r="Y60" s="49"/>
    </row>
    <row r="61" customFormat="false" ht="12.75" hidden="false" customHeight="false" outlineLevel="0" collapsed="false">
      <c r="A61" s="26"/>
      <c r="B61" s="27" t="str">
        <f aca="false">IF(A61&lt;&gt;"",B60+1,"")</f>
        <v/>
      </c>
      <c r="C61" s="48"/>
      <c r="D61" s="7"/>
      <c r="E61" s="29"/>
      <c r="F61" s="8"/>
      <c r="G61" s="8"/>
      <c r="H61" s="30"/>
      <c r="I61" s="31"/>
      <c r="J61" s="32"/>
      <c r="K61" s="31"/>
      <c r="L61" s="32"/>
      <c r="M61" s="32"/>
      <c r="N61" s="33"/>
      <c r="O61" s="33"/>
      <c r="P61" s="7"/>
      <c r="Q61" s="29"/>
      <c r="R61" s="8"/>
      <c r="S61" s="8"/>
      <c r="T61" s="33"/>
      <c r="U61" s="33"/>
      <c r="V61" s="33"/>
      <c r="W61" s="33"/>
      <c r="X61" s="34"/>
      <c r="Y61" s="49"/>
    </row>
    <row r="62" customFormat="false" ht="12.75" hidden="false" customHeight="false" outlineLevel="0" collapsed="false">
      <c r="A62" s="26"/>
      <c r="B62" s="27" t="str">
        <f aca="false">IF(A62&lt;&gt;"",B61+1,"")</f>
        <v/>
      </c>
      <c r="C62" s="48"/>
      <c r="D62" s="7"/>
      <c r="E62" s="29"/>
      <c r="F62" s="8"/>
      <c r="G62" s="8"/>
      <c r="H62" s="30"/>
      <c r="I62" s="31"/>
      <c r="J62" s="32"/>
      <c r="K62" s="31"/>
      <c r="L62" s="32"/>
      <c r="M62" s="32"/>
      <c r="N62" s="33"/>
      <c r="O62" s="33"/>
      <c r="P62" s="7"/>
      <c r="Q62" s="29"/>
      <c r="R62" s="8"/>
      <c r="S62" s="8"/>
      <c r="T62" s="33"/>
      <c r="U62" s="33"/>
      <c r="V62" s="33"/>
      <c r="W62" s="33"/>
      <c r="X62" s="34"/>
      <c r="Y62" s="49"/>
    </row>
    <row r="63" customFormat="false" ht="12.75" hidden="false" customHeight="false" outlineLevel="0" collapsed="false">
      <c r="A63" s="26"/>
      <c r="B63" s="27" t="str">
        <f aca="false">IF(A63&lt;&gt;"",B62+1,"")</f>
        <v/>
      </c>
      <c r="C63" s="48"/>
      <c r="D63" s="7"/>
      <c r="E63" s="29"/>
      <c r="F63" s="8"/>
      <c r="G63" s="8"/>
      <c r="H63" s="30"/>
      <c r="I63" s="31"/>
      <c r="J63" s="32"/>
      <c r="K63" s="31"/>
      <c r="L63" s="32"/>
      <c r="M63" s="32"/>
      <c r="N63" s="33"/>
      <c r="O63" s="33"/>
      <c r="P63" s="7"/>
      <c r="Q63" s="29"/>
      <c r="R63" s="8"/>
      <c r="S63" s="8"/>
      <c r="T63" s="33"/>
      <c r="U63" s="33"/>
      <c r="V63" s="33"/>
      <c r="W63" s="33"/>
      <c r="X63" s="34"/>
      <c r="Y63" s="49"/>
    </row>
    <row r="64" customFormat="false" ht="12.75" hidden="false" customHeight="false" outlineLevel="0" collapsed="false">
      <c r="A64" s="26"/>
      <c r="B64" s="27" t="str">
        <f aca="false">IF(A64&lt;&gt;"",B63+1,"")</f>
        <v/>
      </c>
      <c r="C64" s="48"/>
      <c r="D64" s="7"/>
      <c r="E64" s="29"/>
      <c r="F64" s="8"/>
      <c r="G64" s="8"/>
      <c r="H64" s="30"/>
      <c r="I64" s="31"/>
      <c r="J64" s="32"/>
      <c r="K64" s="31"/>
      <c r="L64" s="32"/>
      <c r="M64" s="32"/>
      <c r="N64" s="33"/>
      <c r="O64" s="33"/>
      <c r="P64" s="7"/>
      <c r="Q64" s="29"/>
      <c r="R64" s="8"/>
      <c r="S64" s="8"/>
      <c r="T64" s="33"/>
      <c r="U64" s="33"/>
      <c r="V64" s="33"/>
      <c r="W64" s="33"/>
      <c r="X64" s="34"/>
      <c r="Y64" s="49"/>
    </row>
    <row r="65" customFormat="false" ht="12.75" hidden="false" customHeight="false" outlineLevel="0" collapsed="false">
      <c r="A65" s="26"/>
      <c r="B65" s="27" t="str">
        <f aca="false">IF(A65&lt;&gt;"",B64+1,"")</f>
        <v/>
      </c>
      <c r="C65" s="48"/>
      <c r="D65" s="7"/>
      <c r="E65" s="29"/>
      <c r="F65" s="8"/>
      <c r="G65" s="8"/>
      <c r="H65" s="30"/>
      <c r="I65" s="31"/>
      <c r="J65" s="32"/>
      <c r="K65" s="31"/>
      <c r="L65" s="32"/>
      <c r="M65" s="32"/>
      <c r="N65" s="33"/>
      <c r="O65" s="33"/>
      <c r="P65" s="7"/>
      <c r="Q65" s="29"/>
      <c r="R65" s="8"/>
      <c r="S65" s="8"/>
      <c r="T65" s="33"/>
      <c r="U65" s="33"/>
      <c r="V65" s="33"/>
      <c r="W65" s="33"/>
      <c r="X65" s="34"/>
      <c r="Y65" s="49"/>
    </row>
    <row r="66" customFormat="false" ht="12.75" hidden="false" customHeight="false" outlineLevel="0" collapsed="false">
      <c r="A66" s="26"/>
      <c r="B66" s="27" t="str">
        <f aca="false">IF(A66&lt;&gt;"",B65+1,"")</f>
        <v/>
      </c>
      <c r="C66" s="48"/>
      <c r="D66" s="7"/>
      <c r="E66" s="29"/>
      <c r="F66" s="8"/>
      <c r="G66" s="8"/>
      <c r="H66" s="30"/>
      <c r="I66" s="31"/>
      <c r="J66" s="32"/>
      <c r="K66" s="31"/>
      <c r="L66" s="32"/>
      <c r="M66" s="32"/>
      <c r="N66" s="33"/>
      <c r="O66" s="33"/>
      <c r="P66" s="7"/>
      <c r="Q66" s="29"/>
      <c r="R66" s="8"/>
      <c r="S66" s="8"/>
      <c r="T66" s="33"/>
      <c r="U66" s="33"/>
      <c r="V66" s="33"/>
      <c r="W66" s="33"/>
      <c r="X66" s="34"/>
      <c r="Y66" s="49"/>
    </row>
    <row r="67" customFormat="false" ht="12.75" hidden="false" customHeight="false" outlineLevel="0" collapsed="false">
      <c r="A67" s="26"/>
      <c r="B67" s="27" t="str">
        <f aca="false">IF(A67&lt;&gt;"",B66+1,"")</f>
        <v/>
      </c>
      <c r="C67" s="48"/>
      <c r="D67" s="7"/>
      <c r="E67" s="29"/>
      <c r="F67" s="8"/>
      <c r="G67" s="8"/>
      <c r="H67" s="30"/>
      <c r="I67" s="31"/>
      <c r="J67" s="32"/>
      <c r="K67" s="31"/>
      <c r="L67" s="32"/>
      <c r="M67" s="32"/>
      <c r="N67" s="33"/>
      <c r="O67" s="33"/>
      <c r="P67" s="7"/>
      <c r="Q67" s="29"/>
      <c r="R67" s="8"/>
      <c r="S67" s="8"/>
      <c r="T67" s="33"/>
      <c r="U67" s="33"/>
      <c r="V67" s="33"/>
      <c r="W67" s="33"/>
      <c r="X67" s="34"/>
      <c r="Y67" s="49"/>
    </row>
  </sheetData>
  <autoFilter ref="A2:X6"/>
  <mergeCells count="10">
    <mergeCell ref="A1:C1"/>
    <mergeCell ref="D1:E1"/>
    <mergeCell ref="F1:G1"/>
    <mergeCell ref="H1:I1"/>
    <mergeCell ref="J1:K1"/>
    <mergeCell ref="L1:M1"/>
    <mergeCell ref="P1:Q1"/>
    <mergeCell ref="R1:S1"/>
    <mergeCell ref="T1:W1"/>
    <mergeCell ref="Y1:Y2"/>
  </mergeCells>
  <conditionalFormatting sqref="X3:X12 H3:M12 H14:M457 X14:X457">
    <cfRule type="cellIs" priority="2" operator="notEqual" aboveAverage="0" equalAverage="0" bottom="0" percent="0" rank="0" text="" dxfId="36">
      <formula>0</formula>
    </cfRule>
  </conditionalFormatting>
  <conditionalFormatting sqref="T68:W457">
    <cfRule type="cellIs" priority="3" operator="notEqual" aboveAverage="0" equalAverage="0" bottom="0" percent="0" rank="0" text="" dxfId="37">
      <formula>0</formula>
    </cfRule>
  </conditionalFormatting>
  <conditionalFormatting sqref="X39:X67">
    <cfRule type="cellIs" priority="4" operator="notEqual" aboveAverage="0" equalAverage="0" bottom="0" percent="0" rank="0" text="" dxfId="38">
      <formula>0</formula>
    </cfRule>
  </conditionalFormatting>
  <conditionalFormatting sqref="X34:X36">
    <cfRule type="cellIs" priority="5" operator="notEqual" aboveAverage="0" equalAverage="0" bottom="0" percent="0" rank="0" text="" dxfId="39">
      <formula>0</formula>
    </cfRule>
  </conditionalFormatting>
  <conditionalFormatting sqref="H30:M31 H32:K33 M32:M33 L33:L36 H38:H50 H52:H67 I38:M67">
    <cfRule type="cellIs" priority="6" operator="notEqual" aboveAverage="0" equalAverage="0" bottom="0" percent="0" rank="0" text="" dxfId="40">
      <formula>0</formula>
    </cfRule>
  </conditionalFormatting>
  <conditionalFormatting sqref="M34:M36 H34:K36">
    <cfRule type="cellIs" priority="7" operator="notEqual" aboveAverage="0" equalAverage="0" bottom="0" percent="0" rank="0" text="" dxfId="41">
      <formula>0</formula>
    </cfRule>
  </conditionalFormatting>
  <conditionalFormatting sqref="H18:H29 I29:M29">
    <cfRule type="cellIs" priority="8" operator="notEqual" aboveAverage="0" equalAverage="0" bottom="0" percent="0" rank="0" text="" dxfId="42">
      <formula>0</formula>
    </cfRule>
  </conditionalFormatting>
  <conditionalFormatting sqref="L32:L36">
    <cfRule type="cellIs" priority="9" operator="notEqual" aboveAverage="0" equalAverage="0" bottom="0" percent="0" rank="0" text="" dxfId="43">
      <formula>0</formula>
    </cfRule>
  </conditionalFormatting>
  <conditionalFormatting sqref="X47 X38:X42">
    <cfRule type="cellIs" priority="10" operator="notEqual" aboveAverage="0" equalAverage="0" bottom="0" percent="0" rank="0" text="" dxfId="44">
      <formula>0</formula>
    </cfRule>
  </conditionalFormatting>
  <conditionalFormatting sqref="X43:X67">
    <cfRule type="cellIs" priority="11" operator="notEqual" aboveAverage="0" equalAverage="0" bottom="0" percent="0" rank="0" text="" dxfId="45">
      <formula>0</formula>
    </cfRule>
  </conditionalFormatting>
  <conditionalFormatting sqref="H38:M42 J47:M47">
    <cfRule type="cellIs" priority="12" operator="notEqual" aboveAverage="0" equalAverage="0" bottom="0" percent="0" rank="0" text="" dxfId="46">
      <formula>0</formula>
    </cfRule>
  </conditionalFormatting>
  <conditionalFormatting sqref="H43:H50 I43:M67 H52:H67">
    <cfRule type="cellIs" priority="13" operator="notEqual" aboveAverage="0" equalAverage="0" bottom="0" percent="0" rank="0" text="" dxfId="47">
      <formula>0</formula>
    </cfRule>
  </conditionalFormatting>
  <conditionalFormatting sqref="H37:M37">
    <cfRule type="cellIs" priority="14" operator="notEqual" aboveAverage="0" equalAverage="0" bottom="0" percent="0" rank="0" text="" dxfId="48">
      <formula>0</formula>
    </cfRule>
  </conditionalFormatting>
  <conditionalFormatting sqref="I47">
    <cfRule type="cellIs" priority="15" operator="notEqual" aboveAverage="0" equalAverage="0" bottom="0" percent="0" rank="0" text="" dxfId="49">
      <formula>0</formula>
    </cfRule>
  </conditionalFormatting>
  <conditionalFormatting sqref="H47">
    <cfRule type="cellIs" priority="16" operator="notEqual" aboveAverage="0" equalAverage="0" bottom="0" percent="0" rank="0" text="" dxfId="50">
      <formula>0</formula>
    </cfRule>
  </conditionalFormatting>
  <conditionalFormatting sqref="H51:H62">
    <cfRule type="cellIs" priority="17" operator="notEqual" aboveAverage="0" equalAverage="0" bottom="0" percent="0" rank="0" text="" dxfId="51">
      <formula>0</formula>
    </cfRule>
  </conditionalFormatting>
  <conditionalFormatting sqref="H51:H62">
    <cfRule type="cellIs" priority="18" operator="notEqual" aboveAverage="0" equalAverage="0" bottom="0" percent="0" rank="0" text="" dxfId="52">
      <formula>0</formula>
    </cfRule>
  </conditionalFormatting>
  <conditionalFormatting sqref="H3">
    <cfRule type="cellIs" priority="19" operator="notEqual" aboveAverage="0" equalAverage="0" bottom="0" percent="0" rank="0" text="" dxfId="53">
      <formula>0</formula>
    </cfRule>
  </conditionalFormatting>
  <conditionalFormatting sqref="X3">
    <cfRule type="cellIs" priority="20" operator="notEqual" aboveAverage="0" equalAverage="0" bottom="0" percent="0" rank="0" text="" dxfId="54">
      <formula>0</formula>
    </cfRule>
  </conditionalFormatting>
  <conditionalFormatting sqref="X37:X41">
    <cfRule type="cellIs" priority="21" operator="notEqual" aboveAverage="0" equalAverage="0" bottom="0" percent="0" rank="0" text="" dxfId="55">
      <formula>0</formula>
    </cfRule>
  </conditionalFormatting>
  <conditionalFormatting sqref="X13 H13:M13">
    <cfRule type="cellIs" priority="22" operator="notEqual" aboveAverage="0" equalAverage="0" bottom="0" percent="0" rank="0" text="" dxfId="56">
      <formula>0</formula>
    </cfRule>
  </conditionalFormatting>
  <dataValidations count="11">
    <dataValidation allowBlank="true" operator="between" prompt="Mark with an x " promptTitle="Mark operation to substitute" showDropDown="false" showErrorMessage="true" showInputMessage="true" sqref="T3:W67" type="list">
      <formula1>"x"</formula1>
      <formula2>0</formula2>
    </dataValidation>
    <dataValidation allowBlank="true" operator="between" prompt="Mark with an x if you want to use this feature" promptTitle="Extra Feature" showDropDown="false" showErrorMessage="true" showInputMessage="true" sqref="N3:O67" type="list">
      <formula1>"x"</formula1>
      <formula2>0</formula2>
    </dataValidation>
    <dataValidation allowBlank="true" operator="equal" prompt="Technical =  changing something not related to policy or technological implmentation. (e.g. proxies creation and adapting values)&#10;&#10;Primary = Main goal of a policy or technological change&#10;&#10;Ancillary = Supporting activities to primary interventions&#10;&#10;" promptTitle="Type of intevention" showDropDown="false" showErrorMessage="true" showInputMessage="true" sqref="C3:C67" type="list">
      <formula1>"Primary,Ancillary,Technical"</formula1>
      <formula2>0</formula2>
    </dataValidation>
    <dataValidation allowBlank="true" operator="equal" prompt="It tells the software the intervention ID (mostly used for debugging)&#10;&#10;This will be used later on to provide interventions prioritization (not yet implemented)" promptTitle="Identifier" showDropDown="false" showErrorMessage="true" showInputMessage="true" sqref="B3:B67" type="none">
      <formula1>0</formula1>
      <formula2>0</formula2>
    </dataValidation>
    <dataValidation allowBlank="true" operator="equal" prompt="Increase or reduce in relative terms the transactions identified through the specified coordinates" promptTitle="Technical change coefficients" showDropDown="false" showErrorMessage="true" showInputMessage="true" sqref="H3:I67" type="none">
      <formula1>0</formula1>
      <formula2>0</formula2>
    </dataValidation>
    <dataValidation allowBlank="true" operator="equal" prompt="Increase or reduce in absolute terms the transactions identified through the specified coordinates" promptTitle="Absolute technical change" showDropDown="false" showErrorMessage="true" showInputMessage="true" sqref="J3:K67" type="none">
      <formula1>0</formula1>
      <formula2>0</formula2>
    </dataValidation>
    <dataValidation allowBlank="true" operator="equal" prompt="How much of the trasaction identified by the specified coordinates will be affected by technical changes (kt1 or kt2)" promptTitle="Market penetration coeffiecients" showDropDown="false" showErrorMessage="true" showInputMessage="true" sqref="L3:M67" type="none">
      <formula1>0</formula1>
      <formula2>0</formula2>
    </dataValidation>
    <dataValidation allowBlank="true" operator="equal" prompt="How much of the difference between intervention and baseline do you want to shift to a new set of coordinates?" promptTitle="Substitution weighting factor" showDropDown="false" showErrorMessage="true" showInputMessage="true" sqref="X3:X67" type="none">
      <formula1>0</formula1>
      <formula2>0</formula2>
    </dataValidation>
    <dataValidation allowBlank="true" operator="between" prompt="Check names_categories sheet for more info&#10;&#10;cat_o = row (i)&#10;cat_d = column (g)" promptTitle="Product or extension category" showDropDown="false" showErrorMessage="true" showInputMessage="true" sqref="F3:G67 R3:S67" type="list">
      <formula1>names_categories!$C$2:$C$1477</formula1>
      <formula2>0</formula2>
    </dataValidation>
    <dataValidation allowBlank="true" operator="between" prompt="Check Regions sheet for more info&#10;&#10;reg_o = row (i)&#10;reg_d = column (g)" promptTitle="Regional (country) selection" showDropDown="false" showErrorMessage="true" showInputMessage="true" sqref="D3:E67 P3:Q67" type="list">
      <formula1>Regions!$B$2:$B$53</formula1>
      <formula2>0</formula2>
    </dataValidation>
    <dataValidation allowBlank="true" operator="between" prompt="Check sheet matrix_types_for_modelling" promptTitle="List of matrices to modify" showDropDown="false" showErrorMessage="true" showInputMessage="true" sqref="A3:A67" type="list">
      <formula1>matrix_types_for_modelling!$A$2:$A$21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73"/>
  <sheetViews>
    <sheetView showFormulas="false" showGridLines="false" showRowColHeaders="true" showZeros="true" rightToLeft="false" tabSelected="false" showOutlineSymbols="true" defaultGridColor="true" view="normal" topLeftCell="A1" colorId="64" zoomScale="70" zoomScaleNormal="70" zoomScalePageLayoutView="100" workbookViewId="0">
      <selection pane="topLeft" activeCell="D4" activeCellId="0" sqref="D4"/>
    </sheetView>
  </sheetViews>
  <sheetFormatPr defaultColWidth="8.6875" defaultRowHeight="12.75" zeroHeight="false" outlineLevelRow="0" outlineLevelCol="0"/>
  <cols>
    <col collapsed="false" customWidth="true" hidden="false" outlineLevel="0" max="1" min="1" style="10" width="10.71"/>
    <col collapsed="false" customWidth="true" hidden="false" outlineLevel="0" max="2" min="2" style="10" width="20.42"/>
    <col collapsed="false" customWidth="true" hidden="false" outlineLevel="0" max="3" min="3" style="10" width="12.57"/>
    <col collapsed="false" customWidth="true" hidden="false" outlineLevel="0" max="4" min="4" style="11" width="10.85"/>
    <col collapsed="false" customWidth="true" hidden="false" outlineLevel="0" max="5" min="5" style="12" width="10.85"/>
    <col collapsed="false" customWidth="true" hidden="false" outlineLevel="0" max="6" min="6" style="11" width="9.85"/>
    <col collapsed="false" customWidth="true" hidden="false" outlineLevel="0" max="7" min="7" style="12" width="10.71"/>
    <col collapsed="false" customWidth="true" hidden="false" outlineLevel="0" max="8" min="8" style="11" width="10.99"/>
    <col collapsed="false" customWidth="true" hidden="false" outlineLevel="0" max="9" min="9" style="12" width="10.99"/>
    <col collapsed="false" customWidth="true" hidden="false" outlineLevel="0" max="10" min="10" style="10" width="10.99"/>
    <col collapsed="false" customWidth="true" hidden="false" outlineLevel="0" max="11" min="11" style="12" width="10.99"/>
    <col collapsed="false" customWidth="true" hidden="false" outlineLevel="0" max="13" min="12" style="13" width="10.99"/>
    <col collapsed="false" customWidth="true" hidden="false" outlineLevel="0" max="14" min="14" style="14" width="12.86"/>
    <col collapsed="false" customWidth="true" hidden="false" outlineLevel="0" max="15" min="15" style="14" width="10.85"/>
    <col collapsed="false" customWidth="true" hidden="false" outlineLevel="0" max="16" min="16" style="10" width="10.85"/>
    <col collapsed="false" customWidth="true" hidden="false" outlineLevel="0" max="17" min="17" style="12" width="10.85"/>
    <col collapsed="false" customWidth="true" hidden="false" outlineLevel="0" max="18" min="18" style="10" width="9.85"/>
    <col collapsed="false" customWidth="true" hidden="false" outlineLevel="0" max="19" min="19" style="10" width="9.42"/>
    <col collapsed="false" customWidth="true" hidden="false" outlineLevel="0" max="20" min="20" style="11" width="6.57"/>
    <col collapsed="false" customWidth="true" hidden="false" outlineLevel="0" max="21" min="21" style="13" width="6.57"/>
    <col collapsed="false" customWidth="true" hidden="false" outlineLevel="0" max="23" min="22" style="10" width="6.57"/>
    <col collapsed="false" customWidth="true" hidden="false" outlineLevel="0" max="24" min="24" style="14" width="19.99"/>
    <col collapsed="false" customWidth="true" hidden="false" outlineLevel="0" max="25" min="25" style="15" width="60.29"/>
    <col collapsed="false" customWidth="true" hidden="false" outlineLevel="0" max="257" min="26" style="16" width="9.14"/>
  </cols>
  <sheetData>
    <row r="1" s="21" customFormat="true" ht="60" hidden="false" customHeight="true" outlineLevel="0" collapsed="false">
      <c r="A1" s="17"/>
      <c r="B1" s="17"/>
      <c r="C1" s="17"/>
      <c r="D1" s="17" t="s">
        <v>27</v>
      </c>
      <c r="E1" s="17"/>
      <c r="F1" s="17" t="s">
        <v>28</v>
      </c>
      <c r="G1" s="17"/>
      <c r="H1" s="17" t="s">
        <v>29</v>
      </c>
      <c r="I1" s="17"/>
      <c r="J1" s="17" t="s">
        <v>30</v>
      </c>
      <c r="K1" s="17"/>
      <c r="L1" s="18" t="s">
        <v>31</v>
      </c>
      <c r="M1" s="18"/>
      <c r="N1" s="19" t="s">
        <v>32</v>
      </c>
      <c r="O1" s="19" t="s">
        <v>33</v>
      </c>
      <c r="P1" s="17" t="s">
        <v>34</v>
      </c>
      <c r="Q1" s="17"/>
      <c r="R1" s="17" t="s">
        <v>35</v>
      </c>
      <c r="S1" s="17"/>
      <c r="T1" s="20" t="s">
        <v>36</v>
      </c>
      <c r="U1" s="20"/>
      <c r="V1" s="20"/>
      <c r="W1" s="20"/>
      <c r="X1" s="17" t="s">
        <v>37</v>
      </c>
      <c r="Y1" s="17" t="s">
        <v>38</v>
      </c>
    </row>
    <row r="2" s="25" customFormat="true" ht="12.75" hidden="false" customHeight="false" outlineLevel="0" collapsed="false">
      <c r="A2" s="22" t="s">
        <v>6</v>
      </c>
      <c r="B2" s="22" t="s">
        <v>39</v>
      </c>
      <c r="C2" s="22" t="s">
        <v>40</v>
      </c>
      <c r="D2" s="22" t="s">
        <v>41</v>
      </c>
      <c r="E2" s="22" t="s">
        <v>42</v>
      </c>
      <c r="F2" s="22" t="s">
        <v>43</v>
      </c>
      <c r="G2" s="22" t="s">
        <v>44</v>
      </c>
      <c r="H2" s="22" t="s">
        <v>45</v>
      </c>
      <c r="I2" s="22" t="s">
        <v>46</v>
      </c>
      <c r="J2" s="22" t="s">
        <v>47</v>
      </c>
      <c r="K2" s="22" t="s">
        <v>48</v>
      </c>
      <c r="L2" s="23" t="s">
        <v>49</v>
      </c>
      <c r="M2" s="23" t="s">
        <v>50</v>
      </c>
      <c r="N2" s="22" t="s">
        <v>51</v>
      </c>
      <c r="O2" s="22" t="s">
        <v>52</v>
      </c>
      <c r="P2" s="22" t="s">
        <v>53</v>
      </c>
      <c r="Q2" s="22" t="s">
        <v>54</v>
      </c>
      <c r="R2" s="22" t="s">
        <v>55</v>
      </c>
      <c r="S2" s="22" t="s">
        <v>56</v>
      </c>
      <c r="T2" s="24" t="s">
        <v>57</v>
      </c>
      <c r="U2" s="23" t="s">
        <v>58</v>
      </c>
      <c r="V2" s="23" t="s">
        <v>59</v>
      </c>
      <c r="W2" s="23" t="s">
        <v>60</v>
      </c>
      <c r="X2" s="22" t="s">
        <v>61</v>
      </c>
      <c r="Y2" s="17"/>
    </row>
    <row r="3" s="25" customFormat="true" ht="12.75" hidden="false" customHeight="false" outlineLevel="0" collapsed="false">
      <c r="A3" s="26" t="s">
        <v>140</v>
      </c>
      <c r="B3" s="27" t="n">
        <v>1</v>
      </c>
      <c r="C3" s="28" t="s">
        <v>63</v>
      </c>
      <c r="D3" s="7" t="s">
        <v>74</v>
      </c>
      <c r="E3" s="29" t="s">
        <v>14</v>
      </c>
      <c r="F3" s="8" t="s">
        <v>14</v>
      </c>
      <c r="G3" s="8" t="s">
        <v>65</v>
      </c>
      <c r="H3" s="30" t="n">
        <v>-5</v>
      </c>
      <c r="I3" s="31" t="n">
        <v>-5</v>
      </c>
      <c r="J3" s="32" t="n">
        <v>1</v>
      </c>
      <c r="K3" s="31" t="n">
        <v>3</v>
      </c>
      <c r="L3" s="32" t="n">
        <v>100</v>
      </c>
      <c r="M3" s="32" t="n">
        <v>20</v>
      </c>
      <c r="N3" s="33" t="s">
        <v>141</v>
      </c>
      <c r="O3" s="33"/>
      <c r="P3" s="7" t="s">
        <v>64</v>
      </c>
      <c r="Q3" s="29" t="s">
        <v>14</v>
      </c>
      <c r="R3" s="8" t="s">
        <v>14</v>
      </c>
      <c r="S3" s="8" t="s">
        <v>142</v>
      </c>
      <c r="T3" s="33" t="s">
        <v>141</v>
      </c>
      <c r="U3" s="33"/>
      <c r="V3" s="33" t="s">
        <v>141</v>
      </c>
      <c r="W3" s="33"/>
      <c r="X3" s="34" t="n">
        <v>25</v>
      </c>
      <c r="Y3" s="50"/>
    </row>
    <row r="4" s="25" customFormat="true" ht="12.75" hidden="false" customHeight="false" outlineLevel="0" collapsed="false">
      <c r="A4" s="26" t="s">
        <v>62</v>
      </c>
      <c r="B4" s="27" t="n">
        <v>2</v>
      </c>
      <c r="C4" s="28" t="s">
        <v>63</v>
      </c>
      <c r="D4" s="7" t="s">
        <v>14</v>
      </c>
      <c r="E4" s="29" t="s">
        <v>14</v>
      </c>
      <c r="F4" s="8" t="s">
        <v>65</v>
      </c>
      <c r="G4" s="8" t="s">
        <v>14</v>
      </c>
      <c r="H4" s="30" t="n">
        <v>-35</v>
      </c>
      <c r="I4" s="31" t="n">
        <v>-35</v>
      </c>
      <c r="J4" s="32"/>
      <c r="K4" s="31"/>
      <c r="L4" s="32" t="n">
        <v>100</v>
      </c>
      <c r="M4" s="32" t="n">
        <v>20</v>
      </c>
      <c r="N4" s="33"/>
      <c r="O4" s="33"/>
      <c r="P4" s="7"/>
      <c r="Q4" s="29"/>
      <c r="R4" s="8"/>
      <c r="S4" s="8"/>
      <c r="T4" s="33"/>
      <c r="U4" s="33"/>
      <c r="V4" s="33"/>
      <c r="W4" s="33"/>
      <c r="X4" s="34"/>
      <c r="Y4" s="50"/>
    </row>
    <row r="5" s="25" customFormat="true" ht="12.75" hidden="false" customHeight="false" outlineLevel="0" collapsed="false">
      <c r="A5" s="26" t="s">
        <v>82</v>
      </c>
      <c r="B5" s="27" t="n">
        <v>3</v>
      </c>
      <c r="C5" s="28" t="s">
        <v>63</v>
      </c>
      <c r="D5" s="7" t="s">
        <v>14</v>
      </c>
      <c r="E5" s="29" t="s">
        <v>14</v>
      </c>
      <c r="F5" s="8" t="s">
        <v>65</v>
      </c>
      <c r="G5" s="8" t="s">
        <v>143</v>
      </c>
      <c r="H5" s="30" t="n">
        <v>10</v>
      </c>
      <c r="I5" s="31" t="n">
        <v>10</v>
      </c>
      <c r="J5" s="32" t="n">
        <v>5</v>
      </c>
      <c r="K5" s="31" t="n">
        <v>8</v>
      </c>
      <c r="L5" s="32" t="n">
        <v>100</v>
      </c>
      <c r="M5" s="32" t="n">
        <v>20</v>
      </c>
      <c r="N5" s="33"/>
      <c r="O5" s="33" t="s">
        <v>141</v>
      </c>
      <c r="P5" s="7" t="s">
        <v>14</v>
      </c>
      <c r="Q5" s="29" t="s">
        <v>14</v>
      </c>
      <c r="R5" s="8" t="s">
        <v>144</v>
      </c>
      <c r="S5" s="8" t="s">
        <v>143</v>
      </c>
      <c r="T5" s="33"/>
      <c r="U5" s="33" t="s">
        <v>141</v>
      </c>
      <c r="V5" s="33"/>
      <c r="W5" s="33" t="s">
        <v>141</v>
      </c>
      <c r="X5" s="34" t="n">
        <v>33</v>
      </c>
      <c r="Y5" s="50"/>
    </row>
    <row r="6" s="25" customFormat="true" ht="12.75" hidden="false" customHeight="false" outlineLevel="0" collapsed="false">
      <c r="A6" s="26" t="s">
        <v>145</v>
      </c>
      <c r="B6" s="27" t="n">
        <v>4</v>
      </c>
      <c r="C6" s="28" t="s">
        <v>63</v>
      </c>
      <c r="D6" s="7" t="s">
        <v>14</v>
      </c>
      <c r="E6" s="29" t="s">
        <v>14</v>
      </c>
      <c r="F6" s="8" t="s">
        <v>14</v>
      </c>
      <c r="G6" s="8" t="s">
        <v>65</v>
      </c>
      <c r="H6" s="30" t="n">
        <v>25</v>
      </c>
      <c r="I6" s="31" t="n">
        <v>25</v>
      </c>
      <c r="J6" s="32"/>
      <c r="K6" s="31"/>
      <c r="L6" s="32" t="n">
        <v>30</v>
      </c>
      <c r="M6" s="32" t="n">
        <v>6</v>
      </c>
      <c r="N6" s="33"/>
      <c r="O6" s="33"/>
      <c r="P6" s="7"/>
      <c r="Q6" s="29"/>
      <c r="R6" s="8"/>
      <c r="S6" s="8"/>
      <c r="T6" s="33"/>
      <c r="U6" s="33"/>
      <c r="V6" s="33"/>
      <c r="W6" s="33"/>
      <c r="X6" s="34"/>
      <c r="Y6" s="50"/>
    </row>
    <row r="7" s="25" customFormat="true" ht="12.75" hidden="false" customHeight="false" outlineLevel="0" collapsed="false">
      <c r="A7" s="26" t="s">
        <v>146</v>
      </c>
      <c r="B7" s="27" t="n">
        <v>5</v>
      </c>
      <c r="C7" s="28" t="s">
        <v>63</v>
      </c>
      <c r="D7" s="7" t="s">
        <v>14</v>
      </c>
      <c r="E7" s="29" t="s">
        <v>14</v>
      </c>
      <c r="F7" s="8" t="s">
        <v>147</v>
      </c>
      <c r="G7" s="8" t="s">
        <v>142</v>
      </c>
      <c r="H7" s="30" t="n">
        <v>75</v>
      </c>
      <c r="I7" s="31" t="n">
        <v>75</v>
      </c>
      <c r="J7" s="32"/>
      <c r="K7" s="31"/>
      <c r="L7" s="32" t="n">
        <v>100</v>
      </c>
      <c r="M7" s="32" t="n">
        <v>20</v>
      </c>
      <c r="N7" s="33"/>
      <c r="O7" s="33"/>
      <c r="P7" s="7"/>
      <c r="Q7" s="29"/>
      <c r="R7" s="8"/>
      <c r="S7" s="8"/>
      <c r="T7" s="33"/>
      <c r="U7" s="33"/>
      <c r="V7" s="33"/>
      <c r="W7" s="33"/>
      <c r="X7" s="34"/>
      <c r="Y7" s="50"/>
    </row>
    <row r="8" s="25" customFormat="true" ht="12.75" hidden="false" customHeight="false" outlineLevel="0" collapsed="false">
      <c r="A8" s="26" t="s">
        <v>148</v>
      </c>
      <c r="B8" s="27" t="n">
        <v>6</v>
      </c>
      <c r="C8" s="28" t="s">
        <v>63</v>
      </c>
      <c r="D8" s="7" t="s">
        <v>14</v>
      </c>
      <c r="E8" s="29" t="s">
        <v>14</v>
      </c>
      <c r="F8" s="8" t="s">
        <v>149</v>
      </c>
      <c r="G8" s="8" t="s">
        <v>14</v>
      </c>
      <c r="H8" s="30" t="n">
        <v>-85</v>
      </c>
      <c r="I8" s="31" t="n">
        <v>-85</v>
      </c>
      <c r="J8" s="32"/>
      <c r="K8" s="31"/>
      <c r="L8" s="32" t="n">
        <v>100</v>
      </c>
      <c r="M8" s="32" t="n">
        <v>20</v>
      </c>
      <c r="N8" s="33"/>
      <c r="O8" s="33"/>
      <c r="P8" s="7"/>
      <c r="Q8" s="29"/>
      <c r="R8" s="8"/>
      <c r="S8" s="8"/>
      <c r="T8" s="33"/>
      <c r="U8" s="33"/>
      <c r="V8" s="33"/>
      <c r="W8" s="33"/>
      <c r="X8" s="34"/>
      <c r="Y8" s="50"/>
    </row>
    <row r="9" s="25" customFormat="true" ht="12.75" hidden="false" customHeight="false" outlineLevel="0" collapsed="false">
      <c r="A9" s="26" t="s">
        <v>150</v>
      </c>
      <c r="B9" s="27" t="n">
        <v>7</v>
      </c>
      <c r="C9" s="28" t="s">
        <v>63</v>
      </c>
      <c r="D9" s="7" t="s">
        <v>14</v>
      </c>
      <c r="E9" s="29" t="s">
        <v>14</v>
      </c>
      <c r="F9" s="8" t="s">
        <v>151</v>
      </c>
      <c r="G9" s="8" t="s">
        <v>14</v>
      </c>
      <c r="H9" s="30" t="n">
        <v>-5.5</v>
      </c>
      <c r="I9" s="31" t="n">
        <v>-5.5</v>
      </c>
      <c r="J9" s="32"/>
      <c r="K9" s="31"/>
      <c r="L9" s="32" t="n">
        <v>100</v>
      </c>
      <c r="M9" s="32" t="n">
        <v>20</v>
      </c>
      <c r="N9" s="33"/>
      <c r="O9" s="33"/>
      <c r="P9" s="7"/>
      <c r="Q9" s="29"/>
      <c r="R9" s="8"/>
      <c r="S9" s="8"/>
      <c r="T9" s="33"/>
      <c r="U9" s="33"/>
      <c r="V9" s="33"/>
      <c r="W9" s="33"/>
      <c r="X9" s="34"/>
      <c r="Y9" s="50"/>
    </row>
    <row r="10" s="25" customFormat="true" ht="12.75" hidden="false" customHeight="false" outlineLevel="0" collapsed="false">
      <c r="A10" s="26" t="s">
        <v>152</v>
      </c>
      <c r="B10" s="27" t="n">
        <v>8</v>
      </c>
      <c r="C10" s="28" t="s">
        <v>63</v>
      </c>
      <c r="D10" s="7" t="s">
        <v>14</v>
      </c>
      <c r="E10" s="29" t="s">
        <v>14</v>
      </c>
      <c r="F10" s="8" t="s">
        <v>147</v>
      </c>
      <c r="G10" s="8" t="s">
        <v>153</v>
      </c>
      <c r="H10" s="30" t="n">
        <v>-0.1</v>
      </c>
      <c r="I10" s="31" t="n">
        <v>-0.1</v>
      </c>
      <c r="J10" s="32"/>
      <c r="K10" s="31"/>
      <c r="L10" s="32" t="n">
        <v>5</v>
      </c>
      <c r="M10" s="32" t="n">
        <v>1</v>
      </c>
      <c r="N10" s="33"/>
      <c r="O10" s="33"/>
      <c r="P10" s="7"/>
      <c r="Q10" s="29"/>
      <c r="R10" s="8"/>
      <c r="S10" s="8"/>
      <c r="T10" s="33"/>
      <c r="U10" s="33"/>
      <c r="V10" s="33"/>
      <c r="W10" s="33"/>
      <c r="X10" s="34"/>
      <c r="Y10" s="50"/>
    </row>
    <row r="11" s="25" customFormat="true" ht="12.75" hidden="false" customHeight="false" outlineLevel="0" collapsed="false">
      <c r="A11" s="26" t="s">
        <v>154</v>
      </c>
      <c r="B11" s="27" t="n">
        <v>9</v>
      </c>
      <c r="C11" s="28" t="s">
        <v>63</v>
      </c>
      <c r="D11" s="7" t="s">
        <v>14</v>
      </c>
      <c r="E11" s="29" t="s">
        <v>14</v>
      </c>
      <c r="F11" s="8" t="s">
        <v>155</v>
      </c>
      <c r="G11" s="8" t="s">
        <v>156</v>
      </c>
      <c r="H11" s="30" t="n">
        <v>12</v>
      </c>
      <c r="I11" s="31" t="n">
        <v>12</v>
      </c>
      <c r="J11" s="32"/>
      <c r="K11" s="31"/>
      <c r="L11" s="32" t="n">
        <v>100</v>
      </c>
      <c r="M11" s="32" t="n">
        <v>20</v>
      </c>
      <c r="N11" s="33"/>
      <c r="O11" s="33"/>
      <c r="P11" s="7"/>
      <c r="Q11" s="29"/>
      <c r="R11" s="8"/>
      <c r="S11" s="8"/>
      <c r="T11" s="33"/>
      <c r="U11" s="33"/>
      <c r="V11" s="33"/>
      <c r="W11" s="33"/>
      <c r="X11" s="34"/>
      <c r="Y11" s="50"/>
    </row>
    <row r="12" s="25" customFormat="true" ht="12.75" hidden="false" customHeight="false" outlineLevel="0" collapsed="false">
      <c r="A12" s="26" t="s">
        <v>157</v>
      </c>
      <c r="B12" s="27" t="n">
        <v>10</v>
      </c>
      <c r="C12" s="28" t="s">
        <v>63</v>
      </c>
      <c r="D12" s="7" t="s">
        <v>14</v>
      </c>
      <c r="E12" s="29" t="s">
        <v>14</v>
      </c>
      <c r="F12" s="8" t="s">
        <v>158</v>
      </c>
      <c r="G12" s="8" t="s">
        <v>14</v>
      </c>
      <c r="H12" s="30" t="n">
        <v>88</v>
      </c>
      <c r="I12" s="31" t="n">
        <v>88</v>
      </c>
      <c r="J12" s="32"/>
      <c r="K12" s="31"/>
      <c r="L12" s="32" t="n">
        <v>100</v>
      </c>
      <c r="M12" s="32" t="n">
        <v>20</v>
      </c>
      <c r="N12" s="33"/>
      <c r="O12" s="33"/>
      <c r="P12" s="7"/>
      <c r="Q12" s="29"/>
      <c r="R12" s="8"/>
      <c r="S12" s="8"/>
      <c r="T12" s="33"/>
      <c r="U12" s="33"/>
      <c r="V12" s="33"/>
      <c r="W12" s="33"/>
      <c r="X12" s="34"/>
      <c r="Y12" s="50"/>
    </row>
    <row r="13" s="25" customFormat="true" ht="12.75" hidden="false" customHeight="false" outlineLevel="0" collapsed="false">
      <c r="A13" s="26" t="s">
        <v>159</v>
      </c>
      <c r="B13" s="27" t="n">
        <v>11</v>
      </c>
      <c r="C13" s="28" t="s">
        <v>63</v>
      </c>
      <c r="D13" s="7" t="s">
        <v>14</v>
      </c>
      <c r="E13" s="29" t="s">
        <v>14</v>
      </c>
      <c r="F13" s="8" t="s">
        <v>160</v>
      </c>
      <c r="G13" s="8" t="s">
        <v>65</v>
      </c>
      <c r="H13" s="30" t="n">
        <v>45</v>
      </c>
      <c r="I13" s="31" t="n">
        <v>45</v>
      </c>
      <c r="J13" s="32" t="n">
        <v>4.5</v>
      </c>
      <c r="K13" s="31" t="n">
        <v>13.95</v>
      </c>
      <c r="L13" s="32" t="n">
        <v>20</v>
      </c>
      <c r="M13" s="32" t="n">
        <v>4</v>
      </c>
      <c r="N13" s="33"/>
      <c r="O13" s="33"/>
      <c r="P13" s="7"/>
      <c r="Q13" s="29"/>
      <c r="R13" s="8"/>
      <c r="S13" s="8"/>
      <c r="T13" s="33"/>
      <c r="U13" s="33"/>
      <c r="V13" s="33"/>
      <c r="W13" s="33"/>
      <c r="X13" s="34"/>
      <c r="Y13" s="50"/>
    </row>
    <row r="14" s="25" customFormat="true" ht="12.75" hidden="false" customHeight="false" outlineLevel="0" collapsed="false">
      <c r="A14" s="26" t="s">
        <v>161</v>
      </c>
      <c r="B14" s="27" t="n">
        <v>12</v>
      </c>
      <c r="C14" s="28" t="s">
        <v>63</v>
      </c>
      <c r="D14" s="7" t="s">
        <v>14</v>
      </c>
      <c r="E14" s="29" t="s">
        <v>14</v>
      </c>
      <c r="F14" s="8" t="s">
        <v>14</v>
      </c>
      <c r="G14" s="8" t="s">
        <v>142</v>
      </c>
      <c r="H14" s="30" t="n">
        <v>47</v>
      </c>
      <c r="I14" s="31" t="n">
        <v>47</v>
      </c>
      <c r="J14" s="32" t="n">
        <v>4.7</v>
      </c>
      <c r="K14" s="31" t="n">
        <v>14.57</v>
      </c>
      <c r="L14" s="32" t="n">
        <v>100</v>
      </c>
      <c r="M14" s="32" t="n">
        <v>20</v>
      </c>
      <c r="N14" s="33"/>
      <c r="O14" s="33"/>
      <c r="P14" s="7"/>
      <c r="Q14" s="29"/>
      <c r="R14" s="8"/>
      <c r="S14" s="8"/>
      <c r="T14" s="33"/>
      <c r="U14" s="33"/>
      <c r="V14" s="33"/>
      <c r="W14" s="33"/>
      <c r="X14" s="34"/>
      <c r="Y14" s="50"/>
    </row>
    <row r="15" s="25" customFormat="true" ht="12.75" hidden="false" customHeight="false" outlineLevel="0" collapsed="false">
      <c r="A15" s="26" t="s">
        <v>162</v>
      </c>
      <c r="B15" s="27" t="n">
        <v>13</v>
      </c>
      <c r="C15" s="28" t="s">
        <v>63</v>
      </c>
      <c r="D15" s="7" t="s">
        <v>14</v>
      </c>
      <c r="E15" s="29" t="s">
        <v>14</v>
      </c>
      <c r="F15" s="8" t="s">
        <v>14</v>
      </c>
      <c r="G15" s="8" t="s">
        <v>163</v>
      </c>
      <c r="H15" s="30" t="n">
        <v>-56</v>
      </c>
      <c r="I15" s="31" t="n">
        <v>-56</v>
      </c>
      <c r="J15" s="32" t="n">
        <v>-5.6</v>
      </c>
      <c r="K15" s="31" t="n">
        <v>-17.36</v>
      </c>
      <c r="L15" s="32" t="n">
        <v>5</v>
      </c>
      <c r="M15" s="32" t="n">
        <v>1</v>
      </c>
      <c r="N15" s="33"/>
      <c r="O15" s="33"/>
      <c r="P15" s="7"/>
      <c r="Q15" s="29"/>
      <c r="R15" s="8"/>
      <c r="S15" s="8"/>
      <c r="T15" s="33"/>
      <c r="U15" s="33"/>
      <c r="V15" s="33"/>
      <c r="W15" s="33"/>
      <c r="X15" s="34"/>
      <c r="Y15" s="50"/>
    </row>
    <row r="16" s="25" customFormat="true" ht="12.75" hidden="false" customHeight="false" outlineLevel="0" collapsed="false">
      <c r="A16" s="26" t="s">
        <v>23</v>
      </c>
      <c r="B16" s="27" t="n">
        <v>14</v>
      </c>
      <c r="C16" s="28" t="s">
        <v>63</v>
      </c>
      <c r="D16" s="7" t="s">
        <v>14</v>
      </c>
      <c r="E16" s="29" t="s">
        <v>14</v>
      </c>
      <c r="F16" s="8" t="s">
        <v>14</v>
      </c>
      <c r="G16" s="8" t="s">
        <v>164</v>
      </c>
      <c r="H16" s="30" t="n">
        <v>-22</v>
      </c>
      <c r="I16" s="31" t="n">
        <v>-22</v>
      </c>
      <c r="J16" s="32" t="n">
        <v>-2.2</v>
      </c>
      <c r="K16" s="31" t="n">
        <v>-6.82</v>
      </c>
      <c r="L16" s="32" t="n">
        <v>100</v>
      </c>
      <c r="M16" s="32" t="n">
        <v>20</v>
      </c>
      <c r="N16" s="33"/>
      <c r="O16" s="33"/>
      <c r="P16" s="7"/>
      <c r="Q16" s="29"/>
      <c r="R16" s="8"/>
      <c r="S16" s="8"/>
      <c r="T16" s="33"/>
      <c r="U16" s="33"/>
      <c r="V16" s="33"/>
      <c r="W16" s="33"/>
      <c r="X16" s="34"/>
      <c r="Y16" s="50"/>
    </row>
    <row r="17" s="25" customFormat="true" ht="12.75" hidden="false" customHeight="false" outlineLevel="0" collapsed="false">
      <c r="A17" s="26" t="s">
        <v>165</v>
      </c>
      <c r="B17" s="27" t="n">
        <v>15</v>
      </c>
      <c r="C17" s="28" t="s">
        <v>63</v>
      </c>
      <c r="D17" s="7" t="s">
        <v>14</v>
      </c>
      <c r="E17" s="29" t="s">
        <v>14</v>
      </c>
      <c r="F17" s="8" t="s">
        <v>147</v>
      </c>
      <c r="G17" s="8" t="s">
        <v>14</v>
      </c>
      <c r="H17" s="30" t="n">
        <v>15</v>
      </c>
      <c r="I17" s="31" t="n">
        <v>15</v>
      </c>
      <c r="J17" s="32" t="n">
        <v>1.5</v>
      </c>
      <c r="K17" s="31" t="n">
        <v>4.65</v>
      </c>
      <c r="L17" s="32" t="n">
        <v>100</v>
      </c>
      <c r="M17" s="32" t="n">
        <v>20</v>
      </c>
      <c r="N17" s="33"/>
      <c r="O17" s="33"/>
      <c r="P17" s="7"/>
      <c r="Q17" s="29"/>
      <c r="R17" s="8"/>
      <c r="S17" s="8"/>
      <c r="T17" s="33"/>
      <c r="U17" s="33"/>
      <c r="V17" s="33"/>
      <c r="W17" s="33"/>
      <c r="X17" s="34"/>
      <c r="Y17" s="50"/>
    </row>
    <row r="18" s="25" customFormat="true" ht="12.75" hidden="false" customHeight="false" outlineLevel="0" collapsed="false">
      <c r="A18" s="26" t="s">
        <v>166</v>
      </c>
      <c r="B18" s="27" t="n">
        <v>16</v>
      </c>
      <c r="C18" s="28" t="s">
        <v>63</v>
      </c>
      <c r="D18" s="7" t="s">
        <v>14</v>
      </c>
      <c r="E18" s="29" t="s">
        <v>14</v>
      </c>
      <c r="F18" s="8" t="s">
        <v>167</v>
      </c>
      <c r="G18" s="8" t="s">
        <v>153</v>
      </c>
      <c r="H18" s="30" t="n">
        <v>66</v>
      </c>
      <c r="I18" s="31" t="n">
        <v>66</v>
      </c>
      <c r="J18" s="32" t="n">
        <v>6.6</v>
      </c>
      <c r="K18" s="31" t="n">
        <v>20.46</v>
      </c>
      <c r="L18" s="32" t="n">
        <v>100</v>
      </c>
      <c r="M18" s="32" t="n">
        <v>20</v>
      </c>
      <c r="N18" s="33"/>
      <c r="O18" s="33"/>
      <c r="P18" s="7"/>
      <c r="Q18" s="29"/>
      <c r="R18" s="8"/>
      <c r="S18" s="8"/>
      <c r="T18" s="33"/>
      <c r="U18" s="33"/>
      <c r="V18" s="33"/>
      <c r="W18" s="33"/>
      <c r="X18" s="34"/>
      <c r="Y18" s="50"/>
    </row>
    <row r="19" s="25" customFormat="true" ht="12.75" hidden="false" customHeight="false" outlineLevel="0" collapsed="false">
      <c r="A19" s="26" t="s">
        <v>168</v>
      </c>
      <c r="B19" s="27" t="n">
        <v>17</v>
      </c>
      <c r="C19" s="28" t="s">
        <v>63</v>
      </c>
      <c r="D19" s="7" t="s">
        <v>14</v>
      </c>
      <c r="E19" s="29" t="s">
        <v>14</v>
      </c>
      <c r="F19" s="8" t="s">
        <v>14</v>
      </c>
      <c r="G19" s="8" t="s">
        <v>169</v>
      </c>
      <c r="H19" s="30" t="n">
        <v>13</v>
      </c>
      <c r="I19" s="31" t="n">
        <v>13</v>
      </c>
      <c r="J19" s="32" t="n">
        <v>1.3</v>
      </c>
      <c r="K19" s="31" t="n">
        <v>4.03</v>
      </c>
      <c r="L19" s="32" t="n">
        <v>18</v>
      </c>
      <c r="M19" s="32" t="n">
        <v>3.6</v>
      </c>
      <c r="N19" s="33"/>
      <c r="O19" s="33"/>
      <c r="P19" s="7"/>
      <c r="Q19" s="29"/>
      <c r="R19" s="8"/>
      <c r="S19" s="8"/>
      <c r="T19" s="33"/>
      <c r="U19" s="33"/>
      <c r="V19" s="33"/>
      <c r="W19" s="33"/>
      <c r="X19" s="34"/>
      <c r="Y19" s="50"/>
    </row>
    <row r="20" s="25" customFormat="true" ht="12.75" hidden="false" customHeight="false" outlineLevel="0" collapsed="false">
      <c r="A20" s="26"/>
      <c r="B20" s="27" t="str">
        <f aca="false">IF(A20&lt;&gt;"",B19+1,"")</f>
        <v/>
      </c>
      <c r="C20" s="28"/>
      <c r="D20" s="7"/>
      <c r="E20" s="29"/>
      <c r="F20" s="8"/>
      <c r="G20" s="8"/>
      <c r="H20" s="30"/>
      <c r="I20" s="31"/>
      <c r="J20" s="32"/>
      <c r="K20" s="31"/>
      <c r="L20" s="32"/>
      <c r="M20" s="32"/>
      <c r="N20" s="33"/>
      <c r="O20" s="33"/>
      <c r="P20" s="7"/>
      <c r="Q20" s="29"/>
      <c r="R20" s="8"/>
      <c r="S20" s="8"/>
      <c r="T20" s="33"/>
      <c r="U20" s="33"/>
      <c r="V20" s="33"/>
      <c r="W20" s="33"/>
      <c r="X20" s="34"/>
      <c r="Y20" s="50"/>
    </row>
    <row r="21" s="25" customFormat="true" ht="12.75" hidden="false" customHeight="false" outlineLevel="0" collapsed="false">
      <c r="A21" s="26"/>
      <c r="B21" s="27" t="str">
        <f aca="false">IF(A21&lt;&gt;"",B20+1,"")</f>
        <v/>
      </c>
      <c r="C21" s="28"/>
      <c r="D21" s="7"/>
      <c r="E21" s="29"/>
      <c r="F21" s="8"/>
      <c r="G21" s="8"/>
      <c r="H21" s="30"/>
      <c r="I21" s="31"/>
      <c r="J21" s="32"/>
      <c r="K21" s="31"/>
      <c r="L21" s="32"/>
      <c r="M21" s="32"/>
      <c r="N21" s="33"/>
      <c r="O21" s="33"/>
      <c r="P21" s="7"/>
      <c r="Q21" s="29"/>
      <c r="R21" s="8"/>
      <c r="S21" s="8"/>
      <c r="T21" s="33"/>
      <c r="U21" s="33"/>
      <c r="V21" s="33"/>
      <c r="W21" s="33"/>
      <c r="X21" s="34"/>
      <c r="Y21" s="50"/>
    </row>
    <row r="22" s="25" customFormat="true" ht="12.75" hidden="false" customHeight="false" outlineLevel="0" collapsed="false">
      <c r="A22" s="26"/>
      <c r="B22" s="27" t="str">
        <f aca="false">IF(A22&lt;&gt;"",B21+1,"")</f>
        <v/>
      </c>
      <c r="C22" s="28"/>
      <c r="D22" s="7"/>
      <c r="E22" s="29"/>
      <c r="F22" s="8"/>
      <c r="G22" s="8"/>
      <c r="H22" s="30"/>
      <c r="I22" s="31"/>
      <c r="J22" s="32"/>
      <c r="K22" s="31"/>
      <c r="L22" s="32"/>
      <c r="M22" s="32"/>
      <c r="N22" s="33"/>
      <c r="O22" s="33"/>
      <c r="P22" s="7"/>
      <c r="Q22" s="29"/>
      <c r="R22" s="8"/>
      <c r="S22" s="8"/>
      <c r="T22" s="33"/>
      <c r="U22" s="33"/>
      <c r="V22" s="33"/>
      <c r="W22" s="33"/>
      <c r="X22" s="34"/>
      <c r="Y22" s="50"/>
    </row>
    <row r="23" s="25" customFormat="true" ht="12.75" hidden="false" customHeight="false" outlineLevel="0" collapsed="false">
      <c r="A23" s="26"/>
      <c r="B23" s="27" t="str">
        <f aca="false">IF(A23&lt;&gt;"",B22+1,"")</f>
        <v/>
      </c>
      <c r="C23" s="28"/>
      <c r="D23" s="7"/>
      <c r="E23" s="29"/>
      <c r="F23" s="8"/>
      <c r="G23" s="8"/>
      <c r="H23" s="30"/>
      <c r="I23" s="31"/>
      <c r="J23" s="32"/>
      <c r="K23" s="31"/>
      <c r="L23" s="32"/>
      <c r="M23" s="32"/>
      <c r="N23" s="33"/>
      <c r="O23" s="33"/>
      <c r="P23" s="7"/>
      <c r="Q23" s="29"/>
      <c r="R23" s="8"/>
      <c r="S23" s="8"/>
      <c r="T23" s="33"/>
      <c r="U23" s="33"/>
      <c r="V23" s="33"/>
      <c r="W23" s="33"/>
      <c r="X23" s="34"/>
      <c r="Y23" s="50"/>
    </row>
    <row r="24" s="25" customFormat="true" ht="12.75" hidden="false" customHeight="false" outlineLevel="0" collapsed="false">
      <c r="A24" s="26"/>
      <c r="B24" s="27" t="str">
        <f aca="false">IF(A24&lt;&gt;"",B23+1,"")</f>
        <v/>
      </c>
      <c r="C24" s="28"/>
      <c r="D24" s="7"/>
      <c r="E24" s="29"/>
      <c r="F24" s="8"/>
      <c r="G24" s="8"/>
      <c r="H24" s="30"/>
      <c r="I24" s="31"/>
      <c r="J24" s="32"/>
      <c r="K24" s="31"/>
      <c r="L24" s="32"/>
      <c r="M24" s="32"/>
      <c r="N24" s="33"/>
      <c r="O24" s="33"/>
      <c r="P24" s="7"/>
      <c r="Q24" s="29"/>
      <c r="R24" s="8"/>
      <c r="S24" s="8"/>
      <c r="T24" s="33"/>
      <c r="U24" s="33"/>
      <c r="V24" s="33"/>
      <c r="W24" s="33"/>
      <c r="X24" s="34"/>
      <c r="Y24" s="50"/>
    </row>
    <row r="25" s="25" customFormat="true" ht="12.75" hidden="false" customHeight="false" outlineLevel="0" collapsed="false">
      <c r="A25" s="26"/>
      <c r="B25" s="27" t="str">
        <f aca="false">IF(A25&lt;&gt;"",B24+1,"")</f>
        <v/>
      </c>
      <c r="C25" s="28"/>
      <c r="D25" s="7"/>
      <c r="E25" s="29"/>
      <c r="F25" s="8"/>
      <c r="G25" s="8"/>
      <c r="H25" s="30"/>
      <c r="I25" s="31"/>
      <c r="J25" s="32"/>
      <c r="K25" s="31"/>
      <c r="L25" s="32"/>
      <c r="M25" s="32"/>
      <c r="N25" s="33"/>
      <c r="O25" s="33"/>
      <c r="P25" s="7"/>
      <c r="Q25" s="29"/>
      <c r="R25" s="8"/>
      <c r="S25" s="8"/>
      <c r="T25" s="33"/>
      <c r="U25" s="33"/>
      <c r="V25" s="33"/>
      <c r="W25" s="33"/>
      <c r="X25" s="34"/>
      <c r="Y25" s="50"/>
    </row>
    <row r="26" s="25" customFormat="true" ht="12.75" hidden="false" customHeight="false" outlineLevel="0" collapsed="false">
      <c r="A26" s="26"/>
      <c r="B26" s="27" t="str">
        <f aca="false">IF(A26&lt;&gt;"",B25+1,"")</f>
        <v/>
      </c>
      <c r="C26" s="28"/>
      <c r="D26" s="7"/>
      <c r="E26" s="29"/>
      <c r="F26" s="8"/>
      <c r="G26" s="8"/>
      <c r="H26" s="30"/>
      <c r="I26" s="31"/>
      <c r="J26" s="32"/>
      <c r="K26" s="31"/>
      <c r="L26" s="32"/>
      <c r="M26" s="32"/>
      <c r="N26" s="33"/>
      <c r="O26" s="33"/>
      <c r="P26" s="7"/>
      <c r="Q26" s="29"/>
      <c r="R26" s="8"/>
      <c r="S26" s="8"/>
      <c r="T26" s="33"/>
      <c r="U26" s="33"/>
      <c r="V26" s="33"/>
      <c r="W26" s="33"/>
      <c r="X26" s="34"/>
      <c r="Y26" s="50"/>
    </row>
    <row r="27" s="25" customFormat="true" ht="12.75" hidden="false" customHeight="false" outlineLevel="0" collapsed="false">
      <c r="A27" s="26"/>
      <c r="B27" s="27" t="str">
        <f aca="false">IF(A27&lt;&gt;"",B26+1,"")</f>
        <v/>
      </c>
      <c r="C27" s="28"/>
      <c r="D27" s="7"/>
      <c r="E27" s="29"/>
      <c r="F27" s="8"/>
      <c r="G27" s="8"/>
      <c r="H27" s="30"/>
      <c r="I27" s="31"/>
      <c r="J27" s="32"/>
      <c r="K27" s="31"/>
      <c r="L27" s="32"/>
      <c r="M27" s="32"/>
      <c r="N27" s="33"/>
      <c r="O27" s="33"/>
      <c r="P27" s="7"/>
      <c r="Q27" s="29"/>
      <c r="R27" s="8"/>
      <c r="S27" s="8"/>
      <c r="T27" s="33"/>
      <c r="U27" s="33"/>
      <c r="V27" s="33"/>
      <c r="W27" s="33"/>
      <c r="X27" s="34"/>
      <c r="Y27" s="50"/>
    </row>
    <row r="28" s="25" customFormat="true" ht="12.75" hidden="false" customHeight="false" outlineLevel="0" collapsed="false">
      <c r="A28" s="26"/>
      <c r="B28" s="27" t="str">
        <f aca="false">IF(A28&lt;&gt;"",B27+1,"")</f>
        <v/>
      </c>
      <c r="C28" s="28"/>
      <c r="D28" s="7"/>
      <c r="E28" s="29"/>
      <c r="F28" s="8"/>
      <c r="G28" s="8"/>
      <c r="H28" s="30"/>
      <c r="I28" s="31"/>
      <c r="J28" s="32"/>
      <c r="K28" s="31"/>
      <c r="L28" s="32"/>
      <c r="M28" s="32"/>
      <c r="N28" s="33"/>
      <c r="O28" s="33"/>
      <c r="P28" s="7"/>
      <c r="Q28" s="29"/>
      <c r="R28" s="8"/>
      <c r="S28" s="8"/>
      <c r="T28" s="33"/>
      <c r="U28" s="33"/>
      <c r="V28" s="33"/>
      <c r="W28" s="33"/>
      <c r="X28" s="34"/>
      <c r="Y28" s="50"/>
    </row>
    <row r="29" s="25" customFormat="true" ht="12.75" hidden="false" customHeight="false" outlineLevel="0" collapsed="false">
      <c r="A29" s="26"/>
      <c r="B29" s="27" t="str">
        <f aca="false">IF(A29&lt;&gt;"",B28+1,"")</f>
        <v/>
      </c>
      <c r="C29" s="28"/>
      <c r="D29" s="7"/>
      <c r="E29" s="29"/>
      <c r="F29" s="8"/>
      <c r="G29" s="8"/>
      <c r="H29" s="30"/>
      <c r="I29" s="31"/>
      <c r="J29" s="32"/>
      <c r="K29" s="31"/>
      <c r="L29" s="32"/>
      <c r="M29" s="32"/>
      <c r="N29" s="33"/>
      <c r="O29" s="33"/>
      <c r="P29" s="7"/>
      <c r="Q29" s="29"/>
      <c r="R29" s="8"/>
      <c r="S29" s="8"/>
      <c r="T29" s="33"/>
      <c r="U29" s="33"/>
      <c r="V29" s="33"/>
      <c r="W29" s="33"/>
      <c r="X29" s="34"/>
      <c r="Y29" s="50"/>
    </row>
    <row r="30" s="25" customFormat="true" ht="12.75" hidden="false" customHeight="false" outlineLevel="0" collapsed="false">
      <c r="A30" s="26"/>
      <c r="B30" s="27" t="str">
        <f aca="false">IF(A30&lt;&gt;"",B29+1,"")</f>
        <v/>
      </c>
      <c r="C30" s="28"/>
      <c r="D30" s="7"/>
      <c r="E30" s="29"/>
      <c r="F30" s="8"/>
      <c r="G30" s="8"/>
      <c r="H30" s="30"/>
      <c r="I30" s="31"/>
      <c r="J30" s="32"/>
      <c r="K30" s="31"/>
      <c r="L30" s="32"/>
      <c r="M30" s="32"/>
      <c r="N30" s="33"/>
      <c r="O30" s="33"/>
      <c r="P30" s="7"/>
      <c r="Q30" s="29"/>
      <c r="R30" s="8"/>
      <c r="S30" s="8"/>
      <c r="T30" s="33"/>
      <c r="U30" s="33"/>
      <c r="V30" s="33"/>
      <c r="W30" s="33"/>
      <c r="X30" s="34"/>
      <c r="Y30" s="50"/>
    </row>
    <row r="31" s="25" customFormat="true" ht="12.75" hidden="false" customHeight="false" outlineLevel="0" collapsed="false">
      <c r="A31" s="26"/>
      <c r="B31" s="27" t="str">
        <f aca="false">IF(A31&lt;&gt;"",B30+1,"")</f>
        <v/>
      </c>
      <c r="C31" s="28"/>
      <c r="D31" s="7"/>
      <c r="E31" s="29"/>
      <c r="F31" s="8"/>
      <c r="G31" s="8"/>
      <c r="H31" s="30"/>
      <c r="I31" s="31"/>
      <c r="J31" s="32"/>
      <c r="K31" s="31"/>
      <c r="L31" s="32"/>
      <c r="M31" s="32"/>
      <c r="N31" s="33"/>
      <c r="O31" s="33"/>
      <c r="P31" s="7"/>
      <c r="Q31" s="29"/>
      <c r="R31" s="8"/>
      <c r="S31" s="8"/>
      <c r="T31" s="33"/>
      <c r="U31" s="33"/>
      <c r="V31" s="33"/>
      <c r="W31" s="33"/>
      <c r="X31" s="34"/>
      <c r="Y31" s="50"/>
    </row>
    <row r="32" s="25" customFormat="true" ht="12.75" hidden="false" customHeight="false" outlineLevel="0" collapsed="false">
      <c r="A32" s="26"/>
      <c r="B32" s="27" t="str">
        <f aca="false">IF(A32&lt;&gt;"",B31+1,"")</f>
        <v/>
      </c>
      <c r="C32" s="28"/>
      <c r="D32" s="7"/>
      <c r="E32" s="29"/>
      <c r="F32" s="8"/>
      <c r="G32" s="8"/>
      <c r="H32" s="30"/>
      <c r="I32" s="31"/>
      <c r="J32" s="32"/>
      <c r="K32" s="31"/>
      <c r="L32" s="32"/>
      <c r="M32" s="32"/>
      <c r="N32" s="33"/>
      <c r="O32" s="33"/>
      <c r="P32" s="7"/>
      <c r="Q32" s="29"/>
      <c r="R32" s="8"/>
      <c r="S32" s="8"/>
      <c r="T32" s="33"/>
      <c r="U32" s="33"/>
      <c r="V32" s="33"/>
      <c r="W32" s="33"/>
      <c r="X32" s="34"/>
      <c r="Y32" s="50"/>
    </row>
    <row r="33" s="25" customFormat="true" ht="12.75" hidden="false" customHeight="false" outlineLevel="0" collapsed="false">
      <c r="A33" s="26"/>
      <c r="B33" s="27" t="str">
        <f aca="false">IF(A33&lt;&gt;"",B32+1,"")</f>
        <v/>
      </c>
      <c r="C33" s="28"/>
      <c r="D33" s="7"/>
      <c r="E33" s="29"/>
      <c r="F33" s="8"/>
      <c r="G33" s="8"/>
      <c r="H33" s="30"/>
      <c r="I33" s="31"/>
      <c r="J33" s="32"/>
      <c r="K33" s="31"/>
      <c r="L33" s="32"/>
      <c r="M33" s="32"/>
      <c r="N33" s="33"/>
      <c r="O33" s="33"/>
      <c r="P33" s="7"/>
      <c r="Q33" s="29"/>
      <c r="R33" s="8"/>
      <c r="S33" s="8"/>
      <c r="T33" s="33"/>
      <c r="U33" s="33"/>
      <c r="V33" s="33"/>
      <c r="W33" s="33"/>
      <c r="X33" s="34"/>
      <c r="Y33" s="50"/>
    </row>
    <row r="34" s="25" customFormat="true" ht="12.75" hidden="false" customHeight="false" outlineLevel="0" collapsed="false">
      <c r="A34" s="26"/>
      <c r="B34" s="27" t="str">
        <f aca="false">IF(A34&lt;&gt;"",B33+1,"")</f>
        <v/>
      </c>
      <c r="C34" s="28"/>
      <c r="D34" s="7"/>
      <c r="E34" s="29"/>
      <c r="F34" s="8"/>
      <c r="G34" s="8"/>
      <c r="H34" s="30"/>
      <c r="I34" s="31"/>
      <c r="J34" s="32"/>
      <c r="K34" s="31"/>
      <c r="L34" s="32"/>
      <c r="M34" s="32"/>
      <c r="N34" s="33"/>
      <c r="O34" s="33"/>
      <c r="P34" s="7"/>
      <c r="Q34" s="29"/>
      <c r="R34" s="8"/>
      <c r="S34" s="8"/>
      <c r="T34" s="33"/>
      <c r="U34" s="33"/>
      <c r="V34" s="33"/>
      <c r="W34" s="33"/>
      <c r="X34" s="34"/>
      <c r="Y34" s="50"/>
    </row>
    <row r="35" s="47" customFormat="true" ht="12.75" hidden="false" customHeight="false" outlineLevel="0" collapsed="false">
      <c r="A35" s="26"/>
      <c r="B35" s="27" t="str">
        <f aca="false">IF(A35&lt;&gt;"",B34+1,"")</f>
        <v/>
      </c>
      <c r="C35" s="28"/>
      <c r="D35" s="7"/>
      <c r="E35" s="29"/>
      <c r="F35" s="8"/>
      <c r="G35" s="8"/>
      <c r="H35" s="30"/>
      <c r="I35" s="31"/>
      <c r="J35" s="32"/>
      <c r="K35" s="31"/>
      <c r="L35" s="32"/>
      <c r="M35" s="32"/>
      <c r="N35" s="33"/>
      <c r="O35" s="33"/>
      <c r="P35" s="7"/>
      <c r="Q35" s="29"/>
      <c r="R35" s="8"/>
      <c r="S35" s="8"/>
      <c r="T35" s="33"/>
      <c r="U35" s="33"/>
      <c r="V35" s="33"/>
      <c r="W35" s="33"/>
      <c r="X35" s="34"/>
      <c r="Y35" s="50"/>
    </row>
    <row r="36" s="47" customFormat="true" ht="12.75" hidden="false" customHeight="false" outlineLevel="0" collapsed="false">
      <c r="A36" s="26"/>
      <c r="B36" s="27" t="str">
        <f aca="false">IF(A36&lt;&gt;"",B35+1,"")</f>
        <v/>
      </c>
      <c r="C36" s="28"/>
      <c r="D36" s="7"/>
      <c r="E36" s="29"/>
      <c r="F36" s="8"/>
      <c r="G36" s="8"/>
      <c r="H36" s="30"/>
      <c r="I36" s="31"/>
      <c r="J36" s="32"/>
      <c r="K36" s="31"/>
      <c r="L36" s="32"/>
      <c r="M36" s="32"/>
      <c r="N36" s="33"/>
      <c r="O36" s="33"/>
      <c r="P36" s="7"/>
      <c r="Q36" s="29"/>
      <c r="R36" s="8"/>
      <c r="S36" s="8"/>
      <c r="T36" s="33"/>
      <c r="U36" s="33"/>
      <c r="V36" s="33"/>
      <c r="W36" s="33"/>
      <c r="X36" s="34"/>
      <c r="Y36" s="50"/>
    </row>
    <row r="37" s="47" customFormat="true" ht="12.75" hidden="false" customHeight="false" outlineLevel="0" collapsed="false">
      <c r="A37" s="26"/>
      <c r="B37" s="27" t="str">
        <f aca="false">IF(A37&lt;&gt;"",B36+1,"")</f>
        <v/>
      </c>
      <c r="C37" s="28"/>
      <c r="D37" s="7"/>
      <c r="E37" s="29"/>
      <c r="F37" s="8"/>
      <c r="G37" s="8"/>
      <c r="H37" s="30"/>
      <c r="I37" s="31"/>
      <c r="J37" s="32"/>
      <c r="K37" s="31"/>
      <c r="L37" s="32"/>
      <c r="M37" s="32"/>
      <c r="N37" s="33"/>
      <c r="O37" s="33"/>
      <c r="P37" s="7"/>
      <c r="Q37" s="29"/>
      <c r="R37" s="8"/>
      <c r="S37" s="8"/>
      <c r="T37" s="33"/>
      <c r="U37" s="33"/>
      <c r="V37" s="33"/>
      <c r="W37" s="33"/>
      <c r="X37" s="34"/>
      <c r="Y37" s="50"/>
    </row>
    <row r="38" s="47" customFormat="true" ht="12.75" hidden="false" customHeight="false" outlineLevel="0" collapsed="false">
      <c r="A38" s="26"/>
      <c r="B38" s="27" t="str">
        <f aca="false">IF(A38&lt;&gt;"",B37+1,"")</f>
        <v/>
      </c>
      <c r="C38" s="28"/>
      <c r="D38" s="7"/>
      <c r="E38" s="29"/>
      <c r="F38" s="8"/>
      <c r="G38" s="8"/>
      <c r="H38" s="30"/>
      <c r="I38" s="31"/>
      <c r="J38" s="32"/>
      <c r="K38" s="31"/>
      <c r="L38" s="32"/>
      <c r="M38" s="32"/>
      <c r="N38" s="33"/>
      <c r="O38" s="33"/>
      <c r="P38" s="7"/>
      <c r="Q38" s="29"/>
      <c r="R38" s="8"/>
      <c r="S38" s="8"/>
      <c r="T38" s="33"/>
      <c r="U38" s="33"/>
      <c r="V38" s="33"/>
      <c r="W38" s="33"/>
      <c r="X38" s="34"/>
      <c r="Y38" s="50"/>
    </row>
    <row r="39" s="47" customFormat="true" ht="12.75" hidden="false" customHeight="false" outlineLevel="0" collapsed="false">
      <c r="A39" s="26"/>
      <c r="B39" s="27" t="str">
        <f aca="false">IF(A39&lt;&gt;"",B38+1,"")</f>
        <v/>
      </c>
      <c r="C39" s="28"/>
      <c r="D39" s="7"/>
      <c r="E39" s="29"/>
      <c r="F39" s="8"/>
      <c r="G39" s="8"/>
      <c r="H39" s="30"/>
      <c r="I39" s="31"/>
      <c r="J39" s="32"/>
      <c r="K39" s="31"/>
      <c r="L39" s="32"/>
      <c r="M39" s="32"/>
      <c r="N39" s="33"/>
      <c r="O39" s="33"/>
      <c r="P39" s="7"/>
      <c r="Q39" s="29"/>
      <c r="R39" s="8"/>
      <c r="S39" s="8"/>
      <c r="T39" s="33"/>
      <c r="U39" s="33"/>
      <c r="V39" s="33"/>
      <c r="W39" s="33"/>
      <c r="X39" s="34"/>
      <c r="Y39" s="50"/>
    </row>
    <row r="40" s="47" customFormat="true" ht="12.75" hidden="false" customHeight="false" outlineLevel="0" collapsed="false">
      <c r="A40" s="26"/>
      <c r="B40" s="27" t="str">
        <f aca="false">IF(A40&lt;&gt;"",B39+1,"")</f>
        <v/>
      </c>
      <c r="C40" s="28"/>
      <c r="D40" s="7"/>
      <c r="E40" s="29"/>
      <c r="F40" s="8"/>
      <c r="G40" s="8"/>
      <c r="H40" s="30"/>
      <c r="I40" s="31"/>
      <c r="J40" s="32"/>
      <c r="K40" s="31"/>
      <c r="L40" s="32"/>
      <c r="M40" s="32"/>
      <c r="N40" s="33"/>
      <c r="O40" s="33"/>
      <c r="P40" s="7"/>
      <c r="Q40" s="29"/>
      <c r="R40" s="8"/>
      <c r="S40" s="8"/>
      <c r="T40" s="33"/>
      <c r="U40" s="33"/>
      <c r="V40" s="33"/>
      <c r="W40" s="33"/>
      <c r="X40" s="34"/>
      <c r="Y40" s="50"/>
    </row>
    <row r="41" s="47" customFormat="true" ht="12.75" hidden="false" customHeight="false" outlineLevel="0" collapsed="false">
      <c r="A41" s="26"/>
      <c r="B41" s="27" t="str">
        <f aca="false">IF(A41&lt;&gt;"",B40+1,"")</f>
        <v/>
      </c>
      <c r="C41" s="28"/>
      <c r="D41" s="7"/>
      <c r="E41" s="29"/>
      <c r="F41" s="8"/>
      <c r="G41" s="8"/>
      <c r="H41" s="30"/>
      <c r="I41" s="31"/>
      <c r="J41" s="32"/>
      <c r="K41" s="31"/>
      <c r="L41" s="32"/>
      <c r="M41" s="32"/>
      <c r="N41" s="33"/>
      <c r="O41" s="33"/>
      <c r="P41" s="7"/>
      <c r="Q41" s="29"/>
      <c r="R41" s="8"/>
      <c r="S41" s="8"/>
      <c r="T41" s="33"/>
      <c r="U41" s="33"/>
      <c r="V41" s="33"/>
      <c r="W41" s="33"/>
      <c r="X41" s="34"/>
      <c r="Y41" s="50"/>
    </row>
    <row r="42" s="47" customFormat="true" ht="12.75" hidden="false" customHeight="false" outlineLevel="0" collapsed="false">
      <c r="A42" s="26"/>
      <c r="B42" s="27" t="str">
        <f aca="false">IF(A42&lt;&gt;"",B41+1,"")</f>
        <v/>
      </c>
      <c r="C42" s="28"/>
      <c r="D42" s="7"/>
      <c r="E42" s="29"/>
      <c r="F42" s="8"/>
      <c r="G42" s="8"/>
      <c r="H42" s="30"/>
      <c r="I42" s="31"/>
      <c r="J42" s="32"/>
      <c r="K42" s="31"/>
      <c r="L42" s="32"/>
      <c r="M42" s="32"/>
      <c r="N42" s="33"/>
      <c r="O42" s="33"/>
      <c r="P42" s="7"/>
      <c r="Q42" s="29"/>
      <c r="R42" s="8"/>
      <c r="S42" s="8"/>
      <c r="T42" s="33"/>
      <c r="U42" s="33"/>
      <c r="V42" s="33"/>
      <c r="W42" s="33"/>
      <c r="X42" s="34"/>
      <c r="Y42" s="50"/>
    </row>
    <row r="43" s="16" customFormat="true" ht="12.75" hidden="false" customHeight="false" outlineLevel="0" collapsed="false">
      <c r="A43" s="26"/>
      <c r="B43" s="27" t="str">
        <f aca="false">IF(A43&lt;&gt;"",B42+1,"")</f>
        <v/>
      </c>
      <c r="C43" s="48"/>
      <c r="D43" s="7"/>
      <c r="E43" s="29"/>
      <c r="F43" s="8"/>
      <c r="G43" s="8"/>
      <c r="H43" s="30"/>
      <c r="I43" s="31"/>
      <c r="J43" s="32"/>
      <c r="K43" s="31"/>
      <c r="L43" s="32"/>
      <c r="M43" s="32"/>
      <c r="N43" s="33"/>
      <c r="O43" s="33"/>
      <c r="P43" s="7"/>
      <c r="Q43" s="29"/>
      <c r="R43" s="8"/>
      <c r="S43" s="8"/>
      <c r="T43" s="33"/>
      <c r="U43" s="33"/>
      <c r="V43" s="33"/>
      <c r="W43" s="33"/>
      <c r="X43" s="34"/>
      <c r="Y43" s="49"/>
    </row>
    <row r="44" s="16" customFormat="true" ht="12.75" hidden="false" customHeight="false" outlineLevel="0" collapsed="false">
      <c r="A44" s="26"/>
      <c r="B44" s="27" t="str">
        <f aca="false">IF(A44&lt;&gt;"",B43+1,"")</f>
        <v/>
      </c>
      <c r="C44" s="48"/>
      <c r="D44" s="7"/>
      <c r="E44" s="29"/>
      <c r="F44" s="8"/>
      <c r="G44" s="8"/>
      <c r="H44" s="30"/>
      <c r="I44" s="31"/>
      <c r="J44" s="32"/>
      <c r="K44" s="31"/>
      <c r="L44" s="32"/>
      <c r="M44" s="32"/>
      <c r="N44" s="33"/>
      <c r="O44" s="33"/>
      <c r="P44" s="7"/>
      <c r="Q44" s="29"/>
      <c r="R44" s="8"/>
      <c r="S44" s="8"/>
      <c r="T44" s="33"/>
      <c r="U44" s="33"/>
      <c r="V44" s="33"/>
      <c r="W44" s="33"/>
      <c r="X44" s="34"/>
      <c r="Y44" s="49"/>
    </row>
    <row r="45" s="16" customFormat="true" ht="12.75" hidden="false" customHeight="false" outlineLevel="0" collapsed="false">
      <c r="A45" s="26"/>
      <c r="B45" s="27" t="str">
        <f aca="false">IF(A45&lt;&gt;"",B44+1,"")</f>
        <v/>
      </c>
      <c r="C45" s="48"/>
      <c r="D45" s="7"/>
      <c r="E45" s="29"/>
      <c r="F45" s="8"/>
      <c r="G45" s="8"/>
      <c r="H45" s="30"/>
      <c r="I45" s="31"/>
      <c r="J45" s="32"/>
      <c r="K45" s="31"/>
      <c r="L45" s="32"/>
      <c r="M45" s="32"/>
      <c r="N45" s="33"/>
      <c r="O45" s="33"/>
      <c r="P45" s="7"/>
      <c r="Q45" s="29"/>
      <c r="R45" s="8"/>
      <c r="S45" s="8"/>
      <c r="T45" s="33"/>
      <c r="U45" s="33"/>
      <c r="V45" s="33"/>
      <c r="W45" s="33"/>
      <c r="X45" s="34"/>
      <c r="Y45" s="49"/>
    </row>
    <row r="46" s="16" customFormat="true" ht="12.75" hidden="false" customHeight="false" outlineLevel="0" collapsed="false">
      <c r="A46" s="26"/>
      <c r="B46" s="27" t="str">
        <f aca="false">IF(A46&lt;&gt;"",B45+1,"")</f>
        <v/>
      </c>
      <c r="C46" s="48"/>
      <c r="D46" s="7"/>
      <c r="E46" s="29"/>
      <c r="F46" s="8"/>
      <c r="G46" s="8"/>
      <c r="H46" s="30"/>
      <c r="I46" s="31"/>
      <c r="J46" s="32"/>
      <c r="K46" s="31"/>
      <c r="L46" s="32"/>
      <c r="M46" s="32"/>
      <c r="N46" s="33"/>
      <c r="O46" s="33"/>
      <c r="P46" s="7"/>
      <c r="Q46" s="29"/>
      <c r="R46" s="8"/>
      <c r="S46" s="8"/>
      <c r="T46" s="33"/>
      <c r="U46" s="33"/>
      <c r="V46" s="33"/>
      <c r="W46" s="33"/>
      <c r="X46" s="34"/>
      <c r="Y46" s="49"/>
    </row>
    <row r="47" s="16" customFormat="true" ht="12.75" hidden="false" customHeight="false" outlineLevel="0" collapsed="false">
      <c r="A47" s="26"/>
      <c r="B47" s="27" t="str">
        <f aca="false">IF(A47&lt;&gt;"",B46+1,"")</f>
        <v/>
      </c>
      <c r="C47" s="48"/>
      <c r="D47" s="7"/>
      <c r="E47" s="29"/>
      <c r="F47" s="8"/>
      <c r="G47" s="8"/>
      <c r="H47" s="30"/>
      <c r="I47" s="31"/>
      <c r="J47" s="32"/>
      <c r="K47" s="31"/>
      <c r="L47" s="32"/>
      <c r="M47" s="32"/>
      <c r="N47" s="33"/>
      <c r="O47" s="33"/>
      <c r="P47" s="7"/>
      <c r="Q47" s="29"/>
      <c r="R47" s="8"/>
      <c r="S47" s="8"/>
      <c r="T47" s="33"/>
      <c r="U47" s="33"/>
      <c r="V47" s="33"/>
      <c r="W47" s="33"/>
      <c r="X47" s="34"/>
      <c r="Y47" s="49"/>
    </row>
    <row r="48" s="16" customFormat="true" ht="12.75" hidden="false" customHeight="false" outlineLevel="0" collapsed="false">
      <c r="A48" s="26"/>
      <c r="B48" s="27" t="str">
        <f aca="false">IF(A48&lt;&gt;"",B47+1,"")</f>
        <v/>
      </c>
      <c r="C48" s="48"/>
      <c r="D48" s="7"/>
      <c r="E48" s="29"/>
      <c r="F48" s="8"/>
      <c r="G48" s="8"/>
      <c r="H48" s="30"/>
      <c r="I48" s="31"/>
      <c r="J48" s="32"/>
      <c r="K48" s="31"/>
      <c r="L48" s="32"/>
      <c r="M48" s="32"/>
      <c r="N48" s="33"/>
      <c r="O48" s="33"/>
      <c r="P48" s="7"/>
      <c r="Q48" s="29"/>
      <c r="R48" s="8"/>
      <c r="S48" s="8"/>
      <c r="T48" s="33"/>
      <c r="U48" s="33"/>
      <c r="V48" s="33"/>
      <c r="W48" s="33"/>
      <c r="X48" s="34"/>
      <c r="Y48" s="49"/>
    </row>
    <row r="49" s="16" customFormat="true" ht="12.75" hidden="false" customHeight="false" outlineLevel="0" collapsed="false">
      <c r="A49" s="26"/>
      <c r="B49" s="27" t="str">
        <f aca="false">IF(A49&lt;&gt;"",B48+1,"")</f>
        <v/>
      </c>
      <c r="C49" s="48"/>
      <c r="D49" s="7"/>
      <c r="E49" s="29"/>
      <c r="F49" s="8"/>
      <c r="G49" s="8"/>
      <c r="H49" s="30"/>
      <c r="I49" s="31"/>
      <c r="J49" s="32"/>
      <c r="K49" s="31"/>
      <c r="L49" s="32"/>
      <c r="M49" s="32"/>
      <c r="N49" s="33"/>
      <c r="O49" s="33"/>
      <c r="P49" s="7"/>
      <c r="Q49" s="29"/>
      <c r="R49" s="8"/>
      <c r="S49" s="8"/>
      <c r="T49" s="33"/>
      <c r="U49" s="33"/>
      <c r="V49" s="33"/>
      <c r="W49" s="33"/>
      <c r="X49" s="34"/>
      <c r="Y49" s="49"/>
    </row>
    <row r="50" s="16" customFormat="true" ht="12.75" hidden="false" customHeight="false" outlineLevel="0" collapsed="false">
      <c r="A50" s="26"/>
      <c r="B50" s="27" t="str">
        <f aca="false">IF(A50&lt;&gt;"",B49+1,"")</f>
        <v/>
      </c>
      <c r="C50" s="48"/>
      <c r="D50" s="7"/>
      <c r="E50" s="29"/>
      <c r="F50" s="8"/>
      <c r="G50" s="8"/>
      <c r="H50" s="30"/>
      <c r="I50" s="31"/>
      <c r="J50" s="32"/>
      <c r="K50" s="31"/>
      <c r="L50" s="32"/>
      <c r="M50" s="32"/>
      <c r="N50" s="33"/>
      <c r="O50" s="33"/>
      <c r="P50" s="7"/>
      <c r="Q50" s="29"/>
      <c r="R50" s="8"/>
      <c r="S50" s="8"/>
      <c r="T50" s="33"/>
      <c r="U50" s="33"/>
      <c r="V50" s="33"/>
      <c r="W50" s="33"/>
      <c r="X50" s="34"/>
      <c r="Y50" s="49"/>
    </row>
    <row r="51" s="16" customFormat="true" ht="12.75" hidden="false" customHeight="false" outlineLevel="0" collapsed="false">
      <c r="A51" s="26"/>
      <c r="B51" s="27" t="str">
        <f aca="false">IF(A51&lt;&gt;"",B50+1,"")</f>
        <v/>
      </c>
      <c r="C51" s="48"/>
      <c r="D51" s="7"/>
      <c r="E51" s="29"/>
      <c r="F51" s="8"/>
      <c r="G51" s="8"/>
      <c r="H51" s="30"/>
      <c r="I51" s="31"/>
      <c r="J51" s="32"/>
      <c r="K51" s="31"/>
      <c r="L51" s="32"/>
      <c r="M51" s="32"/>
      <c r="N51" s="33"/>
      <c r="O51" s="33"/>
      <c r="P51" s="7"/>
      <c r="Q51" s="29"/>
      <c r="R51" s="8"/>
      <c r="S51" s="8"/>
      <c r="T51" s="33"/>
      <c r="U51" s="33"/>
      <c r="V51" s="33"/>
      <c r="W51" s="33"/>
      <c r="X51" s="34"/>
      <c r="Y51" s="49"/>
    </row>
    <row r="52" s="16" customFormat="true" ht="12.75" hidden="false" customHeight="false" outlineLevel="0" collapsed="false">
      <c r="A52" s="26"/>
      <c r="B52" s="27" t="str">
        <f aca="false">IF(A52&lt;&gt;"",B51+1,"")</f>
        <v/>
      </c>
      <c r="C52" s="48"/>
      <c r="D52" s="7"/>
      <c r="E52" s="29"/>
      <c r="F52" s="8"/>
      <c r="G52" s="8"/>
      <c r="H52" s="30"/>
      <c r="I52" s="31"/>
      <c r="J52" s="32"/>
      <c r="K52" s="31"/>
      <c r="L52" s="32"/>
      <c r="M52" s="32"/>
      <c r="N52" s="33"/>
      <c r="O52" s="33"/>
      <c r="P52" s="7"/>
      <c r="Q52" s="29"/>
      <c r="R52" s="8"/>
      <c r="S52" s="8"/>
      <c r="T52" s="33"/>
      <c r="U52" s="33"/>
      <c r="V52" s="33"/>
      <c r="W52" s="33"/>
      <c r="X52" s="34"/>
      <c r="Y52" s="49"/>
    </row>
    <row r="53" s="16" customFormat="true" ht="12.75" hidden="false" customHeight="false" outlineLevel="0" collapsed="false">
      <c r="A53" s="26"/>
      <c r="B53" s="27" t="str">
        <f aca="false">IF(A53&lt;&gt;"",B52+1,"")</f>
        <v/>
      </c>
      <c r="C53" s="48"/>
      <c r="D53" s="7"/>
      <c r="E53" s="29"/>
      <c r="F53" s="8"/>
      <c r="G53" s="8"/>
      <c r="H53" s="30"/>
      <c r="I53" s="31"/>
      <c r="J53" s="32"/>
      <c r="K53" s="31"/>
      <c r="L53" s="32"/>
      <c r="M53" s="32"/>
      <c r="N53" s="33"/>
      <c r="O53" s="33"/>
      <c r="P53" s="7"/>
      <c r="Q53" s="29"/>
      <c r="R53" s="8"/>
      <c r="S53" s="8"/>
      <c r="T53" s="33"/>
      <c r="U53" s="33"/>
      <c r="V53" s="33"/>
      <c r="W53" s="33"/>
      <c r="X53" s="34"/>
      <c r="Y53" s="49"/>
    </row>
    <row r="54" s="16" customFormat="true" ht="12.75" hidden="false" customHeight="false" outlineLevel="0" collapsed="false">
      <c r="A54" s="26"/>
      <c r="B54" s="27" t="str">
        <f aca="false">IF(A54&lt;&gt;"",B53+1,"")</f>
        <v/>
      </c>
      <c r="C54" s="48"/>
      <c r="D54" s="7"/>
      <c r="E54" s="29"/>
      <c r="F54" s="8"/>
      <c r="G54" s="8"/>
      <c r="H54" s="30"/>
      <c r="I54" s="31"/>
      <c r="J54" s="32"/>
      <c r="K54" s="31"/>
      <c r="L54" s="32"/>
      <c r="M54" s="32"/>
      <c r="N54" s="33"/>
      <c r="O54" s="33"/>
      <c r="P54" s="7"/>
      <c r="Q54" s="29"/>
      <c r="R54" s="8"/>
      <c r="S54" s="8"/>
      <c r="T54" s="33"/>
      <c r="U54" s="33"/>
      <c r="V54" s="33"/>
      <c r="W54" s="33"/>
      <c r="X54" s="34"/>
      <c r="Y54" s="49"/>
    </row>
    <row r="55" customFormat="false" ht="12.75" hidden="false" customHeight="false" outlineLevel="0" collapsed="false">
      <c r="A55" s="26"/>
      <c r="B55" s="27" t="str">
        <f aca="false">IF(A55&lt;&gt;"",B54+1,"")</f>
        <v/>
      </c>
      <c r="C55" s="48"/>
      <c r="D55" s="7"/>
      <c r="E55" s="29"/>
      <c r="F55" s="8"/>
      <c r="G55" s="8"/>
      <c r="H55" s="30"/>
      <c r="I55" s="31"/>
      <c r="J55" s="32"/>
      <c r="K55" s="31"/>
      <c r="L55" s="32"/>
      <c r="M55" s="32"/>
      <c r="N55" s="33"/>
      <c r="O55" s="33"/>
      <c r="P55" s="7"/>
      <c r="Q55" s="29"/>
      <c r="R55" s="8"/>
      <c r="S55" s="8"/>
      <c r="T55" s="33"/>
      <c r="U55" s="33"/>
      <c r="V55" s="33"/>
      <c r="W55" s="33"/>
      <c r="X55" s="34"/>
      <c r="Y55" s="49"/>
    </row>
    <row r="56" customFormat="false" ht="12.75" hidden="false" customHeight="false" outlineLevel="0" collapsed="false">
      <c r="A56" s="26"/>
      <c r="B56" s="27" t="str">
        <f aca="false">IF(A56&lt;&gt;"",B55+1,"")</f>
        <v/>
      </c>
      <c r="C56" s="48"/>
      <c r="D56" s="7"/>
      <c r="E56" s="29"/>
      <c r="F56" s="8"/>
      <c r="G56" s="8"/>
      <c r="H56" s="30"/>
      <c r="I56" s="31"/>
      <c r="J56" s="32"/>
      <c r="K56" s="31"/>
      <c r="L56" s="32"/>
      <c r="M56" s="32"/>
      <c r="N56" s="33"/>
      <c r="O56" s="33"/>
      <c r="P56" s="7"/>
      <c r="Q56" s="29"/>
      <c r="R56" s="8"/>
      <c r="S56" s="8"/>
      <c r="T56" s="33"/>
      <c r="U56" s="33"/>
      <c r="V56" s="33"/>
      <c r="W56" s="33"/>
      <c r="X56" s="34"/>
      <c r="Y56" s="49"/>
    </row>
    <row r="57" customFormat="false" ht="12.75" hidden="false" customHeight="true" outlineLevel="0" collapsed="false">
      <c r="A57" s="26"/>
      <c r="B57" s="27" t="str">
        <f aca="false">IF(A57&lt;&gt;"",B56+1,"")</f>
        <v/>
      </c>
      <c r="C57" s="48"/>
      <c r="D57" s="7"/>
      <c r="E57" s="29"/>
      <c r="F57" s="8"/>
      <c r="G57" s="8"/>
      <c r="H57" s="30"/>
      <c r="I57" s="31"/>
      <c r="J57" s="32"/>
      <c r="K57" s="31"/>
      <c r="L57" s="32"/>
      <c r="M57" s="32"/>
      <c r="N57" s="33"/>
      <c r="O57" s="33"/>
      <c r="P57" s="7"/>
      <c r="Q57" s="29"/>
      <c r="R57" s="8"/>
      <c r="S57" s="8"/>
      <c r="T57" s="33"/>
      <c r="U57" s="33"/>
      <c r="V57" s="33"/>
      <c r="W57" s="33"/>
      <c r="X57" s="34"/>
      <c r="Y57" s="49"/>
    </row>
    <row r="58" customFormat="false" ht="12.75" hidden="false" customHeight="false" outlineLevel="0" collapsed="false">
      <c r="A58" s="26"/>
      <c r="B58" s="27" t="str">
        <f aca="false">IF(A58&lt;&gt;"",B57+1,"")</f>
        <v/>
      </c>
      <c r="C58" s="48"/>
      <c r="D58" s="7"/>
      <c r="E58" s="29"/>
      <c r="F58" s="8"/>
      <c r="G58" s="8"/>
      <c r="H58" s="30"/>
      <c r="I58" s="31"/>
      <c r="J58" s="32"/>
      <c r="K58" s="31"/>
      <c r="L58" s="32"/>
      <c r="M58" s="32"/>
      <c r="N58" s="33"/>
      <c r="O58" s="33"/>
      <c r="P58" s="7"/>
      <c r="Q58" s="29"/>
      <c r="R58" s="8"/>
      <c r="S58" s="8"/>
      <c r="T58" s="33"/>
      <c r="U58" s="33"/>
      <c r="V58" s="33"/>
      <c r="W58" s="33"/>
      <c r="X58" s="34"/>
      <c r="Y58" s="49"/>
    </row>
    <row r="59" customFormat="false" ht="12.75" hidden="false" customHeight="false" outlineLevel="0" collapsed="false">
      <c r="A59" s="26"/>
      <c r="B59" s="27" t="str">
        <f aca="false">IF(A59&lt;&gt;"",B58+1,"")</f>
        <v/>
      </c>
      <c r="C59" s="48"/>
      <c r="D59" s="7"/>
      <c r="E59" s="29"/>
      <c r="F59" s="8"/>
      <c r="G59" s="8"/>
      <c r="H59" s="30"/>
      <c r="I59" s="31"/>
      <c r="J59" s="32"/>
      <c r="K59" s="31"/>
      <c r="L59" s="32"/>
      <c r="M59" s="32"/>
      <c r="N59" s="33"/>
      <c r="O59" s="33"/>
      <c r="P59" s="7"/>
      <c r="Q59" s="29"/>
      <c r="R59" s="8"/>
      <c r="S59" s="8"/>
      <c r="T59" s="33"/>
      <c r="U59" s="33"/>
      <c r="V59" s="33"/>
      <c r="W59" s="33"/>
      <c r="X59" s="34"/>
      <c r="Y59" s="49"/>
    </row>
    <row r="60" customFormat="false" ht="12.75" hidden="false" customHeight="false" outlineLevel="0" collapsed="false">
      <c r="A60" s="26"/>
      <c r="B60" s="27" t="str">
        <f aca="false">IF(A60&lt;&gt;"",B59+1,"")</f>
        <v/>
      </c>
      <c r="C60" s="48"/>
      <c r="D60" s="7"/>
      <c r="E60" s="29"/>
      <c r="F60" s="8"/>
      <c r="G60" s="8"/>
      <c r="H60" s="30"/>
      <c r="I60" s="31"/>
      <c r="J60" s="32"/>
      <c r="K60" s="31"/>
      <c r="L60" s="32"/>
      <c r="M60" s="32"/>
      <c r="N60" s="33"/>
      <c r="O60" s="33"/>
      <c r="P60" s="7"/>
      <c r="Q60" s="29"/>
      <c r="R60" s="8"/>
      <c r="S60" s="8"/>
      <c r="T60" s="33"/>
      <c r="U60" s="33"/>
      <c r="V60" s="33"/>
      <c r="W60" s="33"/>
      <c r="X60" s="34"/>
      <c r="Y60" s="49"/>
    </row>
    <row r="61" customFormat="false" ht="12.75" hidden="false" customHeight="false" outlineLevel="0" collapsed="false">
      <c r="A61" s="26"/>
      <c r="B61" s="27" t="str">
        <f aca="false">IF(A61&lt;&gt;"",B60+1,"")</f>
        <v/>
      </c>
      <c r="C61" s="48"/>
      <c r="D61" s="7"/>
      <c r="E61" s="29"/>
      <c r="F61" s="8"/>
      <c r="G61" s="8"/>
      <c r="H61" s="30"/>
      <c r="I61" s="31"/>
      <c r="J61" s="32"/>
      <c r="K61" s="31"/>
      <c r="L61" s="32"/>
      <c r="M61" s="32"/>
      <c r="N61" s="33"/>
      <c r="O61" s="33"/>
      <c r="P61" s="7"/>
      <c r="Q61" s="29"/>
      <c r="R61" s="8"/>
      <c r="S61" s="8"/>
      <c r="T61" s="33"/>
      <c r="U61" s="33"/>
      <c r="V61" s="33"/>
      <c r="W61" s="33"/>
      <c r="X61" s="34"/>
      <c r="Y61" s="49"/>
    </row>
    <row r="62" customFormat="false" ht="12.75" hidden="false" customHeight="false" outlineLevel="0" collapsed="false">
      <c r="A62" s="26"/>
      <c r="B62" s="27" t="str">
        <f aca="false">IF(A62&lt;&gt;"",B61+1,"")</f>
        <v/>
      </c>
      <c r="C62" s="48"/>
      <c r="D62" s="7"/>
      <c r="E62" s="29"/>
      <c r="F62" s="8"/>
      <c r="G62" s="8"/>
      <c r="H62" s="30"/>
      <c r="I62" s="31"/>
      <c r="J62" s="32"/>
      <c r="K62" s="31"/>
      <c r="L62" s="32"/>
      <c r="M62" s="32"/>
      <c r="N62" s="33"/>
      <c r="O62" s="33"/>
      <c r="P62" s="7"/>
      <c r="Q62" s="29"/>
      <c r="R62" s="8"/>
      <c r="S62" s="8"/>
      <c r="T62" s="33"/>
      <c r="U62" s="33"/>
      <c r="V62" s="33"/>
      <c r="W62" s="33"/>
      <c r="X62" s="34"/>
      <c r="Y62" s="49"/>
    </row>
    <row r="63" customFormat="false" ht="12.75" hidden="false" customHeight="false" outlineLevel="0" collapsed="false">
      <c r="A63" s="26"/>
      <c r="B63" s="27" t="str">
        <f aca="false">IF(A63&lt;&gt;"",B62+1,"")</f>
        <v/>
      </c>
      <c r="C63" s="48"/>
      <c r="D63" s="7"/>
      <c r="E63" s="29"/>
      <c r="F63" s="8"/>
      <c r="G63" s="8"/>
      <c r="H63" s="30"/>
      <c r="I63" s="31"/>
      <c r="J63" s="32"/>
      <c r="K63" s="31"/>
      <c r="L63" s="32"/>
      <c r="M63" s="32"/>
      <c r="N63" s="33"/>
      <c r="O63" s="33"/>
      <c r="P63" s="7"/>
      <c r="Q63" s="29"/>
      <c r="R63" s="8"/>
      <c r="S63" s="8"/>
      <c r="T63" s="33"/>
      <c r="U63" s="33"/>
      <c r="V63" s="33"/>
      <c r="W63" s="33"/>
      <c r="X63" s="34"/>
      <c r="Y63" s="49"/>
    </row>
    <row r="64" customFormat="false" ht="12.75" hidden="false" customHeight="false" outlineLevel="0" collapsed="false">
      <c r="A64" s="26"/>
      <c r="B64" s="27" t="str">
        <f aca="false">IF(A64&lt;&gt;"",B63+1,"")</f>
        <v/>
      </c>
      <c r="C64" s="48"/>
      <c r="D64" s="7"/>
      <c r="E64" s="29"/>
      <c r="F64" s="8"/>
      <c r="G64" s="8"/>
      <c r="H64" s="30"/>
      <c r="I64" s="31"/>
      <c r="J64" s="32"/>
      <c r="K64" s="31"/>
      <c r="L64" s="32"/>
      <c r="M64" s="32"/>
      <c r="N64" s="33"/>
      <c r="O64" s="33"/>
      <c r="P64" s="7"/>
      <c r="Q64" s="29"/>
      <c r="R64" s="8"/>
      <c r="S64" s="8"/>
      <c r="T64" s="33"/>
      <c r="U64" s="33"/>
      <c r="V64" s="33"/>
      <c r="W64" s="33"/>
      <c r="X64" s="34"/>
      <c r="Y64" s="49"/>
    </row>
    <row r="65" customFormat="false" ht="12.75" hidden="false" customHeight="false" outlineLevel="0" collapsed="false">
      <c r="A65" s="26"/>
      <c r="B65" s="27" t="str">
        <f aca="false">IF(A65&lt;&gt;"",B64+1,"")</f>
        <v/>
      </c>
      <c r="C65" s="48"/>
      <c r="D65" s="7"/>
      <c r="E65" s="29"/>
      <c r="F65" s="8"/>
      <c r="G65" s="8"/>
      <c r="H65" s="30"/>
      <c r="I65" s="31"/>
      <c r="J65" s="32"/>
      <c r="K65" s="31"/>
      <c r="L65" s="32"/>
      <c r="M65" s="32"/>
      <c r="N65" s="33"/>
      <c r="O65" s="33"/>
      <c r="P65" s="7"/>
      <c r="Q65" s="29"/>
      <c r="R65" s="8"/>
      <c r="S65" s="8"/>
      <c r="T65" s="33"/>
      <c r="U65" s="33"/>
      <c r="V65" s="33"/>
      <c r="W65" s="33"/>
      <c r="X65" s="34"/>
      <c r="Y65" s="49"/>
    </row>
    <row r="66" customFormat="false" ht="12.75" hidden="false" customHeight="false" outlineLevel="0" collapsed="false">
      <c r="A66" s="26"/>
      <c r="B66" s="27" t="str">
        <f aca="false">IF(A66&lt;&gt;"",B65+1,"")</f>
        <v/>
      </c>
      <c r="C66" s="48"/>
      <c r="D66" s="7"/>
      <c r="E66" s="29"/>
      <c r="F66" s="8"/>
      <c r="G66" s="8"/>
      <c r="H66" s="30"/>
      <c r="I66" s="31"/>
      <c r="J66" s="32"/>
      <c r="K66" s="31"/>
      <c r="L66" s="32"/>
      <c r="M66" s="32"/>
      <c r="N66" s="33"/>
      <c r="O66" s="33"/>
      <c r="P66" s="7"/>
      <c r="Q66" s="29"/>
      <c r="R66" s="8"/>
      <c r="S66" s="8"/>
      <c r="T66" s="33"/>
      <c r="U66" s="33"/>
      <c r="V66" s="33"/>
      <c r="W66" s="33"/>
      <c r="X66" s="34"/>
      <c r="Y66" s="49"/>
    </row>
    <row r="67" customFormat="false" ht="12.75" hidden="false" customHeight="false" outlineLevel="0" collapsed="false">
      <c r="A67" s="26"/>
      <c r="B67" s="27" t="str">
        <f aca="false">IF(A67&lt;&gt;"",B66+1,"")</f>
        <v/>
      </c>
      <c r="C67" s="48"/>
      <c r="D67" s="7"/>
      <c r="E67" s="29"/>
      <c r="F67" s="8"/>
      <c r="G67" s="8"/>
      <c r="H67" s="30"/>
      <c r="I67" s="31"/>
      <c r="J67" s="32"/>
      <c r="K67" s="31"/>
      <c r="L67" s="32"/>
      <c r="M67" s="32"/>
      <c r="N67" s="33"/>
      <c r="O67" s="33"/>
      <c r="P67" s="7"/>
      <c r="Q67" s="29"/>
      <c r="R67" s="8"/>
      <c r="S67" s="8"/>
      <c r="T67" s="33"/>
      <c r="U67" s="33"/>
      <c r="V67" s="33"/>
      <c r="W67" s="33"/>
      <c r="X67" s="34"/>
      <c r="Y67" s="49"/>
    </row>
    <row r="68" customFormat="false" ht="12.75" hidden="false" customHeight="false" outlineLevel="0" collapsed="false">
      <c r="A68" s="26"/>
      <c r="B68" s="27" t="str">
        <f aca="false">IF(A68&lt;&gt;"",B67+1,"")</f>
        <v/>
      </c>
      <c r="C68" s="48"/>
      <c r="D68" s="7"/>
      <c r="E68" s="29"/>
      <c r="F68" s="8"/>
      <c r="G68" s="8"/>
      <c r="H68" s="30"/>
      <c r="I68" s="31"/>
      <c r="J68" s="32"/>
      <c r="K68" s="31"/>
      <c r="L68" s="32"/>
      <c r="M68" s="32"/>
      <c r="N68" s="33"/>
      <c r="O68" s="33"/>
      <c r="P68" s="7"/>
      <c r="Q68" s="29"/>
      <c r="R68" s="8"/>
      <c r="S68" s="8"/>
      <c r="T68" s="33"/>
      <c r="U68" s="33"/>
      <c r="V68" s="33"/>
      <c r="W68" s="33"/>
      <c r="X68" s="34"/>
      <c r="Y68" s="49"/>
    </row>
    <row r="69" customFormat="false" ht="12.75" hidden="false" customHeight="false" outlineLevel="0" collapsed="false">
      <c r="A69" s="26"/>
      <c r="B69" s="27" t="str">
        <f aca="false">IF(A69&lt;&gt;"",B68+1,"")</f>
        <v/>
      </c>
      <c r="C69" s="48"/>
      <c r="D69" s="7"/>
      <c r="E69" s="29"/>
      <c r="F69" s="8"/>
      <c r="G69" s="8"/>
      <c r="H69" s="30"/>
      <c r="I69" s="31"/>
      <c r="J69" s="32"/>
      <c r="K69" s="31"/>
      <c r="L69" s="32"/>
      <c r="M69" s="32"/>
      <c r="N69" s="33"/>
      <c r="O69" s="33"/>
      <c r="P69" s="7"/>
      <c r="Q69" s="29"/>
      <c r="R69" s="8"/>
      <c r="S69" s="8"/>
      <c r="T69" s="33"/>
      <c r="U69" s="33"/>
      <c r="V69" s="33"/>
      <c r="W69" s="33"/>
      <c r="X69" s="34"/>
      <c r="Y69" s="49"/>
    </row>
    <row r="70" customFormat="false" ht="12.75" hidden="false" customHeight="false" outlineLevel="0" collapsed="false">
      <c r="A70" s="26"/>
      <c r="B70" s="27" t="str">
        <f aca="false">IF(A70&lt;&gt;"",B69+1,"")</f>
        <v/>
      </c>
      <c r="C70" s="48"/>
      <c r="D70" s="7"/>
      <c r="E70" s="29"/>
      <c r="F70" s="8"/>
      <c r="G70" s="8"/>
      <c r="H70" s="30"/>
      <c r="I70" s="31"/>
      <c r="J70" s="32"/>
      <c r="K70" s="31"/>
      <c r="L70" s="32"/>
      <c r="M70" s="32"/>
      <c r="N70" s="33"/>
      <c r="O70" s="33"/>
      <c r="P70" s="7"/>
      <c r="Q70" s="29"/>
      <c r="R70" s="8"/>
      <c r="S70" s="8"/>
      <c r="T70" s="33"/>
      <c r="U70" s="33"/>
      <c r="V70" s="33"/>
      <c r="W70" s="33"/>
      <c r="X70" s="34"/>
      <c r="Y70" s="49"/>
    </row>
    <row r="71" customFormat="false" ht="12.75" hidden="false" customHeight="false" outlineLevel="0" collapsed="false">
      <c r="A71" s="26"/>
      <c r="B71" s="27" t="str">
        <f aca="false">IF(A71&lt;&gt;"",B70+1,"")</f>
        <v/>
      </c>
      <c r="C71" s="48"/>
      <c r="D71" s="7"/>
      <c r="E71" s="29"/>
      <c r="F71" s="8"/>
      <c r="G71" s="8"/>
      <c r="H71" s="30"/>
      <c r="I71" s="31"/>
      <c r="J71" s="32"/>
      <c r="K71" s="31"/>
      <c r="L71" s="32"/>
      <c r="M71" s="32"/>
      <c r="N71" s="33"/>
      <c r="O71" s="33"/>
      <c r="P71" s="7"/>
      <c r="Q71" s="29"/>
      <c r="R71" s="8"/>
      <c r="S71" s="8"/>
      <c r="T71" s="33"/>
      <c r="U71" s="33"/>
      <c r="V71" s="33"/>
      <c r="W71" s="33"/>
      <c r="X71" s="34"/>
      <c r="Y71" s="49"/>
    </row>
    <row r="72" customFormat="false" ht="12.75" hidden="false" customHeight="false" outlineLevel="0" collapsed="false">
      <c r="A72" s="26"/>
      <c r="B72" s="27" t="str">
        <f aca="false">IF(A72&lt;&gt;"",B71+1,"")</f>
        <v/>
      </c>
      <c r="C72" s="48"/>
      <c r="D72" s="7"/>
      <c r="E72" s="29"/>
      <c r="F72" s="8"/>
      <c r="G72" s="8"/>
      <c r="H72" s="30"/>
      <c r="I72" s="31"/>
      <c r="J72" s="32"/>
      <c r="K72" s="31"/>
      <c r="L72" s="32"/>
      <c r="M72" s="32"/>
      <c r="N72" s="33"/>
      <c r="O72" s="33"/>
      <c r="P72" s="7"/>
      <c r="Q72" s="29"/>
      <c r="R72" s="8"/>
      <c r="S72" s="8"/>
      <c r="T72" s="33"/>
      <c r="U72" s="33"/>
      <c r="V72" s="33"/>
      <c r="W72" s="33"/>
      <c r="X72" s="34"/>
      <c r="Y72" s="49"/>
    </row>
    <row r="73" customFormat="false" ht="12.75" hidden="false" customHeight="false" outlineLevel="0" collapsed="false">
      <c r="A73" s="26"/>
      <c r="B73" s="27" t="str">
        <f aca="false">IF(A73&lt;&gt;"",B72+1,"")</f>
        <v/>
      </c>
      <c r="C73" s="48"/>
      <c r="D73" s="7"/>
      <c r="E73" s="29"/>
      <c r="F73" s="8"/>
      <c r="G73" s="8"/>
      <c r="H73" s="30"/>
      <c r="I73" s="31"/>
      <c r="J73" s="32"/>
      <c r="K73" s="31"/>
      <c r="L73" s="32"/>
      <c r="M73" s="32"/>
      <c r="N73" s="33"/>
      <c r="O73" s="33"/>
      <c r="P73" s="7"/>
      <c r="Q73" s="29"/>
      <c r="R73" s="8"/>
      <c r="S73" s="8"/>
      <c r="T73" s="33"/>
      <c r="U73" s="33"/>
      <c r="V73" s="33"/>
      <c r="W73" s="33"/>
      <c r="X73" s="34"/>
      <c r="Y73" s="49"/>
    </row>
  </sheetData>
  <autoFilter ref="A2:X10"/>
  <mergeCells count="10">
    <mergeCell ref="A1:C1"/>
    <mergeCell ref="D1:E1"/>
    <mergeCell ref="F1:G1"/>
    <mergeCell ref="H1:I1"/>
    <mergeCell ref="J1:K1"/>
    <mergeCell ref="L1:M1"/>
    <mergeCell ref="P1:Q1"/>
    <mergeCell ref="R1:S1"/>
    <mergeCell ref="T1:W1"/>
    <mergeCell ref="Y1:Y2"/>
  </mergeCells>
  <conditionalFormatting sqref="X4:X463">
    <cfRule type="cellIs" priority="2" operator="notEqual" aboveAverage="0" equalAverage="0" bottom="0" percent="0" rank="0" text="" dxfId="57">
      <formula>0</formula>
    </cfRule>
  </conditionalFormatting>
  <conditionalFormatting sqref="H4:M463">
    <cfRule type="cellIs" priority="3" operator="notEqual" aboveAverage="0" equalAverage="0" bottom="0" percent="0" rank="0" text="" dxfId="58">
      <formula>0</formula>
    </cfRule>
  </conditionalFormatting>
  <conditionalFormatting sqref="T74:W463">
    <cfRule type="cellIs" priority="4" operator="notEqual" aboveAverage="0" equalAverage="0" bottom="0" percent="0" rank="0" text="" dxfId="59">
      <formula>0</formula>
    </cfRule>
  </conditionalFormatting>
  <conditionalFormatting sqref="X5:X39 X45:X73">
    <cfRule type="cellIs" priority="5" operator="notEqual" aboveAverage="0" equalAverage="0" bottom="0" percent="0" rank="0" text="" dxfId="60">
      <formula>0</formula>
    </cfRule>
  </conditionalFormatting>
  <conditionalFormatting sqref="X40:X42">
    <cfRule type="cellIs" priority="6" operator="notEqual" aboveAverage="0" equalAverage="0" bottom="0" percent="0" rank="0" text="" dxfId="61">
      <formula>0</formula>
    </cfRule>
  </conditionalFormatting>
  <conditionalFormatting sqref="H36:M37 H38:K39 M38:M39 L39:L42 H44:H56 H58:H73 I44:M73">
    <cfRule type="cellIs" priority="7" operator="notEqual" aboveAverage="0" equalAverage="0" bottom="0" percent="0" rank="0" text="" dxfId="62">
      <formula>0</formula>
    </cfRule>
  </conditionalFormatting>
  <conditionalFormatting sqref="M40:M42 H40:K42">
    <cfRule type="cellIs" priority="8" operator="notEqual" aboveAverage="0" equalAverage="0" bottom="0" percent="0" rank="0" text="" dxfId="63">
      <formula>0</formula>
    </cfRule>
  </conditionalFormatting>
  <conditionalFormatting sqref="H5 H3 H7 H24:H35 I3:M7 I35:M35 M8:M34 I8:K34 L9:L34 H10:H22">
    <cfRule type="cellIs" priority="9" operator="notEqual" aboveAverage="0" equalAverage="0" bottom="0" percent="0" rank="0" text="" dxfId="64">
      <formula>0</formula>
    </cfRule>
  </conditionalFormatting>
  <conditionalFormatting sqref="L38:L42">
    <cfRule type="cellIs" priority="10" operator="notEqual" aboveAverage="0" equalAverage="0" bottom="0" percent="0" rank="0" text="" dxfId="65">
      <formula>0</formula>
    </cfRule>
  </conditionalFormatting>
  <conditionalFormatting sqref="X53 X44:X48">
    <cfRule type="cellIs" priority="11" operator="notEqual" aboveAverage="0" equalAverage="0" bottom="0" percent="0" rank="0" text="" dxfId="66">
      <formula>0</formula>
    </cfRule>
  </conditionalFormatting>
  <conditionalFormatting sqref="X49:X73">
    <cfRule type="cellIs" priority="12" operator="notEqual" aboveAverage="0" equalAverage="0" bottom="0" percent="0" rank="0" text="" dxfId="67">
      <formula>0</formula>
    </cfRule>
  </conditionalFormatting>
  <conditionalFormatting sqref="H44:M48 J53:M53">
    <cfRule type="cellIs" priority="13" operator="notEqual" aboveAverage="0" equalAverage="0" bottom="0" percent="0" rank="0" text="" dxfId="68">
      <formula>0</formula>
    </cfRule>
  </conditionalFormatting>
  <conditionalFormatting sqref="H49:H56 I49:M73 H58:H73">
    <cfRule type="cellIs" priority="14" operator="notEqual" aboveAverage="0" equalAverage="0" bottom="0" percent="0" rank="0" text="" dxfId="69">
      <formula>0</formula>
    </cfRule>
  </conditionalFormatting>
  <conditionalFormatting sqref="H43:M43">
    <cfRule type="cellIs" priority="15" operator="notEqual" aboveAverage="0" equalAverage="0" bottom="0" percent="0" rank="0" text="" dxfId="70">
      <formula>0</formula>
    </cfRule>
  </conditionalFormatting>
  <conditionalFormatting sqref="I53">
    <cfRule type="cellIs" priority="16" operator="notEqual" aboveAverage="0" equalAverage="0" bottom="0" percent="0" rank="0" text="" dxfId="71">
      <formula>0</formula>
    </cfRule>
  </conditionalFormatting>
  <conditionalFormatting sqref="H53">
    <cfRule type="cellIs" priority="17" operator="notEqual" aboveAverage="0" equalAverage="0" bottom="0" percent="0" rank="0" text="" dxfId="72">
      <formula>0</formula>
    </cfRule>
  </conditionalFormatting>
  <conditionalFormatting sqref="H57:H68">
    <cfRule type="cellIs" priority="18" operator="notEqual" aboveAverage="0" equalAverage="0" bottom="0" percent="0" rank="0" text="" dxfId="73">
      <formula>0</formula>
    </cfRule>
  </conditionalFormatting>
  <conditionalFormatting sqref="H57:H68">
    <cfRule type="cellIs" priority="19" operator="notEqual" aboveAverage="0" equalAverage="0" bottom="0" percent="0" rank="0" text="" dxfId="74">
      <formula>0</formula>
    </cfRule>
  </conditionalFormatting>
  <conditionalFormatting sqref="H6">
    <cfRule type="cellIs" priority="20" operator="notEqual" aboveAverage="0" equalAverage="0" bottom="0" percent="0" rank="0" text="" dxfId="75">
      <formula>0</formula>
    </cfRule>
  </conditionalFormatting>
  <conditionalFormatting sqref="H4">
    <cfRule type="cellIs" priority="21" operator="notEqual" aboveAverage="0" equalAverage="0" bottom="0" percent="0" rank="0" text="" dxfId="76">
      <formula>0</formula>
    </cfRule>
  </conditionalFormatting>
  <conditionalFormatting sqref="H8">
    <cfRule type="cellIs" priority="22" operator="notEqual" aboveAverage="0" equalAverage="0" bottom="0" percent="0" rank="0" text="" dxfId="77">
      <formula>0</formula>
    </cfRule>
  </conditionalFormatting>
  <conditionalFormatting sqref="X4">
    <cfRule type="cellIs" priority="23" operator="notEqual" aboveAverage="0" equalAverage="0" bottom="0" percent="0" rank="0" text="" dxfId="78">
      <formula>0</formula>
    </cfRule>
  </conditionalFormatting>
  <conditionalFormatting sqref="X3">
    <cfRule type="cellIs" priority="24" operator="notEqual" aboveAverage="0" equalAverage="0" bottom="0" percent="0" rank="0" text="" dxfId="79">
      <formula>0</formula>
    </cfRule>
  </conditionalFormatting>
  <conditionalFormatting sqref="L8:L34">
    <cfRule type="cellIs" priority="25" operator="notEqual" aboveAverage="0" equalAverage="0" bottom="0" percent="0" rank="0" text="" dxfId="80">
      <formula>0</formula>
    </cfRule>
  </conditionalFormatting>
  <conditionalFormatting sqref="H11:H34">
    <cfRule type="cellIs" priority="26" operator="notEqual" aboveAverage="0" equalAverage="0" bottom="0" percent="0" rank="0" text="" dxfId="81">
      <formula>0</formula>
    </cfRule>
  </conditionalFormatting>
  <conditionalFormatting sqref="H11:H34">
    <cfRule type="cellIs" priority="27" operator="notEqual" aboveAverage="0" equalAverage="0" bottom="0" percent="0" rank="0" text="" dxfId="82">
      <formula>0</formula>
    </cfRule>
  </conditionalFormatting>
  <conditionalFormatting sqref="H11:H34">
    <cfRule type="cellIs" priority="28" operator="notEqual" aboveAverage="0" equalAverage="0" bottom="0" percent="0" rank="0" text="" dxfId="83">
      <formula>0</formula>
    </cfRule>
  </conditionalFormatting>
  <conditionalFormatting sqref="H9:H34">
    <cfRule type="cellIs" priority="29" operator="notEqual" aboveAverage="0" equalAverage="0" bottom="0" percent="0" rank="0" text="" dxfId="84">
      <formula>0</formula>
    </cfRule>
  </conditionalFormatting>
  <conditionalFormatting sqref="X43:X47">
    <cfRule type="cellIs" priority="30" operator="notEqual" aboveAverage="0" equalAverage="0" bottom="0" percent="0" rank="0" text="" dxfId="85">
      <formula>0</formula>
    </cfRule>
  </conditionalFormatting>
  <dataValidations count="13">
    <dataValidation allowBlank="true" operator="between" prompt="Mark with an x " promptTitle="Mark operation to substitute" showDropDown="false" showErrorMessage="true" showInputMessage="true" sqref="T3:W73" type="list">
      <formula1>"x"</formula1>
      <formula2>0</formula2>
    </dataValidation>
    <dataValidation allowBlank="true" operator="between" prompt="Mark with an x if you want to use this feature" promptTitle="Extra Feature" showDropDown="false" showErrorMessage="true" showInputMessage="true" sqref="N3:O73" type="list">
      <formula1>"x"</formula1>
      <formula2>0</formula2>
    </dataValidation>
    <dataValidation allowBlank="true" operator="equal" prompt="Technical =  changing something not related to policy or technological implmentation. (e.g. proxies creation and adapting values)&#10;&#10;Primary = Main goal of a policy or technological change&#10;&#10;Ancillary = Supporting activities to primary interventions&#10;&#10;" promptTitle="Type of intevention" showDropDown="false" showErrorMessage="true" showInputMessage="true" sqref="C3:C73" type="list">
      <formula1>"Primary,Ancillary,Technical"</formula1>
      <formula2>0</formula2>
    </dataValidation>
    <dataValidation allowBlank="true" operator="equal" prompt="It tells the software the intervention ID (mostly used for debugging)&#10;&#10;This will be used later on to provide interventions prioritization (not yet implemented)" promptTitle="Identifier" showDropDown="false" showErrorMessage="true" showInputMessage="true" sqref="B3:B73" type="none">
      <formula1>0</formula1>
      <formula2>0</formula2>
    </dataValidation>
    <dataValidation allowBlank="true" operator="equal" prompt="Increase or reduce in relative terms the transactions identified through the specified coordinates" promptTitle="Technical change coefficients" showDropDown="false" showErrorMessage="true" showInputMessage="true" sqref="H3:I73" type="none">
      <formula1>0</formula1>
      <formula2>0</formula2>
    </dataValidation>
    <dataValidation allowBlank="true" operator="equal" prompt="Increase or reduce in absolute terms the transactions identified through the specified coordinates" promptTitle="Absolute technical change" showDropDown="false" showErrorMessage="true" showInputMessage="true" sqref="J3:K73" type="none">
      <formula1>0</formula1>
      <formula2>0</formula2>
    </dataValidation>
    <dataValidation allowBlank="true" operator="equal" prompt="How much of the trasaction identified by the specified coordinates will be affected by technical changes (kt1 or kt2)" promptTitle="Market penetration coeffiecients" showDropDown="false" showErrorMessage="true" showInputMessage="true" sqref="L3:M73" type="none">
      <formula1>0</formula1>
      <formula2>0</formula2>
    </dataValidation>
    <dataValidation allowBlank="true" operator="equal" prompt="How much of the difference between intervention and baseline do you want to shift to a new set of coordinates?" promptTitle="Substitution weighting factor" showDropDown="false" showErrorMessage="true" showInputMessage="true" sqref="X3:X73" type="none">
      <formula1>0</formula1>
      <formula2>0</formula2>
    </dataValidation>
    <dataValidation allowBlank="true" operator="between" prompt="Check names_categories sheet for more info&#10;&#10;cat_o = row (i)&#10;cat_d = column (g)" promptTitle="Product or extension category" showDropDown="false" showErrorMessage="true" showInputMessage="true" sqref="R3:S73 F68:G73" type="list">
      <formula1>'\\vuw\personal$\homes\d\donatif\my documents\1_local\1_phd_local\8_scripts\pycirk\tests\[scenarios_old.xlsx]names_categories'!#ref!</formula1>
      <formula2>0</formula2>
    </dataValidation>
    <dataValidation allowBlank="true" operator="between" prompt="Check sheet matrix_types_for_modelling" promptTitle="List of matrices to modify" showDropDown="false" showErrorMessage="true" showInputMessage="true" sqref="A68:A73" type="list">
      <formula1>'\\vuw\personal$\homes\d\donatif\my documents\1_local\1_phd_local\8_scripts\pycirk\tests\[scenarios_old.xlsx]matrix_types_for_modelling'!#ref!</formula1>
      <formula2>0</formula2>
    </dataValidation>
    <dataValidation allowBlank="true" operator="between" prompt="Check sheet matrix_types_for_modelling" promptTitle="List of matrices to modify" showDropDown="false" showErrorMessage="true" showInputMessage="true" sqref="A3:A67" type="list">
      <formula1>matrix_types_for_modelling!$A$2:$A$21</formula1>
      <formula2>0</formula2>
    </dataValidation>
    <dataValidation allowBlank="true" operator="between" prompt="Check names_categories sheet for more info&#10;&#10;cat_o = row (i)&#10;cat_d = column (g)" promptTitle="Product or extension category" showDropDown="false" showErrorMessage="true" showInputMessage="true" sqref="F3:G67" type="list">
      <formula1>names_categories!$C$2:$C$1477</formula1>
      <formula2>0</formula2>
    </dataValidation>
    <dataValidation allowBlank="true" operator="between" prompt="Check Regions sheet for more info&#10;&#10;reg_o = row (i)&#10;reg_d = column (g)" promptTitle="Regional (country) selection" showDropDown="false" showErrorMessage="true" showInputMessage="true" sqref="D3:E73 P3:Q73" type="list">
      <formula1>Regions!$B$2:$B$53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618"/>
  <sheetViews>
    <sheetView showFormulas="false" showGridLines="true" showRowColHeaders="true" showZeros="true" rightToLeft="false" tabSelected="false" showOutlineSymbols="true" defaultGridColor="true" view="normal" topLeftCell="A117" colorId="64" zoomScale="100" zoomScaleNormal="100" zoomScalePageLayoutView="100" workbookViewId="0">
      <selection pane="topLeft" activeCell="C161" activeCellId="0" sqref="C161"/>
    </sheetView>
  </sheetViews>
  <sheetFormatPr defaultColWidth="8.6875" defaultRowHeight="12.75" zeroHeight="false" outlineLevelRow="0" outlineLevelCol="0"/>
  <cols>
    <col collapsed="false" customWidth="true" hidden="false" outlineLevel="0" max="1" min="1" style="51" width="31.01"/>
    <col collapsed="false" customWidth="true" hidden="false" outlineLevel="0" max="2" min="2" style="51" width="75.42"/>
    <col collapsed="false" customWidth="true" hidden="false" outlineLevel="0" max="3" min="3" style="51" width="33"/>
    <col collapsed="false" customWidth="true" hidden="false" outlineLevel="0" max="257" min="4" style="51" width="11.57"/>
  </cols>
  <sheetData>
    <row r="1" customFormat="false" ht="12.75" hidden="false" customHeight="false" outlineLevel="0" collapsed="false">
      <c r="A1" s="52" t="s">
        <v>170</v>
      </c>
      <c r="B1" s="52" t="s">
        <v>171</v>
      </c>
      <c r="C1" s="52" t="s">
        <v>172</v>
      </c>
      <c r="D1" s="52" t="s">
        <v>173</v>
      </c>
    </row>
    <row r="2" customFormat="false" ht="12.75" hidden="false" customHeight="false" outlineLevel="0" collapsed="false">
      <c r="A2" s="51" t="s">
        <v>140</v>
      </c>
      <c r="B2" s="51" t="s">
        <v>174</v>
      </c>
      <c r="C2" s="51" t="s">
        <v>14</v>
      </c>
    </row>
    <row r="3" customFormat="false" ht="12.75" hidden="false" customHeight="false" outlineLevel="0" collapsed="false">
      <c r="A3" s="51" t="s">
        <v>140</v>
      </c>
      <c r="B3" s="51" t="s">
        <v>175</v>
      </c>
      <c r="C3" s="51" t="s">
        <v>176</v>
      </c>
    </row>
    <row r="4" customFormat="false" ht="12.75" hidden="false" customHeight="false" outlineLevel="0" collapsed="false">
      <c r="A4" s="51" t="s">
        <v>177</v>
      </c>
      <c r="B4" s="51" t="s">
        <v>178</v>
      </c>
      <c r="C4" s="51" t="s">
        <v>139</v>
      </c>
    </row>
    <row r="5" customFormat="false" ht="12.75" hidden="false" customHeight="false" outlineLevel="0" collapsed="false">
      <c r="A5" s="51" t="s">
        <v>177</v>
      </c>
      <c r="B5" s="51" t="s">
        <v>179</v>
      </c>
      <c r="C5" s="51" t="s">
        <v>180</v>
      </c>
    </row>
    <row r="6" customFormat="false" ht="12.75" hidden="false" customHeight="false" outlineLevel="0" collapsed="false">
      <c r="A6" s="51" t="s">
        <v>177</v>
      </c>
      <c r="B6" s="51" t="s">
        <v>181</v>
      </c>
      <c r="C6" s="51" t="s">
        <v>182</v>
      </c>
    </row>
    <row r="7" customFormat="false" ht="12.75" hidden="false" customHeight="false" outlineLevel="0" collapsed="false">
      <c r="A7" s="51" t="s">
        <v>177</v>
      </c>
      <c r="B7" s="51" t="s">
        <v>183</v>
      </c>
      <c r="C7" s="51" t="s">
        <v>184</v>
      </c>
    </row>
    <row r="8" customFormat="false" ht="12.75" hidden="false" customHeight="false" outlineLevel="0" collapsed="false">
      <c r="A8" s="51" t="s">
        <v>177</v>
      </c>
      <c r="B8" s="51" t="s">
        <v>185</v>
      </c>
      <c r="C8" s="51" t="s">
        <v>186</v>
      </c>
    </row>
    <row r="9" customFormat="false" ht="12.75" hidden="false" customHeight="false" outlineLevel="0" collapsed="false">
      <c r="A9" s="51" t="s">
        <v>177</v>
      </c>
      <c r="B9" s="51" t="s">
        <v>187</v>
      </c>
      <c r="C9" s="51" t="s">
        <v>188</v>
      </c>
    </row>
    <row r="10" customFormat="false" ht="12.75" hidden="false" customHeight="false" outlineLevel="0" collapsed="false">
      <c r="A10" s="51" t="s">
        <v>177</v>
      </c>
      <c r="B10" s="51" t="s">
        <v>189</v>
      </c>
      <c r="C10" s="51" t="s">
        <v>190</v>
      </c>
    </row>
    <row r="11" customFormat="false" ht="12.75" hidden="false" customHeight="false" outlineLevel="0" collapsed="false">
      <c r="A11" s="51" t="s">
        <v>177</v>
      </c>
      <c r="B11" s="51" t="s">
        <v>191</v>
      </c>
      <c r="C11" s="51" t="s">
        <v>192</v>
      </c>
    </row>
    <row r="12" customFormat="false" ht="12.75" hidden="false" customHeight="false" outlineLevel="0" collapsed="false">
      <c r="A12" s="51" t="s">
        <v>177</v>
      </c>
      <c r="B12" s="51" t="s">
        <v>193</v>
      </c>
      <c r="C12" s="51" t="s">
        <v>194</v>
      </c>
    </row>
    <row r="13" customFormat="false" ht="12.75" hidden="false" customHeight="false" outlineLevel="0" collapsed="false">
      <c r="A13" s="51" t="s">
        <v>177</v>
      </c>
      <c r="B13" s="51" t="s">
        <v>195</v>
      </c>
      <c r="C13" s="51" t="s">
        <v>196</v>
      </c>
    </row>
    <row r="14" customFormat="false" ht="12.75" hidden="false" customHeight="false" outlineLevel="0" collapsed="false">
      <c r="A14" s="51" t="s">
        <v>177</v>
      </c>
      <c r="B14" s="51" t="s">
        <v>197</v>
      </c>
      <c r="C14" s="51" t="s">
        <v>198</v>
      </c>
    </row>
    <row r="15" customFormat="false" ht="12.75" hidden="false" customHeight="false" outlineLevel="0" collapsed="false">
      <c r="A15" s="51" t="s">
        <v>177</v>
      </c>
      <c r="B15" s="51" t="s">
        <v>199</v>
      </c>
      <c r="C15" s="51" t="s">
        <v>200</v>
      </c>
    </row>
    <row r="16" customFormat="false" ht="12.75" hidden="false" customHeight="false" outlineLevel="0" collapsed="false">
      <c r="A16" s="51" t="s">
        <v>177</v>
      </c>
      <c r="B16" s="51" t="s">
        <v>201</v>
      </c>
      <c r="C16" s="51" t="s">
        <v>202</v>
      </c>
    </row>
    <row r="17" customFormat="false" ht="12.75" hidden="false" customHeight="false" outlineLevel="0" collapsed="false">
      <c r="A17" s="51" t="s">
        <v>177</v>
      </c>
      <c r="B17" s="51" t="s">
        <v>203</v>
      </c>
      <c r="C17" s="51" t="s">
        <v>204</v>
      </c>
    </row>
    <row r="18" customFormat="false" ht="12.75" hidden="false" customHeight="false" outlineLevel="0" collapsed="false">
      <c r="A18" s="51" t="s">
        <v>177</v>
      </c>
      <c r="B18" s="51" t="s">
        <v>205</v>
      </c>
      <c r="C18" s="51" t="s">
        <v>206</v>
      </c>
    </row>
    <row r="19" customFormat="false" ht="12.75" hidden="false" customHeight="false" outlineLevel="0" collapsed="false">
      <c r="A19" s="51" t="s">
        <v>177</v>
      </c>
      <c r="B19" s="51" t="s">
        <v>207</v>
      </c>
      <c r="C19" s="51" t="s">
        <v>208</v>
      </c>
    </row>
    <row r="20" customFormat="false" ht="12.75" hidden="false" customHeight="false" outlineLevel="0" collapsed="false">
      <c r="A20" s="51" t="s">
        <v>177</v>
      </c>
      <c r="B20" s="51" t="s">
        <v>209</v>
      </c>
      <c r="C20" s="51" t="s">
        <v>210</v>
      </c>
    </row>
    <row r="21" customFormat="false" ht="12.75" hidden="false" customHeight="false" outlineLevel="0" collapsed="false">
      <c r="A21" s="51" t="s">
        <v>177</v>
      </c>
      <c r="B21" s="51" t="s">
        <v>211</v>
      </c>
      <c r="C21" s="51" t="s">
        <v>212</v>
      </c>
    </row>
    <row r="22" customFormat="false" ht="12.75" hidden="false" customHeight="false" outlineLevel="0" collapsed="false">
      <c r="A22" s="51" t="s">
        <v>177</v>
      </c>
      <c r="B22" s="51" t="s">
        <v>213</v>
      </c>
      <c r="C22" s="51" t="s">
        <v>214</v>
      </c>
    </row>
    <row r="23" customFormat="false" ht="12.75" hidden="false" customHeight="false" outlineLevel="0" collapsed="false">
      <c r="A23" s="51" t="s">
        <v>177</v>
      </c>
      <c r="B23" s="51" t="s">
        <v>215</v>
      </c>
      <c r="C23" s="51" t="s">
        <v>216</v>
      </c>
    </row>
    <row r="24" customFormat="false" ht="12.75" hidden="false" customHeight="false" outlineLevel="0" collapsed="false">
      <c r="A24" s="51" t="s">
        <v>177</v>
      </c>
      <c r="B24" s="51" t="s">
        <v>217</v>
      </c>
      <c r="C24" s="51" t="s">
        <v>218</v>
      </c>
    </row>
    <row r="25" customFormat="false" ht="12.75" hidden="false" customHeight="false" outlineLevel="0" collapsed="false">
      <c r="A25" s="51" t="s">
        <v>177</v>
      </c>
      <c r="B25" s="51" t="s">
        <v>219</v>
      </c>
      <c r="C25" s="51" t="s">
        <v>220</v>
      </c>
    </row>
    <row r="26" customFormat="false" ht="12.75" hidden="false" customHeight="false" outlineLevel="0" collapsed="false">
      <c r="A26" s="51" t="s">
        <v>177</v>
      </c>
      <c r="B26" s="51" t="s">
        <v>221</v>
      </c>
      <c r="C26" s="51" t="s">
        <v>222</v>
      </c>
    </row>
    <row r="27" customFormat="false" ht="12.75" hidden="false" customHeight="false" outlineLevel="0" collapsed="false">
      <c r="A27" s="51" t="s">
        <v>177</v>
      </c>
      <c r="B27" s="51" t="s">
        <v>223</v>
      </c>
      <c r="C27" s="51" t="s">
        <v>224</v>
      </c>
    </row>
    <row r="28" customFormat="false" ht="12.75" hidden="false" customHeight="false" outlineLevel="0" collapsed="false">
      <c r="A28" s="51" t="s">
        <v>177</v>
      </c>
      <c r="B28" s="51" t="s">
        <v>225</v>
      </c>
      <c r="C28" s="51" t="s">
        <v>226</v>
      </c>
    </row>
    <row r="29" customFormat="false" ht="12.75" hidden="false" customHeight="false" outlineLevel="0" collapsed="false">
      <c r="A29" s="51" t="s">
        <v>177</v>
      </c>
      <c r="B29" s="51" t="s">
        <v>227</v>
      </c>
      <c r="C29" s="51" t="s">
        <v>228</v>
      </c>
    </row>
    <row r="30" customFormat="false" ht="12.75" hidden="false" customHeight="false" outlineLevel="0" collapsed="false">
      <c r="A30" s="51" t="s">
        <v>177</v>
      </c>
      <c r="B30" s="51" t="s">
        <v>229</v>
      </c>
      <c r="C30" s="51" t="s">
        <v>230</v>
      </c>
    </row>
    <row r="31" customFormat="false" ht="12.75" hidden="false" customHeight="false" outlineLevel="0" collapsed="false">
      <c r="A31" s="51" t="s">
        <v>177</v>
      </c>
      <c r="B31" s="51" t="s">
        <v>231</v>
      </c>
      <c r="C31" s="51" t="s">
        <v>232</v>
      </c>
    </row>
    <row r="32" customFormat="false" ht="12.75" hidden="false" customHeight="false" outlineLevel="0" collapsed="false">
      <c r="A32" s="51" t="s">
        <v>177</v>
      </c>
      <c r="B32" s="51" t="s">
        <v>233</v>
      </c>
      <c r="C32" s="51" t="s">
        <v>234</v>
      </c>
    </row>
    <row r="33" customFormat="false" ht="12.75" hidden="false" customHeight="false" outlineLevel="0" collapsed="false">
      <c r="A33" s="51" t="s">
        <v>177</v>
      </c>
      <c r="B33" s="51" t="s">
        <v>235</v>
      </c>
      <c r="C33" s="51" t="s">
        <v>236</v>
      </c>
    </row>
    <row r="34" customFormat="false" ht="12.75" hidden="false" customHeight="false" outlineLevel="0" collapsed="false">
      <c r="A34" s="51" t="s">
        <v>177</v>
      </c>
      <c r="B34" s="51" t="s">
        <v>237</v>
      </c>
      <c r="C34" s="51" t="s">
        <v>238</v>
      </c>
    </row>
    <row r="35" customFormat="false" ht="12.75" hidden="false" customHeight="false" outlineLevel="0" collapsed="false">
      <c r="A35" s="51" t="s">
        <v>177</v>
      </c>
      <c r="B35" s="51" t="s">
        <v>239</v>
      </c>
      <c r="C35" s="51" t="s">
        <v>240</v>
      </c>
    </row>
    <row r="36" customFormat="false" ht="12.75" hidden="false" customHeight="false" outlineLevel="0" collapsed="false">
      <c r="A36" s="51" t="s">
        <v>177</v>
      </c>
      <c r="B36" s="51" t="s">
        <v>241</v>
      </c>
      <c r="C36" s="51" t="s">
        <v>242</v>
      </c>
    </row>
    <row r="37" customFormat="false" ht="12.75" hidden="false" customHeight="false" outlineLevel="0" collapsed="false">
      <c r="A37" s="51" t="s">
        <v>177</v>
      </c>
      <c r="B37" s="51" t="s">
        <v>243</v>
      </c>
      <c r="C37" s="51" t="s">
        <v>244</v>
      </c>
    </row>
    <row r="38" customFormat="false" ht="12.75" hidden="false" customHeight="false" outlineLevel="0" collapsed="false">
      <c r="A38" s="51" t="s">
        <v>177</v>
      </c>
      <c r="B38" s="51" t="s">
        <v>245</v>
      </c>
      <c r="C38" s="51" t="s">
        <v>246</v>
      </c>
    </row>
    <row r="39" customFormat="false" ht="12.75" hidden="false" customHeight="false" outlineLevel="0" collapsed="false">
      <c r="A39" s="51" t="s">
        <v>177</v>
      </c>
      <c r="B39" s="51" t="s">
        <v>247</v>
      </c>
      <c r="C39" s="51" t="s">
        <v>142</v>
      </c>
    </row>
    <row r="40" customFormat="false" ht="12.75" hidden="false" customHeight="false" outlineLevel="0" collapsed="false">
      <c r="A40" s="51" t="s">
        <v>177</v>
      </c>
      <c r="B40" s="51" t="s">
        <v>248</v>
      </c>
      <c r="C40" s="51" t="s">
        <v>249</v>
      </c>
    </row>
    <row r="41" customFormat="false" ht="12.75" hidden="false" customHeight="false" outlineLevel="0" collapsed="false">
      <c r="A41" s="51" t="s">
        <v>177</v>
      </c>
      <c r="B41" s="51" t="s">
        <v>250</v>
      </c>
      <c r="C41" s="51" t="s">
        <v>251</v>
      </c>
    </row>
    <row r="42" customFormat="false" ht="12.75" hidden="false" customHeight="false" outlineLevel="0" collapsed="false">
      <c r="A42" s="51" t="s">
        <v>177</v>
      </c>
      <c r="B42" s="51" t="s">
        <v>252</v>
      </c>
      <c r="C42" s="51" t="s">
        <v>253</v>
      </c>
    </row>
    <row r="43" customFormat="false" ht="12.75" hidden="false" customHeight="false" outlineLevel="0" collapsed="false">
      <c r="A43" s="51" t="s">
        <v>177</v>
      </c>
      <c r="B43" s="51" t="s">
        <v>254</v>
      </c>
      <c r="C43" s="51" t="s">
        <v>255</v>
      </c>
    </row>
    <row r="44" customFormat="false" ht="12.75" hidden="false" customHeight="false" outlineLevel="0" collapsed="false">
      <c r="A44" s="51" t="s">
        <v>177</v>
      </c>
      <c r="B44" s="51" t="s">
        <v>256</v>
      </c>
      <c r="C44" s="51" t="s">
        <v>257</v>
      </c>
    </row>
    <row r="45" customFormat="false" ht="12.75" hidden="false" customHeight="false" outlineLevel="0" collapsed="false">
      <c r="A45" s="51" t="s">
        <v>177</v>
      </c>
      <c r="B45" s="51" t="s">
        <v>258</v>
      </c>
      <c r="C45" s="51" t="s">
        <v>259</v>
      </c>
    </row>
    <row r="46" customFormat="false" ht="12.75" hidden="false" customHeight="false" outlineLevel="0" collapsed="false">
      <c r="A46" s="51" t="s">
        <v>177</v>
      </c>
      <c r="B46" s="51" t="s">
        <v>260</v>
      </c>
      <c r="C46" s="51" t="s">
        <v>261</v>
      </c>
    </row>
    <row r="47" customFormat="false" ht="12.75" hidden="false" customHeight="false" outlineLevel="0" collapsed="false">
      <c r="A47" s="51" t="s">
        <v>177</v>
      </c>
      <c r="B47" s="51" t="s">
        <v>262</v>
      </c>
      <c r="C47" s="51" t="s">
        <v>263</v>
      </c>
    </row>
    <row r="48" customFormat="false" ht="12.75" hidden="false" customHeight="false" outlineLevel="0" collapsed="false">
      <c r="A48" s="51" t="s">
        <v>177</v>
      </c>
      <c r="B48" s="51" t="s">
        <v>264</v>
      </c>
      <c r="C48" s="51" t="s">
        <v>265</v>
      </c>
    </row>
    <row r="49" customFormat="false" ht="12.75" hidden="false" customHeight="false" outlineLevel="0" collapsed="false">
      <c r="A49" s="51" t="s">
        <v>177</v>
      </c>
      <c r="B49" s="51" t="s">
        <v>266</v>
      </c>
      <c r="C49" s="51" t="s">
        <v>267</v>
      </c>
    </row>
    <row r="50" customFormat="false" ht="12.75" hidden="false" customHeight="false" outlineLevel="0" collapsed="false">
      <c r="A50" s="51" t="s">
        <v>177</v>
      </c>
      <c r="B50" s="51" t="s">
        <v>268</v>
      </c>
      <c r="C50" s="51" t="s">
        <v>269</v>
      </c>
    </row>
    <row r="51" customFormat="false" ht="12.75" hidden="false" customHeight="false" outlineLevel="0" collapsed="false">
      <c r="A51" s="51" t="s">
        <v>177</v>
      </c>
      <c r="B51" s="51" t="s">
        <v>270</v>
      </c>
      <c r="C51" s="51" t="s">
        <v>271</v>
      </c>
    </row>
    <row r="52" customFormat="false" ht="12.75" hidden="false" customHeight="false" outlineLevel="0" collapsed="false">
      <c r="A52" s="51" t="s">
        <v>177</v>
      </c>
      <c r="B52" s="51" t="s">
        <v>272</v>
      </c>
      <c r="C52" s="51" t="s">
        <v>273</v>
      </c>
    </row>
    <row r="53" customFormat="false" ht="12.75" hidden="false" customHeight="false" outlineLevel="0" collapsed="false">
      <c r="A53" s="51" t="s">
        <v>177</v>
      </c>
      <c r="B53" s="51" t="s">
        <v>274</v>
      </c>
      <c r="C53" s="51" t="s">
        <v>275</v>
      </c>
    </row>
    <row r="54" customFormat="false" ht="12.75" hidden="false" customHeight="false" outlineLevel="0" collapsed="false">
      <c r="A54" s="51" t="s">
        <v>177</v>
      </c>
      <c r="B54" s="51" t="s">
        <v>276</v>
      </c>
      <c r="C54" s="51" t="s">
        <v>277</v>
      </c>
    </row>
    <row r="55" customFormat="false" ht="12.75" hidden="false" customHeight="false" outlineLevel="0" collapsed="false">
      <c r="A55" s="51" t="s">
        <v>177</v>
      </c>
      <c r="B55" s="51" t="s">
        <v>278</v>
      </c>
      <c r="C55" s="51" t="s">
        <v>279</v>
      </c>
    </row>
    <row r="56" customFormat="false" ht="12.75" hidden="false" customHeight="false" outlineLevel="0" collapsed="false">
      <c r="A56" s="51" t="s">
        <v>177</v>
      </c>
      <c r="B56" s="51" t="s">
        <v>280</v>
      </c>
      <c r="C56" s="51" t="s">
        <v>281</v>
      </c>
    </row>
    <row r="57" customFormat="false" ht="12.75" hidden="false" customHeight="false" outlineLevel="0" collapsed="false">
      <c r="A57" s="51" t="s">
        <v>177</v>
      </c>
      <c r="B57" s="51" t="s">
        <v>282</v>
      </c>
      <c r="C57" s="51" t="s">
        <v>283</v>
      </c>
    </row>
    <row r="58" customFormat="false" ht="12.75" hidden="false" customHeight="false" outlineLevel="0" collapsed="false">
      <c r="A58" s="51" t="s">
        <v>177</v>
      </c>
      <c r="B58" s="51" t="s">
        <v>284</v>
      </c>
      <c r="C58" s="51" t="s">
        <v>285</v>
      </c>
    </row>
    <row r="59" customFormat="false" ht="12.75" hidden="false" customHeight="false" outlineLevel="0" collapsed="false">
      <c r="A59" s="51" t="s">
        <v>177</v>
      </c>
      <c r="B59" s="51" t="s">
        <v>286</v>
      </c>
      <c r="C59" s="51" t="s">
        <v>287</v>
      </c>
    </row>
    <row r="60" customFormat="false" ht="12.75" hidden="false" customHeight="false" outlineLevel="0" collapsed="false">
      <c r="A60" s="51" t="s">
        <v>177</v>
      </c>
      <c r="B60" s="51" t="s">
        <v>288</v>
      </c>
      <c r="C60" s="51" t="s">
        <v>289</v>
      </c>
    </row>
    <row r="61" customFormat="false" ht="12.75" hidden="false" customHeight="false" outlineLevel="0" collapsed="false">
      <c r="A61" s="51" t="s">
        <v>177</v>
      </c>
      <c r="B61" s="51" t="s">
        <v>290</v>
      </c>
      <c r="C61" s="51" t="s">
        <v>163</v>
      </c>
    </row>
    <row r="62" customFormat="false" ht="12.75" hidden="false" customHeight="false" outlineLevel="0" collapsed="false">
      <c r="A62" s="51" t="s">
        <v>177</v>
      </c>
      <c r="B62" s="51" t="s">
        <v>291</v>
      </c>
      <c r="C62" s="51" t="s">
        <v>292</v>
      </c>
    </row>
    <row r="63" customFormat="false" ht="12.75" hidden="false" customHeight="false" outlineLevel="0" collapsed="false">
      <c r="A63" s="51" t="s">
        <v>177</v>
      </c>
      <c r="B63" s="51" t="s">
        <v>293</v>
      </c>
      <c r="C63" s="51" t="s">
        <v>164</v>
      </c>
    </row>
    <row r="64" customFormat="false" ht="12.75" hidden="false" customHeight="false" outlineLevel="0" collapsed="false">
      <c r="A64" s="51" t="s">
        <v>177</v>
      </c>
      <c r="B64" s="51" t="s">
        <v>294</v>
      </c>
      <c r="C64" s="51" t="s">
        <v>295</v>
      </c>
    </row>
    <row r="65" customFormat="false" ht="12.75" hidden="false" customHeight="false" outlineLevel="0" collapsed="false">
      <c r="A65" s="51" t="s">
        <v>177</v>
      </c>
      <c r="B65" s="51" t="s">
        <v>296</v>
      </c>
      <c r="C65" s="51" t="s">
        <v>297</v>
      </c>
    </row>
    <row r="66" customFormat="false" ht="12.75" hidden="false" customHeight="false" outlineLevel="0" collapsed="false">
      <c r="A66" s="51" t="s">
        <v>177</v>
      </c>
      <c r="B66" s="51" t="s">
        <v>298</v>
      </c>
      <c r="C66" s="51" t="s">
        <v>299</v>
      </c>
    </row>
    <row r="67" customFormat="false" ht="12.75" hidden="false" customHeight="false" outlineLevel="0" collapsed="false">
      <c r="A67" s="51" t="s">
        <v>177</v>
      </c>
      <c r="B67" s="51" t="s">
        <v>300</v>
      </c>
      <c r="C67" s="51" t="s">
        <v>301</v>
      </c>
    </row>
    <row r="68" customFormat="false" ht="12.75" hidden="false" customHeight="false" outlineLevel="0" collapsed="false">
      <c r="A68" s="51" t="s">
        <v>177</v>
      </c>
      <c r="B68" s="51" t="s">
        <v>302</v>
      </c>
      <c r="C68" s="51" t="s">
        <v>303</v>
      </c>
    </row>
    <row r="69" customFormat="false" ht="12.75" hidden="false" customHeight="false" outlineLevel="0" collapsed="false">
      <c r="A69" s="51" t="s">
        <v>177</v>
      </c>
      <c r="B69" s="51" t="s">
        <v>304</v>
      </c>
      <c r="C69" s="51" t="s">
        <v>305</v>
      </c>
    </row>
    <row r="70" customFormat="false" ht="12.75" hidden="false" customHeight="false" outlineLevel="0" collapsed="false">
      <c r="A70" s="51" t="s">
        <v>177</v>
      </c>
      <c r="B70" s="51" t="s">
        <v>306</v>
      </c>
      <c r="C70" s="51" t="s">
        <v>307</v>
      </c>
    </row>
    <row r="71" customFormat="false" ht="12.75" hidden="false" customHeight="false" outlineLevel="0" collapsed="false">
      <c r="A71" s="51" t="s">
        <v>177</v>
      </c>
      <c r="B71" s="51" t="s">
        <v>308</v>
      </c>
      <c r="C71" s="51" t="s">
        <v>309</v>
      </c>
    </row>
    <row r="72" customFormat="false" ht="12.75" hidden="false" customHeight="false" outlineLevel="0" collapsed="false">
      <c r="A72" s="51" t="s">
        <v>177</v>
      </c>
      <c r="B72" s="51" t="s">
        <v>310</v>
      </c>
      <c r="C72" s="51" t="s">
        <v>311</v>
      </c>
    </row>
    <row r="73" customFormat="false" ht="12.75" hidden="false" customHeight="false" outlineLevel="0" collapsed="false">
      <c r="A73" s="51" t="s">
        <v>177</v>
      </c>
      <c r="B73" s="51" t="s">
        <v>312</v>
      </c>
      <c r="C73" s="51" t="s">
        <v>313</v>
      </c>
    </row>
    <row r="74" customFormat="false" ht="12.75" hidden="false" customHeight="false" outlineLevel="0" collapsed="false">
      <c r="A74" s="51" t="s">
        <v>177</v>
      </c>
      <c r="B74" s="51" t="s">
        <v>314</v>
      </c>
      <c r="C74" s="51" t="s">
        <v>315</v>
      </c>
    </row>
    <row r="75" customFormat="false" ht="12.75" hidden="false" customHeight="false" outlineLevel="0" collapsed="false">
      <c r="A75" s="51" t="s">
        <v>177</v>
      </c>
      <c r="B75" s="51" t="s">
        <v>316</v>
      </c>
      <c r="C75" s="51" t="s">
        <v>317</v>
      </c>
    </row>
    <row r="76" customFormat="false" ht="12.75" hidden="false" customHeight="false" outlineLevel="0" collapsed="false">
      <c r="A76" s="51" t="s">
        <v>177</v>
      </c>
      <c r="B76" s="51" t="s">
        <v>318</v>
      </c>
      <c r="C76" s="51" t="s">
        <v>319</v>
      </c>
    </row>
    <row r="77" customFormat="false" ht="12.75" hidden="false" customHeight="false" outlineLevel="0" collapsed="false">
      <c r="A77" s="51" t="s">
        <v>177</v>
      </c>
      <c r="B77" s="51" t="s">
        <v>320</v>
      </c>
      <c r="C77" s="51" t="s">
        <v>321</v>
      </c>
    </row>
    <row r="78" customFormat="false" ht="12.75" hidden="false" customHeight="false" outlineLevel="0" collapsed="false">
      <c r="A78" s="51" t="s">
        <v>177</v>
      </c>
      <c r="B78" s="51" t="s">
        <v>322</v>
      </c>
      <c r="C78" s="51" t="s">
        <v>323</v>
      </c>
    </row>
    <row r="79" customFormat="false" ht="12.75" hidden="false" customHeight="false" outlineLevel="0" collapsed="false">
      <c r="A79" s="51" t="s">
        <v>177</v>
      </c>
      <c r="B79" s="51" t="s">
        <v>324</v>
      </c>
      <c r="C79" s="51" t="s">
        <v>325</v>
      </c>
    </row>
    <row r="80" customFormat="false" ht="12.75" hidden="false" customHeight="false" outlineLevel="0" collapsed="false">
      <c r="A80" s="51" t="s">
        <v>177</v>
      </c>
      <c r="B80" s="51" t="s">
        <v>326</v>
      </c>
      <c r="C80" s="51" t="s">
        <v>327</v>
      </c>
    </row>
    <row r="81" customFormat="false" ht="12.75" hidden="false" customHeight="false" outlineLevel="0" collapsed="false">
      <c r="A81" s="51" t="s">
        <v>177</v>
      </c>
      <c r="B81" s="51" t="s">
        <v>328</v>
      </c>
      <c r="C81" s="51" t="s">
        <v>329</v>
      </c>
    </row>
    <row r="82" customFormat="false" ht="12.75" hidden="false" customHeight="false" outlineLevel="0" collapsed="false">
      <c r="A82" s="51" t="s">
        <v>177</v>
      </c>
      <c r="B82" s="51" t="s">
        <v>330</v>
      </c>
      <c r="C82" s="51" t="s">
        <v>331</v>
      </c>
    </row>
    <row r="83" customFormat="false" ht="12.75" hidden="false" customHeight="false" outlineLevel="0" collapsed="false">
      <c r="A83" s="51" t="s">
        <v>177</v>
      </c>
      <c r="B83" s="51" t="s">
        <v>332</v>
      </c>
      <c r="C83" s="51" t="s">
        <v>333</v>
      </c>
    </row>
    <row r="84" customFormat="false" ht="12.75" hidden="false" customHeight="false" outlineLevel="0" collapsed="false">
      <c r="A84" s="51" t="s">
        <v>177</v>
      </c>
      <c r="B84" s="51" t="s">
        <v>334</v>
      </c>
      <c r="C84" s="51" t="s">
        <v>335</v>
      </c>
    </row>
    <row r="85" customFormat="false" ht="12.75" hidden="false" customHeight="false" outlineLevel="0" collapsed="false">
      <c r="A85" s="51" t="s">
        <v>177</v>
      </c>
      <c r="B85" s="51" t="s">
        <v>336</v>
      </c>
      <c r="C85" s="51" t="s">
        <v>337</v>
      </c>
    </row>
    <row r="86" customFormat="false" ht="12.75" hidden="false" customHeight="false" outlineLevel="0" collapsed="false">
      <c r="A86" s="51" t="s">
        <v>177</v>
      </c>
      <c r="B86" s="51" t="s">
        <v>338</v>
      </c>
      <c r="C86" s="51" t="s">
        <v>339</v>
      </c>
    </row>
    <row r="87" customFormat="false" ht="12.75" hidden="false" customHeight="false" outlineLevel="0" collapsed="false">
      <c r="A87" s="51" t="s">
        <v>177</v>
      </c>
      <c r="B87" s="51" t="s">
        <v>340</v>
      </c>
      <c r="C87" s="51" t="s">
        <v>341</v>
      </c>
    </row>
    <row r="88" customFormat="false" ht="12.75" hidden="false" customHeight="false" outlineLevel="0" collapsed="false">
      <c r="A88" s="51" t="s">
        <v>177</v>
      </c>
      <c r="B88" s="51" t="s">
        <v>342</v>
      </c>
      <c r="C88" s="51" t="s">
        <v>343</v>
      </c>
    </row>
    <row r="89" customFormat="false" ht="12.75" hidden="false" customHeight="false" outlineLevel="0" collapsed="false">
      <c r="A89" s="51" t="s">
        <v>177</v>
      </c>
      <c r="B89" s="51" t="s">
        <v>344</v>
      </c>
      <c r="C89" s="51" t="s">
        <v>345</v>
      </c>
    </row>
    <row r="90" customFormat="false" ht="12.75" hidden="false" customHeight="false" outlineLevel="0" collapsed="false">
      <c r="A90" s="51" t="s">
        <v>177</v>
      </c>
      <c r="B90" s="51" t="s">
        <v>346</v>
      </c>
      <c r="C90" s="51" t="s">
        <v>347</v>
      </c>
    </row>
    <row r="91" customFormat="false" ht="12.75" hidden="false" customHeight="false" outlineLevel="0" collapsed="false">
      <c r="A91" s="51" t="s">
        <v>177</v>
      </c>
      <c r="B91" s="51" t="s">
        <v>348</v>
      </c>
      <c r="C91" s="51" t="s">
        <v>349</v>
      </c>
    </row>
    <row r="92" customFormat="false" ht="12.75" hidden="false" customHeight="false" outlineLevel="0" collapsed="false">
      <c r="A92" s="51" t="s">
        <v>177</v>
      </c>
      <c r="B92" s="51" t="s">
        <v>350</v>
      </c>
      <c r="C92" s="51" t="s">
        <v>351</v>
      </c>
    </row>
    <row r="93" customFormat="false" ht="12.75" hidden="false" customHeight="false" outlineLevel="0" collapsed="false">
      <c r="A93" s="51" t="s">
        <v>177</v>
      </c>
      <c r="B93" s="51" t="s">
        <v>352</v>
      </c>
      <c r="C93" s="51" t="s">
        <v>353</v>
      </c>
    </row>
    <row r="94" customFormat="false" ht="12.75" hidden="false" customHeight="false" outlineLevel="0" collapsed="false">
      <c r="A94" s="51" t="s">
        <v>177</v>
      </c>
      <c r="B94" s="51" t="s">
        <v>354</v>
      </c>
      <c r="C94" s="51" t="s">
        <v>355</v>
      </c>
    </row>
    <row r="95" customFormat="false" ht="12.75" hidden="false" customHeight="false" outlineLevel="0" collapsed="false">
      <c r="A95" s="51" t="s">
        <v>177</v>
      </c>
      <c r="B95" s="51" t="s">
        <v>356</v>
      </c>
      <c r="C95" s="51" t="s">
        <v>357</v>
      </c>
    </row>
    <row r="96" customFormat="false" ht="12.75" hidden="false" customHeight="false" outlineLevel="0" collapsed="false">
      <c r="A96" s="51" t="s">
        <v>177</v>
      </c>
      <c r="B96" s="51" t="s">
        <v>358</v>
      </c>
      <c r="C96" s="51" t="s">
        <v>359</v>
      </c>
    </row>
    <row r="97" customFormat="false" ht="12.75" hidden="false" customHeight="false" outlineLevel="0" collapsed="false">
      <c r="A97" s="51" t="s">
        <v>177</v>
      </c>
      <c r="B97" s="51" t="s">
        <v>360</v>
      </c>
      <c r="C97" s="51" t="s">
        <v>361</v>
      </c>
    </row>
    <row r="98" customFormat="false" ht="12.75" hidden="false" customHeight="false" outlineLevel="0" collapsed="false">
      <c r="A98" s="51" t="s">
        <v>177</v>
      </c>
      <c r="B98" s="51" t="s">
        <v>362</v>
      </c>
      <c r="C98" s="51" t="s">
        <v>363</v>
      </c>
    </row>
    <row r="99" customFormat="false" ht="12.75" hidden="false" customHeight="false" outlineLevel="0" collapsed="false">
      <c r="A99" s="51" t="s">
        <v>177</v>
      </c>
      <c r="B99" s="51" t="s">
        <v>364</v>
      </c>
      <c r="C99" s="51" t="s">
        <v>365</v>
      </c>
    </row>
    <row r="100" customFormat="false" ht="12.75" hidden="false" customHeight="false" outlineLevel="0" collapsed="false">
      <c r="A100" s="51" t="s">
        <v>177</v>
      </c>
      <c r="B100" s="51" t="s">
        <v>366</v>
      </c>
      <c r="C100" s="51" t="s">
        <v>367</v>
      </c>
    </row>
    <row r="101" customFormat="false" ht="12.75" hidden="false" customHeight="false" outlineLevel="0" collapsed="false">
      <c r="A101" s="51" t="s">
        <v>177</v>
      </c>
      <c r="B101" s="51" t="s">
        <v>368</v>
      </c>
      <c r="C101" s="51" t="s">
        <v>369</v>
      </c>
    </row>
    <row r="102" customFormat="false" ht="12.75" hidden="false" customHeight="false" outlineLevel="0" collapsed="false">
      <c r="A102" s="51" t="s">
        <v>177</v>
      </c>
      <c r="B102" s="51" t="s">
        <v>370</v>
      </c>
      <c r="C102" s="51" t="s">
        <v>371</v>
      </c>
    </row>
    <row r="103" customFormat="false" ht="12.75" hidden="false" customHeight="false" outlineLevel="0" collapsed="false">
      <c r="A103" s="51" t="s">
        <v>177</v>
      </c>
      <c r="B103" s="51" t="s">
        <v>372</v>
      </c>
      <c r="C103" s="51" t="s">
        <v>373</v>
      </c>
    </row>
    <row r="104" customFormat="false" ht="12.75" hidden="false" customHeight="false" outlineLevel="0" collapsed="false">
      <c r="A104" s="51" t="s">
        <v>177</v>
      </c>
      <c r="B104" s="51" t="s">
        <v>374</v>
      </c>
      <c r="C104" s="51" t="s">
        <v>375</v>
      </c>
    </row>
    <row r="105" customFormat="false" ht="12.75" hidden="false" customHeight="false" outlineLevel="0" collapsed="false">
      <c r="A105" s="51" t="s">
        <v>177</v>
      </c>
      <c r="B105" s="51" t="s">
        <v>376</v>
      </c>
      <c r="C105" s="51" t="s">
        <v>377</v>
      </c>
    </row>
    <row r="106" customFormat="false" ht="12.75" hidden="false" customHeight="false" outlineLevel="0" collapsed="false">
      <c r="A106" s="51" t="s">
        <v>177</v>
      </c>
      <c r="B106" s="51" t="s">
        <v>378</v>
      </c>
      <c r="C106" s="51" t="s">
        <v>379</v>
      </c>
    </row>
    <row r="107" customFormat="false" ht="12.75" hidden="false" customHeight="false" outlineLevel="0" collapsed="false">
      <c r="A107" s="51" t="s">
        <v>177</v>
      </c>
      <c r="B107" s="51" t="s">
        <v>380</v>
      </c>
      <c r="C107" s="51" t="s">
        <v>65</v>
      </c>
    </row>
    <row r="108" customFormat="false" ht="12.75" hidden="false" customHeight="false" outlineLevel="0" collapsed="false">
      <c r="A108" s="51" t="s">
        <v>177</v>
      </c>
      <c r="B108" s="51" t="s">
        <v>381</v>
      </c>
      <c r="C108" s="51" t="s">
        <v>144</v>
      </c>
    </row>
    <row r="109" customFormat="false" ht="12.75" hidden="false" customHeight="false" outlineLevel="0" collapsed="false">
      <c r="A109" s="51" t="s">
        <v>177</v>
      </c>
      <c r="B109" s="51" t="s">
        <v>382</v>
      </c>
      <c r="C109" s="51" t="s">
        <v>383</v>
      </c>
    </row>
    <row r="110" customFormat="false" ht="12.75" hidden="false" customHeight="false" outlineLevel="0" collapsed="false">
      <c r="A110" s="51" t="s">
        <v>177</v>
      </c>
      <c r="B110" s="51" t="s">
        <v>384</v>
      </c>
      <c r="C110" s="51" t="s">
        <v>385</v>
      </c>
    </row>
    <row r="111" customFormat="false" ht="12.75" hidden="false" customHeight="false" outlineLevel="0" collapsed="false">
      <c r="A111" s="51" t="s">
        <v>177</v>
      </c>
      <c r="B111" s="51" t="s">
        <v>386</v>
      </c>
      <c r="C111" s="51" t="s">
        <v>68</v>
      </c>
    </row>
    <row r="112" customFormat="false" ht="12.75" hidden="false" customHeight="false" outlineLevel="0" collapsed="false">
      <c r="A112" s="51" t="s">
        <v>177</v>
      </c>
      <c r="B112" s="51" t="s">
        <v>387</v>
      </c>
      <c r="C112" s="51" t="s">
        <v>388</v>
      </c>
    </row>
    <row r="113" customFormat="false" ht="12.75" hidden="false" customHeight="false" outlineLevel="0" collapsed="false">
      <c r="A113" s="51" t="s">
        <v>177</v>
      </c>
      <c r="B113" s="51" t="s">
        <v>389</v>
      </c>
      <c r="C113" s="51" t="s">
        <v>390</v>
      </c>
    </row>
    <row r="114" customFormat="false" ht="12.75" hidden="false" customHeight="false" outlineLevel="0" collapsed="false">
      <c r="A114" s="51" t="s">
        <v>177</v>
      </c>
      <c r="B114" s="51" t="s">
        <v>391</v>
      </c>
      <c r="C114" s="51" t="s">
        <v>392</v>
      </c>
    </row>
    <row r="115" customFormat="false" ht="12.75" hidden="false" customHeight="false" outlineLevel="0" collapsed="false">
      <c r="A115" s="51" t="s">
        <v>177</v>
      </c>
      <c r="B115" s="51" t="s">
        <v>393</v>
      </c>
      <c r="C115" s="51" t="s">
        <v>394</v>
      </c>
    </row>
    <row r="116" customFormat="false" ht="12.75" hidden="false" customHeight="false" outlineLevel="0" collapsed="false">
      <c r="A116" s="51" t="s">
        <v>177</v>
      </c>
      <c r="B116" s="51" t="s">
        <v>395</v>
      </c>
      <c r="C116" s="51" t="s">
        <v>396</v>
      </c>
    </row>
    <row r="117" customFormat="false" ht="12.75" hidden="false" customHeight="false" outlineLevel="0" collapsed="false">
      <c r="A117" s="51" t="s">
        <v>177</v>
      </c>
      <c r="B117" s="51" t="s">
        <v>397</v>
      </c>
      <c r="C117" s="51" t="s">
        <v>398</v>
      </c>
    </row>
    <row r="118" customFormat="false" ht="12.75" hidden="false" customHeight="false" outlineLevel="0" collapsed="false">
      <c r="A118" s="51" t="s">
        <v>177</v>
      </c>
      <c r="B118" s="51" t="s">
        <v>399</v>
      </c>
      <c r="C118" s="51" t="s">
        <v>400</v>
      </c>
    </row>
    <row r="119" customFormat="false" ht="12.75" hidden="false" customHeight="false" outlineLevel="0" collapsed="false">
      <c r="A119" s="51" t="s">
        <v>177</v>
      </c>
      <c r="B119" s="51" t="s">
        <v>401</v>
      </c>
      <c r="C119" s="51" t="s">
        <v>402</v>
      </c>
    </row>
    <row r="120" customFormat="false" ht="12.75" hidden="false" customHeight="false" outlineLevel="0" collapsed="false">
      <c r="A120" s="51" t="s">
        <v>177</v>
      </c>
      <c r="B120" s="51" t="s">
        <v>403</v>
      </c>
      <c r="C120" s="51" t="s">
        <v>404</v>
      </c>
    </row>
    <row r="121" customFormat="false" ht="12.75" hidden="false" customHeight="false" outlineLevel="0" collapsed="false">
      <c r="A121" s="51" t="s">
        <v>177</v>
      </c>
      <c r="B121" s="51" t="s">
        <v>405</v>
      </c>
      <c r="C121" s="51" t="s">
        <v>83</v>
      </c>
    </row>
    <row r="122" customFormat="false" ht="12.75" hidden="false" customHeight="false" outlineLevel="0" collapsed="false">
      <c r="A122" s="51" t="s">
        <v>177</v>
      </c>
      <c r="B122" s="51" t="s">
        <v>406</v>
      </c>
      <c r="C122" s="51" t="s">
        <v>407</v>
      </c>
    </row>
    <row r="123" customFormat="false" ht="12.75" hidden="false" customHeight="false" outlineLevel="0" collapsed="false">
      <c r="A123" s="51" t="s">
        <v>177</v>
      </c>
      <c r="B123" s="51" t="s">
        <v>408</v>
      </c>
      <c r="C123" s="51" t="s">
        <v>77</v>
      </c>
    </row>
    <row r="124" customFormat="false" ht="12.75" hidden="false" customHeight="false" outlineLevel="0" collapsed="false">
      <c r="A124" s="51" t="s">
        <v>177</v>
      </c>
      <c r="B124" s="51" t="s">
        <v>409</v>
      </c>
      <c r="C124" s="51" t="s">
        <v>410</v>
      </c>
    </row>
    <row r="125" customFormat="false" ht="12.75" hidden="false" customHeight="false" outlineLevel="0" collapsed="false">
      <c r="A125" s="51" t="s">
        <v>177</v>
      </c>
      <c r="B125" s="51" t="s">
        <v>411</v>
      </c>
      <c r="C125" s="51" t="s">
        <v>412</v>
      </c>
    </row>
    <row r="126" customFormat="false" ht="12.75" hidden="false" customHeight="false" outlineLevel="0" collapsed="false">
      <c r="A126" s="51" t="s">
        <v>177</v>
      </c>
      <c r="B126" s="51" t="s">
        <v>413</v>
      </c>
      <c r="C126" s="51" t="s">
        <v>72</v>
      </c>
    </row>
    <row r="127" customFormat="false" ht="12.75" hidden="false" customHeight="false" outlineLevel="0" collapsed="false">
      <c r="A127" s="51" t="s">
        <v>177</v>
      </c>
      <c r="B127" s="51" t="s">
        <v>414</v>
      </c>
      <c r="C127" s="51" t="s">
        <v>415</v>
      </c>
    </row>
    <row r="128" customFormat="false" ht="12.75" hidden="false" customHeight="false" outlineLevel="0" collapsed="false">
      <c r="A128" s="51" t="s">
        <v>177</v>
      </c>
      <c r="B128" s="51" t="s">
        <v>416</v>
      </c>
      <c r="C128" s="51" t="s">
        <v>417</v>
      </c>
    </row>
    <row r="129" customFormat="false" ht="12.75" hidden="false" customHeight="false" outlineLevel="0" collapsed="false">
      <c r="A129" s="51" t="s">
        <v>177</v>
      </c>
      <c r="B129" s="51" t="s">
        <v>418</v>
      </c>
      <c r="C129" s="51" t="s">
        <v>419</v>
      </c>
    </row>
    <row r="130" customFormat="false" ht="12.75" hidden="false" customHeight="false" outlineLevel="0" collapsed="false">
      <c r="A130" s="51" t="s">
        <v>177</v>
      </c>
      <c r="B130" s="51" t="s">
        <v>420</v>
      </c>
      <c r="C130" s="51" t="s">
        <v>421</v>
      </c>
    </row>
    <row r="131" customFormat="false" ht="12.75" hidden="false" customHeight="false" outlineLevel="0" collapsed="false">
      <c r="A131" s="51" t="s">
        <v>177</v>
      </c>
      <c r="B131" s="51" t="s">
        <v>422</v>
      </c>
      <c r="C131" s="51" t="s">
        <v>423</v>
      </c>
    </row>
    <row r="132" customFormat="false" ht="12.75" hidden="false" customHeight="false" outlineLevel="0" collapsed="false">
      <c r="A132" s="51" t="s">
        <v>177</v>
      </c>
      <c r="B132" s="51" t="s">
        <v>424</v>
      </c>
      <c r="C132" s="51" t="s">
        <v>425</v>
      </c>
    </row>
    <row r="133" customFormat="false" ht="12.75" hidden="false" customHeight="false" outlineLevel="0" collapsed="false">
      <c r="A133" s="51" t="s">
        <v>177</v>
      </c>
      <c r="B133" s="51" t="s">
        <v>426</v>
      </c>
      <c r="C133" s="51" t="s">
        <v>427</v>
      </c>
    </row>
    <row r="134" customFormat="false" ht="12.75" hidden="false" customHeight="false" outlineLevel="0" collapsed="false">
      <c r="A134" s="51" t="s">
        <v>177</v>
      </c>
      <c r="B134" s="51" t="s">
        <v>428</v>
      </c>
      <c r="C134" s="51" t="s">
        <v>429</v>
      </c>
    </row>
    <row r="135" customFormat="false" ht="12.75" hidden="false" customHeight="false" outlineLevel="0" collapsed="false">
      <c r="A135" s="51" t="s">
        <v>177</v>
      </c>
      <c r="B135" s="51" t="s">
        <v>430</v>
      </c>
      <c r="C135" s="51" t="s">
        <v>431</v>
      </c>
    </row>
    <row r="136" customFormat="false" ht="12.75" hidden="false" customHeight="false" outlineLevel="0" collapsed="false">
      <c r="A136" s="51" t="s">
        <v>177</v>
      </c>
      <c r="B136" s="51" t="s">
        <v>432</v>
      </c>
      <c r="C136" s="51" t="s">
        <v>433</v>
      </c>
    </row>
    <row r="137" customFormat="false" ht="12.75" hidden="false" customHeight="false" outlineLevel="0" collapsed="false">
      <c r="A137" s="51" t="s">
        <v>177</v>
      </c>
      <c r="B137" s="51" t="s">
        <v>434</v>
      </c>
      <c r="C137" s="51" t="s">
        <v>435</v>
      </c>
    </row>
    <row r="138" customFormat="false" ht="12.75" hidden="false" customHeight="false" outlineLevel="0" collapsed="false">
      <c r="A138" s="51" t="s">
        <v>177</v>
      </c>
      <c r="B138" s="51" t="s">
        <v>436</v>
      </c>
      <c r="C138" s="51" t="s">
        <v>437</v>
      </c>
    </row>
    <row r="139" customFormat="false" ht="12.75" hidden="false" customHeight="false" outlineLevel="0" collapsed="false">
      <c r="A139" s="51" t="s">
        <v>177</v>
      </c>
      <c r="B139" s="51" t="s">
        <v>438</v>
      </c>
      <c r="C139" s="51" t="s">
        <v>439</v>
      </c>
    </row>
    <row r="140" customFormat="false" ht="12.75" hidden="false" customHeight="false" outlineLevel="0" collapsed="false">
      <c r="A140" s="51" t="s">
        <v>177</v>
      </c>
      <c r="B140" s="51" t="s">
        <v>440</v>
      </c>
      <c r="C140" s="51" t="s">
        <v>441</v>
      </c>
    </row>
    <row r="141" customFormat="false" ht="12.75" hidden="false" customHeight="false" outlineLevel="0" collapsed="false">
      <c r="A141" s="51" t="s">
        <v>177</v>
      </c>
      <c r="B141" s="51" t="s">
        <v>442</v>
      </c>
      <c r="C141" s="51" t="s">
        <v>443</v>
      </c>
    </row>
    <row r="142" customFormat="false" ht="12.75" hidden="false" customHeight="false" outlineLevel="0" collapsed="false">
      <c r="A142" s="51" t="s">
        <v>177</v>
      </c>
      <c r="B142" s="51" t="s">
        <v>444</v>
      </c>
      <c r="C142" s="51" t="s">
        <v>445</v>
      </c>
    </row>
    <row r="143" customFormat="false" ht="12.75" hidden="false" customHeight="false" outlineLevel="0" collapsed="false">
      <c r="A143" s="51" t="s">
        <v>177</v>
      </c>
      <c r="B143" s="51" t="s">
        <v>446</v>
      </c>
      <c r="C143" s="51" t="s">
        <v>78</v>
      </c>
    </row>
    <row r="144" customFormat="false" ht="12.75" hidden="false" customHeight="false" outlineLevel="0" collapsed="false">
      <c r="A144" s="51" t="s">
        <v>177</v>
      </c>
      <c r="B144" s="51" t="s">
        <v>447</v>
      </c>
      <c r="C144" s="51" t="s">
        <v>448</v>
      </c>
    </row>
    <row r="145" customFormat="false" ht="12.75" hidden="false" customHeight="false" outlineLevel="0" collapsed="false">
      <c r="A145" s="51" t="s">
        <v>177</v>
      </c>
      <c r="B145" s="51" t="s">
        <v>449</v>
      </c>
      <c r="C145" s="51" t="s">
        <v>450</v>
      </c>
    </row>
    <row r="146" customFormat="false" ht="12.75" hidden="false" customHeight="false" outlineLevel="0" collapsed="false">
      <c r="A146" s="51" t="s">
        <v>177</v>
      </c>
      <c r="B146" s="51" t="s">
        <v>451</v>
      </c>
      <c r="C146" s="51" t="s">
        <v>452</v>
      </c>
    </row>
    <row r="147" customFormat="false" ht="12.75" hidden="false" customHeight="false" outlineLevel="0" collapsed="false">
      <c r="A147" s="51" t="s">
        <v>177</v>
      </c>
      <c r="B147" s="51" t="s">
        <v>453</v>
      </c>
      <c r="C147" s="51" t="s">
        <v>454</v>
      </c>
    </row>
    <row r="148" customFormat="false" ht="12.75" hidden="false" customHeight="false" outlineLevel="0" collapsed="false">
      <c r="A148" s="51" t="s">
        <v>177</v>
      </c>
      <c r="B148" s="51" t="s">
        <v>455</v>
      </c>
      <c r="C148" s="51" t="s">
        <v>456</v>
      </c>
    </row>
    <row r="149" customFormat="false" ht="12.75" hidden="false" customHeight="false" outlineLevel="0" collapsed="false">
      <c r="A149" s="51" t="s">
        <v>177</v>
      </c>
      <c r="B149" s="51" t="s">
        <v>457</v>
      </c>
      <c r="C149" s="51" t="s">
        <v>458</v>
      </c>
    </row>
    <row r="150" customFormat="false" ht="12.75" hidden="false" customHeight="false" outlineLevel="0" collapsed="false">
      <c r="A150" s="51" t="s">
        <v>177</v>
      </c>
      <c r="B150" s="51" t="s">
        <v>459</v>
      </c>
      <c r="C150" s="51" t="s">
        <v>460</v>
      </c>
    </row>
    <row r="151" customFormat="false" ht="12.75" hidden="false" customHeight="false" outlineLevel="0" collapsed="false">
      <c r="A151" s="51" t="s">
        <v>177</v>
      </c>
      <c r="B151" s="51" t="s">
        <v>461</v>
      </c>
      <c r="C151" s="51" t="s">
        <v>462</v>
      </c>
    </row>
    <row r="152" customFormat="false" ht="12.75" hidden="false" customHeight="false" outlineLevel="0" collapsed="false">
      <c r="A152" s="51" t="s">
        <v>177</v>
      </c>
      <c r="B152" s="51" t="s">
        <v>463</v>
      </c>
      <c r="C152" s="51" t="s">
        <v>464</v>
      </c>
    </row>
    <row r="153" customFormat="false" ht="12.75" hidden="false" customHeight="false" outlineLevel="0" collapsed="false">
      <c r="A153" s="51" t="s">
        <v>177</v>
      </c>
      <c r="B153" s="51" t="s">
        <v>465</v>
      </c>
      <c r="C153" s="51" t="s">
        <v>66</v>
      </c>
    </row>
    <row r="154" customFormat="false" ht="12.75" hidden="false" customHeight="false" outlineLevel="0" collapsed="false">
      <c r="A154" s="51" t="s">
        <v>177</v>
      </c>
      <c r="B154" s="51" t="s">
        <v>466</v>
      </c>
      <c r="C154" s="51" t="s">
        <v>467</v>
      </c>
    </row>
    <row r="155" customFormat="false" ht="12.75" hidden="false" customHeight="false" outlineLevel="0" collapsed="false">
      <c r="A155" s="51" t="s">
        <v>177</v>
      </c>
      <c r="B155" s="51" t="s">
        <v>468</v>
      </c>
      <c r="C155" s="51" t="s">
        <v>75</v>
      </c>
    </row>
    <row r="156" customFormat="false" ht="12.75" hidden="false" customHeight="false" outlineLevel="0" collapsed="false">
      <c r="A156" s="51" t="s">
        <v>177</v>
      </c>
      <c r="B156" s="51" t="s">
        <v>469</v>
      </c>
      <c r="C156" s="51" t="s">
        <v>470</v>
      </c>
    </row>
    <row r="157" customFormat="false" ht="12.75" hidden="false" customHeight="false" outlineLevel="0" collapsed="false">
      <c r="A157" s="51" t="s">
        <v>177</v>
      </c>
      <c r="B157" s="51" t="s">
        <v>471</v>
      </c>
      <c r="C157" s="51" t="s">
        <v>90</v>
      </c>
      <c r="D157" s="51" t="s">
        <v>472</v>
      </c>
    </row>
    <row r="158" customFormat="false" ht="12.75" hidden="false" customHeight="false" outlineLevel="0" collapsed="false">
      <c r="A158" s="51" t="s">
        <v>177</v>
      </c>
      <c r="B158" s="51" t="s">
        <v>473</v>
      </c>
      <c r="C158" s="51" t="s">
        <v>80</v>
      </c>
      <c r="D158" s="51" t="s">
        <v>472</v>
      </c>
    </row>
    <row r="159" customFormat="false" ht="12.75" hidden="false" customHeight="false" outlineLevel="0" collapsed="false">
      <c r="A159" s="51" t="s">
        <v>177</v>
      </c>
      <c r="B159" s="51" t="s">
        <v>474</v>
      </c>
      <c r="C159" s="51" t="s">
        <v>95</v>
      </c>
      <c r="D159" s="51" t="s">
        <v>472</v>
      </c>
    </row>
    <row r="160" customFormat="false" ht="12.75" hidden="false" customHeight="false" outlineLevel="0" collapsed="false">
      <c r="A160" s="51" t="s">
        <v>177</v>
      </c>
      <c r="B160" s="51" t="s">
        <v>475</v>
      </c>
      <c r="C160" s="51" t="s">
        <v>97</v>
      </c>
      <c r="D160" s="51" t="s">
        <v>472</v>
      </c>
    </row>
    <row r="161" customFormat="false" ht="12.75" hidden="false" customHeight="false" outlineLevel="0" collapsed="false">
      <c r="A161" s="51" t="s">
        <v>177</v>
      </c>
      <c r="B161" s="51" t="s">
        <v>476</v>
      </c>
      <c r="C161" s="51" t="s">
        <v>477</v>
      </c>
    </row>
    <row r="162" customFormat="false" ht="12.75" hidden="false" customHeight="false" outlineLevel="0" collapsed="false">
      <c r="A162" s="51" t="s">
        <v>177</v>
      </c>
      <c r="B162" s="51" t="s">
        <v>478</v>
      </c>
      <c r="C162" s="51" t="s">
        <v>479</v>
      </c>
    </row>
    <row r="163" customFormat="false" ht="12.75" hidden="false" customHeight="false" outlineLevel="0" collapsed="false">
      <c r="A163" s="51" t="s">
        <v>177</v>
      </c>
      <c r="B163" s="51" t="s">
        <v>480</v>
      </c>
      <c r="C163" s="51" t="s">
        <v>99</v>
      </c>
      <c r="D163" s="51" t="s">
        <v>472</v>
      </c>
    </row>
    <row r="164" customFormat="false" ht="12.75" hidden="false" customHeight="false" outlineLevel="0" collapsed="false">
      <c r="A164" s="51" t="s">
        <v>177</v>
      </c>
      <c r="B164" s="51" t="s">
        <v>481</v>
      </c>
      <c r="C164" s="51" t="s">
        <v>101</v>
      </c>
      <c r="D164" s="51" t="s">
        <v>472</v>
      </c>
    </row>
    <row r="165" customFormat="false" ht="12.75" hidden="false" customHeight="false" outlineLevel="0" collapsed="false">
      <c r="A165" s="51" t="s">
        <v>177</v>
      </c>
      <c r="B165" s="51" t="s">
        <v>482</v>
      </c>
      <c r="C165" s="51" t="s">
        <v>103</v>
      </c>
      <c r="D165" s="51" t="s">
        <v>472</v>
      </c>
    </row>
    <row r="166" customFormat="false" ht="12.75" hidden="false" customHeight="false" outlineLevel="0" collapsed="false">
      <c r="A166" s="51" t="s">
        <v>177</v>
      </c>
      <c r="B166" s="51" t="s">
        <v>483</v>
      </c>
      <c r="C166" s="51" t="s">
        <v>105</v>
      </c>
      <c r="D166" s="51" t="s">
        <v>472</v>
      </c>
    </row>
    <row r="167" customFormat="false" ht="12.75" hidden="false" customHeight="false" outlineLevel="0" collapsed="false">
      <c r="A167" s="51" t="s">
        <v>177</v>
      </c>
      <c r="B167" s="51" t="s">
        <v>484</v>
      </c>
      <c r="C167" s="51" t="s">
        <v>107</v>
      </c>
      <c r="D167" s="51" t="s">
        <v>472</v>
      </c>
    </row>
    <row r="168" customFormat="false" ht="12.75" hidden="false" customHeight="false" outlineLevel="0" collapsed="false">
      <c r="A168" s="51" t="s">
        <v>177</v>
      </c>
      <c r="B168" s="51" t="s">
        <v>485</v>
      </c>
      <c r="C168" s="51" t="s">
        <v>109</v>
      </c>
      <c r="D168" s="51" t="s">
        <v>472</v>
      </c>
    </row>
    <row r="169" customFormat="false" ht="12.75" hidden="false" customHeight="false" outlineLevel="0" collapsed="false">
      <c r="A169" s="51" t="s">
        <v>177</v>
      </c>
      <c r="B169" s="51" t="s">
        <v>486</v>
      </c>
      <c r="C169" s="51" t="s">
        <v>111</v>
      </c>
      <c r="D169" s="51" t="s">
        <v>472</v>
      </c>
    </row>
    <row r="170" customFormat="false" ht="12.75" hidden="false" customHeight="false" outlineLevel="0" collapsed="false">
      <c r="A170" s="51" t="s">
        <v>177</v>
      </c>
      <c r="B170" s="51" t="s">
        <v>487</v>
      </c>
      <c r="C170" s="51" t="s">
        <v>113</v>
      </c>
      <c r="D170" s="51" t="s">
        <v>472</v>
      </c>
    </row>
    <row r="171" customFormat="false" ht="12.75" hidden="false" customHeight="false" outlineLevel="0" collapsed="false">
      <c r="A171" s="51" t="s">
        <v>177</v>
      </c>
      <c r="B171" s="51" t="s">
        <v>488</v>
      </c>
      <c r="C171" s="51" t="s">
        <v>115</v>
      </c>
      <c r="D171" s="51" t="s">
        <v>472</v>
      </c>
    </row>
    <row r="172" customFormat="false" ht="12.75" hidden="false" customHeight="false" outlineLevel="0" collapsed="false">
      <c r="A172" s="51" t="s">
        <v>177</v>
      </c>
      <c r="B172" s="51" t="s">
        <v>489</v>
      </c>
      <c r="C172" s="51" t="s">
        <v>117</v>
      </c>
      <c r="D172" s="51" t="s">
        <v>472</v>
      </c>
    </row>
    <row r="173" customFormat="false" ht="12.75" hidden="false" customHeight="false" outlineLevel="0" collapsed="false">
      <c r="A173" s="51" t="s">
        <v>177</v>
      </c>
      <c r="B173" s="51" t="s">
        <v>490</v>
      </c>
      <c r="C173" s="51" t="s">
        <v>119</v>
      </c>
      <c r="D173" s="51" t="s">
        <v>472</v>
      </c>
    </row>
    <row r="174" customFormat="false" ht="12.75" hidden="false" customHeight="false" outlineLevel="0" collapsed="false">
      <c r="A174" s="51" t="s">
        <v>177</v>
      </c>
      <c r="B174" s="51" t="s">
        <v>491</v>
      </c>
      <c r="C174" s="51" t="s">
        <v>121</v>
      </c>
      <c r="D174" s="51" t="s">
        <v>472</v>
      </c>
    </row>
    <row r="175" customFormat="false" ht="12.75" hidden="false" customHeight="false" outlineLevel="0" collapsed="false">
      <c r="A175" s="51" t="s">
        <v>177</v>
      </c>
      <c r="B175" s="51" t="s">
        <v>492</v>
      </c>
      <c r="C175" s="51" t="s">
        <v>123</v>
      </c>
      <c r="D175" s="51" t="s">
        <v>472</v>
      </c>
    </row>
    <row r="176" customFormat="false" ht="12.75" hidden="false" customHeight="false" outlineLevel="0" collapsed="false">
      <c r="A176" s="51" t="s">
        <v>177</v>
      </c>
      <c r="B176" s="51" t="s">
        <v>493</v>
      </c>
      <c r="C176" s="51" t="s">
        <v>125</v>
      </c>
      <c r="D176" s="51" t="s">
        <v>472</v>
      </c>
    </row>
    <row r="177" customFormat="false" ht="12.75" hidden="false" customHeight="false" outlineLevel="0" collapsed="false">
      <c r="A177" s="51" t="s">
        <v>177</v>
      </c>
      <c r="B177" s="51" t="s">
        <v>494</v>
      </c>
      <c r="C177" s="51" t="s">
        <v>127</v>
      </c>
      <c r="D177" s="51" t="s">
        <v>472</v>
      </c>
    </row>
    <row r="178" customFormat="false" ht="12.75" hidden="false" customHeight="false" outlineLevel="0" collapsed="false">
      <c r="A178" s="51" t="s">
        <v>177</v>
      </c>
      <c r="B178" s="51" t="s">
        <v>495</v>
      </c>
      <c r="C178" s="51" t="s">
        <v>129</v>
      </c>
      <c r="D178" s="51" t="s">
        <v>472</v>
      </c>
    </row>
    <row r="179" customFormat="false" ht="12.75" hidden="false" customHeight="false" outlineLevel="0" collapsed="false">
      <c r="A179" s="51" t="s">
        <v>177</v>
      </c>
      <c r="B179" s="51" t="s">
        <v>496</v>
      </c>
      <c r="C179" s="51" t="s">
        <v>497</v>
      </c>
    </row>
    <row r="180" customFormat="false" ht="12.75" hidden="false" customHeight="false" outlineLevel="0" collapsed="false">
      <c r="A180" s="51" t="s">
        <v>177</v>
      </c>
      <c r="B180" s="51" t="s">
        <v>498</v>
      </c>
      <c r="C180" s="51" t="s">
        <v>499</v>
      </c>
    </row>
    <row r="181" customFormat="false" ht="12.75" hidden="false" customHeight="false" outlineLevel="0" collapsed="false">
      <c r="A181" s="51" t="s">
        <v>177</v>
      </c>
      <c r="B181" s="51" t="s">
        <v>500</v>
      </c>
      <c r="C181" s="51" t="s">
        <v>501</v>
      </c>
    </row>
    <row r="182" customFormat="false" ht="12.75" hidden="false" customHeight="false" outlineLevel="0" collapsed="false">
      <c r="A182" s="51" t="s">
        <v>177</v>
      </c>
      <c r="B182" s="51" t="s">
        <v>502</v>
      </c>
      <c r="C182" s="51" t="s">
        <v>503</v>
      </c>
    </row>
    <row r="183" customFormat="false" ht="12.75" hidden="false" customHeight="false" outlineLevel="0" collapsed="false">
      <c r="A183" s="51" t="s">
        <v>177</v>
      </c>
      <c r="B183" s="51" t="s">
        <v>504</v>
      </c>
      <c r="C183" s="51" t="s">
        <v>505</v>
      </c>
    </row>
    <row r="184" customFormat="false" ht="12.75" hidden="false" customHeight="false" outlineLevel="0" collapsed="false">
      <c r="A184" s="51" t="s">
        <v>177</v>
      </c>
      <c r="B184" s="51" t="s">
        <v>506</v>
      </c>
      <c r="C184" s="51" t="s">
        <v>507</v>
      </c>
    </row>
    <row r="185" customFormat="false" ht="12.75" hidden="false" customHeight="false" outlineLevel="0" collapsed="false">
      <c r="A185" s="51" t="s">
        <v>177</v>
      </c>
      <c r="B185" s="51" t="s">
        <v>508</v>
      </c>
      <c r="C185" s="51" t="s">
        <v>509</v>
      </c>
    </row>
    <row r="186" customFormat="false" ht="12.75" hidden="false" customHeight="false" outlineLevel="0" collapsed="false">
      <c r="A186" s="51" t="s">
        <v>177</v>
      </c>
      <c r="B186" s="51" t="s">
        <v>510</v>
      </c>
      <c r="C186" s="51" t="s">
        <v>511</v>
      </c>
    </row>
    <row r="187" customFormat="false" ht="12.75" hidden="false" customHeight="false" outlineLevel="0" collapsed="false">
      <c r="A187" s="51" t="s">
        <v>177</v>
      </c>
      <c r="B187" s="51" t="s">
        <v>512</v>
      </c>
      <c r="C187" s="51" t="s">
        <v>513</v>
      </c>
    </row>
    <row r="188" customFormat="false" ht="12.75" hidden="false" customHeight="false" outlineLevel="0" collapsed="false">
      <c r="A188" s="51" t="s">
        <v>177</v>
      </c>
      <c r="B188" s="51" t="s">
        <v>514</v>
      </c>
      <c r="C188" s="51" t="s">
        <v>515</v>
      </c>
    </row>
    <row r="189" customFormat="false" ht="12.75" hidden="false" customHeight="false" outlineLevel="0" collapsed="false">
      <c r="A189" s="51" t="s">
        <v>177</v>
      </c>
      <c r="B189" s="51" t="s">
        <v>516</v>
      </c>
      <c r="C189" s="51" t="s">
        <v>517</v>
      </c>
    </row>
    <row r="190" customFormat="false" ht="12.75" hidden="false" customHeight="false" outlineLevel="0" collapsed="false">
      <c r="A190" s="51" t="s">
        <v>177</v>
      </c>
      <c r="B190" s="51" t="s">
        <v>518</v>
      </c>
      <c r="C190" s="51" t="s">
        <v>519</v>
      </c>
    </row>
    <row r="191" customFormat="false" ht="12.75" hidden="false" customHeight="false" outlineLevel="0" collapsed="false">
      <c r="A191" s="51" t="s">
        <v>177</v>
      </c>
      <c r="B191" s="51" t="s">
        <v>520</v>
      </c>
      <c r="C191" s="51" t="s">
        <v>521</v>
      </c>
    </row>
    <row r="192" customFormat="false" ht="12.75" hidden="false" customHeight="false" outlineLevel="0" collapsed="false">
      <c r="A192" s="51" t="s">
        <v>177</v>
      </c>
      <c r="B192" s="51" t="s">
        <v>522</v>
      </c>
      <c r="C192" s="51" t="s">
        <v>523</v>
      </c>
    </row>
    <row r="193" customFormat="false" ht="12.75" hidden="false" customHeight="false" outlineLevel="0" collapsed="false">
      <c r="A193" s="51" t="s">
        <v>177</v>
      </c>
      <c r="B193" s="51" t="s">
        <v>524</v>
      </c>
      <c r="C193" s="51" t="s">
        <v>525</v>
      </c>
    </row>
    <row r="194" customFormat="false" ht="12.75" hidden="false" customHeight="false" outlineLevel="0" collapsed="false">
      <c r="A194" s="51" t="s">
        <v>177</v>
      </c>
      <c r="B194" s="51" t="s">
        <v>526</v>
      </c>
      <c r="C194" s="51" t="s">
        <v>527</v>
      </c>
    </row>
    <row r="195" customFormat="false" ht="12.75" hidden="false" customHeight="false" outlineLevel="0" collapsed="false">
      <c r="A195" s="51" t="s">
        <v>177</v>
      </c>
      <c r="B195" s="51" t="s">
        <v>528</v>
      </c>
      <c r="C195" s="51" t="s">
        <v>529</v>
      </c>
    </row>
    <row r="196" customFormat="false" ht="12.75" hidden="false" customHeight="false" outlineLevel="0" collapsed="false">
      <c r="A196" s="51" t="s">
        <v>177</v>
      </c>
      <c r="B196" s="51" t="s">
        <v>530</v>
      </c>
      <c r="C196" s="51" t="s">
        <v>531</v>
      </c>
    </row>
    <row r="197" customFormat="false" ht="12.75" hidden="false" customHeight="false" outlineLevel="0" collapsed="false">
      <c r="A197" s="51" t="s">
        <v>177</v>
      </c>
      <c r="B197" s="51" t="s">
        <v>532</v>
      </c>
      <c r="C197" s="51" t="s">
        <v>533</v>
      </c>
    </row>
    <row r="198" customFormat="false" ht="12.75" hidden="false" customHeight="false" outlineLevel="0" collapsed="false">
      <c r="A198" s="51" t="s">
        <v>177</v>
      </c>
      <c r="B198" s="51" t="s">
        <v>534</v>
      </c>
      <c r="C198" s="51" t="s">
        <v>535</v>
      </c>
    </row>
    <row r="199" customFormat="false" ht="12.75" hidden="false" customHeight="false" outlineLevel="0" collapsed="false">
      <c r="A199" s="51" t="s">
        <v>177</v>
      </c>
      <c r="B199" s="51" t="s">
        <v>536</v>
      </c>
      <c r="C199" s="51" t="s">
        <v>131</v>
      </c>
      <c r="D199" s="51" t="s">
        <v>472</v>
      </c>
    </row>
    <row r="200" customFormat="false" ht="12.75" hidden="false" customHeight="false" outlineLevel="0" collapsed="false">
      <c r="A200" s="51" t="s">
        <v>177</v>
      </c>
      <c r="B200" s="51" t="s">
        <v>537</v>
      </c>
      <c r="C200" s="51" t="s">
        <v>133</v>
      </c>
      <c r="D200" s="51" t="s">
        <v>472</v>
      </c>
    </row>
    <row r="201" customFormat="false" ht="12.75" hidden="false" customHeight="false" outlineLevel="0" collapsed="false">
      <c r="A201" s="51" t="s">
        <v>177</v>
      </c>
      <c r="B201" s="51" t="s">
        <v>538</v>
      </c>
      <c r="C201" s="51" t="s">
        <v>135</v>
      </c>
      <c r="D201" s="51" t="s">
        <v>472</v>
      </c>
    </row>
    <row r="202" customFormat="false" ht="12.75" hidden="false" customHeight="false" outlineLevel="0" collapsed="false">
      <c r="A202" s="51" t="s">
        <v>177</v>
      </c>
      <c r="B202" s="51" t="s">
        <v>539</v>
      </c>
      <c r="C202" s="51" t="s">
        <v>540</v>
      </c>
    </row>
    <row r="203" customFormat="false" ht="12.75" hidden="false" customHeight="false" outlineLevel="0" collapsed="false">
      <c r="A203" s="51" t="s">
        <v>177</v>
      </c>
      <c r="B203" s="51" t="s">
        <v>541</v>
      </c>
      <c r="C203" s="51" t="s">
        <v>542</v>
      </c>
    </row>
    <row r="204" customFormat="false" ht="12.75" hidden="false" customHeight="false" outlineLevel="0" collapsed="false">
      <c r="A204" s="51" t="s">
        <v>543</v>
      </c>
      <c r="B204" s="51" t="s">
        <v>544</v>
      </c>
      <c r="C204" s="51" t="s">
        <v>545</v>
      </c>
      <c r="D204" s="51" t="s">
        <v>546</v>
      </c>
    </row>
    <row r="205" customFormat="false" ht="12.75" hidden="false" customHeight="false" outlineLevel="0" collapsed="false">
      <c r="A205" s="51" t="s">
        <v>543</v>
      </c>
      <c r="B205" s="51" t="s">
        <v>547</v>
      </c>
      <c r="C205" s="51" t="s">
        <v>548</v>
      </c>
      <c r="D205" s="51" t="s">
        <v>546</v>
      </c>
    </row>
    <row r="206" customFormat="false" ht="12.75" hidden="false" customHeight="false" outlineLevel="0" collapsed="false">
      <c r="A206" s="51" t="s">
        <v>543</v>
      </c>
      <c r="B206" s="51" t="s">
        <v>549</v>
      </c>
      <c r="C206" s="51" t="s">
        <v>160</v>
      </c>
      <c r="D206" s="51" t="s">
        <v>546</v>
      </c>
    </row>
    <row r="207" customFormat="false" ht="12.75" hidden="false" customHeight="false" outlineLevel="0" collapsed="false">
      <c r="A207" s="51" t="s">
        <v>543</v>
      </c>
      <c r="B207" s="51" t="s">
        <v>550</v>
      </c>
      <c r="C207" s="51" t="s">
        <v>551</v>
      </c>
      <c r="D207" s="51" t="s">
        <v>546</v>
      </c>
    </row>
    <row r="208" customFormat="false" ht="12.75" hidden="false" customHeight="false" outlineLevel="0" collapsed="false">
      <c r="A208" s="51" t="s">
        <v>543</v>
      </c>
      <c r="B208" s="51" t="s">
        <v>552</v>
      </c>
      <c r="C208" s="51" t="s">
        <v>553</v>
      </c>
      <c r="D208" s="51" t="s">
        <v>546</v>
      </c>
    </row>
    <row r="209" customFormat="false" ht="12.75" hidden="false" customHeight="false" outlineLevel="0" collapsed="false">
      <c r="A209" s="51" t="s">
        <v>543</v>
      </c>
      <c r="B209" s="51" t="s">
        <v>554</v>
      </c>
      <c r="C209" s="51" t="s">
        <v>555</v>
      </c>
      <c r="D209" s="51" t="s">
        <v>546</v>
      </c>
    </row>
    <row r="210" customFormat="false" ht="12.75" hidden="false" customHeight="false" outlineLevel="0" collapsed="false">
      <c r="A210" s="51" t="s">
        <v>543</v>
      </c>
      <c r="B210" s="51" t="s">
        <v>556</v>
      </c>
      <c r="C210" s="51" t="s">
        <v>557</v>
      </c>
      <c r="D210" s="51" t="s">
        <v>546</v>
      </c>
    </row>
    <row r="211" customFormat="false" ht="12.75" hidden="false" customHeight="false" outlineLevel="0" collapsed="false">
      <c r="A211" s="51" t="s">
        <v>543</v>
      </c>
      <c r="B211" s="51" t="s">
        <v>558</v>
      </c>
      <c r="C211" s="51" t="s">
        <v>559</v>
      </c>
      <c r="D211" s="51" t="s">
        <v>546</v>
      </c>
    </row>
    <row r="212" customFormat="false" ht="12.75" hidden="false" customHeight="false" outlineLevel="0" collapsed="false">
      <c r="A212" s="51" t="s">
        <v>543</v>
      </c>
      <c r="B212" s="51" t="s">
        <v>560</v>
      </c>
      <c r="C212" s="51" t="s">
        <v>561</v>
      </c>
      <c r="D212" s="51" t="s">
        <v>546</v>
      </c>
    </row>
    <row r="213" customFormat="false" ht="12.75" hidden="false" customHeight="false" outlineLevel="0" collapsed="false">
      <c r="A213" s="51" t="s">
        <v>543</v>
      </c>
      <c r="B213" s="51" t="s">
        <v>562</v>
      </c>
      <c r="C213" s="51" t="s">
        <v>563</v>
      </c>
      <c r="D213" s="51" t="s">
        <v>564</v>
      </c>
    </row>
    <row r="214" customFormat="false" ht="12.75" hidden="false" customHeight="false" outlineLevel="0" collapsed="false">
      <c r="A214" s="51" t="s">
        <v>543</v>
      </c>
      <c r="B214" s="51" t="s">
        <v>565</v>
      </c>
      <c r="C214" s="51" t="s">
        <v>566</v>
      </c>
      <c r="D214" s="51" t="s">
        <v>564</v>
      </c>
    </row>
    <row r="215" customFormat="false" ht="12.75" hidden="false" customHeight="false" outlineLevel="0" collapsed="false">
      <c r="A215" s="51" t="s">
        <v>543</v>
      </c>
      <c r="B215" s="51" t="s">
        <v>567</v>
      </c>
      <c r="C215" s="51" t="s">
        <v>568</v>
      </c>
      <c r="D215" s="51" t="s">
        <v>564</v>
      </c>
    </row>
    <row r="216" customFormat="false" ht="12.75" hidden="false" customHeight="false" outlineLevel="0" collapsed="false">
      <c r="A216" s="51" t="s">
        <v>543</v>
      </c>
      <c r="B216" s="51" t="s">
        <v>569</v>
      </c>
      <c r="C216" s="51" t="s">
        <v>570</v>
      </c>
      <c r="D216" s="51" t="s">
        <v>564</v>
      </c>
    </row>
    <row r="217" customFormat="false" ht="12.75" hidden="false" customHeight="false" outlineLevel="0" collapsed="false">
      <c r="A217" s="51" t="s">
        <v>543</v>
      </c>
      <c r="B217" s="51" t="s">
        <v>571</v>
      </c>
      <c r="C217" s="51" t="s">
        <v>572</v>
      </c>
      <c r="D217" s="51" t="s">
        <v>564</v>
      </c>
    </row>
    <row r="218" customFormat="false" ht="12.75" hidden="false" customHeight="false" outlineLevel="0" collapsed="false">
      <c r="A218" s="51" t="s">
        <v>543</v>
      </c>
      <c r="B218" s="51" t="s">
        <v>573</v>
      </c>
      <c r="C218" s="51" t="s">
        <v>574</v>
      </c>
      <c r="D218" s="51" t="s">
        <v>564</v>
      </c>
    </row>
    <row r="219" customFormat="false" ht="12.75" hidden="false" customHeight="false" outlineLevel="0" collapsed="false">
      <c r="A219" s="51" t="s">
        <v>543</v>
      </c>
      <c r="B219" s="51" t="s">
        <v>575</v>
      </c>
      <c r="C219" s="51" t="s">
        <v>576</v>
      </c>
      <c r="D219" s="51" t="s">
        <v>577</v>
      </c>
    </row>
    <row r="220" customFormat="false" ht="12.75" hidden="false" customHeight="false" outlineLevel="0" collapsed="false">
      <c r="A220" s="51" t="s">
        <v>543</v>
      </c>
      <c r="B220" s="51" t="s">
        <v>578</v>
      </c>
      <c r="C220" s="51" t="s">
        <v>579</v>
      </c>
      <c r="D220" s="51" t="s">
        <v>577</v>
      </c>
    </row>
    <row r="221" customFormat="false" ht="12.75" hidden="false" customHeight="false" outlineLevel="0" collapsed="false">
      <c r="A221" s="51" t="s">
        <v>543</v>
      </c>
      <c r="B221" s="51" t="s">
        <v>580</v>
      </c>
      <c r="C221" s="51" t="s">
        <v>581</v>
      </c>
      <c r="D221" s="51" t="s">
        <v>577</v>
      </c>
    </row>
    <row r="222" customFormat="false" ht="12.75" hidden="false" customHeight="false" outlineLevel="0" collapsed="false">
      <c r="A222" s="51" t="s">
        <v>543</v>
      </c>
      <c r="B222" s="51" t="s">
        <v>582</v>
      </c>
      <c r="C222" s="51" t="s">
        <v>583</v>
      </c>
      <c r="D222" s="51" t="s">
        <v>577</v>
      </c>
    </row>
    <row r="223" customFormat="false" ht="12.75" hidden="false" customHeight="false" outlineLevel="0" collapsed="false">
      <c r="A223" s="51" t="s">
        <v>543</v>
      </c>
      <c r="B223" s="51" t="s">
        <v>584</v>
      </c>
      <c r="C223" s="51" t="s">
        <v>585</v>
      </c>
      <c r="D223" s="51" t="s">
        <v>577</v>
      </c>
    </row>
    <row r="224" customFormat="false" ht="12.75" hidden="false" customHeight="false" outlineLevel="0" collapsed="false">
      <c r="A224" s="51" t="s">
        <v>543</v>
      </c>
      <c r="B224" s="51" t="s">
        <v>586</v>
      </c>
      <c r="C224" s="51" t="s">
        <v>587</v>
      </c>
      <c r="D224" s="51" t="s">
        <v>577</v>
      </c>
    </row>
    <row r="225" customFormat="false" ht="12.75" hidden="false" customHeight="false" outlineLevel="0" collapsed="false">
      <c r="A225" s="51" t="s">
        <v>543</v>
      </c>
      <c r="B225" s="51" t="s">
        <v>588</v>
      </c>
      <c r="C225" s="51" t="s">
        <v>589</v>
      </c>
      <c r="D225" s="51" t="s">
        <v>564</v>
      </c>
    </row>
    <row r="226" customFormat="false" ht="12.75" hidden="false" customHeight="false" outlineLevel="0" collapsed="false">
      <c r="A226" s="51" t="s">
        <v>543</v>
      </c>
      <c r="B226" s="51" t="s">
        <v>590</v>
      </c>
      <c r="C226" s="51" t="s">
        <v>591</v>
      </c>
      <c r="D226" s="51" t="s">
        <v>577</v>
      </c>
    </row>
    <row r="227" customFormat="false" ht="12.75" hidden="false" customHeight="false" outlineLevel="0" collapsed="false">
      <c r="A227" s="51" t="s">
        <v>592</v>
      </c>
      <c r="B227" s="51" t="s">
        <v>593</v>
      </c>
      <c r="C227" s="51" t="s">
        <v>155</v>
      </c>
      <c r="D227" s="51" t="s">
        <v>594</v>
      </c>
    </row>
    <row r="228" customFormat="false" ht="12.75" hidden="false" customHeight="false" outlineLevel="0" collapsed="false">
      <c r="A228" s="51" t="s">
        <v>592</v>
      </c>
      <c r="B228" s="51" t="s">
        <v>595</v>
      </c>
      <c r="C228" s="51" t="s">
        <v>596</v>
      </c>
      <c r="D228" s="51" t="s">
        <v>594</v>
      </c>
    </row>
    <row r="229" customFormat="false" ht="12.75" hidden="false" customHeight="false" outlineLevel="0" collapsed="false">
      <c r="A229" s="51" t="s">
        <v>592</v>
      </c>
      <c r="B229" s="51" t="s">
        <v>597</v>
      </c>
      <c r="C229" s="51" t="s">
        <v>598</v>
      </c>
      <c r="D229" s="51" t="s">
        <v>594</v>
      </c>
    </row>
    <row r="230" customFormat="false" ht="12.75" hidden="false" customHeight="false" outlineLevel="0" collapsed="false">
      <c r="A230" s="51" t="s">
        <v>592</v>
      </c>
      <c r="B230" s="51" t="s">
        <v>599</v>
      </c>
      <c r="C230" s="51" t="s">
        <v>600</v>
      </c>
      <c r="D230" s="51" t="s">
        <v>594</v>
      </c>
    </row>
    <row r="231" customFormat="false" ht="12.75" hidden="false" customHeight="false" outlineLevel="0" collapsed="false">
      <c r="A231" s="51" t="s">
        <v>592</v>
      </c>
      <c r="B231" s="51" t="s">
        <v>601</v>
      </c>
      <c r="C231" s="51" t="s">
        <v>167</v>
      </c>
      <c r="D231" s="51" t="s">
        <v>594</v>
      </c>
    </row>
    <row r="232" customFormat="false" ht="12.75" hidden="false" customHeight="false" outlineLevel="0" collapsed="false">
      <c r="A232" s="51" t="s">
        <v>592</v>
      </c>
      <c r="B232" s="51" t="s">
        <v>602</v>
      </c>
      <c r="C232" s="51" t="s">
        <v>603</v>
      </c>
      <c r="D232" s="51" t="s">
        <v>594</v>
      </c>
    </row>
    <row r="233" customFormat="false" ht="12.75" hidden="false" customHeight="false" outlineLevel="0" collapsed="false">
      <c r="A233" s="51" t="s">
        <v>592</v>
      </c>
      <c r="B233" s="51" t="s">
        <v>604</v>
      </c>
      <c r="C233" s="51" t="s">
        <v>605</v>
      </c>
      <c r="D233" s="51" t="s">
        <v>594</v>
      </c>
    </row>
    <row r="234" customFormat="false" ht="12.75" hidden="false" customHeight="false" outlineLevel="0" collapsed="false">
      <c r="A234" s="51" t="s">
        <v>592</v>
      </c>
      <c r="B234" s="51" t="s">
        <v>606</v>
      </c>
      <c r="C234" s="51" t="s">
        <v>607</v>
      </c>
      <c r="D234" s="51" t="s">
        <v>594</v>
      </c>
    </row>
    <row r="235" customFormat="false" ht="12.75" hidden="false" customHeight="false" outlineLevel="0" collapsed="false">
      <c r="A235" s="51" t="s">
        <v>592</v>
      </c>
      <c r="B235" s="51" t="s">
        <v>608</v>
      </c>
      <c r="C235" s="51" t="s">
        <v>149</v>
      </c>
      <c r="D235" s="51" t="s">
        <v>594</v>
      </c>
    </row>
    <row r="236" customFormat="false" ht="12.75" hidden="false" customHeight="false" outlineLevel="0" collapsed="false">
      <c r="A236" s="51" t="s">
        <v>592</v>
      </c>
      <c r="B236" s="51" t="s">
        <v>609</v>
      </c>
      <c r="C236" s="51" t="s">
        <v>610</v>
      </c>
      <c r="D236" s="51" t="s">
        <v>594</v>
      </c>
    </row>
    <row r="237" customFormat="false" ht="12.75" hidden="false" customHeight="false" outlineLevel="0" collapsed="false">
      <c r="A237" s="51" t="s">
        <v>592</v>
      </c>
      <c r="B237" s="51" t="s">
        <v>611</v>
      </c>
      <c r="C237" s="51" t="s">
        <v>612</v>
      </c>
      <c r="D237" s="51" t="s">
        <v>594</v>
      </c>
    </row>
    <row r="238" customFormat="false" ht="12.75" hidden="false" customHeight="false" outlineLevel="0" collapsed="false">
      <c r="A238" s="51" t="s">
        <v>592</v>
      </c>
      <c r="B238" s="51" t="s">
        <v>613</v>
      </c>
      <c r="C238" s="51" t="s">
        <v>614</v>
      </c>
      <c r="D238" s="51" t="s">
        <v>594</v>
      </c>
    </row>
    <row r="239" customFormat="false" ht="12.75" hidden="false" customHeight="false" outlineLevel="0" collapsed="false">
      <c r="A239" s="51" t="s">
        <v>592</v>
      </c>
      <c r="B239" s="51" t="s">
        <v>615</v>
      </c>
      <c r="C239" s="51" t="s">
        <v>616</v>
      </c>
      <c r="D239" s="51" t="s">
        <v>594</v>
      </c>
    </row>
    <row r="240" customFormat="false" ht="12.75" hidden="false" customHeight="false" outlineLevel="0" collapsed="false">
      <c r="A240" s="51" t="s">
        <v>592</v>
      </c>
      <c r="B240" s="51" t="s">
        <v>617</v>
      </c>
      <c r="C240" s="51" t="s">
        <v>618</v>
      </c>
    </row>
    <row r="241" customFormat="false" ht="12.75" hidden="false" customHeight="false" outlineLevel="0" collapsed="false">
      <c r="A241" s="51" t="s">
        <v>619</v>
      </c>
      <c r="B241" s="51" t="s">
        <v>620</v>
      </c>
      <c r="C241" s="51" t="s">
        <v>621</v>
      </c>
    </row>
    <row r="242" customFormat="false" ht="12.75" hidden="false" customHeight="false" outlineLevel="0" collapsed="false">
      <c r="A242" s="51" t="s">
        <v>619</v>
      </c>
      <c r="B242" s="51" t="s">
        <v>622</v>
      </c>
      <c r="C242" s="51" t="s">
        <v>623</v>
      </c>
    </row>
    <row r="243" customFormat="false" ht="12.75" hidden="false" customHeight="false" outlineLevel="0" collapsed="false">
      <c r="A243" s="51" t="s">
        <v>619</v>
      </c>
      <c r="B243" s="51" t="s">
        <v>624</v>
      </c>
      <c r="C243" s="51" t="s">
        <v>625</v>
      </c>
    </row>
    <row r="244" customFormat="false" ht="12.75" hidden="false" customHeight="false" outlineLevel="0" collapsed="false">
      <c r="A244" s="51" t="s">
        <v>619</v>
      </c>
      <c r="B244" s="51" t="s">
        <v>626</v>
      </c>
      <c r="C244" s="51" t="s">
        <v>627</v>
      </c>
    </row>
    <row r="245" customFormat="false" ht="12.75" hidden="false" customHeight="false" outlineLevel="0" collapsed="false">
      <c r="A245" s="51" t="s">
        <v>619</v>
      </c>
      <c r="B245" s="51" t="s">
        <v>628</v>
      </c>
      <c r="C245" s="51" t="s">
        <v>629</v>
      </c>
    </row>
    <row r="246" customFormat="false" ht="12.75" hidden="false" customHeight="false" outlineLevel="0" collapsed="false">
      <c r="A246" s="51" t="s">
        <v>619</v>
      </c>
      <c r="B246" s="51" t="s">
        <v>630</v>
      </c>
      <c r="C246" s="51" t="s">
        <v>631</v>
      </c>
    </row>
    <row r="247" customFormat="false" ht="12.75" hidden="false" customHeight="false" outlineLevel="0" collapsed="false">
      <c r="A247" s="51" t="s">
        <v>619</v>
      </c>
      <c r="B247" s="51" t="s">
        <v>632</v>
      </c>
      <c r="C247" s="51" t="s">
        <v>633</v>
      </c>
    </row>
    <row r="248" customFormat="false" ht="12.75" hidden="false" customHeight="false" outlineLevel="0" collapsed="false">
      <c r="A248" s="51" t="s">
        <v>619</v>
      </c>
      <c r="B248" s="51" t="s">
        <v>634</v>
      </c>
      <c r="C248" s="51" t="s">
        <v>635</v>
      </c>
    </row>
    <row r="249" customFormat="false" ht="12.75" hidden="false" customHeight="false" outlineLevel="0" collapsed="false">
      <c r="A249" s="51" t="s">
        <v>619</v>
      </c>
      <c r="B249" s="51" t="s">
        <v>636</v>
      </c>
      <c r="C249" s="51" t="s">
        <v>637</v>
      </c>
    </row>
    <row r="250" customFormat="false" ht="12.75" hidden="false" customHeight="false" outlineLevel="0" collapsed="false">
      <c r="A250" s="51" t="s">
        <v>619</v>
      </c>
      <c r="B250" s="51" t="s">
        <v>638</v>
      </c>
      <c r="C250" s="51" t="s">
        <v>639</v>
      </c>
    </row>
    <row r="251" customFormat="false" ht="12.75" hidden="false" customHeight="false" outlineLevel="0" collapsed="false">
      <c r="A251" s="51" t="s">
        <v>619</v>
      </c>
      <c r="B251" s="51" t="s">
        <v>640</v>
      </c>
      <c r="C251" s="51" t="s">
        <v>641</v>
      </c>
    </row>
    <row r="252" customFormat="false" ht="12.75" hidden="false" customHeight="false" outlineLevel="0" collapsed="false">
      <c r="A252" s="51" t="s">
        <v>619</v>
      </c>
      <c r="B252" s="51" t="s">
        <v>199</v>
      </c>
      <c r="C252" s="51" t="s">
        <v>642</v>
      </c>
    </row>
    <row r="253" customFormat="false" ht="12.75" hidden="false" customHeight="false" outlineLevel="0" collapsed="false">
      <c r="A253" s="51" t="s">
        <v>619</v>
      </c>
      <c r="B253" s="51" t="s">
        <v>201</v>
      </c>
      <c r="C253" s="51" t="s">
        <v>643</v>
      </c>
    </row>
    <row r="254" customFormat="false" ht="12.75" hidden="false" customHeight="false" outlineLevel="0" collapsed="false">
      <c r="A254" s="51" t="s">
        <v>619</v>
      </c>
      <c r="B254" s="51" t="s">
        <v>203</v>
      </c>
      <c r="C254" s="51" t="s">
        <v>644</v>
      </c>
    </row>
    <row r="255" customFormat="false" ht="12.75" hidden="false" customHeight="false" outlineLevel="0" collapsed="false">
      <c r="A255" s="51" t="s">
        <v>619</v>
      </c>
      <c r="B255" s="51" t="s">
        <v>205</v>
      </c>
      <c r="C255" s="51" t="s">
        <v>645</v>
      </c>
    </row>
    <row r="256" customFormat="false" ht="12.75" hidden="false" customHeight="false" outlineLevel="0" collapsed="false">
      <c r="A256" s="51" t="s">
        <v>619</v>
      </c>
      <c r="B256" s="51" t="s">
        <v>646</v>
      </c>
      <c r="C256" s="51" t="s">
        <v>647</v>
      </c>
    </row>
    <row r="257" customFormat="false" ht="12.75" hidden="false" customHeight="false" outlineLevel="0" collapsed="false">
      <c r="A257" s="51" t="s">
        <v>619</v>
      </c>
      <c r="B257" s="51" t="s">
        <v>648</v>
      </c>
      <c r="C257" s="51" t="s">
        <v>649</v>
      </c>
    </row>
    <row r="258" customFormat="false" ht="12.75" hidden="false" customHeight="false" outlineLevel="0" collapsed="false">
      <c r="A258" s="51" t="s">
        <v>619</v>
      </c>
      <c r="B258" s="51" t="s">
        <v>650</v>
      </c>
      <c r="C258" s="51" t="s">
        <v>651</v>
      </c>
    </row>
    <row r="259" customFormat="false" ht="12.75" hidden="false" customHeight="false" outlineLevel="0" collapsed="false">
      <c r="A259" s="51" t="s">
        <v>619</v>
      </c>
      <c r="B259" s="51" t="s">
        <v>652</v>
      </c>
      <c r="C259" s="51" t="s">
        <v>653</v>
      </c>
    </row>
    <row r="260" customFormat="false" ht="12.75" hidden="false" customHeight="false" outlineLevel="0" collapsed="false">
      <c r="A260" s="51" t="s">
        <v>619</v>
      </c>
      <c r="B260" s="51" t="s">
        <v>654</v>
      </c>
      <c r="C260" s="51" t="s">
        <v>655</v>
      </c>
    </row>
    <row r="261" customFormat="false" ht="12.75" hidden="false" customHeight="false" outlineLevel="0" collapsed="false">
      <c r="A261" s="51" t="s">
        <v>619</v>
      </c>
      <c r="B261" s="51" t="s">
        <v>656</v>
      </c>
      <c r="C261" s="51" t="s">
        <v>657</v>
      </c>
    </row>
    <row r="262" customFormat="false" ht="12.75" hidden="false" customHeight="false" outlineLevel="0" collapsed="false">
      <c r="A262" s="51" t="s">
        <v>619</v>
      </c>
      <c r="B262" s="51" t="s">
        <v>658</v>
      </c>
      <c r="C262" s="51" t="s">
        <v>659</v>
      </c>
    </row>
    <row r="263" customFormat="false" ht="12.75" hidden="false" customHeight="false" outlineLevel="0" collapsed="false">
      <c r="A263" s="51" t="s">
        <v>619</v>
      </c>
      <c r="B263" s="51" t="s">
        <v>660</v>
      </c>
      <c r="C263" s="51" t="s">
        <v>661</v>
      </c>
    </row>
    <row r="264" customFormat="false" ht="12.75" hidden="false" customHeight="false" outlineLevel="0" collapsed="false">
      <c r="A264" s="51" t="s">
        <v>619</v>
      </c>
      <c r="B264" s="51" t="s">
        <v>662</v>
      </c>
      <c r="C264" s="51" t="s">
        <v>663</v>
      </c>
    </row>
    <row r="265" customFormat="false" ht="12.75" hidden="false" customHeight="false" outlineLevel="0" collapsed="false">
      <c r="A265" s="51" t="s">
        <v>619</v>
      </c>
      <c r="B265" s="51" t="s">
        <v>664</v>
      </c>
      <c r="C265" s="51" t="s">
        <v>665</v>
      </c>
    </row>
    <row r="266" customFormat="false" ht="12.75" hidden="false" customHeight="false" outlineLevel="0" collapsed="false">
      <c r="A266" s="51" t="s">
        <v>619</v>
      </c>
      <c r="B266" s="51" t="s">
        <v>666</v>
      </c>
      <c r="C266" s="51" t="s">
        <v>667</v>
      </c>
    </row>
    <row r="267" customFormat="false" ht="12.75" hidden="false" customHeight="false" outlineLevel="0" collapsed="false">
      <c r="A267" s="51" t="s">
        <v>619</v>
      </c>
      <c r="B267" s="51" t="s">
        <v>668</v>
      </c>
      <c r="C267" s="51" t="s">
        <v>669</v>
      </c>
    </row>
    <row r="268" customFormat="false" ht="12.75" hidden="false" customHeight="false" outlineLevel="0" collapsed="false">
      <c r="A268" s="51" t="s">
        <v>619</v>
      </c>
      <c r="B268" s="51" t="s">
        <v>670</v>
      </c>
      <c r="C268" s="51" t="s">
        <v>671</v>
      </c>
    </row>
    <row r="269" customFormat="false" ht="12.75" hidden="false" customHeight="false" outlineLevel="0" collapsed="false">
      <c r="A269" s="51" t="s">
        <v>619</v>
      </c>
      <c r="B269" s="51" t="s">
        <v>672</v>
      </c>
      <c r="C269" s="51" t="s">
        <v>673</v>
      </c>
    </row>
    <row r="270" customFormat="false" ht="12.75" hidden="false" customHeight="false" outlineLevel="0" collapsed="false">
      <c r="A270" s="51" t="s">
        <v>619</v>
      </c>
      <c r="B270" s="51" t="s">
        <v>674</v>
      </c>
      <c r="C270" s="51" t="s">
        <v>675</v>
      </c>
    </row>
    <row r="271" customFormat="false" ht="12.75" hidden="false" customHeight="false" outlineLevel="0" collapsed="false">
      <c r="A271" s="51" t="s">
        <v>619</v>
      </c>
      <c r="B271" s="51" t="s">
        <v>676</v>
      </c>
      <c r="C271" s="51" t="s">
        <v>677</v>
      </c>
    </row>
    <row r="272" customFormat="false" ht="12.75" hidden="false" customHeight="false" outlineLevel="0" collapsed="false">
      <c r="A272" s="51" t="s">
        <v>619</v>
      </c>
      <c r="B272" s="51" t="s">
        <v>678</v>
      </c>
      <c r="C272" s="51" t="s">
        <v>679</v>
      </c>
    </row>
    <row r="273" customFormat="false" ht="12.75" hidden="false" customHeight="false" outlineLevel="0" collapsed="false">
      <c r="A273" s="51" t="s">
        <v>619</v>
      </c>
      <c r="B273" s="51" t="s">
        <v>680</v>
      </c>
      <c r="C273" s="51" t="s">
        <v>681</v>
      </c>
    </row>
    <row r="274" customFormat="false" ht="12.75" hidden="false" customHeight="false" outlineLevel="0" collapsed="false">
      <c r="A274" s="51" t="s">
        <v>619</v>
      </c>
      <c r="B274" s="51" t="s">
        <v>682</v>
      </c>
      <c r="C274" s="51" t="s">
        <v>683</v>
      </c>
    </row>
    <row r="275" customFormat="false" ht="12.75" hidden="false" customHeight="false" outlineLevel="0" collapsed="false">
      <c r="A275" s="51" t="s">
        <v>619</v>
      </c>
      <c r="B275" s="51" t="s">
        <v>684</v>
      </c>
      <c r="C275" s="51" t="s">
        <v>685</v>
      </c>
    </row>
    <row r="276" customFormat="false" ht="12.75" hidden="false" customHeight="false" outlineLevel="0" collapsed="false">
      <c r="A276" s="51" t="s">
        <v>619</v>
      </c>
      <c r="B276" s="51" t="s">
        <v>686</v>
      </c>
      <c r="C276" s="51" t="s">
        <v>687</v>
      </c>
    </row>
    <row r="277" customFormat="false" ht="12.75" hidden="false" customHeight="false" outlineLevel="0" collapsed="false">
      <c r="A277" s="51" t="s">
        <v>619</v>
      </c>
      <c r="B277" s="51" t="s">
        <v>688</v>
      </c>
      <c r="C277" s="51" t="s">
        <v>689</v>
      </c>
    </row>
    <row r="278" customFormat="false" ht="12.75" hidden="false" customHeight="false" outlineLevel="0" collapsed="false">
      <c r="A278" s="51" t="s">
        <v>619</v>
      </c>
      <c r="B278" s="51" t="s">
        <v>690</v>
      </c>
      <c r="C278" s="51" t="s">
        <v>691</v>
      </c>
    </row>
    <row r="279" customFormat="false" ht="12.75" hidden="false" customHeight="false" outlineLevel="0" collapsed="false">
      <c r="A279" s="51" t="s">
        <v>619</v>
      </c>
      <c r="B279" s="51" t="s">
        <v>692</v>
      </c>
      <c r="C279" s="51" t="s">
        <v>693</v>
      </c>
    </row>
    <row r="280" customFormat="false" ht="12.75" hidden="false" customHeight="false" outlineLevel="0" collapsed="false">
      <c r="A280" s="51" t="s">
        <v>619</v>
      </c>
      <c r="B280" s="51" t="s">
        <v>694</v>
      </c>
      <c r="C280" s="51" t="s">
        <v>695</v>
      </c>
    </row>
    <row r="281" customFormat="false" ht="12.75" hidden="false" customHeight="false" outlineLevel="0" collapsed="false">
      <c r="A281" s="51" t="s">
        <v>619</v>
      </c>
      <c r="B281" s="51" t="s">
        <v>272</v>
      </c>
      <c r="C281" s="51" t="s">
        <v>696</v>
      </c>
    </row>
    <row r="282" customFormat="false" ht="12.75" hidden="false" customHeight="false" outlineLevel="0" collapsed="false">
      <c r="A282" s="51" t="s">
        <v>619</v>
      </c>
      <c r="B282" s="51" t="s">
        <v>697</v>
      </c>
      <c r="C282" s="51" t="s">
        <v>698</v>
      </c>
    </row>
    <row r="283" customFormat="false" ht="12.75" hidden="false" customHeight="false" outlineLevel="0" collapsed="false">
      <c r="A283" s="51" t="s">
        <v>619</v>
      </c>
      <c r="B283" s="51" t="s">
        <v>699</v>
      </c>
      <c r="C283" s="51" t="s">
        <v>700</v>
      </c>
    </row>
    <row r="284" customFormat="false" ht="12.75" hidden="false" customHeight="false" outlineLevel="0" collapsed="false">
      <c r="A284" s="51" t="s">
        <v>619</v>
      </c>
      <c r="B284" s="51" t="s">
        <v>701</v>
      </c>
      <c r="C284" s="51" t="s">
        <v>702</v>
      </c>
    </row>
    <row r="285" customFormat="false" ht="12.75" hidden="false" customHeight="false" outlineLevel="0" collapsed="false">
      <c r="A285" s="51" t="s">
        <v>619</v>
      </c>
      <c r="B285" s="51" t="s">
        <v>703</v>
      </c>
      <c r="C285" s="51" t="s">
        <v>704</v>
      </c>
    </row>
    <row r="286" customFormat="false" ht="12.75" hidden="false" customHeight="false" outlineLevel="0" collapsed="false">
      <c r="A286" s="51" t="s">
        <v>619</v>
      </c>
      <c r="B286" s="51" t="s">
        <v>705</v>
      </c>
      <c r="C286" s="51" t="s">
        <v>706</v>
      </c>
    </row>
    <row r="287" customFormat="false" ht="12.75" hidden="false" customHeight="false" outlineLevel="0" collapsed="false">
      <c r="A287" s="51" t="s">
        <v>619</v>
      </c>
      <c r="B287" s="51" t="s">
        <v>707</v>
      </c>
      <c r="C287" s="51" t="s">
        <v>708</v>
      </c>
    </row>
    <row r="288" customFormat="false" ht="12.75" hidden="false" customHeight="false" outlineLevel="0" collapsed="false">
      <c r="A288" s="51" t="s">
        <v>619</v>
      </c>
      <c r="B288" s="51" t="s">
        <v>709</v>
      </c>
      <c r="C288" s="51" t="s">
        <v>710</v>
      </c>
    </row>
    <row r="289" customFormat="false" ht="12.75" hidden="false" customHeight="false" outlineLevel="0" collapsed="false">
      <c r="A289" s="51" t="s">
        <v>619</v>
      </c>
      <c r="B289" s="51" t="s">
        <v>711</v>
      </c>
      <c r="C289" s="51" t="s">
        <v>712</v>
      </c>
    </row>
    <row r="290" customFormat="false" ht="12.75" hidden="false" customHeight="false" outlineLevel="0" collapsed="false">
      <c r="A290" s="51" t="s">
        <v>619</v>
      </c>
      <c r="B290" s="51" t="s">
        <v>713</v>
      </c>
      <c r="C290" s="51" t="s">
        <v>714</v>
      </c>
    </row>
    <row r="291" customFormat="false" ht="12.75" hidden="false" customHeight="false" outlineLevel="0" collapsed="false">
      <c r="A291" s="51" t="s">
        <v>619</v>
      </c>
      <c r="B291" s="51" t="s">
        <v>715</v>
      </c>
      <c r="C291" s="51" t="s">
        <v>716</v>
      </c>
    </row>
    <row r="292" customFormat="false" ht="12.75" hidden="false" customHeight="false" outlineLevel="0" collapsed="false">
      <c r="A292" s="51" t="s">
        <v>619</v>
      </c>
      <c r="B292" s="51" t="s">
        <v>293</v>
      </c>
      <c r="C292" s="51" t="s">
        <v>717</v>
      </c>
    </row>
    <row r="293" customFormat="false" ht="12.75" hidden="false" customHeight="false" outlineLevel="0" collapsed="false">
      <c r="A293" s="51" t="s">
        <v>619</v>
      </c>
      <c r="B293" s="51" t="s">
        <v>718</v>
      </c>
      <c r="C293" s="51" t="s">
        <v>719</v>
      </c>
    </row>
    <row r="294" customFormat="false" ht="12.75" hidden="false" customHeight="false" outlineLevel="0" collapsed="false">
      <c r="A294" s="51" t="s">
        <v>619</v>
      </c>
      <c r="B294" s="51" t="s">
        <v>720</v>
      </c>
      <c r="C294" s="51" t="s">
        <v>721</v>
      </c>
    </row>
    <row r="295" customFormat="false" ht="12.75" hidden="false" customHeight="false" outlineLevel="0" collapsed="false">
      <c r="A295" s="51" t="s">
        <v>619</v>
      </c>
      <c r="B295" s="51" t="s">
        <v>722</v>
      </c>
      <c r="C295" s="51" t="s">
        <v>723</v>
      </c>
    </row>
    <row r="296" customFormat="false" ht="12.75" hidden="false" customHeight="false" outlineLevel="0" collapsed="false">
      <c r="A296" s="51" t="s">
        <v>619</v>
      </c>
      <c r="B296" s="51" t="s">
        <v>724</v>
      </c>
      <c r="C296" s="51" t="s">
        <v>725</v>
      </c>
    </row>
    <row r="297" customFormat="false" ht="12.75" hidden="false" customHeight="false" outlineLevel="0" collapsed="false">
      <c r="A297" s="51" t="s">
        <v>619</v>
      </c>
      <c r="B297" s="51" t="s">
        <v>726</v>
      </c>
      <c r="C297" s="51" t="s">
        <v>727</v>
      </c>
    </row>
    <row r="298" customFormat="false" ht="12.75" hidden="false" customHeight="false" outlineLevel="0" collapsed="false">
      <c r="A298" s="51" t="s">
        <v>619</v>
      </c>
      <c r="B298" s="51" t="s">
        <v>728</v>
      </c>
      <c r="C298" s="51" t="s">
        <v>729</v>
      </c>
    </row>
    <row r="299" customFormat="false" ht="12.75" hidden="false" customHeight="false" outlineLevel="0" collapsed="false">
      <c r="A299" s="51" t="s">
        <v>619</v>
      </c>
      <c r="B299" s="51" t="s">
        <v>344</v>
      </c>
      <c r="C299" s="51" t="s">
        <v>730</v>
      </c>
    </row>
    <row r="300" customFormat="false" ht="12.75" hidden="false" customHeight="false" outlineLevel="0" collapsed="false">
      <c r="A300" s="51" t="s">
        <v>619</v>
      </c>
      <c r="B300" s="51" t="s">
        <v>731</v>
      </c>
      <c r="C300" s="51" t="s">
        <v>732</v>
      </c>
    </row>
    <row r="301" customFormat="false" ht="12.75" hidden="false" customHeight="false" outlineLevel="0" collapsed="false">
      <c r="A301" s="51" t="s">
        <v>619</v>
      </c>
      <c r="B301" s="51" t="s">
        <v>348</v>
      </c>
      <c r="C301" s="51" t="s">
        <v>733</v>
      </c>
    </row>
    <row r="302" customFormat="false" ht="12.75" hidden="false" customHeight="false" outlineLevel="0" collapsed="false">
      <c r="A302" s="51" t="s">
        <v>619</v>
      </c>
      <c r="B302" s="51" t="s">
        <v>350</v>
      </c>
      <c r="C302" s="51" t="s">
        <v>734</v>
      </c>
    </row>
    <row r="303" customFormat="false" ht="12.75" hidden="false" customHeight="false" outlineLevel="0" collapsed="false">
      <c r="A303" s="51" t="s">
        <v>619</v>
      </c>
      <c r="B303" s="51" t="s">
        <v>352</v>
      </c>
      <c r="C303" s="51" t="s">
        <v>735</v>
      </c>
    </row>
    <row r="304" customFormat="false" ht="12.75" hidden="false" customHeight="false" outlineLevel="0" collapsed="false">
      <c r="A304" s="51" t="s">
        <v>619</v>
      </c>
      <c r="B304" s="51" t="s">
        <v>736</v>
      </c>
      <c r="C304" s="51" t="s">
        <v>737</v>
      </c>
    </row>
    <row r="305" customFormat="false" ht="12.75" hidden="false" customHeight="false" outlineLevel="0" collapsed="false">
      <c r="A305" s="51" t="s">
        <v>619</v>
      </c>
      <c r="B305" s="51" t="s">
        <v>738</v>
      </c>
      <c r="C305" s="51" t="s">
        <v>739</v>
      </c>
    </row>
    <row r="306" customFormat="false" ht="12.75" hidden="false" customHeight="false" outlineLevel="0" collapsed="false">
      <c r="A306" s="51" t="s">
        <v>619</v>
      </c>
      <c r="B306" s="51" t="s">
        <v>740</v>
      </c>
      <c r="C306" s="51" t="s">
        <v>741</v>
      </c>
    </row>
    <row r="307" customFormat="false" ht="12.75" hidden="false" customHeight="false" outlineLevel="0" collapsed="false">
      <c r="A307" s="51" t="s">
        <v>619</v>
      </c>
      <c r="B307" s="51" t="s">
        <v>742</v>
      </c>
      <c r="C307" s="51" t="s">
        <v>743</v>
      </c>
    </row>
    <row r="308" customFormat="false" ht="12.75" hidden="false" customHeight="false" outlineLevel="0" collapsed="false">
      <c r="A308" s="51" t="s">
        <v>619</v>
      </c>
      <c r="B308" s="51" t="s">
        <v>744</v>
      </c>
      <c r="C308" s="51" t="s">
        <v>745</v>
      </c>
    </row>
    <row r="309" customFormat="false" ht="12.75" hidden="false" customHeight="false" outlineLevel="0" collapsed="false">
      <c r="A309" s="51" t="s">
        <v>619</v>
      </c>
      <c r="B309" s="51" t="s">
        <v>746</v>
      </c>
      <c r="C309" s="51" t="s">
        <v>747</v>
      </c>
    </row>
    <row r="310" customFormat="false" ht="12.75" hidden="false" customHeight="false" outlineLevel="0" collapsed="false">
      <c r="A310" s="51" t="s">
        <v>619</v>
      </c>
      <c r="B310" s="51" t="s">
        <v>748</v>
      </c>
      <c r="C310" s="51" t="s">
        <v>749</v>
      </c>
    </row>
    <row r="311" customFormat="false" ht="12.75" hidden="false" customHeight="false" outlineLevel="0" collapsed="false">
      <c r="A311" s="51" t="s">
        <v>619</v>
      </c>
      <c r="B311" s="51" t="s">
        <v>750</v>
      </c>
      <c r="C311" s="51" t="s">
        <v>751</v>
      </c>
    </row>
    <row r="312" customFormat="false" ht="12.75" hidden="false" customHeight="false" outlineLevel="0" collapsed="false">
      <c r="A312" s="51" t="s">
        <v>619</v>
      </c>
      <c r="B312" s="51" t="s">
        <v>752</v>
      </c>
      <c r="C312" s="51" t="s">
        <v>753</v>
      </c>
    </row>
    <row r="313" customFormat="false" ht="12.75" hidden="false" customHeight="false" outlineLevel="0" collapsed="false">
      <c r="A313" s="51" t="s">
        <v>619</v>
      </c>
      <c r="B313" s="51" t="s">
        <v>754</v>
      </c>
      <c r="C313" s="51" t="s">
        <v>755</v>
      </c>
    </row>
    <row r="314" customFormat="false" ht="12.75" hidden="false" customHeight="false" outlineLevel="0" collapsed="false">
      <c r="A314" s="51" t="s">
        <v>619</v>
      </c>
      <c r="B314" s="51" t="s">
        <v>756</v>
      </c>
      <c r="C314" s="51" t="s">
        <v>757</v>
      </c>
    </row>
    <row r="315" customFormat="false" ht="12.75" hidden="false" customHeight="false" outlineLevel="0" collapsed="false">
      <c r="A315" s="51" t="s">
        <v>619</v>
      </c>
      <c r="B315" s="51" t="s">
        <v>758</v>
      </c>
      <c r="C315" s="51" t="s">
        <v>759</v>
      </c>
    </row>
    <row r="316" customFormat="false" ht="12.75" hidden="false" customHeight="false" outlineLevel="0" collapsed="false">
      <c r="A316" s="51" t="s">
        <v>619</v>
      </c>
      <c r="B316" s="51" t="s">
        <v>760</v>
      </c>
      <c r="C316" s="51" t="s">
        <v>761</v>
      </c>
    </row>
    <row r="317" customFormat="false" ht="12.75" hidden="false" customHeight="false" outlineLevel="0" collapsed="false">
      <c r="A317" s="51" t="s">
        <v>619</v>
      </c>
      <c r="B317" s="51" t="s">
        <v>762</v>
      </c>
      <c r="C317" s="51" t="s">
        <v>763</v>
      </c>
    </row>
    <row r="318" customFormat="false" ht="12.75" hidden="false" customHeight="false" outlineLevel="0" collapsed="false">
      <c r="A318" s="51" t="s">
        <v>619</v>
      </c>
      <c r="B318" s="51" t="s">
        <v>764</v>
      </c>
      <c r="C318" s="51" t="s">
        <v>765</v>
      </c>
    </row>
    <row r="319" customFormat="false" ht="12.75" hidden="false" customHeight="false" outlineLevel="0" collapsed="false">
      <c r="A319" s="51" t="s">
        <v>619</v>
      </c>
      <c r="B319" s="51" t="s">
        <v>766</v>
      </c>
      <c r="C319" s="51" t="s">
        <v>767</v>
      </c>
    </row>
    <row r="320" customFormat="false" ht="12.75" hidden="false" customHeight="false" outlineLevel="0" collapsed="false">
      <c r="A320" s="51" t="s">
        <v>619</v>
      </c>
      <c r="B320" s="51" t="s">
        <v>768</v>
      </c>
      <c r="C320" s="51" t="s">
        <v>769</v>
      </c>
    </row>
    <row r="321" customFormat="false" ht="12.75" hidden="false" customHeight="false" outlineLevel="0" collapsed="false">
      <c r="A321" s="51" t="s">
        <v>619</v>
      </c>
      <c r="B321" s="51" t="s">
        <v>770</v>
      </c>
      <c r="C321" s="51" t="s">
        <v>771</v>
      </c>
    </row>
    <row r="322" customFormat="false" ht="12.75" hidden="false" customHeight="false" outlineLevel="0" collapsed="false">
      <c r="A322" s="51" t="s">
        <v>619</v>
      </c>
      <c r="B322" s="51" t="s">
        <v>772</v>
      </c>
      <c r="C322" s="51" t="s">
        <v>773</v>
      </c>
    </row>
    <row r="323" customFormat="false" ht="12.75" hidden="false" customHeight="false" outlineLevel="0" collapsed="false">
      <c r="A323" s="51" t="s">
        <v>619</v>
      </c>
      <c r="B323" s="51" t="s">
        <v>774</v>
      </c>
      <c r="C323" s="51" t="s">
        <v>775</v>
      </c>
    </row>
    <row r="324" customFormat="false" ht="12.75" hidden="false" customHeight="false" outlineLevel="0" collapsed="false">
      <c r="A324" s="51" t="s">
        <v>619</v>
      </c>
      <c r="B324" s="51" t="s">
        <v>776</v>
      </c>
      <c r="C324" s="51" t="s">
        <v>777</v>
      </c>
    </row>
    <row r="325" customFormat="false" ht="12.75" hidden="false" customHeight="false" outlineLevel="0" collapsed="false">
      <c r="A325" s="51" t="s">
        <v>619</v>
      </c>
      <c r="B325" s="51" t="s">
        <v>778</v>
      </c>
      <c r="C325" s="51" t="s">
        <v>779</v>
      </c>
    </row>
    <row r="326" customFormat="false" ht="12.75" hidden="false" customHeight="false" outlineLevel="0" collapsed="false">
      <c r="A326" s="51" t="s">
        <v>619</v>
      </c>
      <c r="B326" s="51" t="s">
        <v>780</v>
      </c>
      <c r="C326" s="51" t="s">
        <v>781</v>
      </c>
    </row>
    <row r="327" customFormat="false" ht="12.75" hidden="false" customHeight="false" outlineLevel="0" collapsed="false">
      <c r="A327" s="51" t="s">
        <v>619</v>
      </c>
      <c r="B327" s="51" t="s">
        <v>782</v>
      </c>
      <c r="C327" s="51" t="s">
        <v>783</v>
      </c>
    </row>
    <row r="328" customFormat="false" ht="12.75" hidden="false" customHeight="false" outlineLevel="0" collapsed="false">
      <c r="A328" s="51" t="s">
        <v>619</v>
      </c>
      <c r="B328" s="51" t="s">
        <v>784</v>
      </c>
      <c r="C328" s="51" t="s">
        <v>785</v>
      </c>
    </row>
    <row r="329" customFormat="false" ht="12.75" hidden="false" customHeight="false" outlineLevel="0" collapsed="false">
      <c r="A329" s="51" t="s">
        <v>619</v>
      </c>
      <c r="B329" s="51" t="s">
        <v>786</v>
      </c>
      <c r="C329" s="51" t="s">
        <v>787</v>
      </c>
    </row>
    <row r="330" customFormat="false" ht="12.75" hidden="false" customHeight="false" outlineLevel="0" collapsed="false">
      <c r="A330" s="51" t="s">
        <v>619</v>
      </c>
      <c r="B330" s="51" t="s">
        <v>788</v>
      </c>
      <c r="C330" s="51" t="s">
        <v>789</v>
      </c>
    </row>
    <row r="331" customFormat="false" ht="12.75" hidden="false" customHeight="false" outlineLevel="0" collapsed="false">
      <c r="A331" s="51" t="s">
        <v>619</v>
      </c>
      <c r="B331" s="51" t="s">
        <v>790</v>
      </c>
      <c r="C331" s="51" t="s">
        <v>791</v>
      </c>
    </row>
    <row r="332" customFormat="false" ht="12.75" hidden="false" customHeight="false" outlineLevel="0" collapsed="false">
      <c r="A332" s="51" t="s">
        <v>619</v>
      </c>
      <c r="B332" s="51" t="s">
        <v>792</v>
      </c>
      <c r="C332" s="51" t="s">
        <v>793</v>
      </c>
    </row>
    <row r="333" customFormat="false" ht="12.75" hidden="false" customHeight="false" outlineLevel="0" collapsed="false">
      <c r="A333" s="51" t="s">
        <v>619</v>
      </c>
      <c r="B333" s="51" t="s">
        <v>794</v>
      </c>
      <c r="C333" s="51" t="s">
        <v>795</v>
      </c>
    </row>
    <row r="334" customFormat="false" ht="12.75" hidden="false" customHeight="false" outlineLevel="0" collapsed="false">
      <c r="A334" s="51" t="s">
        <v>619</v>
      </c>
      <c r="B334" s="51" t="s">
        <v>796</v>
      </c>
      <c r="C334" s="51" t="s">
        <v>797</v>
      </c>
    </row>
    <row r="335" customFormat="false" ht="12.75" hidden="false" customHeight="false" outlineLevel="0" collapsed="false">
      <c r="A335" s="51" t="s">
        <v>619</v>
      </c>
      <c r="B335" s="51" t="s">
        <v>798</v>
      </c>
      <c r="C335" s="51" t="s">
        <v>799</v>
      </c>
    </row>
    <row r="336" customFormat="false" ht="12.75" hidden="false" customHeight="false" outlineLevel="0" collapsed="false">
      <c r="A336" s="51" t="s">
        <v>619</v>
      </c>
      <c r="B336" s="51" t="s">
        <v>800</v>
      </c>
      <c r="C336" s="51" t="s">
        <v>801</v>
      </c>
    </row>
    <row r="337" customFormat="false" ht="12.75" hidden="false" customHeight="false" outlineLevel="0" collapsed="false">
      <c r="A337" s="51" t="s">
        <v>619</v>
      </c>
      <c r="B337" s="51" t="s">
        <v>802</v>
      </c>
      <c r="C337" s="51" t="s">
        <v>803</v>
      </c>
    </row>
    <row r="338" customFormat="false" ht="12.75" hidden="false" customHeight="false" outlineLevel="0" collapsed="false">
      <c r="A338" s="51" t="s">
        <v>619</v>
      </c>
      <c r="B338" s="51" t="s">
        <v>804</v>
      </c>
      <c r="C338" s="51" t="s">
        <v>805</v>
      </c>
    </row>
    <row r="339" customFormat="false" ht="12.75" hidden="false" customHeight="false" outlineLevel="0" collapsed="false">
      <c r="A339" s="51" t="s">
        <v>619</v>
      </c>
      <c r="B339" s="51" t="s">
        <v>806</v>
      </c>
      <c r="C339" s="51" t="s">
        <v>807</v>
      </c>
    </row>
    <row r="340" customFormat="false" ht="12.75" hidden="false" customHeight="false" outlineLevel="0" collapsed="false">
      <c r="A340" s="51" t="s">
        <v>619</v>
      </c>
      <c r="B340" s="51" t="s">
        <v>808</v>
      </c>
      <c r="C340" s="51" t="s">
        <v>809</v>
      </c>
    </row>
    <row r="341" customFormat="false" ht="12.75" hidden="false" customHeight="false" outlineLevel="0" collapsed="false">
      <c r="A341" s="51" t="s">
        <v>619</v>
      </c>
      <c r="B341" s="51" t="s">
        <v>810</v>
      </c>
      <c r="C341" s="51" t="s">
        <v>811</v>
      </c>
    </row>
    <row r="342" customFormat="false" ht="12.75" hidden="false" customHeight="false" outlineLevel="0" collapsed="false">
      <c r="A342" s="51" t="s">
        <v>619</v>
      </c>
      <c r="B342" s="51" t="s">
        <v>812</v>
      </c>
      <c r="C342" s="51" t="s">
        <v>813</v>
      </c>
    </row>
    <row r="343" customFormat="false" ht="12.75" hidden="false" customHeight="false" outlineLevel="0" collapsed="false">
      <c r="A343" s="51" t="s">
        <v>619</v>
      </c>
      <c r="B343" s="51" t="s">
        <v>814</v>
      </c>
      <c r="C343" s="51" t="s">
        <v>815</v>
      </c>
    </row>
    <row r="344" customFormat="false" ht="12.75" hidden="false" customHeight="false" outlineLevel="0" collapsed="false">
      <c r="A344" s="51" t="s">
        <v>619</v>
      </c>
      <c r="B344" s="51" t="s">
        <v>816</v>
      </c>
      <c r="C344" s="51" t="s">
        <v>817</v>
      </c>
    </row>
    <row r="345" customFormat="false" ht="12.75" hidden="false" customHeight="false" outlineLevel="0" collapsed="false">
      <c r="A345" s="51" t="s">
        <v>619</v>
      </c>
      <c r="B345" s="51" t="s">
        <v>818</v>
      </c>
      <c r="C345" s="51" t="s">
        <v>819</v>
      </c>
    </row>
    <row r="346" customFormat="false" ht="12.75" hidden="false" customHeight="false" outlineLevel="0" collapsed="false">
      <c r="A346" s="51" t="s">
        <v>619</v>
      </c>
      <c r="B346" s="51" t="s">
        <v>820</v>
      </c>
      <c r="C346" s="51" t="s">
        <v>821</v>
      </c>
    </row>
    <row r="347" customFormat="false" ht="12.75" hidden="false" customHeight="false" outlineLevel="0" collapsed="false">
      <c r="A347" s="51" t="s">
        <v>619</v>
      </c>
      <c r="B347" s="51" t="s">
        <v>822</v>
      </c>
      <c r="C347" s="51" t="s">
        <v>823</v>
      </c>
    </row>
    <row r="348" customFormat="false" ht="12.75" hidden="false" customHeight="false" outlineLevel="0" collapsed="false">
      <c r="A348" s="51" t="s">
        <v>619</v>
      </c>
      <c r="B348" s="51" t="s">
        <v>824</v>
      </c>
      <c r="C348" s="51" t="s">
        <v>825</v>
      </c>
    </row>
    <row r="349" customFormat="false" ht="12.75" hidden="false" customHeight="false" outlineLevel="0" collapsed="false">
      <c r="A349" s="51" t="s">
        <v>619</v>
      </c>
      <c r="B349" s="51" t="s">
        <v>826</v>
      </c>
      <c r="C349" s="51" t="s">
        <v>827</v>
      </c>
    </row>
    <row r="350" customFormat="false" ht="12.75" hidden="false" customHeight="false" outlineLevel="0" collapsed="false">
      <c r="A350" s="51" t="s">
        <v>619</v>
      </c>
      <c r="B350" s="51" t="s">
        <v>828</v>
      </c>
      <c r="C350" s="51" t="s">
        <v>829</v>
      </c>
    </row>
    <row r="351" customFormat="false" ht="12.75" hidden="false" customHeight="false" outlineLevel="0" collapsed="false">
      <c r="A351" s="51" t="s">
        <v>619</v>
      </c>
      <c r="B351" s="51" t="s">
        <v>830</v>
      </c>
      <c r="C351" s="51" t="s">
        <v>831</v>
      </c>
    </row>
    <row r="352" customFormat="false" ht="12.75" hidden="false" customHeight="false" outlineLevel="0" collapsed="false">
      <c r="A352" s="51" t="s">
        <v>619</v>
      </c>
      <c r="B352" s="51" t="s">
        <v>832</v>
      </c>
      <c r="C352" s="51" t="s">
        <v>833</v>
      </c>
    </row>
    <row r="353" customFormat="false" ht="12.75" hidden="false" customHeight="false" outlineLevel="0" collapsed="false">
      <c r="A353" s="51" t="s">
        <v>619</v>
      </c>
      <c r="B353" s="51" t="s">
        <v>834</v>
      </c>
      <c r="C353" s="51" t="s">
        <v>137</v>
      </c>
    </row>
    <row r="354" customFormat="false" ht="12.75" hidden="false" customHeight="false" outlineLevel="0" collapsed="false">
      <c r="A354" s="51" t="s">
        <v>619</v>
      </c>
      <c r="B354" s="51" t="s">
        <v>835</v>
      </c>
      <c r="C354" s="51" t="s">
        <v>836</v>
      </c>
    </row>
    <row r="355" customFormat="false" ht="12.75" hidden="false" customHeight="false" outlineLevel="0" collapsed="false">
      <c r="A355" s="51" t="s">
        <v>619</v>
      </c>
      <c r="B355" s="51" t="s">
        <v>468</v>
      </c>
      <c r="C355" s="51" t="s">
        <v>837</v>
      </c>
    </row>
    <row r="356" customFormat="false" ht="12.75" hidden="false" customHeight="false" outlineLevel="0" collapsed="false">
      <c r="A356" s="51" t="s">
        <v>619</v>
      </c>
      <c r="B356" s="51" t="s">
        <v>838</v>
      </c>
      <c r="C356" s="51" t="s">
        <v>839</v>
      </c>
    </row>
    <row r="357" customFormat="false" ht="12.75" hidden="false" customHeight="false" outlineLevel="0" collapsed="false">
      <c r="A357" s="51" t="s">
        <v>619</v>
      </c>
      <c r="B357" s="51" t="s">
        <v>840</v>
      </c>
      <c r="C357" s="51" t="s">
        <v>841</v>
      </c>
    </row>
    <row r="358" customFormat="false" ht="12.75" hidden="false" customHeight="false" outlineLevel="0" collapsed="false">
      <c r="A358" s="51" t="s">
        <v>619</v>
      </c>
      <c r="B358" s="51" t="s">
        <v>842</v>
      </c>
      <c r="C358" s="51" t="s">
        <v>843</v>
      </c>
    </row>
    <row r="359" customFormat="false" ht="12.75" hidden="false" customHeight="false" outlineLevel="0" collapsed="false">
      <c r="A359" s="51" t="s">
        <v>619</v>
      </c>
      <c r="B359" s="51" t="s">
        <v>844</v>
      </c>
      <c r="C359" s="51" t="s">
        <v>845</v>
      </c>
    </row>
    <row r="360" customFormat="false" ht="12.75" hidden="false" customHeight="false" outlineLevel="0" collapsed="false">
      <c r="A360" s="51" t="s">
        <v>619</v>
      </c>
      <c r="B360" s="51" t="s">
        <v>846</v>
      </c>
      <c r="C360" s="51" t="s">
        <v>847</v>
      </c>
    </row>
    <row r="361" customFormat="false" ht="12.75" hidden="false" customHeight="false" outlineLevel="0" collapsed="false">
      <c r="A361" s="51" t="s">
        <v>619</v>
      </c>
      <c r="B361" s="51" t="s">
        <v>848</v>
      </c>
      <c r="C361" s="51" t="s">
        <v>849</v>
      </c>
    </row>
    <row r="362" customFormat="false" ht="12.75" hidden="false" customHeight="false" outlineLevel="0" collapsed="false">
      <c r="A362" s="51" t="s">
        <v>619</v>
      </c>
      <c r="B362" s="51" t="s">
        <v>850</v>
      </c>
      <c r="C362" s="51" t="s">
        <v>851</v>
      </c>
    </row>
    <row r="363" customFormat="false" ht="12.75" hidden="false" customHeight="false" outlineLevel="0" collapsed="false">
      <c r="A363" s="51" t="s">
        <v>619</v>
      </c>
      <c r="B363" s="51" t="s">
        <v>852</v>
      </c>
      <c r="C363" s="51" t="s">
        <v>853</v>
      </c>
    </row>
    <row r="364" customFormat="false" ht="12.75" hidden="false" customHeight="false" outlineLevel="0" collapsed="false">
      <c r="A364" s="51" t="s">
        <v>619</v>
      </c>
      <c r="B364" s="51" t="s">
        <v>854</v>
      </c>
      <c r="C364" s="51" t="s">
        <v>855</v>
      </c>
    </row>
    <row r="365" customFormat="false" ht="12.75" hidden="false" customHeight="false" outlineLevel="0" collapsed="false">
      <c r="A365" s="51" t="s">
        <v>619</v>
      </c>
      <c r="B365" s="51" t="s">
        <v>856</v>
      </c>
      <c r="C365" s="51" t="s">
        <v>857</v>
      </c>
    </row>
    <row r="366" customFormat="false" ht="12.75" hidden="false" customHeight="false" outlineLevel="0" collapsed="false">
      <c r="A366" s="51" t="s">
        <v>619</v>
      </c>
      <c r="B366" s="51" t="s">
        <v>858</v>
      </c>
      <c r="C366" s="51" t="s">
        <v>859</v>
      </c>
    </row>
    <row r="367" customFormat="false" ht="12.75" hidden="false" customHeight="false" outlineLevel="0" collapsed="false">
      <c r="A367" s="51" t="s">
        <v>619</v>
      </c>
      <c r="B367" s="51" t="s">
        <v>860</v>
      </c>
      <c r="C367" s="51" t="s">
        <v>861</v>
      </c>
    </row>
    <row r="368" customFormat="false" ht="12.75" hidden="false" customHeight="false" outlineLevel="0" collapsed="false">
      <c r="A368" s="51" t="s">
        <v>619</v>
      </c>
      <c r="B368" s="51" t="s">
        <v>862</v>
      </c>
      <c r="C368" s="51" t="s">
        <v>863</v>
      </c>
    </row>
    <row r="369" customFormat="false" ht="12.75" hidden="false" customHeight="false" outlineLevel="0" collapsed="false">
      <c r="A369" s="51" t="s">
        <v>619</v>
      </c>
      <c r="B369" s="51" t="s">
        <v>864</v>
      </c>
      <c r="C369" s="51" t="s">
        <v>865</v>
      </c>
    </row>
    <row r="370" customFormat="false" ht="12.75" hidden="false" customHeight="false" outlineLevel="0" collapsed="false">
      <c r="A370" s="51" t="s">
        <v>619</v>
      </c>
      <c r="B370" s="51" t="s">
        <v>866</v>
      </c>
      <c r="C370" s="51" t="s">
        <v>867</v>
      </c>
    </row>
    <row r="371" customFormat="false" ht="12.75" hidden="false" customHeight="false" outlineLevel="0" collapsed="false">
      <c r="A371" s="51" t="s">
        <v>619</v>
      </c>
      <c r="B371" s="51" t="s">
        <v>868</v>
      </c>
      <c r="C371" s="51" t="s">
        <v>869</v>
      </c>
    </row>
    <row r="372" customFormat="false" ht="12.75" hidden="false" customHeight="false" outlineLevel="0" collapsed="false">
      <c r="A372" s="51" t="s">
        <v>619</v>
      </c>
      <c r="B372" s="51" t="s">
        <v>870</v>
      </c>
      <c r="C372" s="51" t="s">
        <v>871</v>
      </c>
    </row>
    <row r="373" customFormat="false" ht="12.75" hidden="false" customHeight="false" outlineLevel="0" collapsed="false">
      <c r="A373" s="51" t="s">
        <v>619</v>
      </c>
      <c r="B373" s="51" t="s">
        <v>872</v>
      </c>
      <c r="C373" s="51" t="s">
        <v>873</v>
      </c>
    </row>
    <row r="374" customFormat="false" ht="12.75" hidden="false" customHeight="false" outlineLevel="0" collapsed="false">
      <c r="A374" s="51" t="s">
        <v>619</v>
      </c>
      <c r="B374" s="51" t="s">
        <v>874</v>
      </c>
      <c r="C374" s="51" t="s">
        <v>875</v>
      </c>
    </row>
    <row r="375" customFormat="false" ht="12.75" hidden="false" customHeight="false" outlineLevel="0" collapsed="false">
      <c r="A375" s="51" t="s">
        <v>619</v>
      </c>
      <c r="B375" s="51" t="s">
        <v>876</v>
      </c>
      <c r="C375" s="51" t="s">
        <v>877</v>
      </c>
    </row>
    <row r="376" customFormat="false" ht="12.75" hidden="false" customHeight="false" outlineLevel="0" collapsed="false">
      <c r="A376" s="51" t="s">
        <v>619</v>
      </c>
      <c r="B376" s="51" t="s">
        <v>878</v>
      </c>
      <c r="C376" s="51" t="s">
        <v>879</v>
      </c>
    </row>
    <row r="377" customFormat="false" ht="12.75" hidden="false" customHeight="false" outlineLevel="0" collapsed="false">
      <c r="A377" s="51" t="s">
        <v>619</v>
      </c>
      <c r="B377" s="51" t="s">
        <v>880</v>
      </c>
      <c r="C377" s="51" t="s">
        <v>881</v>
      </c>
    </row>
    <row r="378" customFormat="false" ht="12.75" hidden="false" customHeight="false" outlineLevel="0" collapsed="false">
      <c r="A378" s="51" t="s">
        <v>619</v>
      </c>
      <c r="B378" s="51" t="s">
        <v>882</v>
      </c>
      <c r="C378" s="51" t="s">
        <v>883</v>
      </c>
    </row>
    <row r="379" customFormat="false" ht="12.75" hidden="false" customHeight="false" outlineLevel="0" collapsed="false">
      <c r="A379" s="51" t="s">
        <v>619</v>
      </c>
      <c r="B379" s="51" t="s">
        <v>884</v>
      </c>
      <c r="C379" s="51" t="s">
        <v>885</v>
      </c>
    </row>
    <row r="380" customFormat="false" ht="12.75" hidden="false" customHeight="false" outlineLevel="0" collapsed="false">
      <c r="A380" s="51" t="s">
        <v>619</v>
      </c>
      <c r="B380" s="51" t="s">
        <v>886</v>
      </c>
      <c r="C380" s="51" t="s">
        <v>887</v>
      </c>
    </row>
    <row r="381" customFormat="false" ht="12.75" hidden="false" customHeight="false" outlineLevel="0" collapsed="false">
      <c r="A381" s="51" t="s">
        <v>619</v>
      </c>
      <c r="B381" s="51" t="s">
        <v>888</v>
      </c>
      <c r="C381" s="51" t="s">
        <v>889</v>
      </c>
    </row>
    <row r="382" customFormat="false" ht="12.75" hidden="false" customHeight="false" outlineLevel="0" collapsed="false">
      <c r="A382" s="51" t="s">
        <v>619</v>
      </c>
      <c r="B382" s="51" t="s">
        <v>890</v>
      </c>
      <c r="C382" s="51" t="s">
        <v>891</v>
      </c>
    </row>
    <row r="383" customFormat="false" ht="12.75" hidden="false" customHeight="false" outlineLevel="0" collapsed="false">
      <c r="A383" s="51" t="s">
        <v>619</v>
      </c>
      <c r="B383" s="51" t="s">
        <v>892</v>
      </c>
      <c r="C383" s="51" t="s">
        <v>893</v>
      </c>
    </row>
    <row r="384" customFormat="false" ht="12.75" hidden="false" customHeight="false" outlineLevel="0" collapsed="false">
      <c r="A384" s="51" t="s">
        <v>619</v>
      </c>
      <c r="B384" s="51" t="s">
        <v>894</v>
      </c>
      <c r="C384" s="51" t="s">
        <v>895</v>
      </c>
    </row>
    <row r="385" customFormat="false" ht="12.75" hidden="false" customHeight="false" outlineLevel="0" collapsed="false">
      <c r="A385" s="51" t="s">
        <v>619</v>
      </c>
      <c r="B385" s="51" t="s">
        <v>896</v>
      </c>
      <c r="C385" s="51" t="s">
        <v>897</v>
      </c>
    </row>
    <row r="386" customFormat="false" ht="12.75" hidden="false" customHeight="false" outlineLevel="0" collapsed="false">
      <c r="A386" s="51" t="s">
        <v>619</v>
      </c>
      <c r="B386" s="51" t="s">
        <v>898</v>
      </c>
      <c r="C386" s="51" t="s">
        <v>899</v>
      </c>
    </row>
    <row r="387" customFormat="false" ht="12.75" hidden="false" customHeight="false" outlineLevel="0" collapsed="false">
      <c r="A387" s="51" t="s">
        <v>619</v>
      </c>
      <c r="B387" s="51" t="s">
        <v>900</v>
      </c>
      <c r="C387" s="51" t="s">
        <v>901</v>
      </c>
    </row>
    <row r="388" customFormat="false" ht="12.75" hidden="false" customHeight="false" outlineLevel="0" collapsed="false">
      <c r="A388" s="51" t="s">
        <v>619</v>
      </c>
      <c r="B388" s="51" t="s">
        <v>902</v>
      </c>
      <c r="C388" s="51" t="s">
        <v>903</v>
      </c>
    </row>
    <row r="389" customFormat="false" ht="12.75" hidden="false" customHeight="false" outlineLevel="0" collapsed="false">
      <c r="A389" s="51" t="s">
        <v>619</v>
      </c>
      <c r="B389" s="51" t="s">
        <v>904</v>
      </c>
      <c r="C389" s="51" t="s">
        <v>905</v>
      </c>
    </row>
    <row r="390" customFormat="false" ht="12.75" hidden="false" customHeight="false" outlineLevel="0" collapsed="false">
      <c r="A390" s="51" t="s">
        <v>619</v>
      </c>
      <c r="B390" s="51" t="s">
        <v>906</v>
      </c>
      <c r="C390" s="51" t="s">
        <v>907</v>
      </c>
    </row>
    <row r="391" customFormat="false" ht="12.75" hidden="false" customHeight="false" outlineLevel="0" collapsed="false">
      <c r="A391" s="51" t="s">
        <v>619</v>
      </c>
      <c r="B391" s="51" t="s">
        <v>908</v>
      </c>
      <c r="C391" s="51" t="s">
        <v>909</v>
      </c>
    </row>
    <row r="392" customFormat="false" ht="12.75" hidden="false" customHeight="false" outlineLevel="0" collapsed="false">
      <c r="A392" s="51" t="s">
        <v>619</v>
      </c>
      <c r="B392" s="51" t="s">
        <v>910</v>
      </c>
      <c r="C392" s="51" t="s">
        <v>911</v>
      </c>
    </row>
    <row r="393" customFormat="false" ht="12.75" hidden="false" customHeight="false" outlineLevel="0" collapsed="false">
      <c r="A393" s="51" t="s">
        <v>619</v>
      </c>
      <c r="B393" s="51" t="s">
        <v>912</v>
      </c>
      <c r="C393" s="51" t="s">
        <v>913</v>
      </c>
    </row>
    <row r="394" customFormat="false" ht="12.75" hidden="false" customHeight="false" outlineLevel="0" collapsed="false">
      <c r="A394" s="51" t="s">
        <v>619</v>
      </c>
      <c r="B394" s="51" t="s">
        <v>914</v>
      </c>
      <c r="C394" s="51" t="s">
        <v>915</v>
      </c>
    </row>
    <row r="395" customFormat="false" ht="12.75" hidden="false" customHeight="false" outlineLevel="0" collapsed="false">
      <c r="A395" s="51" t="s">
        <v>619</v>
      </c>
      <c r="B395" s="51" t="s">
        <v>916</v>
      </c>
      <c r="C395" s="51" t="s">
        <v>917</v>
      </c>
    </row>
    <row r="396" customFormat="false" ht="12.75" hidden="false" customHeight="false" outlineLevel="0" collapsed="false">
      <c r="A396" s="51" t="s">
        <v>619</v>
      </c>
      <c r="B396" s="51" t="s">
        <v>918</v>
      </c>
      <c r="C396" s="51" t="s">
        <v>919</v>
      </c>
    </row>
    <row r="397" customFormat="false" ht="12.75" hidden="false" customHeight="false" outlineLevel="0" collapsed="false">
      <c r="A397" s="51" t="s">
        <v>619</v>
      </c>
      <c r="B397" s="51" t="s">
        <v>920</v>
      </c>
      <c r="C397" s="51" t="s">
        <v>921</v>
      </c>
    </row>
    <row r="398" customFormat="false" ht="12.75" hidden="false" customHeight="false" outlineLevel="0" collapsed="false">
      <c r="A398" s="51" t="s">
        <v>619</v>
      </c>
      <c r="B398" s="51" t="s">
        <v>922</v>
      </c>
      <c r="C398" s="51" t="s">
        <v>923</v>
      </c>
    </row>
    <row r="399" customFormat="false" ht="12.75" hidden="false" customHeight="false" outlineLevel="0" collapsed="false">
      <c r="A399" s="51" t="s">
        <v>619</v>
      </c>
      <c r="B399" s="51" t="s">
        <v>924</v>
      </c>
      <c r="C399" s="51" t="s">
        <v>925</v>
      </c>
    </row>
    <row r="400" customFormat="false" ht="12.75" hidden="false" customHeight="false" outlineLevel="0" collapsed="false">
      <c r="A400" s="51" t="s">
        <v>619</v>
      </c>
      <c r="B400" s="51" t="s">
        <v>926</v>
      </c>
      <c r="C400" s="51" t="s">
        <v>927</v>
      </c>
    </row>
    <row r="401" customFormat="false" ht="12.75" hidden="false" customHeight="false" outlineLevel="0" collapsed="false">
      <c r="A401" s="51" t="s">
        <v>619</v>
      </c>
      <c r="B401" s="51" t="s">
        <v>928</v>
      </c>
      <c r="C401" s="51" t="s">
        <v>929</v>
      </c>
    </row>
    <row r="402" customFormat="false" ht="12.75" hidden="false" customHeight="false" outlineLevel="0" collapsed="false">
      <c r="A402" s="51" t="s">
        <v>619</v>
      </c>
      <c r="B402" s="51" t="s">
        <v>539</v>
      </c>
      <c r="C402" s="51" t="s">
        <v>930</v>
      </c>
    </row>
    <row r="403" customFormat="false" ht="12.75" hidden="false" customHeight="false" outlineLevel="0" collapsed="false">
      <c r="A403" s="51" t="s">
        <v>619</v>
      </c>
      <c r="B403" s="51" t="s">
        <v>541</v>
      </c>
      <c r="C403" s="51" t="s">
        <v>931</v>
      </c>
    </row>
    <row r="404" customFormat="false" ht="12.75" hidden="false" customHeight="false" outlineLevel="0" collapsed="false">
      <c r="A404" s="51" t="s">
        <v>932</v>
      </c>
      <c r="B404" s="51" t="s">
        <v>933</v>
      </c>
      <c r="C404" s="51" t="s">
        <v>153</v>
      </c>
    </row>
    <row r="405" customFormat="false" ht="12.75" hidden="false" customHeight="false" outlineLevel="0" collapsed="false">
      <c r="A405" s="51" t="s">
        <v>932</v>
      </c>
      <c r="B405" s="51" t="s">
        <v>934</v>
      </c>
      <c r="C405" s="51" t="s">
        <v>143</v>
      </c>
    </row>
    <row r="406" customFormat="false" ht="12.75" hidden="false" customHeight="false" outlineLevel="0" collapsed="false">
      <c r="A406" s="51" t="s">
        <v>932</v>
      </c>
      <c r="B406" s="51" t="s">
        <v>935</v>
      </c>
      <c r="C406" s="51" t="s">
        <v>169</v>
      </c>
    </row>
    <row r="407" customFormat="false" ht="12.75" hidden="false" customHeight="false" outlineLevel="0" collapsed="false">
      <c r="A407" s="51" t="s">
        <v>932</v>
      </c>
      <c r="B407" s="51" t="s">
        <v>936</v>
      </c>
      <c r="C407" s="51" t="s">
        <v>156</v>
      </c>
    </row>
    <row r="408" customFormat="false" ht="12.75" hidden="false" customHeight="false" outlineLevel="0" collapsed="false">
      <c r="A408" s="51" t="s">
        <v>932</v>
      </c>
      <c r="B408" s="51" t="s">
        <v>937</v>
      </c>
      <c r="C408" s="51" t="s">
        <v>938</v>
      </c>
    </row>
    <row r="409" customFormat="false" ht="12.75" hidden="false" customHeight="false" outlineLevel="0" collapsed="false">
      <c r="A409" s="51" t="s">
        <v>932</v>
      </c>
      <c r="B409" s="51" t="s">
        <v>939</v>
      </c>
      <c r="C409" s="51" t="s">
        <v>940</v>
      </c>
    </row>
    <row r="410" customFormat="false" ht="12.75" hidden="false" customHeight="false" outlineLevel="0" collapsed="false">
      <c r="A410" s="51" t="s">
        <v>932</v>
      </c>
      <c r="B410" s="51" t="s">
        <v>941</v>
      </c>
      <c r="C410" s="51" t="s">
        <v>942</v>
      </c>
    </row>
    <row r="411" customFormat="false" ht="12.75" hidden="false" customHeight="false" outlineLevel="0" collapsed="false">
      <c r="A411" s="51" t="s">
        <v>932</v>
      </c>
      <c r="B411" s="51" t="s">
        <v>943</v>
      </c>
      <c r="C411" s="51" t="s">
        <v>944</v>
      </c>
    </row>
    <row r="412" customFormat="false" ht="12.75" hidden="false" customHeight="false" outlineLevel="0" collapsed="false">
      <c r="A412" s="51" t="s">
        <v>932</v>
      </c>
      <c r="B412" s="51" t="s">
        <v>945</v>
      </c>
      <c r="C412" s="51" t="s">
        <v>91</v>
      </c>
    </row>
    <row r="413" customFormat="false" ht="12.75" hidden="false" customHeight="false" outlineLevel="0" collapsed="false">
      <c r="A413" s="51" t="s">
        <v>946</v>
      </c>
      <c r="B413" s="51" t="s">
        <v>947</v>
      </c>
      <c r="C413" s="51" t="s">
        <v>147</v>
      </c>
      <c r="D413" s="51" t="s">
        <v>948</v>
      </c>
    </row>
    <row r="414" customFormat="false" ht="12.75" hidden="false" customHeight="false" outlineLevel="0" collapsed="false">
      <c r="A414" s="51" t="s">
        <v>946</v>
      </c>
      <c r="B414" s="51" t="s">
        <v>949</v>
      </c>
      <c r="C414" s="51" t="s">
        <v>950</v>
      </c>
      <c r="D414" s="51" t="s">
        <v>948</v>
      </c>
    </row>
    <row r="415" customFormat="false" ht="12.75" hidden="false" customHeight="false" outlineLevel="0" collapsed="false">
      <c r="A415" s="51" t="s">
        <v>946</v>
      </c>
      <c r="B415" s="51" t="s">
        <v>951</v>
      </c>
      <c r="C415" s="51" t="s">
        <v>952</v>
      </c>
      <c r="D415" s="51" t="s">
        <v>948</v>
      </c>
    </row>
    <row r="416" customFormat="false" ht="12.75" hidden="false" customHeight="false" outlineLevel="0" collapsed="false">
      <c r="A416" s="51" t="s">
        <v>946</v>
      </c>
      <c r="B416" s="51" t="s">
        <v>953</v>
      </c>
      <c r="C416" s="51" t="s">
        <v>954</v>
      </c>
      <c r="D416" s="51" t="s">
        <v>948</v>
      </c>
    </row>
    <row r="417" customFormat="false" ht="12.75" hidden="false" customHeight="false" outlineLevel="0" collapsed="false">
      <c r="A417" s="51" t="s">
        <v>946</v>
      </c>
      <c r="B417" s="51" t="s">
        <v>955</v>
      </c>
      <c r="C417" s="51" t="s">
        <v>956</v>
      </c>
      <c r="D417" s="51" t="s">
        <v>948</v>
      </c>
    </row>
    <row r="418" customFormat="false" ht="12.75" hidden="false" customHeight="false" outlineLevel="0" collapsed="false">
      <c r="A418" s="51" t="s">
        <v>946</v>
      </c>
      <c r="B418" s="51" t="s">
        <v>957</v>
      </c>
      <c r="C418" s="51" t="s">
        <v>958</v>
      </c>
      <c r="D418" s="51" t="s">
        <v>948</v>
      </c>
    </row>
    <row r="419" customFormat="false" ht="12.75" hidden="false" customHeight="false" outlineLevel="0" collapsed="false">
      <c r="A419" s="51" t="s">
        <v>946</v>
      </c>
      <c r="B419" s="51" t="s">
        <v>959</v>
      </c>
      <c r="C419" s="51" t="s">
        <v>960</v>
      </c>
      <c r="D419" s="51" t="s">
        <v>948</v>
      </c>
    </row>
    <row r="420" customFormat="false" ht="12.75" hidden="false" customHeight="false" outlineLevel="0" collapsed="false">
      <c r="A420" s="51" t="s">
        <v>946</v>
      </c>
      <c r="B420" s="51" t="s">
        <v>961</v>
      </c>
      <c r="C420" s="51" t="s">
        <v>962</v>
      </c>
      <c r="D420" s="51" t="s">
        <v>948</v>
      </c>
    </row>
    <row r="421" customFormat="false" ht="12.75" hidden="false" customHeight="false" outlineLevel="0" collapsed="false">
      <c r="A421" s="51" t="s">
        <v>946</v>
      </c>
      <c r="B421" s="51" t="s">
        <v>963</v>
      </c>
      <c r="C421" s="51" t="s">
        <v>964</v>
      </c>
      <c r="D421" s="51" t="s">
        <v>948</v>
      </c>
    </row>
    <row r="422" customFormat="false" ht="12.75" hidden="false" customHeight="false" outlineLevel="0" collapsed="false">
      <c r="A422" s="51" t="s">
        <v>946</v>
      </c>
      <c r="B422" s="51" t="s">
        <v>965</v>
      </c>
      <c r="C422" s="51" t="s">
        <v>966</v>
      </c>
      <c r="D422" s="51" t="s">
        <v>948</v>
      </c>
    </row>
    <row r="423" customFormat="false" ht="12.75" hidden="false" customHeight="false" outlineLevel="0" collapsed="false">
      <c r="A423" s="51" t="s">
        <v>946</v>
      </c>
      <c r="B423" s="51" t="s">
        <v>967</v>
      </c>
      <c r="C423" s="51" t="s">
        <v>968</v>
      </c>
      <c r="D423" s="51" t="s">
        <v>948</v>
      </c>
    </row>
    <row r="424" customFormat="false" ht="12.75" hidden="false" customHeight="false" outlineLevel="0" collapsed="false">
      <c r="A424" s="51" t="s">
        <v>946</v>
      </c>
      <c r="B424" s="51" t="s">
        <v>969</v>
      </c>
      <c r="C424" s="51" t="s">
        <v>970</v>
      </c>
      <c r="D424" s="51" t="s">
        <v>948</v>
      </c>
    </row>
    <row r="425" customFormat="false" ht="12.75" hidden="false" customHeight="false" outlineLevel="0" collapsed="false">
      <c r="A425" s="51" t="s">
        <v>946</v>
      </c>
      <c r="B425" s="51" t="s">
        <v>971</v>
      </c>
      <c r="C425" s="51" t="s">
        <v>972</v>
      </c>
      <c r="D425" s="51" t="s">
        <v>948</v>
      </c>
    </row>
    <row r="426" customFormat="false" ht="12.75" hidden="false" customHeight="false" outlineLevel="0" collapsed="false">
      <c r="A426" s="51" t="s">
        <v>946</v>
      </c>
      <c r="B426" s="51" t="s">
        <v>973</v>
      </c>
      <c r="C426" s="51" t="s">
        <v>974</v>
      </c>
      <c r="D426" s="51" t="s">
        <v>948</v>
      </c>
    </row>
    <row r="427" customFormat="false" ht="12.75" hidden="false" customHeight="false" outlineLevel="0" collapsed="false">
      <c r="A427" s="51" t="s">
        <v>946</v>
      </c>
      <c r="B427" s="51" t="s">
        <v>975</v>
      </c>
      <c r="C427" s="51" t="s">
        <v>976</v>
      </c>
      <c r="D427" s="51" t="s">
        <v>948</v>
      </c>
    </row>
    <row r="428" customFormat="false" ht="12.75" hidden="false" customHeight="false" outlineLevel="0" collapsed="false">
      <c r="A428" s="51" t="s">
        <v>946</v>
      </c>
      <c r="B428" s="51" t="s">
        <v>977</v>
      </c>
      <c r="C428" s="51" t="s">
        <v>978</v>
      </c>
      <c r="D428" s="51" t="s">
        <v>948</v>
      </c>
    </row>
    <row r="429" customFormat="false" ht="12.75" hidden="false" customHeight="false" outlineLevel="0" collapsed="false">
      <c r="A429" s="51" t="s">
        <v>946</v>
      </c>
      <c r="B429" s="51" t="s">
        <v>979</v>
      </c>
      <c r="C429" s="51" t="s">
        <v>980</v>
      </c>
      <c r="D429" s="51" t="s">
        <v>948</v>
      </c>
    </row>
    <row r="430" customFormat="false" ht="12.75" hidden="false" customHeight="false" outlineLevel="0" collapsed="false">
      <c r="A430" s="51" t="s">
        <v>946</v>
      </c>
      <c r="B430" s="51" t="s">
        <v>981</v>
      </c>
      <c r="C430" s="51" t="s">
        <v>982</v>
      </c>
      <c r="D430" s="51" t="s">
        <v>948</v>
      </c>
    </row>
    <row r="431" customFormat="false" ht="12.75" hidden="false" customHeight="false" outlineLevel="0" collapsed="false">
      <c r="A431" s="51" t="s">
        <v>946</v>
      </c>
      <c r="B431" s="51" t="s">
        <v>983</v>
      </c>
      <c r="C431" s="51" t="s">
        <v>984</v>
      </c>
      <c r="D431" s="51" t="s">
        <v>948</v>
      </c>
    </row>
    <row r="432" customFormat="false" ht="12.75" hidden="false" customHeight="false" outlineLevel="0" collapsed="false">
      <c r="A432" s="51" t="s">
        <v>946</v>
      </c>
      <c r="B432" s="51" t="s">
        <v>985</v>
      </c>
      <c r="C432" s="51" t="s">
        <v>986</v>
      </c>
      <c r="D432" s="51" t="s">
        <v>948</v>
      </c>
    </row>
    <row r="433" customFormat="false" ht="12.75" hidden="false" customHeight="false" outlineLevel="0" collapsed="false">
      <c r="A433" s="51" t="s">
        <v>946</v>
      </c>
      <c r="B433" s="51" t="s">
        <v>987</v>
      </c>
      <c r="C433" s="51" t="s">
        <v>988</v>
      </c>
      <c r="D433" s="51" t="s">
        <v>948</v>
      </c>
    </row>
    <row r="434" customFormat="false" ht="12.75" hidden="false" customHeight="false" outlineLevel="0" collapsed="false">
      <c r="A434" s="51" t="s">
        <v>946</v>
      </c>
      <c r="B434" s="51" t="s">
        <v>989</v>
      </c>
      <c r="C434" s="51" t="s">
        <v>990</v>
      </c>
      <c r="D434" s="51" t="s">
        <v>948</v>
      </c>
    </row>
    <row r="435" customFormat="false" ht="12.75" hidden="false" customHeight="false" outlineLevel="0" collapsed="false">
      <c r="A435" s="51" t="s">
        <v>946</v>
      </c>
      <c r="B435" s="51" t="s">
        <v>991</v>
      </c>
      <c r="C435" s="51" t="s">
        <v>992</v>
      </c>
      <c r="D435" s="51" t="s">
        <v>948</v>
      </c>
    </row>
    <row r="436" customFormat="false" ht="12.75" hidden="false" customHeight="false" outlineLevel="0" collapsed="false">
      <c r="A436" s="51" t="s">
        <v>946</v>
      </c>
      <c r="B436" s="51" t="s">
        <v>993</v>
      </c>
      <c r="C436" s="51" t="s">
        <v>994</v>
      </c>
      <c r="D436" s="51" t="s">
        <v>948</v>
      </c>
    </row>
    <row r="437" customFormat="false" ht="12.75" hidden="false" customHeight="false" outlineLevel="0" collapsed="false">
      <c r="A437" s="51" t="s">
        <v>946</v>
      </c>
      <c r="B437" s="51" t="s">
        <v>995</v>
      </c>
      <c r="C437" s="51" t="s">
        <v>996</v>
      </c>
      <c r="D437" s="51" t="s">
        <v>948</v>
      </c>
    </row>
    <row r="438" customFormat="false" ht="12.75" hidden="false" customHeight="false" outlineLevel="0" collapsed="false">
      <c r="A438" s="51" t="s">
        <v>946</v>
      </c>
      <c r="B438" s="51" t="s">
        <v>997</v>
      </c>
      <c r="C438" s="51" t="s">
        <v>998</v>
      </c>
      <c r="D438" s="51" t="s">
        <v>948</v>
      </c>
    </row>
    <row r="439" customFormat="false" ht="12.75" hidden="false" customHeight="false" outlineLevel="0" collapsed="false">
      <c r="A439" s="51" t="s">
        <v>946</v>
      </c>
      <c r="B439" s="51" t="s">
        <v>999</v>
      </c>
      <c r="C439" s="51" t="s">
        <v>1000</v>
      </c>
      <c r="D439" s="51" t="s">
        <v>948</v>
      </c>
    </row>
    <row r="440" customFormat="false" ht="12.75" hidden="false" customHeight="false" outlineLevel="0" collapsed="false">
      <c r="A440" s="51" t="s">
        <v>946</v>
      </c>
      <c r="B440" s="51" t="s">
        <v>1001</v>
      </c>
      <c r="C440" s="51" t="s">
        <v>1002</v>
      </c>
      <c r="D440" s="51" t="s">
        <v>948</v>
      </c>
    </row>
    <row r="441" customFormat="false" ht="12.75" hidden="false" customHeight="false" outlineLevel="0" collapsed="false">
      <c r="A441" s="51" t="s">
        <v>946</v>
      </c>
      <c r="B441" s="51" t="s">
        <v>1003</v>
      </c>
      <c r="C441" s="51" t="s">
        <v>1004</v>
      </c>
      <c r="D441" s="51" t="s">
        <v>948</v>
      </c>
    </row>
    <row r="442" customFormat="false" ht="12.75" hidden="false" customHeight="false" outlineLevel="0" collapsed="false">
      <c r="A442" s="51" t="s">
        <v>946</v>
      </c>
      <c r="B442" s="51" t="s">
        <v>1005</v>
      </c>
      <c r="C442" s="51" t="s">
        <v>1006</v>
      </c>
      <c r="D442" s="51" t="s">
        <v>948</v>
      </c>
    </row>
    <row r="443" customFormat="false" ht="12.75" hidden="false" customHeight="false" outlineLevel="0" collapsed="false">
      <c r="A443" s="51" t="s">
        <v>946</v>
      </c>
      <c r="B443" s="51" t="s">
        <v>1007</v>
      </c>
      <c r="C443" s="51" t="s">
        <v>1008</v>
      </c>
      <c r="D443" s="51" t="s">
        <v>948</v>
      </c>
    </row>
    <row r="444" customFormat="false" ht="12.75" hidden="false" customHeight="false" outlineLevel="0" collapsed="false">
      <c r="A444" s="51" t="s">
        <v>946</v>
      </c>
      <c r="B444" s="51" t="s">
        <v>1009</v>
      </c>
      <c r="C444" s="51" t="s">
        <v>1010</v>
      </c>
      <c r="D444" s="51" t="s">
        <v>948</v>
      </c>
    </row>
    <row r="445" customFormat="false" ht="12.75" hidden="false" customHeight="false" outlineLevel="0" collapsed="false">
      <c r="A445" s="51" t="s">
        <v>946</v>
      </c>
      <c r="B445" s="51" t="s">
        <v>1011</v>
      </c>
      <c r="C445" s="51" t="s">
        <v>1012</v>
      </c>
      <c r="D445" s="51" t="s">
        <v>948</v>
      </c>
    </row>
    <row r="446" customFormat="false" ht="12.75" hidden="false" customHeight="false" outlineLevel="0" collapsed="false">
      <c r="A446" s="51" t="s">
        <v>946</v>
      </c>
      <c r="B446" s="51" t="s">
        <v>1013</v>
      </c>
      <c r="C446" s="51" t="s">
        <v>1014</v>
      </c>
      <c r="D446" s="51" t="s">
        <v>948</v>
      </c>
    </row>
    <row r="447" customFormat="false" ht="12.75" hidden="false" customHeight="false" outlineLevel="0" collapsed="false">
      <c r="A447" s="51" t="s">
        <v>946</v>
      </c>
      <c r="B447" s="51" t="s">
        <v>1015</v>
      </c>
      <c r="C447" s="51" t="s">
        <v>1016</v>
      </c>
      <c r="D447" s="51" t="s">
        <v>948</v>
      </c>
    </row>
    <row r="448" customFormat="false" ht="12.75" hidden="false" customHeight="false" outlineLevel="0" collapsed="false">
      <c r="A448" s="51" t="s">
        <v>946</v>
      </c>
      <c r="B448" s="51" t="s">
        <v>1017</v>
      </c>
      <c r="C448" s="51" t="s">
        <v>1018</v>
      </c>
      <c r="D448" s="51" t="s">
        <v>948</v>
      </c>
    </row>
    <row r="449" customFormat="false" ht="12.75" hidden="false" customHeight="false" outlineLevel="0" collapsed="false">
      <c r="A449" s="51" t="s">
        <v>946</v>
      </c>
      <c r="B449" s="51" t="s">
        <v>1019</v>
      </c>
      <c r="C449" s="51" t="s">
        <v>1020</v>
      </c>
      <c r="D449" s="51" t="s">
        <v>948</v>
      </c>
    </row>
    <row r="450" customFormat="false" ht="12.75" hidden="false" customHeight="false" outlineLevel="0" collapsed="false">
      <c r="A450" s="51" t="s">
        <v>946</v>
      </c>
      <c r="B450" s="51" t="s">
        <v>1021</v>
      </c>
      <c r="C450" s="51" t="s">
        <v>1022</v>
      </c>
      <c r="D450" s="51" t="s">
        <v>948</v>
      </c>
    </row>
    <row r="451" customFormat="false" ht="12.75" hidden="false" customHeight="false" outlineLevel="0" collapsed="false">
      <c r="A451" s="51" t="s">
        <v>946</v>
      </c>
      <c r="B451" s="51" t="s">
        <v>1023</v>
      </c>
      <c r="C451" s="51" t="s">
        <v>1024</v>
      </c>
      <c r="D451" s="51" t="s">
        <v>948</v>
      </c>
    </row>
    <row r="452" customFormat="false" ht="12.75" hidden="false" customHeight="false" outlineLevel="0" collapsed="false">
      <c r="A452" s="51" t="s">
        <v>946</v>
      </c>
      <c r="B452" s="51" t="s">
        <v>1025</v>
      </c>
      <c r="C452" s="51" t="s">
        <v>1026</v>
      </c>
      <c r="D452" s="51" t="s">
        <v>948</v>
      </c>
    </row>
    <row r="453" customFormat="false" ht="12.75" hidden="false" customHeight="false" outlineLevel="0" collapsed="false">
      <c r="A453" s="51" t="s">
        <v>946</v>
      </c>
      <c r="B453" s="51" t="s">
        <v>1027</v>
      </c>
      <c r="C453" s="51" t="s">
        <v>1028</v>
      </c>
      <c r="D453" s="51" t="s">
        <v>948</v>
      </c>
    </row>
    <row r="454" customFormat="false" ht="12.75" hidden="false" customHeight="false" outlineLevel="0" collapsed="false">
      <c r="A454" s="51" t="s">
        <v>946</v>
      </c>
      <c r="B454" s="51" t="s">
        <v>1029</v>
      </c>
      <c r="C454" s="51" t="s">
        <v>1030</v>
      </c>
      <c r="D454" s="51" t="s">
        <v>948</v>
      </c>
    </row>
    <row r="455" customFormat="false" ht="12.75" hidden="false" customHeight="false" outlineLevel="0" collapsed="false">
      <c r="A455" s="51" t="s">
        <v>946</v>
      </c>
      <c r="B455" s="51" t="s">
        <v>1031</v>
      </c>
      <c r="C455" s="51" t="s">
        <v>1032</v>
      </c>
      <c r="D455" s="51" t="s">
        <v>948</v>
      </c>
    </row>
    <row r="456" customFormat="false" ht="12.75" hidden="false" customHeight="false" outlineLevel="0" collapsed="false">
      <c r="A456" s="51" t="s">
        <v>946</v>
      </c>
      <c r="B456" s="51" t="s">
        <v>1033</v>
      </c>
      <c r="C456" s="51" t="s">
        <v>1034</v>
      </c>
      <c r="D456" s="51" t="s">
        <v>948</v>
      </c>
    </row>
    <row r="457" customFormat="false" ht="12.75" hidden="false" customHeight="false" outlineLevel="0" collapsed="false">
      <c r="A457" s="51" t="s">
        <v>946</v>
      </c>
      <c r="B457" s="51" t="s">
        <v>1035</v>
      </c>
      <c r="C457" s="51" t="s">
        <v>1036</v>
      </c>
      <c r="D457" s="51" t="s">
        <v>948</v>
      </c>
    </row>
    <row r="458" customFormat="false" ht="12.75" hidden="false" customHeight="false" outlineLevel="0" collapsed="false">
      <c r="A458" s="51" t="s">
        <v>946</v>
      </c>
      <c r="B458" s="51" t="s">
        <v>1037</v>
      </c>
      <c r="C458" s="51" t="s">
        <v>1038</v>
      </c>
      <c r="D458" s="51" t="s">
        <v>948</v>
      </c>
    </row>
    <row r="459" customFormat="false" ht="12.75" hidden="false" customHeight="false" outlineLevel="0" collapsed="false">
      <c r="A459" s="51" t="s">
        <v>946</v>
      </c>
      <c r="B459" s="51" t="s">
        <v>1039</v>
      </c>
      <c r="C459" s="51" t="s">
        <v>1040</v>
      </c>
      <c r="D459" s="51" t="s">
        <v>948</v>
      </c>
    </row>
    <row r="460" customFormat="false" ht="12.75" hidden="false" customHeight="false" outlineLevel="0" collapsed="false">
      <c r="A460" s="51" t="s">
        <v>946</v>
      </c>
      <c r="B460" s="51" t="s">
        <v>1041</v>
      </c>
      <c r="C460" s="51" t="s">
        <v>1042</v>
      </c>
      <c r="D460" s="51" t="s">
        <v>948</v>
      </c>
    </row>
    <row r="461" customFormat="false" ht="12.75" hidden="false" customHeight="false" outlineLevel="0" collapsed="false">
      <c r="A461" s="51" t="s">
        <v>946</v>
      </c>
      <c r="B461" s="51" t="s">
        <v>1043</v>
      </c>
      <c r="C461" s="51" t="s">
        <v>1044</v>
      </c>
      <c r="D461" s="51" t="s">
        <v>948</v>
      </c>
    </row>
    <row r="462" customFormat="false" ht="12.75" hidden="false" customHeight="false" outlineLevel="0" collapsed="false">
      <c r="A462" s="51" t="s">
        <v>946</v>
      </c>
      <c r="B462" s="51" t="s">
        <v>1045</v>
      </c>
      <c r="C462" s="51" t="s">
        <v>1046</v>
      </c>
      <c r="D462" s="51" t="s">
        <v>948</v>
      </c>
    </row>
    <row r="463" customFormat="false" ht="12.75" hidden="false" customHeight="false" outlineLevel="0" collapsed="false">
      <c r="A463" s="51" t="s">
        <v>946</v>
      </c>
      <c r="B463" s="51" t="s">
        <v>1047</v>
      </c>
      <c r="C463" s="51" t="s">
        <v>1048</v>
      </c>
      <c r="D463" s="51" t="s">
        <v>948</v>
      </c>
    </row>
    <row r="464" customFormat="false" ht="12.75" hidden="false" customHeight="false" outlineLevel="0" collapsed="false">
      <c r="A464" s="51" t="s">
        <v>946</v>
      </c>
      <c r="B464" s="51" t="s">
        <v>1049</v>
      </c>
      <c r="C464" s="51" t="s">
        <v>1050</v>
      </c>
      <c r="D464" s="51" t="s">
        <v>948</v>
      </c>
    </row>
    <row r="465" customFormat="false" ht="12.75" hidden="false" customHeight="false" outlineLevel="0" collapsed="false">
      <c r="A465" s="51" t="s">
        <v>946</v>
      </c>
      <c r="B465" s="51" t="s">
        <v>1051</v>
      </c>
      <c r="C465" s="51" t="s">
        <v>1052</v>
      </c>
      <c r="D465" s="51" t="s">
        <v>948</v>
      </c>
    </row>
    <row r="466" customFormat="false" ht="12.75" hidden="false" customHeight="false" outlineLevel="0" collapsed="false">
      <c r="A466" s="51" t="s">
        <v>946</v>
      </c>
      <c r="B466" s="51" t="s">
        <v>1053</v>
      </c>
      <c r="C466" s="51" t="s">
        <v>1054</v>
      </c>
      <c r="D466" s="51" t="s">
        <v>948</v>
      </c>
    </row>
    <row r="467" customFormat="false" ht="12.75" hidden="false" customHeight="false" outlineLevel="0" collapsed="false">
      <c r="A467" s="51" t="s">
        <v>946</v>
      </c>
      <c r="B467" s="51" t="s">
        <v>1055</v>
      </c>
      <c r="C467" s="51" t="s">
        <v>1056</v>
      </c>
      <c r="D467" s="51" t="s">
        <v>948</v>
      </c>
    </row>
    <row r="468" customFormat="false" ht="12.75" hidden="false" customHeight="false" outlineLevel="0" collapsed="false">
      <c r="A468" s="51" t="s">
        <v>946</v>
      </c>
      <c r="B468" s="51" t="s">
        <v>1057</v>
      </c>
      <c r="C468" s="51" t="s">
        <v>1058</v>
      </c>
      <c r="D468" s="51" t="s">
        <v>948</v>
      </c>
    </row>
    <row r="469" customFormat="false" ht="12.75" hidden="false" customHeight="false" outlineLevel="0" collapsed="false">
      <c r="A469" s="51" t="s">
        <v>946</v>
      </c>
      <c r="B469" s="51" t="s">
        <v>1059</v>
      </c>
      <c r="C469" s="51" t="s">
        <v>1060</v>
      </c>
      <c r="D469" s="51" t="s">
        <v>948</v>
      </c>
    </row>
    <row r="470" customFormat="false" ht="12.75" hidden="false" customHeight="false" outlineLevel="0" collapsed="false">
      <c r="A470" s="51" t="s">
        <v>946</v>
      </c>
      <c r="B470" s="51" t="s">
        <v>1061</v>
      </c>
      <c r="C470" s="51" t="s">
        <v>1062</v>
      </c>
      <c r="D470" s="51" t="s">
        <v>948</v>
      </c>
    </row>
    <row r="471" customFormat="false" ht="12.75" hidden="false" customHeight="false" outlineLevel="0" collapsed="false">
      <c r="A471" s="51" t="s">
        <v>946</v>
      </c>
      <c r="B471" s="51" t="s">
        <v>1063</v>
      </c>
      <c r="C471" s="51" t="s">
        <v>1064</v>
      </c>
      <c r="D471" s="51" t="s">
        <v>948</v>
      </c>
    </row>
    <row r="472" customFormat="false" ht="12.75" hidden="false" customHeight="false" outlineLevel="0" collapsed="false">
      <c r="A472" s="51" t="s">
        <v>946</v>
      </c>
      <c r="B472" s="51" t="s">
        <v>1065</v>
      </c>
      <c r="C472" s="51" t="s">
        <v>1066</v>
      </c>
      <c r="D472" s="51" t="s">
        <v>948</v>
      </c>
    </row>
    <row r="473" customFormat="false" ht="12.75" hidden="false" customHeight="false" outlineLevel="0" collapsed="false">
      <c r="A473" s="51" t="s">
        <v>946</v>
      </c>
      <c r="B473" s="51" t="s">
        <v>1067</v>
      </c>
      <c r="C473" s="51" t="s">
        <v>1068</v>
      </c>
      <c r="D473" s="51" t="s">
        <v>948</v>
      </c>
    </row>
    <row r="474" customFormat="false" ht="12.75" hidden="false" customHeight="false" outlineLevel="0" collapsed="false">
      <c r="A474" s="51" t="s">
        <v>946</v>
      </c>
      <c r="B474" s="51" t="s">
        <v>1069</v>
      </c>
      <c r="C474" s="51" t="s">
        <v>1070</v>
      </c>
      <c r="D474" s="51" t="s">
        <v>948</v>
      </c>
    </row>
    <row r="475" customFormat="false" ht="12.75" hidden="false" customHeight="false" outlineLevel="0" collapsed="false">
      <c r="A475" s="51" t="s">
        <v>946</v>
      </c>
      <c r="B475" s="51" t="s">
        <v>1071</v>
      </c>
      <c r="C475" s="51" t="s">
        <v>1072</v>
      </c>
      <c r="D475" s="51" t="s">
        <v>948</v>
      </c>
    </row>
    <row r="476" customFormat="false" ht="12.75" hidden="false" customHeight="false" outlineLevel="0" collapsed="false">
      <c r="A476" s="51" t="s">
        <v>946</v>
      </c>
      <c r="B476" s="51" t="s">
        <v>1073</v>
      </c>
      <c r="C476" s="51" t="s">
        <v>1074</v>
      </c>
      <c r="D476" s="51" t="s">
        <v>948</v>
      </c>
    </row>
    <row r="477" customFormat="false" ht="12.75" hidden="false" customHeight="false" outlineLevel="0" collapsed="false">
      <c r="A477" s="51" t="s">
        <v>946</v>
      </c>
      <c r="B477" s="51" t="s">
        <v>1075</v>
      </c>
      <c r="C477" s="51" t="s">
        <v>1076</v>
      </c>
      <c r="D477" s="51" t="s">
        <v>948</v>
      </c>
    </row>
    <row r="478" customFormat="false" ht="12.75" hidden="false" customHeight="false" outlineLevel="0" collapsed="false">
      <c r="A478" s="51" t="s">
        <v>946</v>
      </c>
      <c r="B478" s="51" t="s">
        <v>1077</v>
      </c>
      <c r="C478" s="51" t="s">
        <v>1078</v>
      </c>
      <c r="D478" s="51" t="s">
        <v>948</v>
      </c>
    </row>
    <row r="479" customFormat="false" ht="12.75" hidden="false" customHeight="false" outlineLevel="0" collapsed="false">
      <c r="A479" s="51" t="s">
        <v>946</v>
      </c>
      <c r="B479" s="51" t="s">
        <v>1079</v>
      </c>
      <c r="C479" s="51" t="s">
        <v>1080</v>
      </c>
      <c r="D479" s="51" t="s">
        <v>948</v>
      </c>
    </row>
    <row r="480" customFormat="false" ht="12.75" hidden="false" customHeight="false" outlineLevel="0" collapsed="false">
      <c r="A480" s="51" t="s">
        <v>946</v>
      </c>
      <c r="B480" s="51" t="s">
        <v>1081</v>
      </c>
      <c r="C480" s="51" t="s">
        <v>1082</v>
      </c>
      <c r="D480" s="51" t="s">
        <v>948</v>
      </c>
    </row>
    <row r="481" customFormat="false" ht="12.75" hidden="false" customHeight="false" outlineLevel="0" collapsed="false">
      <c r="A481" s="51" t="s">
        <v>946</v>
      </c>
      <c r="B481" s="51" t="s">
        <v>1083</v>
      </c>
      <c r="C481" s="51" t="s">
        <v>1084</v>
      </c>
      <c r="D481" s="51" t="s">
        <v>948</v>
      </c>
    </row>
    <row r="482" customFormat="false" ht="12.75" hidden="false" customHeight="false" outlineLevel="0" collapsed="false">
      <c r="A482" s="51" t="s">
        <v>946</v>
      </c>
      <c r="B482" s="51" t="s">
        <v>1085</v>
      </c>
      <c r="C482" s="51" t="s">
        <v>1086</v>
      </c>
      <c r="D482" s="51" t="s">
        <v>948</v>
      </c>
    </row>
    <row r="483" customFormat="false" ht="12.75" hidden="false" customHeight="false" outlineLevel="0" collapsed="false">
      <c r="A483" s="51" t="s">
        <v>946</v>
      </c>
      <c r="B483" s="51" t="s">
        <v>1087</v>
      </c>
      <c r="C483" s="51" t="s">
        <v>1088</v>
      </c>
      <c r="D483" s="51" t="s">
        <v>948</v>
      </c>
    </row>
    <row r="484" customFormat="false" ht="12.75" hidden="false" customHeight="false" outlineLevel="0" collapsed="false">
      <c r="A484" s="51" t="s">
        <v>946</v>
      </c>
      <c r="B484" s="51" t="s">
        <v>1089</v>
      </c>
      <c r="C484" s="51" t="s">
        <v>1090</v>
      </c>
      <c r="D484" s="51" t="s">
        <v>948</v>
      </c>
    </row>
    <row r="485" customFormat="false" ht="12.75" hidden="false" customHeight="false" outlineLevel="0" collapsed="false">
      <c r="A485" s="51" t="s">
        <v>946</v>
      </c>
      <c r="B485" s="51" t="s">
        <v>1091</v>
      </c>
      <c r="C485" s="51" t="s">
        <v>1092</v>
      </c>
      <c r="D485" s="51" t="s">
        <v>948</v>
      </c>
    </row>
    <row r="486" customFormat="false" ht="12.75" hidden="false" customHeight="false" outlineLevel="0" collapsed="false">
      <c r="A486" s="51" t="s">
        <v>946</v>
      </c>
      <c r="B486" s="51" t="s">
        <v>1093</v>
      </c>
      <c r="C486" s="51" t="s">
        <v>1094</v>
      </c>
      <c r="D486" s="51" t="s">
        <v>948</v>
      </c>
    </row>
    <row r="487" customFormat="false" ht="12.75" hidden="false" customHeight="false" outlineLevel="0" collapsed="false">
      <c r="A487" s="51" t="s">
        <v>946</v>
      </c>
      <c r="B487" s="51" t="s">
        <v>1095</v>
      </c>
      <c r="C487" s="51" t="s">
        <v>1096</v>
      </c>
      <c r="D487" s="51" t="s">
        <v>948</v>
      </c>
    </row>
    <row r="488" customFormat="false" ht="12.75" hidden="false" customHeight="false" outlineLevel="0" collapsed="false">
      <c r="A488" s="51" t="s">
        <v>946</v>
      </c>
      <c r="B488" s="51" t="s">
        <v>1097</v>
      </c>
      <c r="C488" s="51" t="s">
        <v>1098</v>
      </c>
      <c r="D488" s="51" t="s">
        <v>948</v>
      </c>
    </row>
    <row r="489" customFormat="false" ht="12.75" hidden="false" customHeight="false" outlineLevel="0" collapsed="false">
      <c r="A489" s="51" t="s">
        <v>946</v>
      </c>
      <c r="B489" s="51" t="s">
        <v>1099</v>
      </c>
      <c r="C489" s="51" t="s">
        <v>1100</v>
      </c>
      <c r="D489" s="51" t="s">
        <v>948</v>
      </c>
    </row>
    <row r="490" customFormat="false" ht="12.75" hidden="false" customHeight="false" outlineLevel="0" collapsed="false">
      <c r="A490" s="51" t="s">
        <v>946</v>
      </c>
      <c r="B490" s="51" t="s">
        <v>1101</v>
      </c>
      <c r="C490" s="51" t="s">
        <v>1102</v>
      </c>
      <c r="D490" s="51" t="s">
        <v>948</v>
      </c>
    </row>
    <row r="491" customFormat="false" ht="12.75" hidden="false" customHeight="false" outlineLevel="0" collapsed="false">
      <c r="A491" s="51" t="s">
        <v>946</v>
      </c>
      <c r="B491" s="51" t="s">
        <v>1103</v>
      </c>
      <c r="C491" s="51" t="s">
        <v>1104</v>
      </c>
      <c r="D491" s="51" t="s">
        <v>948</v>
      </c>
    </row>
    <row r="492" customFormat="false" ht="12.75" hidden="false" customHeight="false" outlineLevel="0" collapsed="false">
      <c r="A492" s="51" t="s">
        <v>946</v>
      </c>
      <c r="B492" s="51" t="s">
        <v>1105</v>
      </c>
      <c r="C492" s="51" t="s">
        <v>1106</v>
      </c>
      <c r="D492" s="51" t="s">
        <v>948</v>
      </c>
    </row>
    <row r="493" customFormat="false" ht="12.75" hidden="false" customHeight="false" outlineLevel="0" collapsed="false">
      <c r="A493" s="51" t="s">
        <v>946</v>
      </c>
      <c r="B493" s="51" t="s">
        <v>1107</v>
      </c>
      <c r="C493" s="51" t="s">
        <v>1108</v>
      </c>
      <c r="D493" s="51" t="s">
        <v>948</v>
      </c>
    </row>
    <row r="494" customFormat="false" ht="12.75" hidden="false" customHeight="false" outlineLevel="0" collapsed="false">
      <c r="A494" s="51" t="s">
        <v>946</v>
      </c>
      <c r="B494" s="51" t="s">
        <v>1109</v>
      </c>
      <c r="C494" s="51" t="s">
        <v>1110</v>
      </c>
      <c r="D494" s="51" t="s">
        <v>948</v>
      </c>
    </row>
    <row r="495" customFormat="false" ht="12.75" hidden="false" customHeight="false" outlineLevel="0" collapsed="false">
      <c r="A495" s="51" t="s">
        <v>946</v>
      </c>
      <c r="B495" s="51" t="s">
        <v>1111</v>
      </c>
      <c r="C495" s="51" t="s">
        <v>1112</v>
      </c>
      <c r="D495" s="51" t="s">
        <v>948</v>
      </c>
    </row>
    <row r="496" customFormat="false" ht="12.75" hidden="false" customHeight="false" outlineLevel="0" collapsed="false">
      <c r="A496" s="51" t="s">
        <v>946</v>
      </c>
      <c r="B496" s="51" t="s">
        <v>1113</v>
      </c>
      <c r="C496" s="51" t="s">
        <v>1114</v>
      </c>
      <c r="D496" s="51" t="s">
        <v>948</v>
      </c>
    </row>
    <row r="497" customFormat="false" ht="12.75" hidden="false" customHeight="false" outlineLevel="0" collapsed="false">
      <c r="A497" s="51" t="s">
        <v>946</v>
      </c>
      <c r="B497" s="51" t="s">
        <v>1115</v>
      </c>
      <c r="C497" s="51" t="s">
        <v>1116</v>
      </c>
      <c r="D497" s="51" t="s">
        <v>948</v>
      </c>
    </row>
    <row r="498" customFormat="false" ht="12.75" hidden="false" customHeight="false" outlineLevel="0" collapsed="false">
      <c r="A498" s="51" t="s">
        <v>946</v>
      </c>
      <c r="B498" s="51" t="s">
        <v>1117</v>
      </c>
      <c r="C498" s="51" t="s">
        <v>1118</v>
      </c>
      <c r="D498" s="51" t="s">
        <v>948</v>
      </c>
    </row>
    <row r="499" customFormat="false" ht="12.75" hidden="false" customHeight="false" outlineLevel="0" collapsed="false">
      <c r="A499" s="51" t="s">
        <v>946</v>
      </c>
      <c r="B499" s="51" t="s">
        <v>1119</v>
      </c>
      <c r="C499" s="51" t="s">
        <v>1120</v>
      </c>
      <c r="D499" s="51" t="s">
        <v>948</v>
      </c>
    </row>
    <row r="500" customFormat="false" ht="12.75" hidden="false" customHeight="false" outlineLevel="0" collapsed="false">
      <c r="A500" s="51" t="s">
        <v>946</v>
      </c>
      <c r="B500" s="51" t="s">
        <v>1121</v>
      </c>
      <c r="C500" s="51" t="s">
        <v>1122</v>
      </c>
      <c r="D500" s="51" t="s">
        <v>948</v>
      </c>
    </row>
    <row r="501" customFormat="false" ht="12.75" hidden="false" customHeight="false" outlineLevel="0" collapsed="false">
      <c r="A501" s="51" t="s">
        <v>946</v>
      </c>
      <c r="B501" s="51" t="s">
        <v>1123</v>
      </c>
      <c r="C501" s="51" t="s">
        <v>1124</v>
      </c>
      <c r="D501" s="51" t="s">
        <v>948</v>
      </c>
    </row>
    <row r="502" customFormat="false" ht="12.75" hidden="false" customHeight="false" outlineLevel="0" collapsed="false">
      <c r="A502" s="51" t="s">
        <v>946</v>
      </c>
      <c r="B502" s="51" t="s">
        <v>1125</v>
      </c>
      <c r="C502" s="51" t="s">
        <v>1126</v>
      </c>
      <c r="D502" s="51" t="s">
        <v>948</v>
      </c>
    </row>
    <row r="503" customFormat="false" ht="12.75" hidden="false" customHeight="false" outlineLevel="0" collapsed="false">
      <c r="A503" s="51" t="s">
        <v>946</v>
      </c>
      <c r="B503" s="51" t="s">
        <v>1127</v>
      </c>
      <c r="C503" s="51" t="s">
        <v>1128</v>
      </c>
      <c r="D503" s="51" t="s">
        <v>948</v>
      </c>
    </row>
    <row r="504" customFormat="false" ht="12.75" hidden="false" customHeight="false" outlineLevel="0" collapsed="false">
      <c r="A504" s="51" t="s">
        <v>946</v>
      </c>
      <c r="B504" s="51" t="s">
        <v>1129</v>
      </c>
      <c r="C504" s="51" t="s">
        <v>1130</v>
      </c>
      <c r="D504" s="51" t="s">
        <v>948</v>
      </c>
    </row>
    <row r="505" customFormat="false" ht="12.75" hidden="false" customHeight="false" outlineLevel="0" collapsed="false">
      <c r="A505" s="51" t="s">
        <v>946</v>
      </c>
      <c r="B505" s="51" t="s">
        <v>1131</v>
      </c>
      <c r="C505" s="51" t="s">
        <v>1132</v>
      </c>
      <c r="D505" s="51" t="s">
        <v>948</v>
      </c>
    </row>
    <row r="506" customFormat="false" ht="12.75" hidden="false" customHeight="false" outlineLevel="0" collapsed="false">
      <c r="A506" s="51" t="s">
        <v>946</v>
      </c>
      <c r="B506" s="51" t="s">
        <v>1133</v>
      </c>
      <c r="C506" s="51" t="s">
        <v>1134</v>
      </c>
      <c r="D506" s="51" t="s">
        <v>948</v>
      </c>
    </row>
    <row r="507" customFormat="false" ht="12.75" hidden="false" customHeight="false" outlineLevel="0" collapsed="false">
      <c r="A507" s="51" t="s">
        <v>946</v>
      </c>
      <c r="B507" s="51" t="s">
        <v>1135</v>
      </c>
      <c r="C507" s="51" t="s">
        <v>1136</v>
      </c>
      <c r="D507" s="51" t="s">
        <v>948</v>
      </c>
    </row>
    <row r="508" customFormat="false" ht="12.75" hidden="false" customHeight="false" outlineLevel="0" collapsed="false">
      <c r="A508" s="51" t="s">
        <v>946</v>
      </c>
      <c r="B508" s="51" t="s">
        <v>1137</v>
      </c>
      <c r="C508" s="51" t="s">
        <v>1138</v>
      </c>
      <c r="D508" s="51" t="s">
        <v>948</v>
      </c>
    </row>
    <row r="509" customFormat="false" ht="12.75" hidden="false" customHeight="false" outlineLevel="0" collapsed="false">
      <c r="A509" s="51" t="s">
        <v>946</v>
      </c>
      <c r="B509" s="51" t="s">
        <v>1139</v>
      </c>
      <c r="C509" s="51" t="s">
        <v>1140</v>
      </c>
      <c r="D509" s="51" t="s">
        <v>948</v>
      </c>
    </row>
    <row r="510" customFormat="false" ht="12.75" hidden="false" customHeight="false" outlineLevel="0" collapsed="false">
      <c r="A510" s="51" t="s">
        <v>946</v>
      </c>
      <c r="B510" s="51" t="s">
        <v>1141</v>
      </c>
      <c r="C510" s="51" t="s">
        <v>1142</v>
      </c>
      <c r="D510" s="51" t="s">
        <v>948</v>
      </c>
    </row>
    <row r="511" customFormat="false" ht="12.75" hidden="false" customHeight="false" outlineLevel="0" collapsed="false">
      <c r="A511" s="51" t="s">
        <v>946</v>
      </c>
      <c r="B511" s="51" t="s">
        <v>1143</v>
      </c>
      <c r="C511" s="51" t="s">
        <v>1144</v>
      </c>
      <c r="D511" s="51" t="s">
        <v>948</v>
      </c>
    </row>
    <row r="512" customFormat="false" ht="12.75" hidden="false" customHeight="false" outlineLevel="0" collapsed="false">
      <c r="A512" s="51" t="s">
        <v>946</v>
      </c>
      <c r="B512" s="51" t="s">
        <v>1145</v>
      </c>
      <c r="C512" s="51" t="s">
        <v>1146</v>
      </c>
      <c r="D512" s="51" t="s">
        <v>948</v>
      </c>
    </row>
    <row r="513" customFormat="false" ht="12.75" hidden="false" customHeight="false" outlineLevel="0" collapsed="false">
      <c r="A513" s="51" t="s">
        <v>946</v>
      </c>
      <c r="B513" s="51" t="s">
        <v>1147</v>
      </c>
      <c r="C513" s="51" t="s">
        <v>1148</v>
      </c>
      <c r="D513" s="51" t="s">
        <v>948</v>
      </c>
    </row>
    <row r="514" customFormat="false" ht="12.75" hidden="false" customHeight="false" outlineLevel="0" collapsed="false">
      <c r="A514" s="51" t="s">
        <v>946</v>
      </c>
      <c r="B514" s="51" t="s">
        <v>1149</v>
      </c>
      <c r="C514" s="51" t="s">
        <v>1150</v>
      </c>
      <c r="D514" s="51" t="s">
        <v>948</v>
      </c>
    </row>
    <row r="515" customFormat="false" ht="12.75" hidden="false" customHeight="false" outlineLevel="0" collapsed="false">
      <c r="A515" s="51" t="s">
        <v>946</v>
      </c>
      <c r="B515" s="51" t="s">
        <v>1151</v>
      </c>
      <c r="C515" s="51" t="s">
        <v>1152</v>
      </c>
      <c r="D515" s="51" t="s">
        <v>948</v>
      </c>
    </row>
    <row r="516" customFormat="false" ht="12.75" hidden="false" customHeight="false" outlineLevel="0" collapsed="false">
      <c r="A516" s="51" t="s">
        <v>946</v>
      </c>
      <c r="B516" s="51" t="s">
        <v>1153</v>
      </c>
      <c r="C516" s="51" t="s">
        <v>1154</v>
      </c>
      <c r="D516" s="51" t="s">
        <v>948</v>
      </c>
    </row>
    <row r="517" customFormat="false" ht="12.75" hidden="false" customHeight="false" outlineLevel="0" collapsed="false">
      <c r="A517" s="51" t="s">
        <v>946</v>
      </c>
      <c r="B517" s="51" t="s">
        <v>1155</v>
      </c>
      <c r="C517" s="51" t="s">
        <v>1156</v>
      </c>
      <c r="D517" s="51" t="s">
        <v>948</v>
      </c>
    </row>
    <row r="518" customFormat="false" ht="12.75" hidden="false" customHeight="false" outlineLevel="0" collapsed="false">
      <c r="A518" s="51" t="s">
        <v>946</v>
      </c>
      <c r="B518" s="51" t="s">
        <v>1157</v>
      </c>
      <c r="C518" s="51" t="s">
        <v>1158</v>
      </c>
      <c r="D518" s="51" t="s">
        <v>948</v>
      </c>
    </row>
    <row r="519" customFormat="false" ht="12.75" hidden="false" customHeight="false" outlineLevel="0" collapsed="false">
      <c r="A519" s="51" t="s">
        <v>946</v>
      </c>
      <c r="B519" s="51" t="s">
        <v>1159</v>
      </c>
      <c r="C519" s="51" t="s">
        <v>1160</v>
      </c>
      <c r="D519" s="51" t="s">
        <v>948</v>
      </c>
    </row>
    <row r="520" customFormat="false" ht="12.75" hidden="false" customHeight="false" outlineLevel="0" collapsed="false">
      <c r="A520" s="51" t="s">
        <v>946</v>
      </c>
      <c r="B520" s="51" t="s">
        <v>1161</v>
      </c>
      <c r="C520" s="51" t="s">
        <v>1162</v>
      </c>
      <c r="D520" s="51" t="s">
        <v>948</v>
      </c>
    </row>
    <row r="521" customFormat="false" ht="12.75" hidden="false" customHeight="false" outlineLevel="0" collapsed="false">
      <c r="A521" s="51" t="s">
        <v>946</v>
      </c>
      <c r="B521" s="51" t="s">
        <v>1163</v>
      </c>
      <c r="C521" s="51" t="s">
        <v>1164</v>
      </c>
      <c r="D521" s="51" t="s">
        <v>948</v>
      </c>
    </row>
    <row r="522" customFormat="false" ht="12.75" hidden="false" customHeight="false" outlineLevel="0" collapsed="false">
      <c r="A522" s="51" t="s">
        <v>946</v>
      </c>
      <c r="B522" s="51" t="s">
        <v>1165</v>
      </c>
      <c r="C522" s="51" t="s">
        <v>1166</v>
      </c>
      <c r="D522" s="51" t="s">
        <v>948</v>
      </c>
    </row>
    <row r="523" customFormat="false" ht="12.75" hidden="false" customHeight="false" outlineLevel="0" collapsed="false">
      <c r="A523" s="51" t="s">
        <v>946</v>
      </c>
      <c r="B523" s="51" t="s">
        <v>1167</v>
      </c>
      <c r="C523" s="51" t="s">
        <v>1168</v>
      </c>
      <c r="D523" s="51" t="s">
        <v>948</v>
      </c>
    </row>
    <row r="524" customFormat="false" ht="12.75" hidden="false" customHeight="false" outlineLevel="0" collapsed="false">
      <c r="A524" s="51" t="s">
        <v>946</v>
      </c>
      <c r="B524" s="51" t="s">
        <v>1169</v>
      </c>
      <c r="C524" s="51" t="s">
        <v>1170</v>
      </c>
      <c r="D524" s="51" t="s">
        <v>948</v>
      </c>
    </row>
    <row r="525" customFormat="false" ht="12.75" hidden="false" customHeight="false" outlineLevel="0" collapsed="false">
      <c r="A525" s="51" t="s">
        <v>946</v>
      </c>
      <c r="B525" s="51" t="s">
        <v>1171</v>
      </c>
      <c r="C525" s="51" t="s">
        <v>1172</v>
      </c>
      <c r="D525" s="51" t="s">
        <v>948</v>
      </c>
    </row>
    <row r="526" customFormat="false" ht="12.75" hidden="false" customHeight="false" outlineLevel="0" collapsed="false">
      <c r="A526" s="51" t="s">
        <v>946</v>
      </c>
      <c r="B526" s="51" t="s">
        <v>1173</v>
      </c>
      <c r="C526" s="51" t="s">
        <v>1174</v>
      </c>
      <c r="D526" s="51" t="s">
        <v>948</v>
      </c>
    </row>
    <row r="527" customFormat="false" ht="12.75" hidden="false" customHeight="false" outlineLevel="0" collapsed="false">
      <c r="A527" s="51" t="s">
        <v>946</v>
      </c>
      <c r="B527" s="51" t="s">
        <v>1175</v>
      </c>
      <c r="C527" s="51" t="s">
        <v>1176</v>
      </c>
      <c r="D527" s="51" t="s">
        <v>948</v>
      </c>
    </row>
    <row r="528" customFormat="false" ht="12.75" hidden="false" customHeight="false" outlineLevel="0" collapsed="false">
      <c r="A528" s="51" t="s">
        <v>946</v>
      </c>
      <c r="B528" s="51" t="s">
        <v>1177</v>
      </c>
      <c r="C528" s="51" t="s">
        <v>1178</v>
      </c>
      <c r="D528" s="51" t="s">
        <v>948</v>
      </c>
    </row>
    <row r="529" customFormat="false" ht="12.75" hidden="false" customHeight="false" outlineLevel="0" collapsed="false">
      <c r="A529" s="51" t="s">
        <v>946</v>
      </c>
      <c r="B529" s="51" t="s">
        <v>1179</v>
      </c>
      <c r="C529" s="51" t="s">
        <v>1180</v>
      </c>
      <c r="D529" s="51" t="s">
        <v>948</v>
      </c>
    </row>
    <row r="530" customFormat="false" ht="12.75" hidden="false" customHeight="false" outlineLevel="0" collapsed="false">
      <c r="A530" s="51" t="s">
        <v>946</v>
      </c>
      <c r="B530" s="51" t="s">
        <v>1181</v>
      </c>
      <c r="C530" s="51" t="s">
        <v>1182</v>
      </c>
      <c r="D530" s="51" t="s">
        <v>948</v>
      </c>
    </row>
    <row r="531" customFormat="false" ht="12.75" hidden="false" customHeight="false" outlineLevel="0" collapsed="false">
      <c r="A531" s="51" t="s">
        <v>946</v>
      </c>
      <c r="B531" s="51" t="s">
        <v>1183</v>
      </c>
      <c r="C531" s="51" t="s">
        <v>1184</v>
      </c>
      <c r="D531" s="51" t="s">
        <v>948</v>
      </c>
    </row>
    <row r="532" customFormat="false" ht="12.75" hidden="false" customHeight="false" outlineLevel="0" collapsed="false">
      <c r="A532" s="51" t="s">
        <v>946</v>
      </c>
      <c r="B532" s="51" t="s">
        <v>1185</v>
      </c>
      <c r="C532" s="51" t="s">
        <v>1186</v>
      </c>
      <c r="D532" s="51" t="s">
        <v>948</v>
      </c>
    </row>
    <row r="533" customFormat="false" ht="12.75" hidden="false" customHeight="false" outlineLevel="0" collapsed="false">
      <c r="A533" s="51" t="s">
        <v>946</v>
      </c>
      <c r="B533" s="51" t="s">
        <v>1187</v>
      </c>
      <c r="C533" s="51" t="s">
        <v>1188</v>
      </c>
      <c r="D533" s="51" t="s">
        <v>948</v>
      </c>
    </row>
    <row r="534" customFormat="false" ht="12.75" hidden="false" customHeight="false" outlineLevel="0" collapsed="false">
      <c r="A534" s="51" t="s">
        <v>946</v>
      </c>
      <c r="B534" s="51" t="s">
        <v>1189</v>
      </c>
      <c r="C534" s="51" t="s">
        <v>1190</v>
      </c>
      <c r="D534" s="51" t="s">
        <v>948</v>
      </c>
    </row>
    <row r="535" customFormat="false" ht="12.75" hidden="false" customHeight="false" outlineLevel="0" collapsed="false">
      <c r="A535" s="51" t="s">
        <v>946</v>
      </c>
      <c r="B535" s="51" t="s">
        <v>1191</v>
      </c>
      <c r="C535" s="51" t="s">
        <v>1192</v>
      </c>
      <c r="D535" s="51" t="s">
        <v>948</v>
      </c>
    </row>
    <row r="536" customFormat="false" ht="12.75" hidden="false" customHeight="false" outlineLevel="0" collapsed="false">
      <c r="A536" s="51" t="s">
        <v>946</v>
      </c>
      <c r="B536" s="51" t="s">
        <v>1193</v>
      </c>
      <c r="C536" s="51" t="s">
        <v>1194</v>
      </c>
      <c r="D536" s="51" t="s">
        <v>948</v>
      </c>
    </row>
    <row r="537" customFormat="false" ht="12.75" hidden="false" customHeight="false" outlineLevel="0" collapsed="false">
      <c r="A537" s="51" t="s">
        <v>946</v>
      </c>
      <c r="B537" s="51" t="s">
        <v>1195</v>
      </c>
      <c r="C537" s="51" t="s">
        <v>1196</v>
      </c>
      <c r="D537" s="51" t="s">
        <v>948</v>
      </c>
    </row>
    <row r="538" customFormat="false" ht="12.75" hidden="false" customHeight="false" outlineLevel="0" collapsed="false">
      <c r="A538" s="51" t="s">
        <v>946</v>
      </c>
      <c r="B538" s="51" t="s">
        <v>1197</v>
      </c>
      <c r="C538" s="51" t="s">
        <v>1198</v>
      </c>
      <c r="D538" s="51" t="s">
        <v>948</v>
      </c>
    </row>
    <row r="539" customFormat="false" ht="12.75" hidden="false" customHeight="false" outlineLevel="0" collapsed="false">
      <c r="A539" s="51" t="s">
        <v>946</v>
      </c>
      <c r="B539" s="51" t="s">
        <v>1199</v>
      </c>
      <c r="C539" s="51" t="s">
        <v>1200</v>
      </c>
      <c r="D539" s="51" t="s">
        <v>948</v>
      </c>
    </row>
    <row r="540" customFormat="false" ht="12.75" hidden="false" customHeight="false" outlineLevel="0" collapsed="false">
      <c r="A540" s="51" t="s">
        <v>946</v>
      </c>
      <c r="B540" s="51" t="s">
        <v>1201</v>
      </c>
      <c r="C540" s="51" t="s">
        <v>1202</v>
      </c>
      <c r="D540" s="51" t="s">
        <v>948</v>
      </c>
    </row>
    <row r="541" customFormat="false" ht="12.75" hidden="false" customHeight="false" outlineLevel="0" collapsed="false">
      <c r="A541" s="51" t="s">
        <v>946</v>
      </c>
      <c r="B541" s="51" t="s">
        <v>1203</v>
      </c>
      <c r="C541" s="51" t="s">
        <v>1204</v>
      </c>
      <c r="D541" s="51" t="s">
        <v>948</v>
      </c>
    </row>
    <row r="542" customFormat="false" ht="12.75" hidden="false" customHeight="false" outlineLevel="0" collapsed="false">
      <c r="A542" s="51" t="s">
        <v>946</v>
      </c>
      <c r="B542" s="51" t="s">
        <v>1205</v>
      </c>
      <c r="C542" s="51" t="s">
        <v>1206</v>
      </c>
      <c r="D542" s="51" t="s">
        <v>948</v>
      </c>
    </row>
    <row r="543" customFormat="false" ht="12.75" hidden="false" customHeight="false" outlineLevel="0" collapsed="false">
      <c r="A543" s="51" t="s">
        <v>946</v>
      </c>
      <c r="B543" s="51" t="s">
        <v>1207</v>
      </c>
      <c r="C543" s="51" t="s">
        <v>1208</v>
      </c>
      <c r="D543" s="51" t="s">
        <v>948</v>
      </c>
    </row>
    <row r="544" customFormat="false" ht="12.75" hidden="false" customHeight="false" outlineLevel="0" collapsed="false">
      <c r="A544" s="51" t="s">
        <v>946</v>
      </c>
      <c r="B544" s="51" t="s">
        <v>1209</v>
      </c>
      <c r="C544" s="51" t="s">
        <v>1210</v>
      </c>
      <c r="D544" s="51" t="s">
        <v>948</v>
      </c>
    </row>
    <row r="545" customFormat="false" ht="12.75" hidden="false" customHeight="false" outlineLevel="0" collapsed="false">
      <c r="A545" s="51" t="s">
        <v>946</v>
      </c>
      <c r="B545" s="51" t="s">
        <v>1211</v>
      </c>
      <c r="C545" s="51" t="s">
        <v>1212</v>
      </c>
      <c r="D545" s="51" t="s">
        <v>948</v>
      </c>
    </row>
    <row r="546" customFormat="false" ht="12.75" hidden="false" customHeight="false" outlineLevel="0" collapsed="false">
      <c r="A546" s="51" t="s">
        <v>946</v>
      </c>
      <c r="B546" s="51" t="s">
        <v>1213</v>
      </c>
      <c r="C546" s="51" t="s">
        <v>1214</v>
      </c>
      <c r="D546" s="51" t="s">
        <v>948</v>
      </c>
    </row>
    <row r="547" customFormat="false" ht="12.75" hidden="false" customHeight="false" outlineLevel="0" collapsed="false">
      <c r="A547" s="51" t="s">
        <v>946</v>
      </c>
      <c r="B547" s="51" t="s">
        <v>1215</v>
      </c>
      <c r="C547" s="51" t="s">
        <v>1216</v>
      </c>
      <c r="D547" s="51" t="s">
        <v>948</v>
      </c>
    </row>
    <row r="548" customFormat="false" ht="12.75" hidden="false" customHeight="false" outlineLevel="0" collapsed="false">
      <c r="A548" s="51" t="s">
        <v>946</v>
      </c>
      <c r="B548" s="51" t="s">
        <v>1217</v>
      </c>
      <c r="C548" s="51" t="s">
        <v>1218</v>
      </c>
      <c r="D548" s="51" t="s">
        <v>948</v>
      </c>
    </row>
    <row r="549" customFormat="false" ht="12.75" hidden="false" customHeight="false" outlineLevel="0" collapsed="false">
      <c r="A549" s="51" t="s">
        <v>946</v>
      </c>
      <c r="B549" s="51" t="s">
        <v>1219</v>
      </c>
      <c r="C549" s="51" t="s">
        <v>1220</v>
      </c>
      <c r="D549" s="51" t="s">
        <v>948</v>
      </c>
    </row>
    <row r="550" customFormat="false" ht="12.75" hidden="false" customHeight="false" outlineLevel="0" collapsed="false">
      <c r="A550" s="51" t="s">
        <v>946</v>
      </c>
      <c r="B550" s="51" t="s">
        <v>1221</v>
      </c>
      <c r="C550" s="51" t="s">
        <v>1222</v>
      </c>
      <c r="D550" s="51" t="s">
        <v>948</v>
      </c>
    </row>
    <row r="551" customFormat="false" ht="12.75" hidden="false" customHeight="false" outlineLevel="0" collapsed="false">
      <c r="A551" s="51" t="s">
        <v>946</v>
      </c>
      <c r="B551" s="51" t="s">
        <v>1223</v>
      </c>
      <c r="C551" s="51" t="s">
        <v>1224</v>
      </c>
      <c r="D551" s="51" t="s">
        <v>948</v>
      </c>
    </row>
    <row r="552" customFormat="false" ht="12.75" hidden="false" customHeight="false" outlineLevel="0" collapsed="false">
      <c r="A552" s="51" t="s">
        <v>946</v>
      </c>
      <c r="B552" s="51" t="s">
        <v>1225</v>
      </c>
      <c r="C552" s="51" t="s">
        <v>1226</v>
      </c>
      <c r="D552" s="51" t="s">
        <v>948</v>
      </c>
    </row>
    <row r="553" customFormat="false" ht="12.75" hidden="false" customHeight="false" outlineLevel="0" collapsed="false">
      <c r="A553" s="51" t="s">
        <v>946</v>
      </c>
      <c r="B553" s="51" t="s">
        <v>1227</v>
      </c>
      <c r="C553" s="51" t="s">
        <v>1228</v>
      </c>
      <c r="D553" s="51" t="s">
        <v>948</v>
      </c>
    </row>
    <row r="554" customFormat="false" ht="12.75" hidden="false" customHeight="false" outlineLevel="0" collapsed="false">
      <c r="A554" s="51" t="s">
        <v>946</v>
      </c>
      <c r="B554" s="51" t="s">
        <v>1229</v>
      </c>
      <c r="C554" s="51" t="s">
        <v>1230</v>
      </c>
      <c r="D554" s="51" t="s">
        <v>948</v>
      </c>
    </row>
    <row r="555" customFormat="false" ht="12.75" hidden="false" customHeight="false" outlineLevel="0" collapsed="false">
      <c r="A555" s="51" t="s">
        <v>946</v>
      </c>
      <c r="B555" s="51" t="s">
        <v>1231</v>
      </c>
      <c r="C555" s="51" t="s">
        <v>1232</v>
      </c>
      <c r="D555" s="51" t="s">
        <v>948</v>
      </c>
    </row>
    <row r="556" customFormat="false" ht="12.75" hidden="false" customHeight="false" outlineLevel="0" collapsed="false">
      <c r="A556" s="51" t="s">
        <v>946</v>
      </c>
      <c r="B556" s="51" t="s">
        <v>1233</v>
      </c>
      <c r="C556" s="51" t="s">
        <v>1234</v>
      </c>
      <c r="D556" s="51" t="s">
        <v>948</v>
      </c>
    </row>
    <row r="557" customFormat="false" ht="12.75" hidden="false" customHeight="false" outlineLevel="0" collapsed="false">
      <c r="A557" s="51" t="s">
        <v>946</v>
      </c>
      <c r="B557" s="51" t="s">
        <v>1235</v>
      </c>
      <c r="C557" s="51" t="s">
        <v>1236</v>
      </c>
      <c r="D557" s="51" t="s">
        <v>948</v>
      </c>
    </row>
    <row r="558" customFormat="false" ht="12.75" hidden="false" customHeight="false" outlineLevel="0" collapsed="false">
      <c r="A558" s="51" t="s">
        <v>946</v>
      </c>
      <c r="B558" s="51" t="s">
        <v>1237</v>
      </c>
      <c r="C558" s="51" t="s">
        <v>1238</v>
      </c>
      <c r="D558" s="51" t="s">
        <v>948</v>
      </c>
    </row>
    <row r="559" customFormat="false" ht="12.75" hidden="false" customHeight="false" outlineLevel="0" collapsed="false">
      <c r="A559" s="51" t="s">
        <v>946</v>
      </c>
      <c r="B559" s="51" t="s">
        <v>1239</v>
      </c>
      <c r="C559" s="51" t="s">
        <v>1240</v>
      </c>
      <c r="D559" s="51" t="s">
        <v>948</v>
      </c>
    </row>
    <row r="560" customFormat="false" ht="12.75" hidden="false" customHeight="false" outlineLevel="0" collapsed="false">
      <c r="A560" s="51" t="s">
        <v>946</v>
      </c>
      <c r="B560" s="51" t="s">
        <v>1241</v>
      </c>
      <c r="C560" s="51" t="s">
        <v>1242</v>
      </c>
      <c r="D560" s="51" t="s">
        <v>948</v>
      </c>
    </row>
    <row r="561" customFormat="false" ht="12.75" hidden="false" customHeight="false" outlineLevel="0" collapsed="false">
      <c r="A561" s="51" t="s">
        <v>946</v>
      </c>
      <c r="B561" s="51" t="s">
        <v>1243</v>
      </c>
      <c r="C561" s="51" t="s">
        <v>1244</v>
      </c>
      <c r="D561" s="51" t="s">
        <v>948</v>
      </c>
    </row>
    <row r="562" customFormat="false" ht="12.75" hidden="false" customHeight="false" outlineLevel="0" collapsed="false">
      <c r="A562" s="51" t="s">
        <v>946</v>
      </c>
      <c r="B562" s="51" t="s">
        <v>1245</v>
      </c>
      <c r="C562" s="51" t="s">
        <v>1246</v>
      </c>
      <c r="D562" s="51" t="s">
        <v>948</v>
      </c>
    </row>
    <row r="563" customFormat="false" ht="12.75" hidden="false" customHeight="false" outlineLevel="0" collapsed="false">
      <c r="A563" s="51" t="s">
        <v>946</v>
      </c>
      <c r="B563" s="51" t="s">
        <v>1247</v>
      </c>
      <c r="C563" s="51" t="s">
        <v>1248</v>
      </c>
      <c r="D563" s="51" t="s">
        <v>948</v>
      </c>
    </row>
    <row r="564" customFormat="false" ht="12.75" hidden="false" customHeight="false" outlineLevel="0" collapsed="false">
      <c r="A564" s="51" t="s">
        <v>946</v>
      </c>
      <c r="B564" s="51" t="s">
        <v>1249</v>
      </c>
      <c r="C564" s="51" t="s">
        <v>1250</v>
      </c>
      <c r="D564" s="51" t="s">
        <v>948</v>
      </c>
    </row>
    <row r="565" customFormat="false" ht="12.75" hidden="false" customHeight="false" outlineLevel="0" collapsed="false">
      <c r="A565" s="51" t="s">
        <v>946</v>
      </c>
      <c r="B565" s="51" t="s">
        <v>1251</v>
      </c>
      <c r="C565" s="51" t="s">
        <v>1252</v>
      </c>
      <c r="D565" s="51" t="s">
        <v>948</v>
      </c>
    </row>
    <row r="566" customFormat="false" ht="12.75" hidden="false" customHeight="false" outlineLevel="0" collapsed="false">
      <c r="A566" s="51" t="s">
        <v>946</v>
      </c>
      <c r="B566" s="51" t="s">
        <v>1253</v>
      </c>
      <c r="C566" s="51" t="s">
        <v>1254</v>
      </c>
      <c r="D566" s="51" t="s">
        <v>948</v>
      </c>
    </row>
    <row r="567" customFormat="false" ht="12.75" hidden="false" customHeight="false" outlineLevel="0" collapsed="false">
      <c r="A567" s="51" t="s">
        <v>946</v>
      </c>
      <c r="B567" s="51" t="s">
        <v>1255</v>
      </c>
      <c r="C567" s="51" t="s">
        <v>1256</v>
      </c>
      <c r="D567" s="51" t="s">
        <v>948</v>
      </c>
    </row>
    <row r="568" customFormat="false" ht="12.75" hidden="false" customHeight="false" outlineLevel="0" collapsed="false">
      <c r="A568" s="51" t="s">
        <v>946</v>
      </c>
      <c r="B568" s="51" t="s">
        <v>1257</v>
      </c>
      <c r="C568" s="51" t="s">
        <v>1258</v>
      </c>
      <c r="D568" s="51" t="s">
        <v>948</v>
      </c>
    </row>
    <row r="569" customFormat="false" ht="12.75" hidden="false" customHeight="false" outlineLevel="0" collapsed="false">
      <c r="A569" s="51" t="s">
        <v>946</v>
      </c>
      <c r="B569" s="51" t="s">
        <v>1259</v>
      </c>
      <c r="C569" s="51" t="s">
        <v>1260</v>
      </c>
      <c r="D569" s="51" t="s">
        <v>948</v>
      </c>
    </row>
    <row r="570" customFormat="false" ht="12.75" hidden="false" customHeight="false" outlineLevel="0" collapsed="false">
      <c r="A570" s="51" t="s">
        <v>946</v>
      </c>
      <c r="B570" s="51" t="s">
        <v>1261</v>
      </c>
      <c r="C570" s="51" t="s">
        <v>1262</v>
      </c>
      <c r="D570" s="51" t="s">
        <v>948</v>
      </c>
    </row>
    <row r="571" customFormat="false" ht="12.75" hidden="false" customHeight="false" outlineLevel="0" collapsed="false">
      <c r="A571" s="51" t="s">
        <v>946</v>
      </c>
      <c r="B571" s="51" t="s">
        <v>1263</v>
      </c>
      <c r="C571" s="51" t="s">
        <v>1264</v>
      </c>
      <c r="D571" s="51" t="s">
        <v>948</v>
      </c>
    </row>
    <row r="572" customFormat="false" ht="12.75" hidden="false" customHeight="false" outlineLevel="0" collapsed="false">
      <c r="A572" s="51" t="s">
        <v>946</v>
      </c>
      <c r="B572" s="51" t="s">
        <v>1265</v>
      </c>
      <c r="C572" s="51" t="s">
        <v>1266</v>
      </c>
      <c r="D572" s="51" t="s">
        <v>948</v>
      </c>
    </row>
    <row r="573" customFormat="false" ht="12.75" hidden="false" customHeight="false" outlineLevel="0" collapsed="false">
      <c r="A573" s="51" t="s">
        <v>946</v>
      </c>
      <c r="B573" s="51" t="s">
        <v>1267</v>
      </c>
      <c r="C573" s="51" t="s">
        <v>1268</v>
      </c>
      <c r="D573" s="51" t="s">
        <v>948</v>
      </c>
    </row>
    <row r="574" customFormat="false" ht="12.75" hidden="false" customHeight="false" outlineLevel="0" collapsed="false">
      <c r="A574" s="51" t="s">
        <v>946</v>
      </c>
      <c r="B574" s="51" t="s">
        <v>1269</v>
      </c>
      <c r="C574" s="51" t="s">
        <v>1270</v>
      </c>
      <c r="D574" s="51" t="s">
        <v>948</v>
      </c>
    </row>
    <row r="575" customFormat="false" ht="12.75" hidden="false" customHeight="false" outlineLevel="0" collapsed="false">
      <c r="A575" s="51" t="s">
        <v>946</v>
      </c>
      <c r="B575" s="51" t="s">
        <v>1271</v>
      </c>
      <c r="C575" s="51" t="s">
        <v>1272</v>
      </c>
      <c r="D575" s="51" t="s">
        <v>948</v>
      </c>
    </row>
    <row r="576" customFormat="false" ht="12.75" hidden="false" customHeight="false" outlineLevel="0" collapsed="false">
      <c r="A576" s="51" t="s">
        <v>946</v>
      </c>
      <c r="B576" s="51" t="s">
        <v>1273</v>
      </c>
      <c r="C576" s="51" t="s">
        <v>1274</v>
      </c>
      <c r="D576" s="51" t="s">
        <v>948</v>
      </c>
    </row>
    <row r="577" customFormat="false" ht="12.75" hidden="false" customHeight="false" outlineLevel="0" collapsed="false">
      <c r="A577" s="51" t="s">
        <v>946</v>
      </c>
      <c r="B577" s="51" t="s">
        <v>1275</v>
      </c>
      <c r="C577" s="51" t="s">
        <v>1276</v>
      </c>
      <c r="D577" s="51" t="s">
        <v>948</v>
      </c>
    </row>
    <row r="578" customFormat="false" ht="12.75" hidden="false" customHeight="false" outlineLevel="0" collapsed="false">
      <c r="A578" s="51" t="s">
        <v>946</v>
      </c>
      <c r="B578" s="51" t="s">
        <v>1277</v>
      </c>
      <c r="C578" s="51" t="s">
        <v>1278</v>
      </c>
      <c r="D578" s="51" t="s">
        <v>948</v>
      </c>
    </row>
    <row r="579" customFormat="false" ht="12.75" hidden="false" customHeight="false" outlineLevel="0" collapsed="false">
      <c r="A579" s="51" t="s">
        <v>946</v>
      </c>
      <c r="B579" s="51" t="s">
        <v>1279</v>
      </c>
      <c r="C579" s="51" t="s">
        <v>1280</v>
      </c>
      <c r="D579" s="51" t="s">
        <v>948</v>
      </c>
    </row>
    <row r="580" customFormat="false" ht="12.75" hidden="false" customHeight="false" outlineLevel="0" collapsed="false">
      <c r="A580" s="51" t="s">
        <v>946</v>
      </c>
      <c r="B580" s="51" t="s">
        <v>1281</v>
      </c>
      <c r="C580" s="51" t="s">
        <v>1282</v>
      </c>
      <c r="D580" s="51" t="s">
        <v>948</v>
      </c>
    </row>
    <row r="581" customFormat="false" ht="12.75" hidden="false" customHeight="false" outlineLevel="0" collapsed="false">
      <c r="A581" s="51" t="s">
        <v>946</v>
      </c>
      <c r="B581" s="51" t="s">
        <v>1283</v>
      </c>
      <c r="C581" s="51" t="s">
        <v>1284</v>
      </c>
      <c r="D581" s="51" t="s">
        <v>948</v>
      </c>
    </row>
    <row r="582" customFormat="false" ht="12.75" hidden="false" customHeight="false" outlineLevel="0" collapsed="false">
      <c r="A582" s="51" t="s">
        <v>946</v>
      </c>
      <c r="B582" s="51" t="s">
        <v>1285</v>
      </c>
      <c r="C582" s="51" t="s">
        <v>1286</v>
      </c>
      <c r="D582" s="51" t="s">
        <v>948</v>
      </c>
    </row>
    <row r="583" customFormat="false" ht="12.75" hidden="false" customHeight="false" outlineLevel="0" collapsed="false">
      <c r="A583" s="51" t="s">
        <v>946</v>
      </c>
      <c r="B583" s="51" t="s">
        <v>1287</v>
      </c>
      <c r="C583" s="51" t="s">
        <v>1288</v>
      </c>
      <c r="D583" s="51" t="s">
        <v>948</v>
      </c>
    </row>
    <row r="584" customFormat="false" ht="12.75" hidden="false" customHeight="false" outlineLevel="0" collapsed="false">
      <c r="A584" s="51" t="s">
        <v>946</v>
      </c>
      <c r="B584" s="51" t="s">
        <v>1289</v>
      </c>
      <c r="C584" s="51" t="s">
        <v>1290</v>
      </c>
      <c r="D584" s="51" t="s">
        <v>948</v>
      </c>
    </row>
    <row r="585" customFormat="false" ht="12.75" hidden="false" customHeight="false" outlineLevel="0" collapsed="false">
      <c r="A585" s="51" t="s">
        <v>946</v>
      </c>
      <c r="B585" s="51" t="s">
        <v>1291</v>
      </c>
      <c r="C585" s="51" t="s">
        <v>1292</v>
      </c>
      <c r="D585" s="51" t="s">
        <v>948</v>
      </c>
    </row>
    <row r="586" customFormat="false" ht="12.75" hidden="false" customHeight="false" outlineLevel="0" collapsed="false">
      <c r="A586" s="51" t="s">
        <v>946</v>
      </c>
      <c r="B586" s="51" t="s">
        <v>1293</v>
      </c>
      <c r="C586" s="51" t="s">
        <v>1294</v>
      </c>
      <c r="D586" s="51" t="s">
        <v>948</v>
      </c>
    </row>
    <row r="587" customFormat="false" ht="12.75" hidden="false" customHeight="false" outlineLevel="0" collapsed="false">
      <c r="A587" s="51" t="s">
        <v>946</v>
      </c>
      <c r="B587" s="51" t="s">
        <v>1295</v>
      </c>
      <c r="C587" s="51" t="s">
        <v>1296</v>
      </c>
      <c r="D587" s="51" t="s">
        <v>948</v>
      </c>
    </row>
    <row r="588" customFormat="false" ht="12.75" hidden="false" customHeight="false" outlineLevel="0" collapsed="false">
      <c r="A588" s="51" t="s">
        <v>946</v>
      </c>
      <c r="B588" s="51" t="s">
        <v>1297</v>
      </c>
      <c r="C588" s="51" t="s">
        <v>1298</v>
      </c>
      <c r="D588" s="51" t="s">
        <v>948</v>
      </c>
    </row>
    <row r="589" customFormat="false" ht="12.75" hidden="false" customHeight="false" outlineLevel="0" collapsed="false">
      <c r="A589" s="51" t="s">
        <v>946</v>
      </c>
      <c r="B589" s="51" t="s">
        <v>1299</v>
      </c>
      <c r="C589" s="51" t="s">
        <v>1300</v>
      </c>
      <c r="D589" s="51" t="s">
        <v>948</v>
      </c>
    </row>
    <row r="590" customFormat="false" ht="12.75" hidden="false" customHeight="false" outlineLevel="0" collapsed="false">
      <c r="A590" s="51" t="s">
        <v>946</v>
      </c>
      <c r="B590" s="51" t="s">
        <v>1301</v>
      </c>
      <c r="C590" s="51" t="s">
        <v>1302</v>
      </c>
      <c r="D590" s="51" t="s">
        <v>948</v>
      </c>
    </row>
    <row r="591" customFormat="false" ht="12.75" hidden="false" customHeight="false" outlineLevel="0" collapsed="false">
      <c r="A591" s="51" t="s">
        <v>946</v>
      </c>
      <c r="B591" s="51" t="s">
        <v>1303</v>
      </c>
      <c r="C591" s="51" t="s">
        <v>1304</v>
      </c>
      <c r="D591" s="51" t="s">
        <v>948</v>
      </c>
    </row>
    <row r="592" customFormat="false" ht="12.75" hidden="false" customHeight="false" outlineLevel="0" collapsed="false">
      <c r="A592" s="51" t="s">
        <v>946</v>
      </c>
      <c r="B592" s="51" t="s">
        <v>1305</v>
      </c>
      <c r="C592" s="51" t="s">
        <v>1306</v>
      </c>
      <c r="D592" s="51" t="s">
        <v>948</v>
      </c>
    </row>
    <row r="593" customFormat="false" ht="12.75" hidden="false" customHeight="false" outlineLevel="0" collapsed="false">
      <c r="A593" s="51" t="s">
        <v>946</v>
      </c>
      <c r="B593" s="51" t="s">
        <v>1307</v>
      </c>
      <c r="C593" s="51" t="s">
        <v>1308</v>
      </c>
      <c r="D593" s="51" t="s">
        <v>948</v>
      </c>
    </row>
    <row r="594" customFormat="false" ht="12.75" hidden="false" customHeight="false" outlineLevel="0" collapsed="false">
      <c r="A594" s="51" t="s">
        <v>946</v>
      </c>
      <c r="B594" s="51" t="s">
        <v>1309</v>
      </c>
      <c r="C594" s="51" t="s">
        <v>1310</v>
      </c>
      <c r="D594" s="51" t="s">
        <v>948</v>
      </c>
    </row>
    <row r="595" customFormat="false" ht="12.75" hidden="false" customHeight="false" outlineLevel="0" collapsed="false">
      <c r="A595" s="51" t="s">
        <v>946</v>
      </c>
      <c r="B595" s="51" t="s">
        <v>1311</v>
      </c>
      <c r="C595" s="51" t="s">
        <v>1312</v>
      </c>
      <c r="D595" s="51" t="s">
        <v>948</v>
      </c>
    </row>
    <row r="596" customFormat="false" ht="12.75" hidden="false" customHeight="false" outlineLevel="0" collapsed="false">
      <c r="A596" s="51" t="s">
        <v>946</v>
      </c>
      <c r="B596" s="51" t="s">
        <v>1313</v>
      </c>
      <c r="C596" s="51" t="s">
        <v>1314</v>
      </c>
      <c r="D596" s="51" t="s">
        <v>948</v>
      </c>
    </row>
    <row r="597" customFormat="false" ht="12.75" hidden="false" customHeight="false" outlineLevel="0" collapsed="false">
      <c r="A597" s="51" t="s">
        <v>946</v>
      </c>
      <c r="B597" s="51" t="s">
        <v>1315</v>
      </c>
      <c r="C597" s="51" t="s">
        <v>1316</v>
      </c>
      <c r="D597" s="51" t="s">
        <v>948</v>
      </c>
    </row>
    <row r="598" customFormat="false" ht="12.75" hidden="false" customHeight="false" outlineLevel="0" collapsed="false">
      <c r="A598" s="51" t="s">
        <v>946</v>
      </c>
      <c r="B598" s="51" t="s">
        <v>1317</v>
      </c>
      <c r="C598" s="51" t="s">
        <v>1318</v>
      </c>
      <c r="D598" s="51" t="s">
        <v>948</v>
      </c>
    </row>
    <row r="599" customFormat="false" ht="12.75" hidden="false" customHeight="false" outlineLevel="0" collapsed="false">
      <c r="A599" s="51" t="s">
        <v>946</v>
      </c>
      <c r="B599" s="51" t="s">
        <v>1319</v>
      </c>
      <c r="C599" s="51" t="s">
        <v>1320</v>
      </c>
      <c r="D599" s="51" t="s">
        <v>948</v>
      </c>
    </row>
    <row r="600" customFormat="false" ht="12.75" hidden="false" customHeight="false" outlineLevel="0" collapsed="false">
      <c r="A600" s="51" t="s">
        <v>946</v>
      </c>
      <c r="B600" s="51" t="s">
        <v>1321</v>
      </c>
      <c r="C600" s="51" t="s">
        <v>1322</v>
      </c>
      <c r="D600" s="51" t="s">
        <v>948</v>
      </c>
    </row>
    <row r="601" customFormat="false" ht="12.75" hidden="false" customHeight="false" outlineLevel="0" collapsed="false">
      <c r="A601" s="51" t="s">
        <v>946</v>
      </c>
      <c r="B601" s="51" t="s">
        <v>1323</v>
      </c>
      <c r="C601" s="51" t="s">
        <v>1324</v>
      </c>
      <c r="D601" s="51" t="s">
        <v>948</v>
      </c>
    </row>
    <row r="602" customFormat="false" ht="12.75" hidden="false" customHeight="false" outlineLevel="0" collapsed="false">
      <c r="A602" s="51" t="s">
        <v>946</v>
      </c>
      <c r="B602" s="51" t="s">
        <v>1325</v>
      </c>
      <c r="C602" s="51" t="s">
        <v>1326</v>
      </c>
      <c r="D602" s="51" t="s">
        <v>948</v>
      </c>
    </row>
    <row r="603" customFormat="false" ht="12.75" hidden="false" customHeight="false" outlineLevel="0" collapsed="false">
      <c r="A603" s="51" t="s">
        <v>946</v>
      </c>
      <c r="B603" s="51" t="s">
        <v>1327</v>
      </c>
      <c r="C603" s="51" t="s">
        <v>1328</v>
      </c>
      <c r="D603" s="51" t="s">
        <v>948</v>
      </c>
    </row>
    <row r="604" customFormat="false" ht="12.75" hidden="false" customHeight="false" outlineLevel="0" collapsed="false">
      <c r="A604" s="51" t="s">
        <v>946</v>
      </c>
      <c r="B604" s="51" t="s">
        <v>1329</v>
      </c>
      <c r="C604" s="51" t="s">
        <v>1330</v>
      </c>
      <c r="D604" s="51" t="s">
        <v>948</v>
      </c>
    </row>
    <row r="605" customFormat="false" ht="12.75" hidden="false" customHeight="false" outlineLevel="0" collapsed="false">
      <c r="A605" s="51" t="s">
        <v>946</v>
      </c>
      <c r="B605" s="51" t="s">
        <v>1331</v>
      </c>
      <c r="C605" s="51" t="s">
        <v>1332</v>
      </c>
      <c r="D605" s="51" t="s">
        <v>948</v>
      </c>
    </row>
    <row r="606" customFormat="false" ht="12.75" hidden="false" customHeight="false" outlineLevel="0" collapsed="false">
      <c r="A606" s="51" t="s">
        <v>946</v>
      </c>
      <c r="B606" s="51" t="s">
        <v>1333</v>
      </c>
      <c r="C606" s="51" t="s">
        <v>1334</v>
      </c>
      <c r="D606" s="51" t="s">
        <v>948</v>
      </c>
    </row>
    <row r="607" customFormat="false" ht="12.75" hidden="false" customHeight="false" outlineLevel="0" collapsed="false">
      <c r="A607" s="51" t="s">
        <v>946</v>
      </c>
      <c r="B607" s="51" t="s">
        <v>1335</v>
      </c>
      <c r="C607" s="51" t="s">
        <v>1336</v>
      </c>
      <c r="D607" s="51" t="s">
        <v>948</v>
      </c>
    </row>
    <row r="608" customFormat="false" ht="12.75" hidden="false" customHeight="false" outlineLevel="0" collapsed="false">
      <c r="A608" s="51" t="s">
        <v>946</v>
      </c>
      <c r="B608" s="51" t="s">
        <v>1337</v>
      </c>
      <c r="C608" s="51" t="s">
        <v>1338</v>
      </c>
      <c r="D608" s="51" t="s">
        <v>948</v>
      </c>
    </row>
    <row r="609" customFormat="false" ht="12.75" hidden="false" customHeight="false" outlineLevel="0" collapsed="false">
      <c r="A609" s="51" t="s">
        <v>946</v>
      </c>
      <c r="B609" s="51" t="s">
        <v>1339</v>
      </c>
      <c r="C609" s="51" t="s">
        <v>1340</v>
      </c>
      <c r="D609" s="51" t="s">
        <v>948</v>
      </c>
    </row>
    <row r="610" customFormat="false" ht="12.75" hidden="false" customHeight="false" outlineLevel="0" collapsed="false">
      <c r="A610" s="51" t="s">
        <v>946</v>
      </c>
      <c r="B610" s="51" t="s">
        <v>1341</v>
      </c>
      <c r="C610" s="51" t="s">
        <v>1342</v>
      </c>
      <c r="D610" s="51" t="s">
        <v>948</v>
      </c>
    </row>
    <row r="611" customFormat="false" ht="12.75" hidden="false" customHeight="false" outlineLevel="0" collapsed="false">
      <c r="A611" s="51" t="s">
        <v>946</v>
      </c>
      <c r="B611" s="51" t="s">
        <v>1343</v>
      </c>
      <c r="C611" s="51" t="s">
        <v>1344</v>
      </c>
      <c r="D611" s="51" t="s">
        <v>948</v>
      </c>
    </row>
    <row r="612" customFormat="false" ht="12.75" hidden="false" customHeight="false" outlineLevel="0" collapsed="false">
      <c r="A612" s="51" t="s">
        <v>946</v>
      </c>
      <c r="B612" s="51" t="s">
        <v>1345</v>
      </c>
      <c r="C612" s="51" t="s">
        <v>1346</v>
      </c>
      <c r="D612" s="51" t="s">
        <v>948</v>
      </c>
    </row>
    <row r="613" customFormat="false" ht="12.75" hidden="false" customHeight="false" outlineLevel="0" collapsed="false">
      <c r="A613" s="51" t="s">
        <v>946</v>
      </c>
      <c r="B613" s="51" t="s">
        <v>1347</v>
      </c>
      <c r="C613" s="51" t="s">
        <v>1348</v>
      </c>
      <c r="D613" s="51" t="s">
        <v>948</v>
      </c>
    </row>
    <row r="614" customFormat="false" ht="12.75" hidden="false" customHeight="false" outlineLevel="0" collapsed="false">
      <c r="A614" s="51" t="s">
        <v>946</v>
      </c>
      <c r="B614" s="51" t="s">
        <v>1349</v>
      </c>
      <c r="C614" s="51" t="s">
        <v>1350</v>
      </c>
      <c r="D614" s="51" t="s">
        <v>948</v>
      </c>
    </row>
    <row r="615" customFormat="false" ht="12.75" hidden="false" customHeight="false" outlineLevel="0" collapsed="false">
      <c r="A615" s="51" t="s">
        <v>946</v>
      </c>
      <c r="B615" s="51" t="s">
        <v>1351</v>
      </c>
      <c r="C615" s="51" t="s">
        <v>1352</v>
      </c>
      <c r="D615" s="51" t="s">
        <v>948</v>
      </c>
    </row>
    <row r="616" customFormat="false" ht="12.75" hidden="false" customHeight="false" outlineLevel="0" collapsed="false">
      <c r="A616" s="51" t="s">
        <v>946</v>
      </c>
      <c r="B616" s="51" t="s">
        <v>1353</v>
      </c>
      <c r="C616" s="51" t="s">
        <v>1354</v>
      </c>
      <c r="D616" s="51" t="s">
        <v>948</v>
      </c>
    </row>
    <row r="617" customFormat="false" ht="12.75" hidden="false" customHeight="false" outlineLevel="0" collapsed="false">
      <c r="A617" s="51" t="s">
        <v>946</v>
      </c>
      <c r="B617" s="51" t="s">
        <v>1355</v>
      </c>
      <c r="C617" s="51" t="s">
        <v>1356</v>
      </c>
      <c r="D617" s="51" t="s">
        <v>948</v>
      </c>
    </row>
    <row r="618" customFormat="false" ht="12.75" hidden="false" customHeight="false" outlineLevel="0" collapsed="false">
      <c r="A618" s="51" t="s">
        <v>946</v>
      </c>
      <c r="B618" s="51" t="s">
        <v>1357</v>
      </c>
      <c r="C618" s="51" t="s">
        <v>1358</v>
      </c>
      <c r="D618" s="51" t="s">
        <v>948</v>
      </c>
    </row>
    <row r="619" customFormat="false" ht="12.75" hidden="false" customHeight="false" outlineLevel="0" collapsed="false">
      <c r="A619" s="51" t="s">
        <v>946</v>
      </c>
      <c r="B619" s="51" t="s">
        <v>1359</v>
      </c>
      <c r="C619" s="51" t="s">
        <v>1360</v>
      </c>
      <c r="D619" s="51" t="s">
        <v>948</v>
      </c>
    </row>
    <row r="620" customFormat="false" ht="12.75" hidden="false" customHeight="false" outlineLevel="0" collapsed="false">
      <c r="A620" s="51" t="s">
        <v>946</v>
      </c>
      <c r="B620" s="51" t="s">
        <v>1361</v>
      </c>
      <c r="C620" s="51" t="s">
        <v>1362</v>
      </c>
      <c r="D620" s="51" t="s">
        <v>948</v>
      </c>
    </row>
    <row r="621" customFormat="false" ht="12.75" hidden="false" customHeight="false" outlineLevel="0" collapsed="false">
      <c r="A621" s="51" t="s">
        <v>946</v>
      </c>
      <c r="B621" s="51" t="s">
        <v>1363</v>
      </c>
      <c r="C621" s="51" t="s">
        <v>1364</v>
      </c>
      <c r="D621" s="51" t="s">
        <v>948</v>
      </c>
    </row>
    <row r="622" customFormat="false" ht="12.75" hidden="false" customHeight="false" outlineLevel="0" collapsed="false">
      <c r="A622" s="51" t="s">
        <v>946</v>
      </c>
      <c r="B622" s="51" t="s">
        <v>1365</v>
      </c>
      <c r="C622" s="51" t="s">
        <v>1366</v>
      </c>
      <c r="D622" s="51" t="s">
        <v>948</v>
      </c>
    </row>
    <row r="623" customFormat="false" ht="12.75" hidden="false" customHeight="false" outlineLevel="0" collapsed="false">
      <c r="A623" s="51" t="s">
        <v>946</v>
      </c>
      <c r="B623" s="51" t="s">
        <v>1367</v>
      </c>
      <c r="C623" s="51" t="s">
        <v>1368</v>
      </c>
      <c r="D623" s="51" t="s">
        <v>948</v>
      </c>
    </row>
    <row r="624" customFormat="false" ht="12.75" hidden="false" customHeight="false" outlineLevel="0" collapsed="false">
      <c r="A624" s="51" t="s">
        <v>946</v>
      </c>
      <c r="B624" s="51" t="s">
        <v>1369</v>
      </c>
      <c r="C624" s="51" t="s">
        <v>1370</v>
      </c>
      <c r="D624" s="51" t="s">
        <v>948</v>
      </c>
    </row>
    <row r="625" customFormat="false" ht="12.75" hidden="false" customHeight="false" outlineLevel="0" collapsed="false">
      <c r="A625" s="51" t="s">
        <v>946</v>
      </c>
      <c r="B625" s="51" t="s">
        <v>1371</v>
      </c>
      <c r="C625" s="51" t="s">
        <v>1372</v>
      </c>
      <c r="D625" s="51" t="s">
        <v>948</v>
      </c>
    </row>
    <row r="626" customFormat="false" ht="12.75" hidden="false" customHeight="false" outlineLevel="0" collapsed="false">
      <c r="A626" s="51" t="s">
        <v>946</v>
      </c>
      <c r="B626" s="51" t="s">
        <v>1373</v>
      </c>
      <c r="C626" s="51" t="s">
        <v>1374</v>
      </c>
      <c r="D626" s="51" t="s">
        <v>948</v>
      </c>
    </row>
    <row r="627" customFormat="false" ht="12.75" hidden="false" customHeight="false" outlineLevel="0" collapsed="false">
      <c r="A627" s="51" t="s">
        <v>946</v>
      </c>
      <c r="B627" s="51" t="s">
        <v>1375</v>
      </c>
      <c r="C627" s="51" t="s">
        <v>1376</v>
      </c>
      <c r="D627" s="51" t="s">
        <v>948</v>
      </c>
    </row>
    <row r="628" customFormat="false" ht="12.75" hidden="false" customHeight="false" outlineLevel="0" collapsed="false">
      <c r="A628" s="51" t="s">
        <v>946</v>
      </c>
      <c r="B628" s="51" t="s">
        <v>1377</v>
      </c>
      <c r="C628" s="51" t="s">
        <v>1378</v>
      </c>
      <c r="D628" s="51" t="s">
        <v>948</v>
      </c>
    </row>
    <row r="629" customFormat="false" ht="12.75" hidden="false" customHeight="false" outlineLevel="0" collapsed="false">
      <c r="A629" s="51" t="s">
        <v>946</v>
      </c>
      <c r="B629" s="51" t="s">
        <v>1379</v>
      </c>
      <c r="C629" s="51" t="s">
        <v>1380</v>
      </c>
      <c r="D629" s="51" t="s">
        <v>948</v>
      </c>
    </row>
    <row r="630" customFormat="false" ht="12.75" hidden="false" customHeight="false" outlineLevel="0" collapsed="false">
      <c r="A630" s="51" t="s">
        <v>946</v>
      </c>
      <c r="B630" s="51" t="s">
        <v>1381</v>
      </c>
      <c r="C630" s="51" t="s">
        <v>1382</v>
      </c>
      <c r="D630" s="51" t="s">
        <v>948</v>
      </c>
    </row>
    <row r="631" customFormat="false" ht="12.75" hidden="false" customHeight="false" outlineLevel="0" collapsed="false">
      <c r="A631" s="51" t="s">
        <v>946</v>
      </c>
      <c r="B631" s="51" t="s">
        <v>1383</v>
      </c>
      <c r="C631" s="51" t="s">
        <v>1384</v>
      </c>
      <c r="D631" s="51" t="s">
        <v>948</v>
      </c>
    </row>
    <row r="632" customFormat="false" ht="12.75" hidden="false" customHeight="false" outlineLevel="0" collapsed="false">
      <c r="A632" s="51" t="s">
        <v>946</v>
      </c>
      <c r="B632" s="51" t="s">
        <v>1385</v>
      </c>
      <c r="C632" s="51" t="s">
        <v>1386</v>
      </c>
      <c r="D632" s="51" t="s">
        <v>948</v>
      </c>
    </row>
    <row r="633" customFormat="false" ht="12.75" hidden="false" customHeight="false" outlineLevel="0" collapsed="false">
      <c r="A633" s="51" t="s">
        <v>946</v>
      </c>
      <c r="B633" s="51" t="s">
        <v>1387</v>
      </c>
      <c r="C633" s="51" t="s">
        <v>1388</v>
      </c>
      <c r="D633" s="51" t="s">
        <v>948</v>
      </c>
    </row>
    <row r="634" customFormat="false" ht="12.75" hidden="false" customHeight="false" outlineLevel="0" collapsed="false">
      <c r="A634" s="51" t="s">
        <v>946</v>
      </c>
      <c r="B634" s="51" t="s">
        <v>1389</v>
      </c>
      <c r="C634" s="51" t="s">
        <v>1390</v>
      </c>
      <c r="D634" s="51" t="s">
        <v>948</v>
      </c>
    </row>
    <row r="635" customFormat="false" ht="12.75" hidden="false" customHeight="false" outlineLevel="0" collapsed="false">
      <c r="A635" s="51" t="s">
        <v>946</v>
      </c>
      <c r="B635" s="51" t="s">
        <v>1391</v>
      </c>
      <c r="C635" s="51" t="s">
        <v>1392</v>
      </c>
      <c r="D635" s="51" t="s">
        <v>948</v>
      </c>
    </row>
    <row r="636" customFormat="false" ht="12.75" hidden="false" customHeight="false" outlineLevel="0" collapsed="false">
      <c r="A636" s="51" t="s">
        <v>946</v>
      </c>
      <c r="B636" s="51" t="s">
        <v>1393</v>
      </c>
      <c r="C636" s="51" t="s">
        <v>1394</v>
      </c>
      <c r="D636" s="51" t="s">
        <v>948</v>
      </c>
    </row>
    <row r="637" customFormat="false" ht="12.75" hidden="false" customHeight="false" outlineLevel="0" collapsed="false">
      <c r="A637" s="51" t="s">
        <v>946</v>
      </c>
      <c r="B637" s="51" t="s">
        <v>1395</v>
      </c>
      <c r="C637" s="51" t="s">
        <v>1396</v>
      </c>
      <c r="D637" s="51" t="s">
        <v>948</v>
      </c>
    </row>
    <row r="638" customFormat="false" ht="12.75" hidden="false" customHeight="false" outlineLevel="0" collapsed="false">
      <c r="A638" s="51" t="s">
        <v>946</v>
      </c>
      <c r="B638" s="51" t="s">
        <v>1397</v>
      </c>
      <c r="C638" s="51" t="s">
        <v>1398</v>
      </c>
      <c r="D638" s="51" t="s">
        <v>948</v>
      </c>
    </row>
    <row r="639" customFormat="false" ht="12.75" hidden="false" customHeight="false" outlineLevel="0" collapsed="false">
      <c r="A639" s="51" t="s">
        <v>946</v>
      </c>
      <c r="B639" s="51" t="s">
        <v>1399</v>
      </c>
      <c r="C639" s="51" t="s">
        <v>1400</v>
      </c>
      <c r="D639" s="51" t="s">
        <v>948</v>
      </c>
    </row>
    <row r="640" customFormat="false" ht="12.75" hidden="false" customHeight="false" outlineLevel="0" collapsed="false">
      <c r="A640" s="51" t="s">
        <v>946</v>
      </c>
      <c r="B640" s="51" t="s">
        <v>1401</v>
      </c>
      <c r="C640" s="51" t="s">
        <v>1402</v>
      </c>
      <c r="D640" s="51" t="s">
        <v>948</v>
      </c>
    </row>
    <row r="641" customFormat="false" ht="12.75" hidden="false" customHeight="false" outlineLevel="0" collapsed="false">
      <c r="A641" s="51" t="s">
        <v>946</v>
      </c>
      <c r="B641" s="51" t="s">
        <v>1403</v>
      </c>
      <c r="C641" s="51" t="s">
        <v>1404</v>
      </c>
      <c r="D641" s="51" t="s">
        <v>948</v>
      </c>
    </row>
    <row r="642" customFormat="false" ht="12.75" hidden="false" customHeight="false" outlineLevel="0" collapsed="false">
      <c r="A642" s="51" t="s">
        <v>946</v>
      </c>
      <c r="B642" s="51" t="s">
        <v>1405</v>
      </c>
      <c r="C642" s="51" t="s">
        <v>1406</v>
      </c>
      <c r="D642" s="51" t="s">
        <v>948</v>
      </c>
    </row>
    <row r="643" customFormat="false" ht="12.75" hidden="false" customHeight="false" outlineLevel="0" collapsed="false">
      <c r="A643" s="51" t="s">
        <v>946</v>
      </c>
      <c r="B643" s="51" t="s">
        <v>1407</v>
      </c>
      <c r="C643" s="51" t="s">
        <v>1408</v>
      </c>
      <c r="D643" s="51" t="s">
        <v>948</v>
      </c>
    </row>
    <row r="644" customFormat="false" ht="12.75" hidden="false" customHeight="false" outlineLevel="0" collapsed="false">
      <c r="A644" s="51" t="s">
        <v>946</v>
      </c>
      <c r="B644" s="51" t="s">
        <v>1409</v>
      </c>
      <c r="C644" s="51" t="s">
        <v>1410</v>
      </c>
      <c r="D644" s="51" t="s">
        <v>948</v>
      </c>
    </row>
    <row r="645" customFormat="false" ht="12.75" hidden="false" customHeight="false" outlineLevel="0" collapsed="false">
      <c r="A645" s="51" t="s">
        <v>946</v>
      </c>
      <c r="B645" s="51" t="s">
        <v>1411</v>
      </c>
      <c r="C645" s="51" t="s">
        <v>1412</v>
      </c>
      <c r="D645" s="51" t="s">
        <v>948</v>
      </c>
    </row>
    <row r="646" customFormat="false" ht="12.75" hidden="false" customHeight="false" outlineLevel="0" collapsed="false">
      <c r="A646" s="51" t="s">
        <v>946</v>
      </c>
      <c r="B646" s="51" t="s">
        <v>1413</v>
      </c>
      <c r="C646" s="51" t="s">
        <v>1414</v>
      </c>
      <c r="D646" s="51" t="s">
        <v>948</v>
      </c>
    </row>
    <row r="647" customFormat="false" ht="12.75" hidden="false" customHeight="false" outlineLevel="0" collapsed="false">
      <c r="A647" s="51" t="s">
        <v>946</v>
      </c>
      <c r="B647" s="51" t="s">
        <v>1415</v>
      </c>
      <c r="C647" s="51" t="s">
        <v>1416</v>
      </c>
      <c r="D647" s="51" t="s">
        <v>948</v>
      </c>
    </row>
    <row r="648" customFormat="false" ht="12.75" hidden="false" customHeight="false" outlineLevel="0" collapsed="false">
      <c r="A648" s="51" t="s">
        <v>946</v>
      </c>
      <c r="B648" s="51" t="s">
        <v>1417</v>
      </c>
      <c r="C648" s="51" t="s">
        <v>1418</v>
      </c>
      <c r="D648" s="51" t="s">
        <v>948</v>
      </c>
    </row>
    <row r="649" customFormat="false" ht="12.75" hidden="false" customHeight="false" outlineLevel="0" collapsed="false">
      <c r="A649" s="51" t="s">
        <v>946</v>
      </c>
      <c r="B649" s="51" t="s">
        <v>1419</v>
      </c>
      <c r="C649" s="51" t="s">
        <v>1420</v>
      </c>
      <c r="D649" s="51" t="s">
        <v>948</v>
      </c>
    </row>
    <row r="650" customFormat="false" ht="12.75" hidden="false" customHeight="false" outlineLevel="0" collapsed="false">
      <c r="A650" s="51" t="s">
        <v>946</v>
      </c>
      <c r="B650" s="51" t="s">
        <v>1421</v>
      </c>
      <c r="C650" s="51" t="s">
        <v>1422</v>
      </c>
      <c r="D650" s="51" t="s">
        <v>948</v>
      </c>
    </row>
    <row r="651" customFormat="false" ht="12.75" hidden="false" customHeight="false" outlineLevel="0" collapsed="false">
      <c r="A651" s="51" t="s">
        <v>946</v>
      </c>
      <c r="B651" s="51" t="s">
        <v>1423</v>
      </c>
      <c r="C651" s="51" t="s">
        <v>1424</v>
      </c>
      <c r="D651" s="51" t="s">
        <v>948</v>
      </c>
    </row>
    <row r="652" customFormat="false" ht="12.75" hidden="false" customHeight="false" outlineLevel="0" collapsed="false">
      <c r="A652" s="51" t="s">
        <v>946</v>
      </c>
      <c r="B652" s="51" t="s">
        <v>1425</v>
      </c>
      <c r="C652" s="51" t="s">
        <v>1426</v>
      </c>
      <c r="D652" s="51" t="s">
        <v>948</v>
      </c>
    </row>
    <row r="653" customFormat="false" ht="12.75" hidden="false" customHeight="false" outlineLevel="0" collapsed="false">
      <c r="A653" s="51" t="s">
        <v>946</v>
      </c>
      <c r="B653" s="51" t="s">
        <v>1427</v>
      </c>
      <c r="C653" s="51" t="s">
        <v>1428</v>
      </c>
      <c r="D653" s="51" t="s">
        <v>948</v>
      </c>
    </row>
    <row r="654" customFormat="false" ht="12.75" hidden="false" customHeight="false" outlineLevel="0" collapsed="false">
      <c r="A654" s="51" t="s">
        <v>946</v>
      </c>
      <c r="B654" s="51" t="s">
        <v>1429</v>
      </c>
      <c r="C654" s="51" t="s">
        <v>1430</v>
      </c>
      <c r="D654" s="51" t="s">
        <v>948</v>
      </c>
    </row>
    <row r="655" customFormat="false" ht="12.75" hidden="false" customHeight="false" outlineLevel="0" collapsed="false">
      <c r="A655" s="51" t="s">
        <v>946</v>
      </c>
      <c r="B655" s="51" t="s">
        <v>1431</v>
      </c>
      <c r="C655" s="51" t="s">
        <v>1432</v>
      </c>
      <c r="D655" s="51" t="s">
        <v>948</v>
      </c>
    </row>
    <row r="656" customFormat="false" ht="12.75" hidden="false" customHeight="false" outlineLevel="0" collapsed="false">
      <c r="A656" s="51" t="s">
        <v>946</v>
      </c>
      <c r="B656" s="51" t="s">
        <v>1433</v>
      </c>
      <c r="C656" s="51" t="s">
        <v>1434</v>
      </c>
      <c r="D656" s="51" t="s">
        <v>948</v>
      </c>
    </row>
    <row r="657" customFormat="false" ht="12.75" hidden="false" customHeight="false" outlineLevel="0" collapsed="false">
      <c r="A657" s="51" t="s">
        <v>946</v>
      </c>
      <c r="B657" s="51" t="s">
        <v>1435</v>
      </c>
      <c r="C657" s="51" t="s">
        <v>1436</v>
      </c>
      <c r="D657" s="51" t="s">
        <v>948</v>
      </c>
    </row>
    <row r="658" customFormat="false" ht="12.75" hidden="false" customHeight="false" outlineLevel="0" collapsed="false">
      <c r="A658" s="51" t="s">
        <v>946</v>
      </c>
      <c r="B658" s="51" t="s">
        <v>1437</v>
      </c>
      <c r="C658" s="51" t="s">
        <v>1438</v>
      </c>
      <c r="D658" s="51" t="s">
        <v>948</v>
      </c>
    </row>
    <row r="659" customFormat="false" ht="12.75" hidden="false" customHeight="false" outlineLevel="0" collapsed="false">
      <c r="A659" s="51" t="s">
        <v>946</v>
      </c>
      <c r="B659" s="51" t="s">
        <v>1439</v>
      </c>
      <c r="C659" s="51" t="s">
        <v>1440</v>
      </c>
      <c r="D659" s="51" t="s">
        <v>948</v>
      </c>
    </row>
    <row r="660" customFormat="false" ht="12.75" hidden="false" customHeight="false" outlineLevel="0" collapsed="false">
      <c r="A660" s="51" t="s">
        <v>946</v>
      </c>
      <c r="B660" s="51" t="s">
        <v>1441</v>
      </c>
      <c r="C660" s="51" t="s">
        <v>1442</v>
      </c>
      <c r="D660" s="51" t="s">
        <v>948</v>
      </c>
    </row>
    <row r="661" customFormat="false" ht="12.75" hidden="false" customHeight="false" outlineLevel="0" collapsed="false">
      <c r="A661" s="51" t="s">
        <v>946</v>
      </c>
      <c r="B661" s="51" t="s">
        <v>1443</v>
      </c>
      <c r="C661" s="51" t="s">
        <v>1444</v>
      </c>
      <c r="D661" s="51" t="s">
        <v>948</v>
      </c>
    </row>
    <row r="662" customFormat="false" ht="12.75" hidden="false" customHeight="false" outlineLevel="0" collapsed="false">
      <c r="A662" s="51" t="s">
        <v>946</v>
      </c>
      <c r="B662" s="51" t="s">
        <v>1445</v>
      </c>
      <c r="C662" s="51" t="s">
        <v>1446</v>
      </c>
      <c r="D662" s="51" t="s">
        <v>948</v>
      </c>
    </row>
    <row r="663" customFormat="false" ht="12.75" hidden="false" customHeight="false" outlineLevel="0" collapsed="false">
      <c r="A663" s="51" t="s">
        <v>946</v>
      </c>
      <c r="B663" s="51" t="s">
        <v>1447</v>
      </c>
      <c r="C663" s="51" t="s">
        <v>1448</v>
      </c>
      <c r="D663" s="51" t="s">
        <v>948</v>
      </c>
    </row>
    <row r="664" customFormat="false" ht="12.75" hidden="false" customHeight="false" outlineLevel="0" collapsed="false">
      <c r="A664" s="51" t="s">
        <v>946</v>
      </c>
      <c r="B664" s="51" t="s">
        <v>1449</v>
      </c>
      <c r="C664" s="51" t="s">
        <v>1450</v>
      </c>
      <c r="D664" s="51" t="s">
        <v>948</v>
      </c>
    </row>
    <row r="665" customFormat="false" ht="12.75" hidden="false" customHeight="false" outlineLevel="0" collapsed="false">
      <c r="A665" s="51" t="s">
        <v>946</v>
      </c>
      <c r="B665" s="51" t="s">
        <v>1451</v>
      </c>
      <c r="C665" s="51" t="s">
        <v>1452</v>
      </c>
      <c r="D665" s="51" t="s">
        <v>948</v>
      </c>
    </row>
    <row r="666" customFormat="false" ht="12.75" hidden="false" customHeight="false" outlineLevel="0" collapsed="false">
      <c r="A666" s="51" t="s">
        <v>946</v>
      </c>
      <c r="B666" s="51" t="s">
        <v>1453</v>
      </c>
      <c r="C666" s="51" t="s">
        <v>1454</v>
      </c>
      <c r="D666" s="51" t="s">
        <v>948</v>
      </c>
    </row>
    <row r="667" customFormat="false" ht="12.75" hidden="false" customHeight="false" outlineLevel="0" collapsed="false">
      <c r="A667" s="51" t="s">
        <v>946</v>
      </c>
      <c r="B667" s="51" t="s">
        <v>1455</v>
      </c>
      <c r="C667" s="51" t="s">
        <v>1456</v>
      </c>
      <c r="D667" s="51" t="s">
        <v>948</v>
      </c>
    </row>
    <row r="668" customFormat="false" ht="12.75" hidden="false" customHeight="false" outlineLevel="0" collapsed="false">
      <c r="A668" s="51" t="s">
        <v>946</v>
      </c>
      <c r="B668" s="51" t="s">
        <v>1457</v>
      </c>
      <c r="C668" s="51" t="s">
        <v>1458</v>
      </c>
      <c r="D668" s="51" t="s">
        <v>948</v>
      </c>
    </row>
    <row r="669" customFormat="false" ht="12.75" hidden="false" customHeight="false" outlineLevel="0" collapsed="false">
      <c r="A669" s="51" t="s">
        <v>946</v>
      </c>
      <c r="B669" s="51" t="s">
        <v>1459</v>
      </c>
      <c r="C669" s="51" t="s">
        <v>1460</v>
      </c>
      <c r="D669" s="51" t="s">
        <v>948</v>
      </c>
    </row>
    <row r="670" customFormat="false" ht="12.75" hidden="false" customHeight="false" outlineLevel="0" collapsed="false">
      <c r="A670" s="51" t="s">
        <v>946</v>
      </c>
      <c r="B670" s="51" t="s">
        <v>1461</v>
      </c>
      <c r="C670" s="51" t="s">
        <v>1462</v>
      </c>
      <c r="D670" s="51" t="s">
        <v>948</v>
      </c>
    </row>
    <row r="671" customFormat="false" ht="12.75" hidden="false" customHeight="false" outlineLevel="0" collapsed="false">
      <c r="A671" s="51" t="s">
        <v>946</v>
      </c>
      <c r="B671" s="51" t="s">
        <v>1463</v>
      </c>
      <c r="C671" s="51" t="s">
        <v>1464</v>
      </c>
      <c r="D671" s="51" t="s">
        <v>948</v>
      </c>
    </row>
    <row r="672" customFormat="false" ht="12.75" hidden="false" customHeight="false" outlineLevel="0" collapsed="false">
      <c r="A672" s="51" t="s">
        <v>946</v>
      </c>
      <c r="B672" s="51" t="s">
        <v>1465</v>
      </c>
      <c r="C672" s="51" t="s">
        <v>1466</v>
      </c>
      <c r="D672" s="51" t="s">
        <v>948</v>
      </c>
    </row>
    <row r="673" customFormat="false" ht="12.75" hidden="false" customHeight="false" outlineLevel="0" collapsed="false">
      <c r="A673" s="51" t="s">
        <v>946</v>
      </c>
      <c r="B673" s="51" t="s">
        <v>1467</v>
      </c>
      <c r="C673" s="51" t="s">
        <v>1468</v>
      </c>
      <c r="D673" s="51" t="s">
        <v>948</v>
      </c>
    </row>
    <row r="674" customFormat="false" ht="12.75" hidden="false" customHeight="false" outlineLevel="0" collapsed="false">
      <c r="A674" s="51" t="s">
        <v>946</v>
      </c>
      <c r="B674" s="51" t="s">
        <v>1469</v>
      </c>
      <c r="C674" s="51" t="s">
        <v>1470</v>
      </c>
      <c r="D674" s="51" t="s">
        <v>948</v>
      </c>
    </row>
    <row r="675" customFormat="false" ht="12.75" hidden="false" customHeight="false" outlineLevel="0" collapsed="false">
      <c r="A675" s="51" t="s">
        <v>946</v>
      </c>
      <c r="B675" s="51" t="s">
        <v>1471</v>
      </c>
      <c r="C675" s="51" t="s">
        <v>1472</v>
      </c>
      <c r="D675" s="51" t="s">
        <v>948</v>
      </c>
    </row>
    <row r="676" customFormat="false" ht="12.75" hidden="false" customHeight="false" outlineLevel="0" collapsed="false">
      <c r="A676" s="51" t="s">
        <v>946</v>
      </c>
      <c r="B676" s="51" t="s">
        <v>1473</v>
      </c>
      <c r="C676" s="51" t="s">
        <v>1474</v>
      </c>
      <c r="D676" s="51" t="s">
        <v>948</v>
      </c>
    </row>
    <row r="677" customFormat="false" ht="12.75" hidden="false" customHeight="false" outlineLevel="0" collapsed="false">
      <c r="A677" s="51" t="s">
        <v>946</v>
      </c>
      <c r="B677" s="51" t="s">
        <v>1475</v>
      </c>
      <c r="C677" s="51" t="s">
        <v>1476</v>
      </c>
      <c r="D677" s="51" t="s">
        <v>948</v>
      </c>
    </row>
    <row r="678" customFormat="false" ht="12.75" hidden="false" customHeight="false" outlineLevel="0" collapsed="false">
      <c r="A678" s="51" t="s">
        <v>946</v>
      </c>
      <c r="B678" s="51" t="s">
        <v>1477</v>
      </c>
      <c r="C678" s="51" t="s">
        <v>1478</v>
      </c>
      <c r="D678" s="51" t="s">
        <v>948</v>
      </c>
    </row>
    <row r="679" customFormat="false" ht="12.75" hidden="false" customHeight="false" outlineLevel="0" collapsed="false">
      <c r="A679" s="51" t="s">
        <v>946</v>
      </c>
      <c r="B679" s="51" t="s">
        <v>1479</v>
      </c>
      <c r="C679" s="51" t="s">
        <v>1480</v>
      </c>
      <c r="D679" s="51" t="s">
        <v>948</v>
      </c>
    </row>
    <row r="680" customFormat="false" ht="12.75" hidden="false" customHeight="false" outlineLevel="0" collapsed="false">
      <c r="A680" s="51" t="s">
        <v>946</v>
      </c>
      <c r="B680" s="51" t="s">
        <v>1481</v>
      </c>
      <c r="C680" s="51" t="s">
        <v>1482</v>
      </c>
      <c r="D680" s="51" t="s">
        <v>948</v>
      </c>
    </row>
    <row r="681" customFormat="false" ht="12.75" hidden="false" customHeight="false" outlineLevel="0" collapsed="false">
      <c r="A681" s="51" t="s">
        <v>946</v>
      </c>
      <c r="B681" s="51" t="s">
        <v>1483</v>
      </c>
      <c r="C681" s="51" t="s">
        <v>1484</v>
      </c>
      <c r="D681" s="51" t="s">
        <v>948</v>
      </c>
    </row>
    <row r="682" customFormat="false" ht="12.75" hidden="false" customHeight="false" outlineLevel="0" collapsed="false">
      <c r="A682" s="51" t="s">
        <v>946</v>
      </c>
      <c r="B682" s="51" t="s">
        <v>1485</v>
      </c>
      <c r="C682" s="51" t="s">
        <v>1486</v>
      </c>
      <c r="D682" s="51" t="s">
        <v>948</v>
      </c>
    </row>
    <row r="683" customFormat="false" ht="12.75" hidden="false" customHeight="false" outlineLevel="0" collapsed="false">
      <c r="A683" s="51" t="s">
        <v>946</v>
      </c>
      <c r="B683" s="51" t="s">
        <v>1487</v>
      </c>
      <c r="C683" s="51" t="s">
        <v>1488</v>
      </c>
      <c r="D683" s="51" t="s">
        <v>948</v>
      </c>
    </row>
    <row r="684" customFormat="false" ht="12.75" hidden="false" customHeight="false" outlineLevel="0" collapsed="false">
      <c r="A684" s="51" t="s">
        <v>946</v>
      </c>
      <c r="B684" s="51" t="s">
        <v>1489</v>
      </c>
      <c r="C684" s="51" t="s">
        <v>1490</v>
      </c>
      <c r="D684" s="51" t="s">
        <v>948</v>
      </c>
    </row>
    <row r="685" customFormat="false" ht="12.75" hidden="false" customHeight="false" outlineLevel="0" collapsed="false">
      <c r="A685" s="51" t="s">
        <v>946</v>
      </c>
      <c r="B685" s="51" t="s">
        <v>1491</v>
      </c>
      <c r="C685" s="51" t="s">
        <v>1492</v>
      </c>
      <c r="D685" s="51" t="s">
        <v>948</v>
      </c>
    </row>
    <row r="686" customFormat="false" ht="12.75" hidden="false" customHeight="false" outlineLevel="0" collapsed="false">
      <c r="A686" s="51" t="s">
        <v>946</v>
      </c>
      <c r="B686" s="51" t="s">
        <v>1493</v>
      </c>
      <c r="C686" s="51" t="s">
        <v>1494</v>
      </c>
      <c r="D686" s="51" t="s">
        <v>948</v>
      </c>
    </row>
    <row r="687" customFormat="false" ht="12.75" hidden="false" customHeight="false" outlineLevel="0" collapsed="false">
      <c r="A687" s="51" t="s">
        <v>946</v>
      </c>
      <c r="B687" s="51" t="s">
        <v>1495</v>
      </c>
      <c r="C687" s="51" t="s">
        <v>1496</v>
      </c>
      <c r="D687" s="51" t="s">
        <v>948</v>
      </c>
    </row>
    <row r="688" customFormat="false" ht="12.75" hidden="false" customHeight="false" outlineLevel="0" collapsed="false">
      <c r="A688" s="51" t="s">
        <v>946</v>
      </c>
      <c r="B688" s="51" t="s">
        <v>1497</v>
      </c>
      <c r="C688" s="51" t="s">
        <v>1498</v>
      </c>
      <c r="D688" s="51" t="s">
        <v>948</v>
      </c>
    </row>
    <row r="689" customFormat="false" ht="12.75" hidden="false" customHeight="false" outlineLevel="0" collapsed="false">
      <c r="A689" s="51" t="s">
        <v>946</v>
      </c>
      <c r="B689" s="51" t="s">
        <v>1499</v>
      </c>
      <c r="C689" s="51" t="s">
        <v>1500</v>
      </c>
      <c r="D689" s="51" t="s">
        <v>948</v>
      </c>
    </row>
    <row r="690" customFormat="false" ht="12.75" hidden="false" customHeight="false" outlineLevel="0" collapsed="false">
      <c r="A690" s="51" t="s">
        <v>946</v>
      </c>
      <c r="B690" s="51" t="s">
        <v>1501</v>
      </c>
      <c r="C690" s="51" t="s">
        <v>1502</v>
      </c>
      <c r="D690" s="51" t="s">
        <v>948</v>
      </c>
    </row>
    <row r="691" customFormat="false" ht="12.75" hidden="false" customHeight="false" outlineLevel="0" collapsed="false">
      <c r="A691" s="51" t="s">
        <v>946</v>
      </c>
      <c r="B691" s="51" t="s">
        <v>1503</v>
      </c>
      <c r="C691" s="51" t="s">
        <v>1504</v>
      </c>
      <c r="D691" s="51" t="s">
        <v>948</v>
      </c>
    </row>
    <row r="692" customFormat="false" ht="12.75" hidden="false" customHeight="false" outlineLevel="0" collapsed="false">
      <c r="A692" s="51" t="s">
        <v>946</v>
      </c>
      <c r="B692" s="51" t="s">
        <v>1505</v>
      </c>
      <c r="C692" s="51" t="s">
        <v>1506</v>
      </c>
      <c r="D692" s="51" t="s">
        <v>948</v>
      </c>
    </row>
    <row r="693" customFormat="false" ht="12.75" hidden="false" customHeight="false" outlineLevel="0" collapsed="false">
      <c r="A693" s="51" t="s">
        <v>946</v>
      </c>
      <c r="B693" s="51" t="s">
        <v>1507</v>
      </c>
      <c r="C693" s="51" t="s">
        <v>1508</v>
      </c>
      <c r="D693" s="51" t="s">
        <v>948</v>
      </c>
    </row>
    <row r="694" customFormat="false" ht="12.75" hidden="false" customHeight="false" outlineLevel="0" collapsed="false">
      <c r="A694" s="51" t="s">
        <v>946</v>
      </c>
      <c r="B694" s="51" t="s">
        <v>1509</v>
      </c>
      <c r="C694" s="51" t="s">
        <v>1510</v>
      </c>
      <c r="D694" s="51" t="s">
        <v>948</v>
      </c>
    </row>
    <row r="695" customFormat="false" ht="12.75" hidden="false" customHeight="false" outlineLevel="0" collapsed="false">
      <c r="A695" s="51" t="s">
        <v>946</v>
      </c>
      <c r="B695" s="51" t="s">
        <v>1511</v>
      </c>
      <c r="C695" s="51" t="s">
        <v>1512</v>
      </c>
      <c r="D695" s="51" t="s">
        <v>948</v>
      </c>
    </row>
    <row r="696" customFormat="false" ht="12.75" hidden="false" customHeight="false" outlineLevel="0" collapsed="false">
      <c r="A696" s="51" t="s">
        <v>946</v>
      </c>
      <c r="B696" s="51" t="s">
        <v>1513</v>
      </c>
      <c r="C696" s="51" t="s">
        <v>1514</v>
      </c>
      <c r="D696" s="51" t="s">
        <v>948</v>
      </c>
    </row>
    <row r="697" customFormat="false" ht="12.75" hidden="false" customHeight="false" outlineLevel="0" collapsed="false">
      <c r="A697" s="51" t="s">
        <v>946</v>
      </c>
      <c r="B697" s="51" t="s">
        <v>1515</v>
      </c>
      <c r="C697" s="51" t="s">
        <v>1516</v>
      </c>
      <c r="D697" s="51" t="s">
        <v>948</v>
      </c>
    </row>
    <row r="698" customFormat="false" ht="12.75" hidden="false" customHeight="false" outlineLevel="0" collapsed="false">
      <c r="A698" s="51" t="s">
        <v>946</v>
      </c>
      <c r="B698" s="51" t="s">
        <v>1517</v>
      </c>
      <c r="C698" s="51" t="s">
        <v>1518</v>
      </c>
      <c r="D698" s="51" t="s">
        <v>948</v>
      </c>
    </row>
    <row r="699" customFormat="false" ht="12.75" hidden="false" customHeight="false" outlineLevel="0" collapsed="false">
      <c r="A699" s="51" t="s">
        <v>946</v>
      </c>
      <c r="B699" s="51" t="s">
        <v>1519</v>
      </c>
      <c r="C699" s="51" t="s">
        <v>1520</v>
      </c>
      <c r="D699" s="51" t="s">
        <v>948</v>
      </c>
    </row>
    <row r="700" customFormat="false" ht="12.75" hidden="false" customHeight="false" outlineLevel="0" collapsed="false">
      <c r="A700" s="51" t="s">
        <v>946</v>
      </c>
      <c r="B700" s="51" t="s">
        <v>1521</v>
      </c>
      <c r="C700" s="51" t="s">
        <v>1522</v>
      </c>
      <c r="D700" s="51" t="s">
        <v>948</v>
      </c>
    </row>
    <row r="701" customFormat="false" ht="12.75" hidden="false" customHeight="false" outlineLevel="0" collapsed="false">
      <c r="A701" s="51" t="s">
        <v>946</v>
      </c>
      <c r="B701" s="51" t="s">
        <v>1523</v>
      </c>
      <c r="C701" s="51" t="s">
        <v>1524</v>
      </c>
      <c r="D701" s="51" t="s">
        <v>948</v>
      </c>
    </row>
    <row r="702" customFormat="false" ht="12.75" hidden="false" customHeight="false" outlineLevel="0" collapsed="false">
      <c r="A702" s="51" t="s">
        <v>946</v>
      </c>
      <c r="B702" s="51" t="s">
        <v>1525</v>
      </c>
      <c r="C702" s="51" t="s">
        <v>1526</v>
      </c>
      <c r="D702" s="51" t="s">
        <v>948</v>
      </c>
    </row>
    <row r="703" customFormat="false" ht="12.75" hidden="false" customHeight="false" outlineLevel="0" collapsed="false">
      <c r="A703" s="51" t="s">
        <v>946</v>
      </c>
      <c r="B703" s="51" t="s">
        <v>1527</v>
      </c>
      <c r="C703" s="51" t="s">
        <v>1528</v>
      </c>
      <c r="D703" s="51" t="s">
        <v>948</v>
      </c>
    </row>
    <row r="704" customFormat="false" ht="12.75" hidden="false" customHeight="false" outlineLevel="0" collapsed="false">
      <c r="A704" s="51" t="s">
        <v>946</v>
      </c>
      <c r="B704" s="51" t="s">
        <v>1529</v>
      </c>
      <c r="C704" s="51" t="s">
        <v>1530</v>
      </c>
      <c r="D704" s="51" t="s">
        <v>948</v>
      </c>
    </row>
    <row r="705" customFormat="false" ht="12.75" hidden="false" customHeight="false" outlineLevel="0" collapsed="false">
      <c r="A705" s="51" t="s">
        <v>946</v>
      </c>
      <c r="B705" s="51" t="s">
        <v>1531</v>
      </c>
      <c r="C705" s="51" t="s">
        <v>1532</v>
      </c>
      <c r="D705" s="51" t="s">
        <v>948</v>
      </c>
    </row>
    <row r="706" customFormat="false" ht="12.75" hidden="false" customHeight="false" outlineLevel="0" collapsed="false">
      <c r="A706" s="51" t="s">
        <v>946</v>
      </c>
      <c r="B706" s="51" t="s">
        <v>1533</v>
      </c>
      <c r="C706" s="51" t="s">
        <v>1534</v>
      </c>
      <c r="D706" s="51" t="s">
        <v>948</v>
      </c>
    </row>
    <row r="707" customFormat="false" ht="12.75" hidden="false" customHeight="false" outlineLevel="0" collapsed="false">
      <c r="A707" s="51" t="s">
        <v>946</v>
      </c>
      <c r="B707" s="51" t="s">
        <v>1535</v>
      </c>
      <c r="C707" s="51" t="s">
        <v>1536</v>
      </c>
      <c r="D707" s="51" t="s">
        <v>948</v>
      </c>
    </row>
    <row r="708" customFormat="false" ht="12.75" hidden="false" customHeight="false" outlineLevel="0" collapsed="false">
      <c r="A708" s="51" t="s">
        <v>946</v>
      </c>
      <c r="B708" s="51" t="s">
        <v>1537</v>
      </c>
      <c r="C708" s="51" t="s">
        <v>1538</v>
      </c>
      <c r="D708" s="51" t="s">
        <v>948</v>
      </c>
    </row>
    <row r="709" customFormat="false" ht="12.75" hidden="false" customHeight="false" outlineLevel="0" collapsed="false">
      <c r="A709" s="51" t="s">
        <v>946</v>
      </c>
      <c r="B709" s="51" t="s">
        <v>1539</v>
      </c>
      <c r="C709" s="51" t="s">
        <v>1540</v>
      </c>
      <c r="D709" s="51" t="s">
        <v>948</v>
      </c>
    </row>
    <row r="710" customFormat="false" ht="12.75" hidden="false" customHeight="false" outlineLevel="0" collapsed="false">
      <c r="A710" s="51" t="s">
        <v>946</v>
      </c>
      <c r="B710" s="51" t="s">
        <v>1541</v>
      </c>
      <c r="C710" s="51" t="s">
        <v>1542</v>
      </c>
      <c r="D710" s="51" t="s">
        <v>948</v>
      </c>
    </row>
    <row r="711" customFormat="false" ht="12.75" hidden="false" customHeight="false" outlineLevel="0" collapsed="false">
      <c r="A711" s="51" t="s">
        <v>946</v>
      </c>
      <c r="B711" s="51" t="s">
        <v>1543</v>
      </c>
      <c r="C711" s="51" t="s">
        <v>1544</v>
      </c>
      <c r="D711" s="51" t="s">
        <v>948</v>
      </c>
    </row>
    <row r="712" customFormat="false" ht="12.75" hidden="false" customHeight="false" outlineLevel="0" collapsed="false">
      <c r="A712" s="51" t="s">
        <v>946</v>
      </c>
      <c r="B712" s="51" t="s">
        <v>1545</v>
      </c>
      <c r="C712" s="51" t="s">
        <v>1546</v>
      </c>
      <c r="D712" s="51" t="s">
        <v>948</v>
      </c>
    </row>
    <row r="713" customFormat="false" ht="12.75" hidden="false" customHeight="false" outlineLevel="0" collapsed="false">
      <c r="A713" s="51" t="s">
        <v>946</v>
      </c>
      <c r="B713" s="51" t="s">
        <v>1547</v>
      </c>
      <c r="C713" s="51" t="s">
        <v>1548</v>
      </c>
      <c r="D713" s="51" t="s">
        <v>948</v>
      </c>
    </row>
    <row r="714" customFormat="false" ht="12.75" hidden="false" customHeight="false" outlineLevel="0" collapsed="false">
      <c r="A714" s="51" t="s">
        <v>946</v>
      </c>
      <c r="B714" s="51" t="s">
        <v>1549</v>
      </c>
      <c r="C714" s="51" t="s">
        <v>1550</v>
      </c>
      <c r="D714" s="51" t="s">
        <v>948</v>
      </c>
    </row>
    <row r="715" customFormat="false" ht="12.75" hidden="false" customHeight="false" outlineLevel="0" collapsed="false">
      <c r="A715" s="51" t="s">
        <v>946</v>
      </c>
      <c r="B715" s="51" t="s">
        <v>1551</v>
      </c>
      <c r="C715" s="51" t="s">
        <v>1552</v>
      </c>
      <c r="D715" s="51" t="s">
        <v>948</v>
      </c>
    </row>
    <row r="716" customFormat="false" ht="12.75" hidden="false" customHeight="false" outlineLevel="0" collapsed="false">
      <c r="A716" s="51" t="s">
        <v>946</v>
      </c>
      <c r="B716" s="51" t="s">
        <v>1553</v>
      </c>
      <c r="C716" s="51" t="s">
        <v>1554</v>
      </c>
      <c r="D716" s="51" t="s">
        <v>948</v>
      </c>
    </row>
    <row r="717" customFormat="false" ht="12.75" hidden="false" customHeight="false" outlineLevel="0" collapsed="false">
      <c r="A717" s="51" t="s">
        <v>946</v>
      </c>
      <c r="B717" s="51" t="s">
        <v>1555</v>
      </c>
      <c r="C717" s="51" t="s">
        <v>1556</v>
      </c>
      <c r="D717" s="51" t="s">
        <v>948</v>
      </c>
    </row>
    <row r="718" customFormat="false" ht="12.75" hidden="false" customHeight="false" outlineLevel="0" collapsed="false">
      <c r="A718" s="51" t="s">
        <v>946</v>
      </c>
      <c r="B718" s="51" t="s">
        <v>1557</v>
      </c>
      <c r="C718" s="51" t="s">
        <v>1558</v>
      </c>
      <c r="D718" s="51" t="s">
        <v>948</v>
      </c>
    </row>
    <row r="719" customFormat="false" ht="12.75" hidden="false" customHeight="false" outlineLevel="0" collapsed="false">
      <c r="A719" s="51" t="s">
        <v>946</v>
      </c>
      <c r="B719" s="51" t="s">
        <v>1559</v>
      </c>
      <c r="C719" s="51" t="s">
        <v>1560</v>
      </c>
      <c r="D719" s="51" t="s">
        <v>948</v>
      </c>
    </row>
    <row r="720" customFormat="false" ht="12.75" hidden="false" customHeight="false" outlineLevel="0" collapsed="false">
      <c r="A720" s="51" t="s">
        <v>946</v>
      </c>
      <c r="B720" s="51" t="s">
        <v>1561</v>
      </c>
      <c r="C720" s="51" t="s">
        <v>1562</v>
      </c>
      <c r="D720" s="51" t="s">
        <v>948</v>
      </c>
    </row>
    <row r="721" customFormat="false" ht="12.75" hidden="false" customHeight="false" outlineLevel="0" collapsed="false">
      <c r="A721" s="51" t="s">
        <v>946</v>
      </c>
      <c r="B721" s="51" t="s">
        <v>1563</v>
      </c>
      <c r="C721" s="51" t="s">
        <v>1564</v>
      </c>
      <c r="D721" s="51" t="s">
        <v>948</v>
      </c>
    </row>
    <row r="722" customFormat="false" ht="12.75" hidden="false" customHeight="false" outlineLevel="0" collapsed="false">
      <c r="A722" s="51" t="s">
        <v>946</v>
      </c>
      <c r="B722" s="51" t="s">
        <v>1565</v>
      </c>
      <c r="C722" s="51" t="s">
        <v>1566</v>
      </c>
      <c r="D722" s="51" t="s">
        <v>948</v>
      </c>
    </row>
    <row r="723" customFormat="false" ht="12.75" hidden="false" customHeight="false" outlineLevel="0" collapsed="false">
      <c r="A723" s="51" t="s">
        <v>946</v>
      </c>
      <c r="B723" s="51" t="s">
        <v>1567</v>
      </c>
      <c r="C723" s="51" t="s">
        <v>1568</v>
      </c>
      <c r="D723" s="51" t="s">
        <v>948</v>
      </c>
    </row>
    <row r="724" customFormat="false" ht="12.75" hidden="false" customHeight="false" outlineLevel="0" collapsed="false">
      <c r="A724" s="51" t="s">
        <v>946</v>
      </c>
      <c r="B724" s="51" t="s">
        <v>1569</v>
      </c>
      <c r="C724" s="51" t="s">
        <v>1570</v>
      </c>
      <c r="D724" s="51" t="s">
        <v>948</v>
      </c>
    </row>
    <row r="725" customFormat="false" ht="12.75" hidden="false" customHeight="false" outlineLevel="0" collapsed="false">
      <c r="A725" s="51" t="s">
        <v>946</v>
      </c>
      <c r="B725" s="51" t="s">
        <v>1571</v>
      </c>
      <c r="C725" s="51" t="s">
        <v>1572</v>
      </c>
      <c r="D725" s="51" t="s">
        <v>948</v>
      </c>
    </row>
    <row r="726" customFormat="false" ht="12.75" hidden="false" customHeight="false" outlineLevel="0" collapsed="false">
      <c r="A726" s="51" t="s">
        <v>946</v>
      </c>
      <c r="B726" s="51" t="s">
        <v>1573</v>
      </c>
      <c r="C726" s="51" t="s">
        <v>1574</v>
      </c>
      <c r="D726" s="51" t="s">
        <v>948</v>
      </c>
    </row>
    <row r="727" customFormat="false" ht="12.75" hidden="false" customHeight="false" outlineLevel="0" collapsed="false">
      <c r="A727" s="51" t="s">
        <v>946</v>
      </c>
      <c r="B727" s="51" t="s">
        <v>1575</v>
      </c>
      <c r="C727" s="51" t="s">
        <v>1576</v>
      </c>
      <c r="D727" s="51" t="s">
        <v>948</v>
      </c>
    </row>
    <row r="728" customFormat="false" ht="12.75" hidden="false" customHeight="false" outlineLevel="0" collapsed="false">
      <c r="A728" s="51" t="s">
        <v>946</v>
      </c>
      <c r="B728" s="51" t="s">
        <v>1577</v>
      </c>
      <c r="C728" s="51" t="s">
        <v>1578</v>
      </c>
      <c r="D728" s="51" t="s">
        <v>948</v>
      </c>
    </row>
    <row r="729" customFormat="false" ht="12.75" hidden="false" customHeight="false" outlineLevel="0" collapsed="false">
      <c r="A729" s="51" t="s">
        <v>946</v>
      </c>
      <c r="B729" s="51" t="s">
        <v>1579</v>
      </c>
      <c r="C729" s="51" t="s">
        <v>1580</v>
      </c>
      <c r="D729" s="51" t="s">
        <v>948</v>
      </c>
    </row>
    <row r="730" customFormat="false" ht="12.75" hidden="false" customHeight="false" outlineLevel="0" collapsed="false">
      <c r="A730" s="51" t="s">
        <v>946</v>
      </c>
      <c r="B730" s="51" t="s">
        <v>1581</v>
      </c>
      <c r="C730" s="51" t="s">
        <v>1582</v>
      </c>
      <c r="D730" s="51" t="s">
        <v>948</v>
      </c>
    </row>
    <row r="731" customFormat="false" ht="12.75" hidden="false" customHeight="false" outlineLevel="0" collapsed="false">
      <c r="A731" s="51" t="s">
        <v>946</v>
      </c>
      <c r="B731" s="51" t="s">
        <v>1583</v>
      </c>
      <c r="C731" s="51" t="s">
        <v>1584</v>
      </c>
      <c r="D731" s="51" t="s">
        <v>948</v>
      </c>
    </row>
    <row r="732" customFormat="false" ht="12.75" hidden="false" customHeight="false" outlineLevel="0" collapsed="false">
      <c r="A732" s="51" t="s">
        <v>946</v>
      </c>
      <c r="B732" s="51" t="s">
        <v>1585</v>
      </c>
      <c r="C732" s="51" t="s">
        <v>1586</v>
      </c>
      <c r="D732" s="51" t="s">
        <v>948</v>
      </c>
    </row>
    <row r="733" customFormat="false" ht="12.75" hidden="false" customHeight="false" outlineLevel="0" collapsed="false">
      <c r="A733" s="51" t="s">
        <v>946</v>
      </c>
      <c r="B733" s="51" t="s">
        <v>1587</v>
      </c>
      <c r="C733" s="51" t="s">
        <v>1588</v>
      </c>
      <c r="D733" s="51" t="s">
        <v>948</v>
      </c>
    </row>
    <row r="734" customFormat="false" ht="12.75" hidden="false" customHeight="false" outlineLevel="0" collapsed="false">
      <c r="A734" s="51" t="s">
        <v>946</v>
      </c>
      <c r="B734" s="51" t="s">
        <v>1589</v>
      </c>
      <c r="C734" s="51" t="s">
        <v>1590</v>
      </c>
      <c r="D734" s="51" t="s">
        <v>948</v>
      </c>
    </row>
    <row r="735" customFormat="false" ht="12.75" hidden="false" customHeight="false" outlineLevel="0" collapsed="false">
      <c r="A735" s="51" t="s">
        <v>946</v>
      </c>
      <c r="B735" s="51" t="s">
        <v>1591</v>
      </c>
      <c r="C735" s="51" t="s">
        <v>1592</v>
      </c>
      <c r="D735" s="51" t="s">
        <v>948</v>
      </c>
    </row>
    <row r="736" customFormat="false" ht="12.75" hidden="false" customHeight="false" outlineLevel="0" collapsed="false">
      <c r="A736" s="51" t="s">
        <v>946</v>
      </c>
      <c r="B736" s="51" t="s">
        <v>1593</v>
      </c>
      <c r="C736" s="51" t="s">
        <v>1594</v>
      </c>
      <c r="D736" s="51" t="s">
        <v>948</v>
      </c>
    </row>
    <row r="737" customFormat="false" ht="12.75" hidden="false" customHeight="false" outlineLevel="0" collapsed="false">
      <c r="A737" s="51" t="s">
        <v>946</v>
      </c>
      <c r="B737" s="51" t="s">
        <v>1595</v>
      </c>
      <c r="C737" s="51" t="s">
        <v>1596</v>
      </c>
      <c r="D737" s="51" t="s">
        <v>948</v>
      </c>
    </row>
    <row r="738" customFormat="false" ht="12.75" hidden="false" customHeight="false" outlineLevel="0" collapsed="false">
      <c r="A738" s="51" t="s">
        <v>946</v>
      </c>
      <c r="B738" s="51" t="s">
        <v>1597</v>
      </c>
      <c r="C738" s="51" t="s">
        <v>1598</v>
      </c>
      <c r="D738" s="51" t="s">
        <v>948</v>
      </c>
    </row>
    <row r="739" customFormat="false" ht="12.75" hidden="false" customHeight="false" outlineLevel="0" collapsed="false">
      <c r="A739" s="51" t="s">
        <v>946</v>
      </c>
      <c r="B739" s="51" t="s">
        <v>1599</v>
      </c>
      <c r="C739" s="51" t="s">
        <v>1600</v>
      </c>
      <c r="D739" s="51" t="s">
        <v>948</v>
      </c>
    </row>
    <row r="740" customFormat="false" ht="12.75" hidden="false" customHeight="false" outlineLevel="0" collapsed="false">
      <c r="A740" s="51" t="s">
        <v>946</v>
      </c>
      <c r="B740" s="51" t="s">
        <v>1601</v>
      </c>
      <c r="C740" s="51" t="s">
        <v>1602</v>
      </c>
      <c r="D740" s="51" t="s">
        <v>948</v>
      </c>
    </row>
    <row r="741" customFormat="false" ht="12.75" hidden="false" customHeight="false" outlineLevel="0" collapsed="false">
      <c r="A741" s="51" t="s">
        <v>946</v>
      </c>
      <c r="B741" s="51" t="s">
        <v>1603</v>
      </c>
      <c r="C741" s="51" t="s">
        <v>1604</v>
      </c>
      <c r="D741" s="51" t="s">
        <v>948</v>
      </c>
    </row>
    <row r="742" customFormat="false" ht="12.75" hidden="false" customHeight="false" outlineLevel="0" collapsed="false">
      <c r="A742" s="51" t="s">
        <v>946</v>
      </c>
      <c r="B742" s="51" t="s">
        <v>1605</v>
      </c>
      <c r="C742" s="51" t="s">
        <v>1606</v>
      </c>
      <c r="D742" s="51" t="s">
        <v>948</v>
      </c>
    </row>
    <row r="743" customFormat="false" ht="12.75" hidden="false" customHeight="false" outlineLevel="0" collapsed="false">
      <c r="A743" s="51" t="s">
        <v>946</v>
      </c>
      <c r="B743" s="51" t="s">
        <v>1607</v>
      </c>
      <c r="C743" s="51" t="s">
        <v>1608</v>
      </c>
      <c r="D743" s="51" t="s">
        <v>948</v>
      </c>
    </row>
    <row r="744" customFormat="false" ht="12.75" hidden="false" customHeight="false" outlineLevel="0" collapsed="false">
      <c r="A744" s="51" t="s">
        <v>946</v>
      </c>
      <c r="B744" s="51" t="s">
        <v>1609</v>
      </c>
      <c r="C744" s="51" t="s">
        <v>1610</v>
      </c>
      <c r="D744" s="51" t="s">
        <v>948</v>
      </c>
    </row>
    <row r="745" customFormat="false" ht="12.75" hidden="false" customHeight="false" outlineLevel="0" collapsed="false">
      <c r="A745" s="51" t="s">
        <v>946</v>
      </c>
      <c r="B745" s="51" t="s">
        <v>1611</v>
      </c>
      <c r="C745" s="51" t="s">
        <v>1612</v>
      </c>
      <c r="D745" s="51" t="s">
        <v>948</v>
      </c>
    </row>
    <row r="746" customFormat="false" ht="12.75" hidden="false" customHeight="false" outlineLevel="0" collapsed="false">
      <c r="A746" s="51" t="s">
        <v>946</v>
      </c>
      <c r="B746" s="51" t="s">
        <v>1613</v>
      </c>
      <c r="C746" s="51" t="s">
        <v>1614</v>
      </c>
      <c r="D746" s="51" t="s">
        <v>948</v>
      </c>
    </row>
    <row r="747" customFormat="false" ht="12.75" hidden="false" customHeight="false" outlineLevel="0" collapsed="false">
      <c r="A747" s="51" t="s">
        <v>946</v>
      </c>
      <c r="B747" s="51" t="s">
        <v>1615</v>
      </c>
      <c r="C747" s="51" t="s">
        <v>1616</v>
      </c>
      <c r="D747" s="51" t="s">
        <v>948</v>
      </c>
    </row>
    <row r="748" customFormat="false" ht="12.75" hidden="false" customHeight="false" outlineLevel="0" collapsed="false">
      <c r="A748" s="51" t="s">
        <v>946</v>
      </c>
      <c r="B748" s="51" t="s">
        <v>1617</v>
      </c>
      <c r="C748" s="51" t="s">
        <v>1618</v>
      </c>
      <c r="D748" s="51" t="s">
        <v>948</v>
      </c>
    </row>
    <row r="749" customFormat="false" ht="12.75" hidden="false" customHeight="false" outlineLevel="0" collapsed="false">
      <c r="A749" s="51" t="s">
        <v>946</v>
      </c>
      <c r="B749" s="51" t="s">
        <v>1619</v>
      </c>
      <c r="C749" s="51" t="s">
        <v>1620</v>
      </c>
      <c r="D749" s="51" t="s">
        <v>948</v>
      </c>
    </row>
    <row r="750" customFormat="false" ht="12.75" hidden="false" customHeight="false" outlineLevel="0" collapsed="false">
      <c r="A750" s="51" t="s">
        <v>946</v>
      </c>
      <c r="B750" s="51" t="s">
        <v>1621</v>
      </c>
      <c r="C750" s="51" t="s">
        <v>1622</v>
      </c>
      <c r="D750" s="51" t="s">
        <v>948</v>
      </c>
    </row>
    <row r="751" customFormat="false" ht="12.75" hidden="false" customHeight="false" outlineLevel="0" collapsed="false">
      <c r="A751" s="51" t="s">
        <v>946</v>
      </c>
      <c r="B751" s="51" t="s">
        <v>1623</v>
      </c>
      <c r="C751" s="51" t="s">
        <v>1624</v>
      </c>
      <c r="D751" s="51" t="s">
        <v>948</v>
      </c>
    </row>
    <row r="752" customFormat="false" ht="12.75" hidden="false" customHeight="false" outlineLevel="0" collapsed="false">
      <c r="A752" s="51" t="s">
        <v>946</v>
      </c>
      <c r="B752" s="51" t="s">
        <v>1625</v>
      </c>
      <c r="C752" s="51" t="s">
        <v>1626</v>
      </c>
      <c r="D752" s="51" t="s">
        <v>948</v>
      </c>
    </row>
    <row r="753" customFormat="false" ht="12.75" hidden="false" customHeight="false" outlineLevel="0" collapsed="false">
      <c r="A753" s="51" t="s">
        <v>946</v>
      </c>
      <c r="B753" s="51" t="s">
        <v>1627</v>
      </c>
      <c r="C753" s="51" t="s">
        <v>1628</v>
      </c>
      <c r="D753" s="51" t="s">
        <v>948</v>
      </c>
    </row>
    <row r="754" customFormat="false" ht="12.75" hidden="false" customHeight="false" outlineLevel="0" collapsed="false">
      <c r="A754" s="51" t="s">
        <v>946</v>
      </c>
      <c r="B754" s="51" t="s">
        <v>1629</v>
      </c>
      <c r="C754" s="51" t="s">
        <v>1630</v>
      </c>
      <c r="D754" s="51" t="s">
        <v>948</v>
      </c>
    </row>
    <row r="755" customFormat="false" ht="12.75" hidden="false" customHeight="false" outlineLevel="0" collapsed="false">
      <c r="A755" s="51" t="s">
        <v>946</v>
      </c>
      <c r="B755" s="51" t="s">
        <v>1631</v>
      </c>
      <c r="C755" s="51" t="s">
        <v>1632</v>
      </c>
      <c r="D755" s="51" t="s">
        <v>948</v>
      </c>
    </row>
    <row r="756" customFormat="false" ht="12.75" hidden="false" customHeight="false" outlineLevel="0" collapsed="false">
      <c r="A756" s="51" t="s">
        <v>946</v>
      </c>
      <c r="B756" s="51" t="s">
        <v>1633</v>
      </c>
      <c r="C756" s="51" t="s">
        <v>1634</v>
      </c>
      <c r="D756" s="51" t="s">
        <v>948</v>
      </c>
    </row>
    <row r="757" customFormat="false" ht="12.75" hidden="false" customHeight="false" outlineLevel="0" collapsed="false">
      <c r="A757" s="51" t="s">
        <v>946</v>
      </c>
      <c r="B757" s="51" t="s">
        <v>1635</v>
      </c>
      <c r="C757" s="51" t="s">
        <v>1636</v>
      </c>
      <c r="D757" s="51" t="s">
        <v>948</v>
      </c>
    </row>
    <row r="758" customFormat="false" ht="12.75" hidden="false" customHeight="false" outlineLevel="0" collapsed="false">
      <c r="A758" s="51" t="s">
        <v>946</v>
      </c>
      <c r="B758" s="51" t="s">
        <v>1637</v>
      </c>
      <c r="C758" s="51" t="s">
        <v>1638</v>
      </c>
      <c r="D758" s="51" t="s">
        <v>948</v>
      </c>
    </row>
    <row r="759" customFormat="false" ht="12.75" hidden="false" customHeight="false" outlineLevel="0" collapsed="false">
      <c r="A759" s="51" t="s">
        <v>946</v>
      </c>
      <c r="B759" s="51" t="s">
        <v>1639</v>
      </c>
      <c r="C759" s="51" t="s">
        <v>1640</v>
      </c>
      <c r="D759" s="51" t="s">
        <v>948</v>
      </c>
    </row>
    <row r="760" customFormat="false" ht="12.75" hidden="false" customHeight="false" outlineLevel="0" collapsed="false">
      <c r="A760" s="51" t="s">
        <v>946</v>
      </c>
      <c r="B760" s="51" t="s">
        <v>1641</v>
      </c>
      <c r="C760" s="51" t="s">
        <v>1642</v>
      </c>
      <c r="D760" s="51" t="s">
        <v>948</v>
      </c>
    </row>
    <row r="761" customFormat="false" ht="12.75" hidden="false" customHeight="false" outlineLevel="0" collapsed="false">
      <c r="A761" s="51" t="s">
        <v>946</v>
      </c>
      <c r="B761" s="51" t="s">
        <v>1643</v>
      </c>
      <c r="C761" s="51" t="s">
        <v>1644</v>
      </c>
      <c r="D761" s="51" t="s">
        <v>948</v>
      </c>
    </row>
    <row r="762" customFormat="false" ht="12.75" hidden="false" customHeight="false" outlineLevel="0" collapsed="false">
      <c r="A762" s="51" t="s">
        <v>946</v>
      </c>
      <c r="B762" s="51" t="s">
        <v>1645</v>
      </c>
      <c r="C762" s="51" t="s">
        <v>1646</v>
      </c>
      <c r="D762" s="51" t="s">
        <v>948</v>
      </c>
    </row>
    <row r="763" customFormat="false" ht="12.75" hidden="false" customHeight="false" outlineLevel="0" collapsed="false">
      <c r="A763" s="51" t="s">
        <v>946</v>
      </c>
      <c r="B763" s="51" t="s">
        <v>1647</v>
      </c>
      <c r="C763" s="51" t="s">
        <v>1648</v>
      </c>
      <c r="D763" s="51" t="s">
        <v>948</v>
      </c>
    </row>
    <row r="764" customFormat="false" ht="12.75" hidden="false" customHeight="false" outlineLevel="0" collapsed="false">
      <c r="A764" s="51" t="s">
        <v>946</v>
      </c>
      <c r="B764" s="51" t="s">
        <v>1649</v>
      </c>
      <c r="C764" s="51" t="s">
        <v>1650</v>
      </c>
      <c r="D764" s="51" t="s">
        <v>948</v>
      </c>
    </row>
    <row r="765" customFormat="false" ht="12.75" hidden="false" customHeight="false" outlineLevel="0" collapsed="false">
      <c r="A765" s="51" t="s">
        <v>946</v>
      </c>
      <c r="B765" s="51" t="s">
        <v>1651</v>
      </c>
      <c r="C765" s="51" t="s">
        <v>1652</v>
      </c>
      <c r="D765" s="51" t="s">
        <v>948</v>
      </c>
    </row>
    <row r="766" customFormat="false" ht="12.75" hidden="false" customHeight="false" outlineLevel="0" collapsed="false">
      <c r="A766" s="51" t="s">
        <v>946</v>
      </c>
      <c r="B766" s="51" t="s">
        <v>1653</v>
      </c>
      <c r="C766" s="51" t="s">
        <v>1654</v>
      </c>
      <c r="D766" s="51" t="s">
        <v>948</v>
      </c>
    </row>
    <row r="767" customFormat="false" ht="12.75" hidden="false" customHeight="false" outlineLevel="0" collapsed="false">
      <c r="A767" s="51" t="s">
        <v>946</v>
      </c>
      <c r="B767" s="51" t="s">
        <v>1655</v>
      </c>
      <c r="C767" s="51" t="s">
        <v>1656</v>
      </c>
      <c r="D767" s="51" t="s">
        <v>948</v>
      </c>
    </row>
    <row r="768" customFormat="false" ht="12.75" hidden="false" customHeight="false" outlineLevel="0" collapsed="false">
      <c r="A768" s="51" t="s">
        <v>946</v>
      </c>
      <c r="B768" s="51" t="s">
        <v>1657</v>
      </c>
      <c r="C768" s="51" t="s">
        <v>1658</v>
      </c>
      <c r="D768" s="51" t="s">
        <v>948</v>
      </c>
    </row>
    <row r="769" customFormat="false" ht="12.75" hidden="false" customHeight="false" outlineLevel="0" collapsed="false">
      <c r="A769" s="51" t="s">
        <v>946</v>
      </c>
      <c r="B769" s="51" t="s">
        <v>1659</v>
      </c>
      <c r="C769" s="51" t="s">
        <v>1660</v>
      </c>
      <c r="D769" s="51" t="s">
        <v>948</v>
      </c>
    </row>
    <row r="770" customFormat="false" ht="12.75" hidden="false" customHeight="false" outlineLevel="0" collapsed="false">
      <c r="A770" s="51" t="s">
        <v>946</v>
      </c>
      <c r="B770" s="51" t="s">
        <v>1661</v>
      </c>
      <c r="C770" s="51" t="s">
        <v>1662</v>
      </c>
      <c r="D770" s="51" t="s">
        <v>948</v>
      </c>
    </row>
    <row r="771" customFormat="false" ht="12.75" hidden="false" customHeight="false" outlineLevel="0" collapsed="false">
      <c r="A771" s="51" t="s">
        <v>946</v>
      </c>
      <c r="B771" s="51" t="s">
        <v>1663</v>
      </c>
      <c r="C771" s="51" t="s">
        <v>1664</v>
      </c>
      <c r="D771" s="51" t="s">
        <v>948</v>
      </c>
    </row>
    <row r="772" customFormat="false" ht="12.75" hidden="false" customHeight="false" outlineLevel="0" collapsed="false">
      <c r="A772" s="51" t="s">
        <v>946</v>
      </c>
      <c r="B772" s="51" t="s">
        <v>1665</v>
      </c>
      <c r="C772" s="51" t="s">
        <v>1666</v>
      </c>
      <c r="D772" s="51" t="s">
        <v>948</v>
      </c>
    </row>
    <row r="773" customFormat="false" ht="12.75" hidden="false" customHeight="false" outlineLevel="0" collapsed="false">
      <c r="A773" s="51" t="s">
        <v>946</v>
      </c>
      <c r="B773" s="51" t="s">
        <v>1667</v>
      </c>
      <c r="C773" s="51" t="s">
        <v>1668</v>
      </c>
      <c r="D773" s="51" t="s">
        <v>948</v>
      </c>
    </row>
    <row r="774" customFormat="false" ht="12.75" hidden="false" customHeight="false" outlineLevel="0" collapsed="false">
      <c r="A774" s="51" t="s">
        <v>946</v>
      </c>
      <c r="B774" s="51" t="s">
        <v>1669</v>
      </c>
      <c r="C774" s="51" t="s">
        <v>1670</v>
      </c>
      <c r="D774" s="51" t="s">
        <v>948</v>
      </c>
    </row>
    <row r="775" customFormat="false" ht="12.75" hidden="false" customHeight="false" outlineLevel="0" collapsed="false">
      <c r="A775" s="51" t="s">
        <v>946</v>
      </c>
      <c r="B775" s="51" t="s">
        <v>1671</v>
      </c>
      <c r="C775" s="51" t="s">
        <v>1672</v>
      </c>
      <c r="D775" s="51" t="s">
        <v>948</v>
      </c>
    </row>
    <row r="776" customFormat="false" ht="12.75" hidden="false" customHeight="false" outlineLevel="0" collapsed="false">
      <c r="A776" s="51" t="s">
        <v>946</v>
      </c>
      <c r="B776" s="51" t="s">
        <v>1673</v>
      </c>
      <c r="C776" s="51" t="s">
        <v>1674</v>
      </c>
      <c r="D776" s="51" t="s">
        <v>948</v>
      </c>
    </row>
    <row r="777" customFormat="false" ht="12.75" hidden="false" customHeight="false" outlineLevel="0" collapsed="false">
      <c r="A777" s="51" t="s">
        <v>946</v>
      </c>
      <c r="B777" s="51" t="s">
        <v>1675</v>
      </c>
      <c r="C777" s="51" t="s">
        <v>1676</v>
      </c>
      <c r="D777" s="51" t="s">
        <v>948</v>
      </c>
    </row>
    <row r="778" customFormat="false" ht="12.75" hidden="false" customHeight="false" outlineLevel="0" collapsed="false">
      <c r="A778" s="51" t="s">
        <v>946</v>
      </c>
      <c r="B778" s="51" t="s">
        <v>1677</v>
      </c>
      <c r="C778" s="51" t="s">
        <v>1678</v>
      </c>
      <c r="D778" s="51" t="s">
        <v>948</v>
      </c>
    </row>
    <row r="779" customFormat="false" ht="12.75" hidden="false" customHeight="false" outlineLevel="0" collapsed="false">
      <c r="A779" s="51" t="s">
        <v>946</v>
      </c>
      <c r="B779" s="51" t="s">
        <v>1679</v>
      </c>
      <c r="C779" s="51" t="s">
        <v>1680</v>
      </c>
      <c r="D779" s="51" t="s">
        <v>948</v>
      </c>
    </row>
    <row r="780" customFormat="false" ht="12.75" hidden="false" customHeight="false" outlineLevel="0" collapsed="false">
      <c r="A780" s="51" t="s">
        <v>946</v>
      </c>
      <c r="B780" s="51" t="s">
        <v>1681</v>
      </c>
      <c r="C780" s="51" t="s">
        <v>1682</v>
      </c>
      <c r="D780" s="51" t="s">
        <v>948</v>
      </c>
    </row>
    <row r="781" customFormat="false" ht="12.75" hidden="false" customHeight="false" outlineLevel="0" collapsed="false">
      <c r="A781" s="51" t="s">
        <v>946</v>
      </c>
      <c r="B781" s="51" t="s">
        <v>1683</v>
      </c>
      <c r="C781" s="51" t="s">
        <v>1684</v>
      </c>
      <c r="D781" s="51" t="s">
        <v>948</v>
      </c>
    </row>
    <row r="782" customFormat="false" ht="12.75" hidden="false" customHeight="false" outlineLevel="0" collapsed="false">
      <c r="A782" s="51" t="s">
        <v>946</v>
      </c>
      <c r="B782" s="51" t="s">
        <v>1685</v>
      </c>
      <c r="C782" s="51" t="s">
        <v>1686</v>
      </c>
      <c r="D782" s="51" t="s">
        <v>948</v>
      </c>
    </row>
    <row r="783" customFormat="false" ht="12.75" hidden="false" customHeight="false" outlineLevel="0" collapsed="false">
      <c r="A783" s="51" t="s">
        <v>946</v>
      </c>
      <c r="B783" s="51" t="s">
        <v>1687</v>
      </c>
      <c r="C783" s="51" t="s">
        <v>1688</v>
      </c>
      <c r="D783" s="51" t="s">
        <v>948</v>
      </c>
    </row>
    <row r="784" customFormat="false" ht="12.75" hidden="false" customHeight="false" outlineLevel="0" collapsed="false">
      <c r="A784" s="51" t="s">
        <v>946</v>
      </c>
      <c r="B784" s="51" t="s">
        <v>1689</v>
      </c>
      <c r="C784" s="51" t="s">
        <v>1690</v>
      </c>
      <c r="D784" s="51" t="s">
        <v>948</v>
      </c>
    </row>
    <row r="785" customFormat="false" ht="12.75" hidden="false" customHeight="false" outlineLevel="0" collapsed="false">
      <c r="A785" s="51" t="s">
        <v>946</v>
      </c>
      <c r="B785" s="51" t="s">
        <v>1691</v>
      </c>
      <c r="C785" s="51" t="s">
        <v>1692</v>
      </c>
      <c r="D785" s="51" t="s">
        <v>948</v>
      </c>
    </row>
    <row r="786" customFormat="false" ht="12.75" hidden="false" customHeight="false" outlineLevel="0" collapsed="false">
      <c r="A786" s="51" t="s">
        <v>946</v>
      </c>
      <c r="B786" s="51" t="s">
        <v>1693</v>
      </c>
      <c r="C786" s="51" t="s">
        <v>1694</v>
      </c>
      <c r="D786" s="51" t="s">
        <v>948</v>
      </c>
    </row>
    <row r="787" customFormat="false" ht="12.75" hidden="false" customHeight="false" outlineLevel="0" collapsed="false">
      <c r="A787" s="51" t="s">
        <v>946</v>
      </c>
      <c r="B787" s="51" t="s">
        <v>1695</v>
      </c>
      <c r="C787" s="51" t="s">
        <v>1696</v>
      </c>
      <c r="D787" s="51" t="s">
        <v>948</v>
      </c>
    </row>
    <row r="788" customFormat="false" ht="12.75" hidden="false" customHeight="false" outlineLevel="0" collapsed="false">
      <c r="A788" s="51" t="s">
        <v>946</v>
      </c>
      <c r="B788" s="51" t="s">
        <v>1697</v>
      </c>
      <c r="C788" s="51" t="s">
        <v>1698</v>
      </c>
      <c r="D788" s="51" t="s">
        <v>948</v>
      </c>
    </row>
    <row r="789" customFormat="false" ht="12.75" hidden="false" customHeight="false" outlineLevel="0" collapsed="false">
      <c r="A789" s="51" t="s">
        <v>946</v>
      </c>
      <c r="B789" s="51" t="s">
        <v>1699</v>
      </c>
      <c r="C789" s="51" t="s">
        <v>1700</v>
      </c>
      <c r="D789" s="51" t="s">
        <v>948</v>
      </c>
    </row>
    <row r="790" customFormat="false" ht="12.75" hidden="false" customHeight="false" outlineLevel="0" collapsed="false">
      <c r="A790" s="51" t="s">
        <v>946</v>
      </c>
      <c r="B790" s="51" t="s">
        <v>1701</v>
      </c>
      <c r="C790" s="51" t="s">
        <v>1702</v>
      </c>
      <c r="D790" s="51" t="s">
        <v>948</v>
      </c>
    </row>
    <row r="791" customFormat="false" ht="12.75" hidden="false" customHeight="false" outlineLevel="0" collapsed="false">
      <c r="A791" s="51" t="s">
        <v>946</v>
      </c>
      <c r="B791" s="51" t="s">
        <v>1703</v>
      </c>
      <c r="C791" s="51" t="s">
        <v>1704</v>
      </c>
      <c r="D791" s="51" t="s">
        <v>948</v>
      </c>
    </row>
    <row r="792" customFormat="false" ht="12.75" hidden="false" customHeight="false" outlineLevel="0" collapsed="false">
      <c r="A792" s="51" t="s">
        <v>946</v>
      </c>
      <c r="B792" s="51" t="s">
        <v>1705</v>
      </c>
      <c r="C792" s="51" t="s">
        <v>1706</v>
      </c>
      <c r="D792" s="51" t="s">
        <v>948</v>
      </c>
    </row>
    <row r="793" customFormat="false" ht="12.75" hidden="false" customHeight="false" outlineLevel="0" collapsed="false">
      <c r="A793" s="51" t="s">
        <v>946</v>
      </c>
      <c r="B793" s="51" t="s">
        <v>1707</v>
      </c>
      <c r="C793" s="51" t="s">
        <v>1708</v>
      </c>
      <c r="D793" s="51" t="s">
        <v>948</v>
      </c>
    </row>
    <row r="794" customFormat="false" ht="12.75" hidden="false" customHeight="false" outlineLevel="0" collapsed="false">
      <c r="A794" s="51" t="s">
        <v>946</v>
      </c>
      <c r="B794" s="51" t="s">
        <v>1709</v>
      </c>
      <c r="C794" s="51" t="s">
        <v>1710</v>
      </c>
      <c r="D794" s="51" t="s">
        <v>948</v>
      </c>
    </row>
    <row r="795" customFormat="false" ht="12.75" hidden="false" customHeight="false" outlineLevel="0" collapsed="false">
      <c r="A795" s="51" t="s">
        <v>946</v>
      </c>
      <c r="B795" s="51" t="s">
        <v>1711</v>
      </c>
      <c r="C795" s="51" t="s">
        <v>1712</v>
      </c>
      <c r="D795" s="51" t="s">
        <v>948</v>
      </c>
    </row>
    <row r="796" customFormat="false" ht="12.75" hidden="false" customHeight="false" outlineLevel="0" collapsed="false">
      <c r="A796" s="51" t="s">
        <v>946</v>
      </c>
      <c r="B796" s="51" t="s">
        <v>1713</v>
      </c>
      <c r="C796" s="51" t="s">
        <v>1714</v>
      </c>
      <c r="D796" s="51" t="s">
        <v>948</v>
      </c>
    </row>
    <row r="797" customFormat="false" ht="12.75" hidden="false" customHeight="false" outlineLevel="0" collapsed="false">
      <c r="A797" s="51" t="s">
        <v>946</v>
      </c>
      <c r="B797" s="51" t="s">
        <v>1715</v>
      </c>
      <c r="C797" s="51" t="s">
        <v>1716</v>
      </c>
      <c r="D797" s="51" t="s">
        <v>948</v>
      </c>
    </row>
    <row r="798" customFormat="false" ht="12.75" hidden="false" customHeight="false" outlineLevel="0" collapsed="false">
      <c r="A798" s="51" t="s">
        <v>946</v>
      </c>
      <c r="B798" s="51" t="s">
        <v>1717</v>
      </c>
      <c r="C798" s="51" t="s">
        <v>1718</v>
      </c>
      <c r="D798" s="51" t="s">
        <v>948</v>
      </c>
    </row>
    <row r="799" customFormat="false" ht="12.75" hidden="false" customHeight="false" outlineLevel="0" collapsed="false">
      <c r="A799" s="51" t="s">
        <v>946</v>
      </c>
      <c r="B799" s="51" t="s">
        <v>1719</v>
      </c>
      <c r="C799" s="51" t="s">
        <v>1720</v>
      </c>
      <c r="D799" s="51" t="s">
        <v>948</v>
      </c>
    </row>
    <row r="800" customFormat="false" ht="12.75" hidden="false" customHeight="false" outlineLevel="0" collapsed="false">
      <c r="A800" s="51" t="s">
        <v>946</v>
      </c>
      <c r="B800" s="51" t="s">
        <v>1721</v>
      </c>
      <c r="C800" s="51" t="s">
        <v>1722</v>
      </c>
      <c r="D800" s="51" t="s">
        <v>948</v>
      </c>
    </row>
    <row r="801" customFormat="false" ht="12.75" hidden="false" customHeight="false" outlineLevel="0" collapsed="false">
      <c r="A801" s="51" t="s">
        <v>946</v>
      </c>
      <c r="B801" s="51" t="s">
        <v>1723</v>
      </c>
      <c r="C801" s="51" t="s">
        <v>1724</v>
      </c>
      <c r="D801" s="51" t="s">
        <v>948</v>
      </c>
    </row>
    <row r="802" customFormat="false" ht="12.75" hidden="false" customHeight="false" outlineLevel="0" collapsed="false">
      <c r="A802" s="51" t="s">
        <v>946</v>
      </c>
      <c r="B802" s="51" t="s">
        <v>1725</v>
      </c>
      <c r="C802" s="51" t="s">
        <v>1726</v>
      </c>
      <c r="D802" s="51" t="s">
        <v>948</v>
      </c>
    </row>
    <row r="803" customFormat="false" ht="12.75" hidden="false" customHeight="false" outlineLevel="0" collapsed="false">
      <c r="A803" s="51" t="s">
        <v>946</v>
      </c>
      <c r="B803" s="51" t="s">
        <v>1727</v>
      </c>
      <c r="C803" s="51" t="s">
        <v>1728</v>
      </c>
      <c r="D803" s="51" t="s">
        <v>948</v>
      </c>
    </row>
    <row r="804" customFormat="false" ht="12.75" hidden="false" customHeight="false" outlineLevel="0" collapsed="false">
      <c r="A804" s="51" t="s">
        <v>946</v>
      </c>
      <c r="B804" s="51" t="s">
        <v>1729</v>
      </c>
      <c r="C804" s="51" t="s">
        <v>1730</v>
      </c>
      <c r="D804" s="51" t="s">
        <v>948</v>
      </c>
    </row>
    <row r="805" customFormat="false" ht="12.75" hidden="false" customHeight="false" outlineLevel="0" collapsed="false">
      <c r="A805" s="51" t="s">
        <v>946</v>
      </c>
      <c r="B805" s="51" t="s">
        <v>1731</v>
      </c>
      <c r="C805" s="51" t="s">
        <v>1732</v>
      </c>
      <c r="D805" s="51" t="s">
        <v>948</v>
      </c>
    </row>
    <row r="806" customFormat="false" ht="12.75" hidden="false" customHeight="false" outlineLevel="0" collapsed="false">
      <c r="A806" s="51" t="s">
        <v>946</v>
      </c>
      <c r="B806" s="51" t="s">
        <v>1733</v>
      </c>
      <c r="C806" s="51" t="s">
        <v>1734</v>
      </c>
      <c r="D806" s="51" t="s">
        <v>948</v>
      </c>
    </row>
    <row r="807" customFormat="false" ht="12.75" hidden="false" customHeight="false" outlineLevel="0" collapsed="false">
      <c r="A807" s="51" t="s">
        <v>946</v>
      </c>
      <c r="B807" s="51" t="s">
        <v>1735</v>
      </c>
      <c r="C807" s="51" t="s">
        <v>1736</v>
      </c>
      <c r="D807" s="51" t="s">
        <v>948</v>
      </c>
    </row>
    <row r="808" customFormat="false" ht="12.75" hidden="false" customHeight="false" outlineLevel="0" collapsed="false">
      <c r="A808" s="51" t="s">
        <v>946</v>
      </c>
      <c r="B808" s="51" t="s">
        <v>1737</v>
      </c>
      <c r="C808" s="51" t="s">
        <v>1738</v>
      </c>
      <c r="D808" s="51" t="s">
        <v>948</v>
      </c>
    </row>
    <row r="809" customFormat="false" ht="12.75" hidden="false" customHeight="false" outlineLevel="0" collapsed="false">
      <c r="A809" s="51" t="s">
        <v>946</v>
      </c>
      <c r="B809" s="51" t="s">
        <v>1739</v>
      </c>
      <c r="C809" s="51" t="s">
        <v>1740</v>
      </c>
      <c r="D809" s="51" t="s">
        <v>948</v>
      </c>
    </row>
    <row r="810" customFormat="false" ht="12.75" hidden="false" customHeight="false" outlineLevel="0" collapsed="false">
      <c r="A810" s="51" t="s">
        <v>946</v>
      </c>
      <c r="B810" s="51" t="s">
        <v>1741</v>
      </c>
      <c r="C810" s="51" t="s">
        <v>1742</v>
      </c>
      <c r="D810" s="51" t="s">
        <v>948</v>
      </c>
    </row>
    <row r="811" customFormat="false" ht="12.75" hidden="false" customHeight="false" outlineLevel="0" collapsed="false">
      <c r="A811" s="51" t="s">
        <v>946</v>
      </c>
      <c r="B811" s="51" t="s">
        <v>1743</v>
      </c>
      <c r="C811" s="51" t="s">
        <v>1744</v>
      </c>
      <c r="D811" s="51" t="s">
        <v>948</v>
      </c>
    </row>
    <row r="812" customFormat="false" ht="12.75" hidden="false" customHeight="false" outlineLevel="0" collapsed="false">
      <c r="A812" s="51" t="s">
        <v>946</v>
      </c>
      <c r="B812" s="51" t="s">
        <v>1745</v>
      </c>
      <c r="C812" s="51" t="s">
        <v>1746</v>
      </c>
      <c r="D812" s="51" t="s">
        <v>948</v>
      </c>
    </row>
    <row r="813" customFormat="false" ht="12.75" hidden="false" customHeight="false" outlineLevel="0" collapsed="false">
      <c r="A813" s="51" t="s">
        <v>946</v>
      </c>
      <c r="B813" s="51" t="s">
        <v>1747</v>
      </c>
      <c r="C813" s="51" t="s">
        <v>1748</v>
      </c>
      <c r="D813" s="51" t="s">
        <v>948</v>
      </c>
    </row>
    <row r="814" customFormat="false" ht="12.75" hidden="false" customHeight="false" outlineLevel="0" collapsed="false">
      <c r="A814" s="51" t="s">
        <v>946</v>
      </c>
      <c r="B814" s="51" t="s">
        <v>1749</v>
      </c>
      <c r="C814" s="51" t="s">
        <v>1750</v>
      </c>
      <c r="D814" s="51" t="s">
        <v>948</v>
      </c>
    </row>
    <row r="815" customFormat="false" ht="12.75" hidden="false" customHeight="false" outlineLevel="0" collapsed="false">
      <c r="A815" s="51" t="s">
        <v>946</v>
      </c>
      <c r="B815" s="51" t="s">
        <v>1751</v>
      </c>
      <c r="C815" s="51" t="s">
        <v>1752</v>
      </c>
      <c r="D815" s="51" t="s">
        <v>948</v>
      </c>
    </row>
    <row r="816" customFormat="false" ht="12.75" hidden="false" customHeight="false" outlineLevel="0" collapsed="false">
      <c r="A816" s="51" t="s">
        <v>946</v>
      </c>
      <c r="B816" s="51" t="s">
        <v>1753</v>
      </c>
      <c r="C816" s="51" t="s">
        <v>1754</v>
      </c>
      <c r="D816" s="51" t="s">
        <v>948</v>
      </c>
    </row>
    <row r="817" customFormat="false" ht="12.75" hidden="false" customHeight="false" outlineLevel="0" collapsed="false">
      <c r="A817" s="51" t="s">
        <v>946</v>
      </c>
      <c r="B817" s="51" t="s">
        <v>1755</v>
      </c>
      <c r="C817" s="51" t="s">
        <v>1756</v>
      </c>
      <c r="D817" s="51" t="s">
        <v>1757</v>
      </c>
    </row>
    <row r="818" customFormat="false" ht="12.75" hidden="false" customHeight="false" outlineLevel="0" collapsed="false">
      <c r="A818" s="51" t="s">
        <v>946</v>
      </c>
      <c r="B818" s="51" t="s">
        <v>1758</v>
      </c>
      <c r="C818" s="51" t="s">
        <v>1759</v>
      </c>
      <c r="D818" s="51" t="s">
        <v>1757</v>
      </c>
    </row>
    <row r="819" customFormat="false" ht="12.75" hidden="false" customHeight="false" outlineLevel="0" collapsed="false">
      <c r="A819" s="51" t="s">
        <v>946</v>
      </c>
      <c r="B819" s="51" t="s">
        <v>1760</v>
      </c>
      <c r="C819" s="51" t="s">
        <v>1761</v>
      </c>
      <c r="D819" s="51" t="s">
        <v>948</v>
      </c>
    </row>
    <row r="820" customFormat="false" ht="12.75" hidden="false" customHeight="false" outlineLevel="0" collapsed="false">
      <c r="A820" s="51" t="s">
        <v>946</v>
      </c>
      <c r="B820" s="51" t="s">
        <v>1762</v>
      </c>
      <c r="C820" s="51" t="s">
        <v>1763</v>
      </c>
      <c r="D820" s="51" t="s">
        <v>948</v>
      </c>
    </row>
    <row r="821" customFormat="false" ht="12.75" hidden="false" customHeight="false" outlineLevel="0" collapsed="false">
      <c r="A821" s="51" t="s">
        <v>946</v>
      </c>
      <c r="B821" s="51" t="s">
        <v>1764</v>
      </c>
      <c r="C821" s="51" t="s">
        <v>1765</v>
      </c>
      <c r="D821" s="51" t="s">
        <v>948</v>
      </c>
    </row>
    <row r="822" customFormat="false" ht="12.75" hidden="false" customHeight="false" outlineLevel="0" collapsed="false">
      <c r="A822" s="51" t="s">
        <v>946</v>
      </c>
      <c r="B822" s="51" t="s">
        <v>1766</v>
      </c>
      <c r="C822" s="51" t="s">
        <v>1767</v>
      </c>
      <c r="D822" s="51" t="s">
        <v>948</v>
      </c>
    </row>
    <row r="823" customFormat="false" ht="12.75" hidden="false" customHeight="false" outlineLevel="0" collapsed="false">
      <c r="A823" s="51" t="s">
        <v>946</v>
      </c>
      <c r="B823" s="51" t="s">
        <v>1768</v>
      </c>
      <c r="C823" s="51" t="s">
        <v>1769</v>
      </c>
      <c r="D823" s="51" t="s">
        <v>948</v>
      </c>
    </row>
    <row r="824" customFormat="false" ht="12.75" hidden="false" customHeight="false" outlineLevel="0" collapsed="false">
      <c r="A824" s="51" t="s">
        <v>946</v>
      </c>
      <c r="B824" s="51" t="s">
        <v>1770</v>
      </c>
      <c r="C824" s="51" t="s">
        <v>1771</v>
      </c>
      <c r="D824" s="51" t="s">
        <v>948</v>
      </c>
    </row>
    <row r="825" customFormat="false" ht="12.75" hidden="false" customHeight="false" outlineLevel="0" collapsed="false">
      <c r="A825" s="51" t="s">
        <v>946</v>
      </c>
      <c r="B825" s="51" t="s">
        <v>1772</v>
      </c>
      <c r="C825" s="51" t="s">
        <v>1773</v>
      </c>
      <c r="D825" s="51" t="s">
        <v>948</v>
      </c>
    </row>
    <row r="826" customFormat="false" ht="12.75" hidden="false" customHeight="false" outlineLevel="0" collapsed="false">
      <c r="A826" s="51" t="s">
        <v>946</v>
      </c>
      <c r="B826" s="51" t="s">
        <v>1774</v>
      </c>
      <c r="C826" s="51" t="s">
        <v>1775</v>
      </c>
      <c r="D826" s="51" t="s">
        <v>948</v>
      </c>
    </row>
    <row r="827" customFormat="false" ht="12.75" hidden="false" customHeight="false" outlineLevel="0" collapsed="false">
      <c r="A827" s="51" t="s">
        <v>946</v>
      </c>
      <c r="B827" s="51" t="s">
        <v>1776</v>
      </c>
      <c r="C827" s="51" t="s">
        <v>1777</v>
      </c>
      <c r="D827" s="51" t="s">
        <v>948</v>
      </c>
    </row>
    <row r="828" customFormat="false" ht="12.75" hidden="false" customHeight="false" outlineLevel="0" collapsed="false">
      <c r="A828" s="51" t="s">
        <v>946</v>
      </c>
      <c r="B828" s="51" t="s">
        <v>1774</v>
      </c>
      <c r="C828" s="51" t="s">
        <v>1775</v>
      </c>
      <c r="D828" s="51" t="s">
        <v>948</v>
      </c>
    </row>
    <row r="829" customFormat="false" ht="12.75" hidden="false" customHeight="false" outlineLevel="0" collapsed="false">
      <c r="A829" s="51" t="s">
        <v>946</v>
      </c>
      <c r="B829" s="51" t="s">
        <v>1778</v>
      </c>
      <c r="C829" s="51" t="s">
        <v>1779</v>
      </c>
      <c r="D829" s="51" t="s">
        <v>948</v>
      </c>
    </row>
    <row r="830" customFormat="false" ht="12.75" hidden="false" customHeight="false" outlineLevel="0" collapsed="false">
      <c r="A830" s="51" t="s">
        <v>1780</v>
      </c>
      <c r="B830" s="51" t="s">
        <v>1781</v>
      </c>
      <c r="C830" s="51" t="s">
        <v>1782</v>
      </c>
      <c r="D830" s="51" t="s">
        <v>1783</v>
      </c>
    </row>
    <row r="831" customFormat="false" ht="12.75" hidden="false" customHeight="false" outlineLevel="0" collapsed="false">
      <c r="A831" s="51" t="s">
        <v>1780</v>
      </c>
      <c r="B831" s="51" t="s">
        <v>1784</v>
      </c>
      <c r="C831" s="51" t="s">
        <v>1785</v>
      </c>
      <c r="D831" s="51" t="s">
        <v>1783</v>
      </c>
    </row>
    <row r="832" customFormat="false" ht="12.75" hidden="false" customHeight="false" outlineLevel="0" collapsed="false">
      <c r="A832" s="51" t="s">
        <v>1780</v>
      </c>
      <c r="B832" s="51" t="s">
        <v>1786</v>
      </c>
      <c r="C832" s="51" t="s">
        <v>1787</v>
      </c>
      <c r="D832" s="51" t="s">
        <v>1783</v>
      </c>
    </row>
    <row r="833" customFormat="false" ht="12.75" hidden="false" customHeight="false" outlineLevel="0" collapsed="false">
      <c r="A833" s="51" t="s">
        <v>1780</v>
      </c>
      <c r="B833" s="51" t="s">
        <v>1788</v>
      </c>
      <c r="C833" s="51" t="s">
        <v>1789</v>
      </c>
      <c r="D833" s="51" t="s">
        <v>1783</v>
      </c>
    </row>
    <row r="834" customFormat="false" ht="12.75" hidden="false" customHeight="false" outlineLevel="0" collapsed="false">
      <c r="A834" s="51" t="s">
        <v>1780</v>
      </c>
      <c r="B834" s="51" t="s">
        <v>1790</v>
      </c>
      <c r="C834" s="51" t="s">
        <v>1791</v>
      </c>
      <c r="D834" s="51" t="s">
        <v>1783</v>
      </c>
    </row>
    <row r="835" customFormat="false" ht="12.75" hidden="false" customHeight="false" outlineLevel="0" collapsed="false">
      <c r="A835" s="51" t="s">
        <v>1780</v>
      </c>
      <c r="B835" s="51" t="s">
        <v>1792</v>
      </c>
      <c r="C835" s="51" t="s">
        <v>1793</v>
      </c>
      <c r="D835" s="51" t="s">
        <v>1783</v>
      </c>
    </row>
    <row r="836" customFormat="false" ht="12.75" hidden="false" customHeight="false" outlineLevel="0" collapsed="false">
      <c r="A836" s="51" t="s">
        <v>1780</v>
      </c>
      <c r="B836" s="51" t="s">
        <v>1794</v>
      </c>
      <c r="C836" s="51" t="s">
        <v>1795</v>
      </c>
      <c r="D836" s="51" t="s">
        <v>1783</v>
      </c>
    </row>
    <row r="837" customFormat="false" ht="12.75" hidden="false" customHeight="false" outlineLevel="0" collapsed="false">
      <c r="A837" s="51" t="s">
        <v>1780</v>
      </c>
      <c r="B837" s="51" t="s">
        <v>1796</v>
      </c>
      <c r="C837" s="51" t="s">
        <v>1797</v>
      </c>
      <c r="D837" s="51" t="s">
        <v>1783</v>
      </c>
    </row>
    <row r="838" customFormat="false" ht="12.75" hidden="false" customHeight="false" outlineLevel="0" collapsed="false">
      <c r="A838" s="51" t="s">
        <v>1780</v>
      </c>
      <c r="B838" s="51" t="s">
        <v>1798</v>
      </c>
      <c r="C838" s="51" t="s">
        <v>1799</v>
      </c>
      <c r="D838" s="51" t="s">
        <v>1783</v>
      </c>
    </row>
    <row r="839" customFormat="false" ht="12.75" hidden="false" customHeight="false" outlineLevel="0" collapsed="false">
      <c r="A839" s="51" t="s">
        <v>1780</v>
      </c>
      <c r="B839" s="51" t="s">
        <v>1800</v>
      </c>
      <c r="C839" s="51" t="s">
        <v>1801</v>
      </c>
      <c r="D839" s="51" t="s">
        <v>1783</v>
      </c>
    </row>
    <row r="840" customFormat="false" ht="12.75" hidden="false" customHeight="false" outlineLevel="0" collapsed="false">
      <c r="A840" s="51" t="s">
        <v>1780</v>
      </c>
      <c r="B840" s="51" t="s">
        <v>1802</v>
      </c>
      <c r="C840" s="51" t="s">
        <v>1803</v>
      </c>
      <c r="D840" s="51" t="s">
        <v>1783</v>
      </c>
    </row>
    <row r="841" customFormat="false" ht="12.75" hidden="false" customHeight="false" outlineLevel="0" collapsed="false">
      <c r="A841" s="51" t="s">
        <v>1780</v>
      </c>
      <c r="B841" s="51" t="s">
        <v>1804</v>
      </c>
      <c r="C841" s="51" t="s">
        <v>1805</v>
      </c>
      <c r="D841" s="51" t="s">
        <v>1783</v>
      </c>
    </row>
    <row r="842" customFormat="false" ht="12.75" hidden="false" customHeight="false" outlineLevel="0" collapsed="false">
      <c r="A842" s="51" t="s">
        <v>1780</v>
      </c>
      <c r="B842" s="51" t="s">
        <v>1806</v>
      </c>
      <c r="C842" s="51" t="s">
        <v>1807</v>
      </c>
      <c r="D842" s="51" t="s">
        <v>1783</v>
      </c>
    </row>
    <row r="843" customFormat="false" ht="12.75" hidden="false" customHeight="false" outlineLevel="0" collapsed="false">
      <c r="A843" s="51" t="s">
        <v>1780</v>
      </c>
      <c r="B843" s="51" t="s">
        <v>1808</v>
      </c>
      <c r="C843" s="51" t="s">
        <v>1809</v>
      </c>
      <c r="D843" s="51" t="s">
        <v>1783</v>
      </c>
    </row>
    <row r="844" customFormat="false" ht="12.75" hidden="false" customHeight="false" outlineLevel="0" collapsed="false">
      <c r="A844" s="51" t="s">
        <v>1780</v>
      </c>
      <c r="B844" s="51" t="s">
        <v>1810</v>
      </c>
      <c r="C844" s="51" t="s">
        <v>1811</v>
      </c>
      <c r="D844" s="51" t="s">
        <v>1783</v>
      </c>
    </row>
    <row r="845" customFormat="false" ht="12.75" hidden="false" customHeight="false" outlineLevel="0" collapsed="false">
      <c r="A845" s="51" t="s">
        <v>1780</v>
      </c>
      <c r="B845" s="51" t="s">
        <v>1812</v>
      </c>
      <c r="C845" s="51" t="s">
        <v>1813</v>
      </c>
      <c r="D845" s="51" t="s">
        <v>1783</v>
      </c>
    </row>
    <row r="846" customFormat="false" ht="12.75" hidden="false" customHeight="false" outlineLevel="0" collapsed="false">
      <c r="A846" s="51" t="s">
        <v>1780</v>
      </c>
      <c r="B846" s="51" t="s">
        <v>1814</v>
      </c>
      <c r="C846" s="51" t="s">
        <v>1815</v>
      </c>
      <c r="D846" s="51" t="s">
        <v>1783</v>
      </c>
    </row>
    <row r="847" customFormat="false" ht="12.75" hidden="false" customHeight="false" outlineLevel="0" collapsed="false">
      <c r="A847" s="51" t="s">
        <v>1780</v>
      </c>
      <c r="B847" s="51" t="s">
        <v>1816</v>
      </c>
      <c r="C847" s="51" t="s">
        <v>1817</v>
      </c>
      <c r="D847" s="51" t="s">
        <v>1783</v>
      </c>
    </row>
    <row r="848" customFormat="false" ht="12.75" hidden="false" customHeight="false" outlineLevel="0" collapsed="false">
      <c r="A848" s="51" t="s">
        <v>1780</v>
      </c>
      <c r="B848" s="51" t="s">
        <v>1818</v>
      </c>
      <c r="C848" s="51" t="s">
        <v>1819</v>
      </c>
      <c r="D848" s="51" t="s">
        <v>1783</v>
      </c>
    </row>
    <row r="849" customFormat="false" ht="12.75" hidden="false" customHeight="false" outlineLevel="0" collapsed="false">
      <c r="A849" s="51" t="s">
        <v>1780</v>
      </c>
      <c r="B849" s="51" t="s">
        <v>1820</v>
      </c>
      <c r="C849" s="51" t="s">
        <v>1821</v>
      </c>
      <c r="D849" s="51" t="s">
        <v>1783</v>
      </c>
    </row>
    <row r="850" customFormat="false" ht="12.75" hidden="false" customHeight="false" outlineLevel="0" collapsed="false">
      <c r="A850" s="51" t="s">
        <v>1780</v>
      </c>
      <c r="B850" s="51" t="s">
        <v>1822</v>
      </c>
      <c r="C850" s="51" t="s">
        <v>1823</v>
      </c>
      <c r="D850" s="51" t="s">
        <v>1783</v>
      </c>
    </row>
    <row r="851" customFormat="false" ht="12.75" hidden="false" customHeight="false" outlineLevel="0" collapsed="false">
      <c r="A851" s="51" t="s">
        <v>1780</v>
      </c>
      <c r="B851" s="51" t="s">
        <v>1824</v>
      </c>
      <c r="C851" s="51" t="s">
        <v>1825</v>
      </c>
      <c r="D851" s="51" t="s">
        <v>1783</v>
      </c>
    </row>
    <row r="852" customFormat="false" ht="12.75" hidden="false" customHeight="false" outlineLevel="0" collapsed="false">
      <c r="A852" s="51" t="s">
        <v>1780</v>
      </c>
      <c r="B852" s="51" t="s">
        <v>1826</v>
      </c>
      <c r="C852" s="51" t="s">
        <v>1827</v>
      </c>
      <c r="D852" s="51" t="s">
        <v>1783</v>
      </c>
    </row>
    <row r="853" customFormat="false" ht="12.75" hidden="false" customHeight="false" outlineLevel="0" collapsed="false">
      <c r="A853" s="51" t="s">
        <v>1780</v>
      </c>
      <c r="B853" s="51" t="s">
        <v>1828</v>
      </c>
      <c r="C853" s="51" t="s">
        <v>1829</v>
      </c>
      <c r="D853" s="51" t="s">
        <v>1783</v>
      </c>
    </row>
    <row r="854" customFormat="false" ht="12.75" hidden="false" customHeight="false" outlineLevel="0" collapsed="false">
      <c r="A854" s="51" t="s">
        <v>1780</v>
      </c>
      <c r="B854" s="51" t="s">
        <v>1830</v>
      </c>
      <c r="C854" s="51" t="s">
        <v>1831</v>
      </c>
      <c r="D854" s="51" t="s">
        <v>1783</v>
      </c>
    </row>
    <row r="855" customFormat="false" ht="12.75" hidden="false" customHeight="false" outlineLevel="0" collapsed="false">
      <c r="A855" s="51" t="s">
        <v>1780</v>
      </c>
      <c r="B855" s="51" t="s">
        <v>1832</v>
      </c>
      <c r="C855" s="51" t="s">
        <v>1833</v>
      </c>
      <c r="D855" s="51" t="s">
        <v>1783</v>
      </c>
    </row>
    <row r="856" customFormat="false" ht="12.75" hidden="false" customHeight="false" outlineLevel="0" collapsed="false">
      <c r="A856" s="51" t="s">
        <v>1780</v>
      </c>
      <c r="B856" s="51" t="s">
        <v>1834</v>
      </c>
      <c r="C856" s="51" t="s">
        <v>1835</v>
      </c>
      <c r="D856" s="51" t="s">
        <v>1783</v>
      </c>
    </row>
    <row r="857" customFormat="false" ht="12.75" hidden="false" customHeight="false" outlineLevel="0" collapsed="false">
      <c r="A857" s="51" t="s">
        <v>1780</v>
      </c>
      <c r="B857" s="51" t="s">
        <v>1836</v>
      </c>
      <c r="C857" s="51" t="s">
        <v>1837</v>
      </c>
      <c r="D857" s="51" t="s">
        <v>1783</v>
      </c>
    </row>
    <row r="858" customFormat="false" ht="12.75" hidden="false" customHeight="false" outlineLevel="0" collapsed="false">
      <c r="A858" s="51" t="s">
        <v>1780</v>
      </c>
      <c r="B858" s="51" t="s">
        <v>1838</v>
      </c>
      <c r="C858" s="51" t="s">
        <v>1839</v>
      </c>
      <c r="D858" s="51" t="s">
        <v>1783</v>
      </c>
    </row>
    <row r="859" customFormat="false" ht="12.75" hidden="false" customHeight="false" outlineLevel="0" collapsed="false">
      <c r="A859" s="51" t="s">
        <v>1780</v>
      </c>
      <c r="B859" s="51" t="s">
        <v>1840</v>
      </c>
      <c r="C859" s="51" t="s">
        <v>1841</v>
      </c>
      <c r="D859" s="51" t="s">
        <v>1783</v>
      </c>
    </row>
    <row r="860" customFormat="false" ht="12.75" hidden="false" customHeight="false" outlineLevel="0" collapsed="false">
      <c r="A860" s="51" t="s">
        <v>1780</v>
      </c>
      <c r="B860" s="51" t="s">
        <v>1842</v>
      </c>
      <c r="C860" s="51" t="s">
        <v>1843</v>
      </c>
      <c r="D860" s="51" t="s">
        <v>1783</v>
      </c>
    </row>
    <row r="861" customFormat="false" ht="12.75" hidden="false" customHeight="false" outlineLevel="0" collapsed="false">
      <c r="A861" s="51" t="s">
        <v>1780</v>
      </c>
      <c r="B861" s="51" t="s">
        <v>1844</v>
      </c>
      <c r="C861" s="51" t="s">
        <v>1845</v>
      </c>
      <c r="D861" s="51" t="s">
        <v>1783</v>
      </c>
    </row>
    <row r="862" customFormat="false" ht="12.75" hidden="false" customHeight="false" outlineLevel="0" collapsed="false">
      <c r="A862" s="51" t="s">
        <v>1780</v>
      </c>
      <c r="B862" s="51" t="s">
        <v>1846</v>
      </c>
      <c r="C862" s="51" t="s">
        <v>1847</v>
      </c>
      <c r="D862" s="51" t="s">
        <v>1783</v>
      </c>
    </row>
    <row r="863" customFormat="false" ht="12.75" hidden="false" customHeight="false" outlineLevel="0" collapsed="false">
      <c r="A863" s="51" t="s">
        <v>1780</v>
      </c>
      <c r="B863" s="51" t="s">
        <v>1848</v>
      </c>
      <c r="C863" s="51" t="s">
        <v>1849</v>
      </c>
      <c r="D863" s="51" t="s">
        <v>1783</v>
      </c>
    </row>
    <row r="864" customFormat="false" ht="12.75" hidden="false" customHeight="false" outlineLevel="0" collapsed="false">
      <c r="A864" s="51" t="s">
        <v>1780</v>
      </c>
      <c r="B864" s="51" t="s">
        <v>1850</v>
      </c>
      <c r="C864" s="51" t="s">
        <v>1851</v>
      </c>
      <c r="D864" s="51" t="s">
        <v>1783</v>
      </c>
    </row>
    <row r="865" customFormat="false" ht="12.75" hidden="false" customHeight="false" outlineLevel="0" collapsed="false">
      <c r="A865" s="51" t="s">
        <v>1780</v>
      </c>
      <c r="B865" s="51" t="s">
        <v>1852</v>
      </c>
      <c r="C865" s="51" t="s">
        <v>1853</v>
      </c>
      <c r="D865" s="51" t="s">
        <v>1783</v>
      </c>
    </row>
    <row r="866" customFormat="false" ht="12.75" hidden="false" customHeight="false" outlineLevel="0" collapsed="false">
      <c r="A866" s="51" t="s">
        <v>1780</v>
      </c>
      <c r="B866" s="51" t="s">
        <v>1854</v>
      </c>
      <c r="C866" s="51" t="s">
        <v>1855</v>
      </c>
      <c r="D866" s="51" t="s">
        <v>1783</v>
      </c>
    </row>
    <row r="867" customFormat="false" ht="12.75" hidden="false" customHeight="false" outlineLevel="0" collapsed="false">
      <c r="A867" s="51" t="s">
        <v>1780</v>
      </c>
      <c r="B867" s="51" t="s">
        <v>1856</v>
      </c>
      <c r="C867" s="51" t="s">
        <v>1857</v>
      </c>
      <c r="D867" s="51" t="s">
        <v>1783</v>
      </c>
    </row>
    <row r="868" customFormat="false" ht="12.75" hidden="false" customHeight="false" outlineLevel="0" collapsed="false">
      <c r="A868" s="51" t="s">
        <v>1780</v>
      </c>
      <c r="B868" s="51" t="s">
        <v>1858</v>
      </c>
      <c r="C868" s="51" t="s">
        <v>1859</v>
      </c>
      <c r="D868" s="51" t="s">
        <v>1783</v>
      </c>
    </row>
    <row r="869" customFormat="false" ht="12.75" hidden="false" customHeight="false" outlineLevel="0" collapsed="false">
      <c r="A869" s="51" t="s">
        <v>1780</v>
      </c>
      <c r="B869" s="51" t="s">
        <v>1860</v>
      </c>
      <c r="C869" s="51" t="s">
        <v>1861</v>
      </c>
      <c r="D869" s="51" t="s">
        <v>1783</v>
      </c>
    </row>
    <row r="870" customFormat="false" ht="12.75" hidden="false" customHeight="false" outlineLevel="0" collapsed="false">
      <c r="A870" s="51" t="s">
        <v>1780</v>
      </c>
      <c r="B870" s="51" t="s">
        <v>1862</v>
      </c>
      <c r="C870" s="51" t="s">
        <v>1863</v>
      </c>
      <c r="D870" s="51" t="s">
        <v>1783</v>
      </c>
    </row>
    <row r="871" customFormat="false" ht="12.75" hidden="false" customHeight="false" outlineLevel="0" collapsed="false">
      <c r="A871" s="51" t="s">
        <v>1780</v>
      </c>
      <c r="B871" s="51" t="s">
        <v>1864</v>
      </c>
      <c r="C871" s="51" t="s">
        <v>1865</v>
      </c>
      <c r="D871" s="51" t="s">
        <v>1783</v>
      </c>
    </row>
    <row r="872" customFormat="false" ht="12.75" hidden="false" customHeight="false" outlineLevel="0" collapsed="false">
      <c r="A872" s="51" t="s">
        <v>1780</v>
      </c>
      <c r="B872" s="51" t="s">
        <v>1866</v>
      </c>
      <c r="C872" s="51" t="s">
        <v>1867</v>
      </c>
      <c r="D872" s="51" t="s">
        <v>1783</v>
      </c>
    </row>
    <row r="873" customFormat="false" ht="12.75" hidden="false" customHeight="false" outlineLevel="0" collapsed="false">
      <c r="A873" s="51" t="s">
        <v>1780</v>
      </c>
      <c r="B873" s="51" t="s">
        <v>1868</v>
      </c>
      <c r="C873" s="51" t="s">
        <v>1869</v>
      </c>
      <c r="D873" s="51" t="s">
        <v>1783</v>
      </c>
    </row>
    <row r="874" customFormat="false" ht="12.75" hidden="false" customHeight="false" outlineLevel="0" collapsed="false">
      <c r="A874" s="51" t="s">
        <v>1780</v>
      </c>
      <c r="B874" s="51" t="s">
        <v>1870</v>
      </c>
      <c r="C874" s="51" t="s">
        <v>1871</v>
      </c>
      <c r="D874" s="51" t="s">
        <v>1783</v>
      </c>
    </row>
    <row r="875" customFormat="false" ht="12.75" hidden="false" customHeight="false" outlineLevel="0" collapsed="false">
      <c r="A875" s="51" t="s">
        <v>1780</v>
      </c>
      <c r="B875" s="51" t="s">
        <v>1872</v>
      </c>
      <c r="C875" s="51" t="s">
        <v>1873</v>
      </c>
      <c r="D875" s="51" t="s">
        <v>1783</v>
      </c>
    </row>
    <row r="876" customFormat="false" ht="12.75" hidden="false" customHeight="false" outlineLevel="0" collapsed="false">
      <c r="A876" s="51" t="s">
        <v>1780</v>
      </c>
      <c r="B876" s="51" t="s">
        <v>1874</v>
      </c>
      <c r="C876" s="51" t="s">
        <v>1875</v>
      </c>
      <c r="D876" s="51" t="s">
        <v>1783</v>
      </c>
    </row>
    <row r="877" customFormat="false" ht="12.75" hidden="false" customHeight="false" outlineLevel="0" collapsed="false">
      <c r="A877" s="51" t="s">
        <v>1780</v>
      </c>
      <c r="B877" s="51" t="s">
        <v>1876</v>
      </c>
      <c r="C877" s="51" t="s">
        <v>1877</v>
      </c>
      <c r="D877" s="51" t="s">
        <v>1783</v>
      </c>
    </row>
    <row r="878" customFormat="false" ht="12.75" hidden="false" customHeight="false" outlineLevel="0" collapsed="false">
      <c r="A878" s="51" t="s">
        <v>1780</v>
      </c>
      <c r="B878" s="51" t="s">
        <v>1878</v>
      </c>
      <c r="C878" s="51" t="s">
        <v>1879</v>
      </c>
      <c r="D878" s="51" t="s">
        <v>1783</v>
      </c>
    </row>
    <row r="879" customFormat="false" ht="12.75" hidden="false" customHeight="false" outlineLevel="0" collapsed="false">
      <c r="A879" s="51" t="s">
        <v>1780</v>
      </c>
      <c r="B879" s="51" t="s">
        <v>1880</v>
      </c>
      <c r="C879" s="51" t="s">
        <v>1881</v>
      </c>
      <c r="D879" s="51" t="s">
        <v>1783</v>
      </c>
    </row>
    <row r="880" customFormat="false" ht="12.75" hidden="false" customHeight="false" outlineLevel="0" collapsed="false">
      <c r="A880" s="51" t="s">
        <v>1780</v>
      </c>
      <c r="B880" s="51" t="s">
        <v>1882</v>
      </c>
      <c r="C880" s="51" t="s">
        <v>1883</v>
      </c>
      <c r="D880" s="51" t="s">
        <v>1783</v>
      </c>
    </row>
    <row r="881" customFormat="false" ht="12.75" hidden="false" customHeight="false" outlineLevel="0" collapsed="false">
      <c r="A881" s="51" t="s">
        <v>1780</v>
      </c>
      <c r="B881" s="51" t="s">
        <v>1884</v>
      </c>
      <c r="C881" s="51" t="s">
        <v>1885</v>
      </c>
      <c r="D881" s="51" t="s">
        <v>1783</v>
      </c>
    </row>
    <row r="882" customFormat="false" ht="12.75" hidden="false" customHeight="false" outlineLevel="0" collapsed="false">
      <c r="A882" s="51" t="s">
        <v>1780</v>
      </c>
      <c r="B882" s="51" t="s">
        <v>1886</v>
      </c>
      <c r="C882" s="51" t="s">
        <v>1887</v>
      </c>
      <c r="D882" s="51" t="s">
        <v>1783</v>
      </c>
    </row>
    <row r="883" customFormat="false" ht="12.75" hidden="false" customHeight="false" outlineLevel="0" collapsed="false">
      <c r="A883" s="51" t="s">
        <v>1780</v>
      </c>
      <c r="B883" s="51" t="s">
        <v>1888</v>
      </c>
      <c r="C883" s="51" t="s">
        <v>1889</v>
      </c>
      <c r="D883" s="51" t="s">
        <v>1783</v>
      </c>
    </row>
    <row r="884" customFormat="false" ht="12.75" hidden="false" customHeight="false" outlineLevel="0" collapsed="false">
      <c r="A884" s="51" t="s">
        <v>1780</v>
      </c>
      <c r="B884" s="51" t="s">
        <v>1890</v>
      </c>
      <c r="C884" s="51" t="s">
        <v>1891</v>
      </c>
      <c r="D884" s="51" t="s">
        <v>1783</v>
      </c>
    </row>
    <row r="885" customFormat="false" ht="12.75" hidden="false" customHeight="false" outlineLevel="0" collapsed="false">
      <c r="A885" s="51" t="s">
        <v>1780</v>
      </c>
      <c r="B885" s="51" t="s">
        <v>1892</v>
      </c>
      <c r="C885" s="51" t="s">
        <v>1893</v>
      </c>
      <c r="D885" s="51" t="s">
        <v>1783</v>
      </c>
    </row>
    <row r="886" customFormat="false" ht="12.75" hidden="false" customHeight="false" outlineLevel="0" collapsed="false">
      <c r="A886" s="51" t="s">
        <v>1780</v>
      </c>
      <c r="B886" s="51" t="s">
        <v>1894</v>
      </c>
      <c r="C886" s="51" t="s">
        <v>1895</v>
      </c>
      <c r="D886" s="51" t="s">
        <v>1783</v>
      </c>
    </row>
    <row r="887" customFormat="false" ht="12.75" hidden="false" customHeight="false" outlineLevel="0" collapsed="false">
      <c r="A887" s="51" t="s">
        <v>1780</v>
      </c>
      <c r="B887" s="51" t="s">
        <v>1896</v>
      </c>
      <c r="C887" s="51" t="s">
        <v>1897</v>
      </c>
      <c r="D887" s="51" t="s">
        <v>1783</v>
      </c>
    </row>
    <row r="888" customFormat="false" ht="12.75" hidden="false" customHeight="false" outlineLevel="0" collapsed="false">
      <c r="A888" s="51" t="s">
        <v>1780</v>
      </c>
      <c r="B888" s="51" t="s">
        <v>1898</v>
      </c>
      <c r="C888" s="51" t="s">
        <v>1899</v>
      </c>
      <c r="D888" s="51" t="s">
        <v>1783</v>
      </c>
    </row>
    <row r="889" customFormat="false" ht="12.75" hidden="false" customHeight="false" outlineLevel="0" collapsed="false">
      <c r="A889" s="51" t="s">
        <v>1780</v>
      </c>
      <c r="B889" s="51" t="s">
        <v>1900</v>
      </c>
      <c r="C889" s="51" t="s">
        <v>1901</v>
      </c>
      <c r="D889" s="51" t="s">
        <v>1783</v>
      </c>
    </row>
    <row r="890" customFormat="false" ht="12.75" hidden="false" customHeight="false" outlineLevel="0" collapsed="false">
      <c r="A890" s="51" t="s">
        <v>1780</v>
      </c>
      <c r="B890" s="51" t="s">
        <v>1902</v>
      </c>
      <c r="C890" s="51" t="s">
        <v>1903</v>
      </c>
      <c r="D890" s="51" t="s">
        <v>1783</v>
      </c>
    </row>
    <row r="891" customFormat="false" ht="12.75" hidden="false" customHeight="false" outlineLevel="0" collapsed="false">
      <c r="A891" s="51" t="s">
        <v>1780</v>
      </c>
      <c r="B891" s="51" t="s">
        <v>1904</v>
      </c>
      <c r="C891" s="51" t="s">
        <v>1905</v>
      </c>
      <c r="D891" s="51" t="s">
        <v>1783</v>
      </c>
    </row>
    <row r="892" customFormat="false" ht="12.75" hidden="false" customHeight="false" outlineLevel="0" collapsed="false">
      <c r="A892" s="51" t="s">
        <v>1780</v>
      </c>
      <c r="B892" s="51" t="s">
        <v>1906</v>
      </c>
      <c r="C892" s="51" t="s">
        <v>1907</v>
      </c>
      <c r="D892" s="51" t="s">
        <v>1783</v>
      </c>
    </row>
    <row r="893" customFormat="false" ht="12.75" hidden="false" customHeight="false" outlineLevel="0" collapsed="false">
      <c r="A893" s="51" t="s">
        <v>1780</v>
      </c>
      <c r="B893" s="51" t="s">
        <v>1908</v>
      </c>
      <c r="C893" s="51" t="s">
        <v>1909</v>
      </c>
      <c r="D893" s="51" t="s">
        <v>1783</v>
      </c>
    </row>
    <row r="894" customFormat="false" ht="12.75" hidden="false" customHeight="false" outlineLevel="0" collapsed="false">
      <c r="A894" s="51" t="s">
        <v>1780</v>
      </c>
      <c r="B894" s="51" t="s">
        <v>1910</v>
      </c>
      <c r="C894" s="51" t="s">
        <v>1911</v>
      </c>
      <c r="D894" s="51" t="s">
        <v>1783</v>
      </c>
    </row>
    <row r="895" customFormat="false" ht="12.75" hidden="false" customHeight="false" outlineLevel="0" collapsed="false">
      <c r="A895" s="51" t="s">
        <v>1780</v>
      </c>
      <c r="B895" s="51" t="s">
        <v>1912</v>
      </c>
      <c r="C895" s="51" t="s">
        <v>1913</v>
      </c>
      <c r="D895" s="51" t="s">
        <v>1783</v>
      </c>
    </row>
    <row r="896" customFormat="false" ht="12.75" hidden="false" customHeight="false" outlineLevel="0" collapsed="false">
      <c r="A896" s="51" t="s">
        <v>1780</v>
      </c>
      <c r="B896" s="51" t="s">
        <v>1914</v>
      </c>
      <c r="C896" s="51" t="s">
        <v>1915</v>
      </c>
      <c r="D896" s="51" t="s">
        <v>1783</v>
      </c>
    </row>
    <row r="897" customFormat="false" ht="12.75" hidden="false" customHeight="false" outlineLevel="0" collapsed="false">
      <c r="A897" s="51" t="s">
        <v>1780</v>
      </c>
      <c r="B897" s="51" t="s">
        <v>1916</v>
      </c>
      <c r="C897" s="51" t="s">
        <v>1917</v>
      </c>
      <c r="D897" s="51" t="s">
        <v>1783</v>
      </c>
    </row>
    <row r="898" customFormat="false" ht="12.75" hidden="false" customHeight="false" outlineLevel="0" collapsed="false">
      <c r="A898" s="51" t="s">
        <v>1780</v>
      </c>
      <c r="B898" s="51" t="s">
        <v>1918</v>
      </c>
      <c r="C898" s="51" t="s">
        <v>1919</v>
      </c>
      <c r="D898" s="51" t="s">
        <v>1783</v>
      </c>
    </row>
    <row r="899" customFormat="false" ht="12.75" hidden="false" customHeight="false" outlineLevel="0" collapsed="false">
      <c r="A899" s="51" t="s">
        <v>1780</v>
      </c>
      <c r="B899" s="51" t="s">
        <v>1920</v>
      </c>
      <c r="C899" s="51" t="s">
        <v>1921</v>
      </c>
      <c r="D899" s="51" t="s">
        <v>1783</v>
      </c>
    </row>
    <row r="900" customFormat="false" ht="12.75" hidden="false" customHeight="false" outlineLevel="0" collapsed="false">
      <c r="A900" s="51" t="s">
        <v>1780</v>
      </c>
      <c r="B900" s="51" t="s">
        <v>1922</v>
      </c>
      <c r="C900" s="51" t="s">
        <v>1923</v>
      </c>
      <c r="D900" s="51" t="s">
        <v>1783</v>
      </c>
    </row>
    <row r="901" customFormat="false" ht="12.75" hidden="false" customHeight="false" outlineLevel="0" collapsed="false">
      <c r="A901" s="51" t="s">
        <v>1780</v>
      </c>
      <c r="B901" s="51" t="s">
        <v>1924</v>
      </c>
      <c r="C901" s="51" t="s">
        <v>1925</v>
      </c>
      <c r="D901" s="51" t="s">
        <v>1783</v>
      </c>
    </row>
    <row r="902" customFormat="false" ht="12.75" hidden="false" customHeight="false" outlineLevel="0" collapsed="false">
      <c r="A902" s="51" t="s">
        <v>1780</v>
      </c>
      <c r="B902" s="51" t="s">
        <v>1926</v>
      </c>
      <c r="C902" s="51" t="s">
        <v>1927</v>
      </c>
      <c r="D902" s="51" t="s">
        <v>1783</v>
      </c>
    </row>
    <row r="903" customFormat="false" ht="12.75" hidden="false" customHeight="false" outlineLevel="0" collapsed="false">
      <c r="A903" s="51" t="s">
        <v>1780</v>
      </c>
      <c r="B903" s="51" t="s">
        <v>1928</v>
      </c>
      <c r="C903" s="51" t="s">
        <v>1929</v>
      </c>
      <c r="D903" s="51" t="s">
        <v>1783</v>
      </c>
    </row>
    <row r="904" customFormat="false" ht="12.75" hidden="false" customHeight="false" outlineLevel="0" collapsed="false">
      <c r="A904" s="51" t="s">
        <v>1780</v>
      </c>
      <c r="B904" s="51" t="s">
        <v>1930</v>
      </c>
      <c r="C904" s="51" t="s">
        <v>1931</v>
      </c>
      <c r="D904" s="51" t="s">
        <v>1783</v>
      </c>
    </row>
    <row r="905" customFormat="false" ht="12.75" hidden="false" customHeight="false" outlineLevel="0" collapsed="false">
      <c r="A905" s="51" t="s">
        <v>1780</v>
      </c>
      <c r="B905" s="51" t="s">
        <v>1932</v>
      </c>
      <c r="C905" s="51" t="s">
        <v>1933</v>
      </c>
      <c r="D905" s="51" t="s">
        <v>1783</v>
      </c>
    </row>
    <row r="906" customFormat="false" ht="12.75" hidden="false" customHeight="false" outlineLevel="0" collapsed="false">
      <c r="A906" s="51" t="s">
        <v>1780</v>
      </c>
      <c r="B906" s="51" t="s">
        <v>1934</v>
      </c>
      <c r="C906" s="51" t="s">
        <v>1935</v>
      </c>
      <c r="D906" s="51" t="s">
        <v>1783</v>
      </c>
    </row>
    <row r="907" customFormat="false" ht="12.75" hidden="false" customHeight="false" outlineLevel="0" collapsed="false">
      <c r="A907" s="51" t="s">
        <v>1780</v>
      </c>
      <c r="B907" s="51" t="s">
        <v>1936</v>
      </c>
      <c r="C907" s="51" t="s">
        <v>1937</v>
      </c>
      <c r="D907" s="51" t="s">
        <v>1783</v>
      </c>
    </row>
    <row r="908" customFormat="false" ht="12.75" hidden="false" customHeight="false" outlineLevel="0" collapsed="false">
      <c r="A908" s="51" t="s">
        <v>1780</v>
      </c>
      <c r="B908" s="51" t="s">
        <v>1938</v>
      </c>
      <c r="C908" s="51" t="s">
        <v>1939</v>
      </c>
      <c r="D908" s="51" t="s">
        <v>1783</v>
      </c>
    </row>
    <row r="909" customFormat="false" ht="12.75" hidden="false" customHeight="false" outlineLevel="0" collapsed="false">
      <c r="A909" s="51" t="s">
        <v>1780</v>
      </c>
      <c r="B909" s="51" t="s">
        <v>1940</v>
      </c>
      <c r="C909" s="51" t="s">
        <v>1941</v>
      </c>
      <c r="D909" s="51" t="s">
        <v>1783</v>
      </c>
    </row>
    <row r="910" customFormat="false" ht="12.75" hidden="false" customHeight="false" outlineLevel="0" collapsed="false">
      <c r="A910" s="51" t="s">
        <v>1780</v>
      </c>
      <c r="B910" s="51" t="s">
        <v>1942</v>
      </c>
      <c r="C910" s="51" t="s">
        <v>1943</v>
      </c>
      <c r="D910" s="51" t="s">
        <v>1783</v>
      </c>
    </row>
    <row r="911" customFormat="false" ht="12.75" hidden="false" customHeight="false" outlineLevel="0" collapsed="false">
      <c r="A911" s="51" t="s">
        <v>1780</v>
      </c>
      <c r="B911" s="51" t="s">
        <v>1944</v>
      </c>
      <c r="C911" s="51" t="s">
        <v>1945</v>
      </c>
      <c r="D911" s="51" t="s">
        <v>1783</v>
      </c>
    </row>
    <row r="912" customFormat="false" ht="12.75" hidden="false" customHeight="false" outlineLevel="0" collapsed="false">
      <c r="A912" s="51" t="s">
        <v>1780</v>
      </c>
      <c r="B912" s="51" t="s">
        <v>1946</v>
      </c>
      <c r="C912" s="51" t="s">
        <v>1947</v>
      </c>
      <c r="D912" s="51" t="s">
        <v>1783</v>
      </c>
    </row>
    <row r="913" customFormat="false" ht="12.75" hidden="false" customHeight="false" outlineLevel="0" collapsed="false">
      <c r="A913" s="51" t="s">
        <v>1780</v>
      </c>
      <c r="B913" s="51" t="s">
        <v>1948</v>
      </c>
      <c r="C913" s="51" t="s">
        <v>1949</v>
      </c>
      <c r="D913" s="51" t="s">
        <v>1783</v>
      </c>
    </row>
    <row r="914" customFormat="false" ht="12.75" hidden="false" customHeight="false" outlineLevel="0" collapsed="false">
      <c r="A914" s="51" t="s">
        <v>1780</v>
      </c>
      <c r="B914" s="51" t="s">
        <v>1950</v>
      </c>
      <c r="C914" s="51" t="s">
        <v>1951</v>
      </c>
      <c r="D914" s="51" t="s">
        <v>1783</v>
      </c>
    </row>
    <row r="915" customFormat="false" ht="12.75" hidden="false" customHeight="false" outlineLevel="0" collapsed="false">
      <c r="A915" s="51" t="s">
        <v>1780</v>
      </c>
      <c r="B915" s="51" t="s">
        <v>1952</v>
      </c>
      <c r="C915" s="51" t="s">
        <v>1953</v>
      </c>
      <c r="D915" s="51" t="s">
        <v>1783</v>
      </c>
    </row>
    <row r="916" customFormat="false" ht="12.75" hidden="false" customHeight="false" outlineLevel="0" collapsed="false">
      <c r="A916" s="51" t="s">
        <v>1780</v>
      </c>
      <c r="B916" s="51" t="s">
        <v>1954</v>
      </c>
      <c r="C916" s="51" t="s">
        <v>1955</v>
      </c>
      <c r="D916" s="51" t="s">
        <v>1783</v>
      </c>
    </row>
    <row r="917" customFormat="false" ht="12.75" hidden="false" customHeight="false" outlineLevel="0" collapsed="false">
      <c r="A917" s="51" t="s">
        <v>1780</v>
      </c>
      <c r="B917" s="51" t="s">
        <v>1956</v>
      </c>
      <c r="C917" s="51" t="s">
        <v>1957</v>
      </c>
      <c r="D917" s="51" t="s">
        <v>1783</v>
      </c>
    </row>
    <row r="918" customFormat="false" ht="12.75" hidden="false" customHeight="false" outlineLevel="0" collapsed="false">
      <c r="A918" s="51" t="s">
        <v>1780</v>
      </c>
      <c r="B918" s="51" t="s">
        <v>1958</v>
      </c>
      <c r="C918" s="51" t="s">
        <v>1959</v>
      </c>
      <c r="D918" s="51" t="s">
        <v>1783</v>
      </c>
    </row>
    <row r="919" customFormat="false" ht="12.75" hidden="false" customHeight="false" outlineLevel="0" collapsed="false">
      <c r="A919" s="51" t="s">
        <v>1780</v>
      </c>
      <c r="B919" s="51" t="s">
        <v>1960</v>
      </c>
      <c r="C919" s="51" t="s">
        <v>1961</v>
      </c>
      <c r="D919" s="51" t="s">
        <v>1783</v>
      </c>
    </row>
    <row r="920" customFormat="false" ht="12.75" hidden="false" customHeight="false" outlineLevel="0" collapsed="false">
      <c r="A920" s="51" t="s">
        <v>1780</v>
      </c>
      <c r="B920" s="51" t="s">
        <v>1962</v>
      </c>
      <c r="C920" s="51" t="s">
        <v>1963</v>
      </c>
      <c r="D920" s="51" t="s">
        <v>1783</v>
      </c>
    </row>
    <row r="921" customFormat="false" ht="12.75" hidden="false" customHeight="false" outlineLevel="0" collapsed="false">
      <c r="A921" s="51" t="s">
        <v>1780</v>
      </c>
      <c r="B921" s="51" t="s">
        <v>1964</v>
      </c>
      <c r="C921" s="51" t="s">
        <v>1965</v>
      </c>
      <c r="D921" s="51" t="s">
        <v>1783</v>
      </c>
    </row>
    <row r="922" customFormat="false" ht="12.75" hidden="false" customHeight="false" outlineLevel="0" collapsed="false">
      <c r="A922" s="51" t="s">
        <v>1780</v>
      </c>
      <c r="B922" s="51" t="s">
        <v>1966</v>
      </c>
      <c r="C922" s="51" t="s">
        <v>1967</v>
      </c>
      <c r="D922" s="51" t="s">
        <v>1783</v>
      </c>
    </row>
    <row r="923" customFormat="false" ht="12.75" hidden="false" customHeight="false" outlineLevel="0" collapsed="false">
      <c r="A923" s="51" t="s">
        <v>1780</v>
      </c>
      <c r="B923" s="51" t="s">
        <v>1968</v>
      </c>
      <c r="C923" s="51" t="s">
        <v>1969</v>
      </c>
      <c r="D923" s="51" t="s">
        <v>1783</v>
      </c>
    </row>
    <row r="924" customFormat="false" ht="12.75" hidden="false" customHeight="false" outlineLevel="0" collapsed="false">
      <c r="A924" s="51" t="s">
        <v>1780</v>
      </c>
      <c r="B924" s="51" t="s">
        <v>1970</v>
      </c>
      <c r="C924" s="51" t="s">
        <v>1971</v>
      </c>
      <c r="D924" s="51" t="s">
        <v>1783</v>
      </c>
    </row>
    <row r="925" customFormat="false" ht="12.75" hidden="false" customHeight="false" outlineLevel="0" collapsed="false">
      <c r="A925" s="51" t="s">
        <v>1780</v>
      </c>
      <c r="B925" s="51" t="s">
        <v>1972</v>
      </c>
      <c r="C925" s="51" t="s">
        <v>1973</v>
      </c>
      <c r="D925" s="51" t="s">
        <v>1783</v>
      </c>
    </row>
    <row r="926" customFormat="false" ht="12.75" hidden="false" customHeight="false" outlineLevel="0" collapsed="false">
      <c r="A926" s="51" t="s">
        <v>1780</v>
      </c>
      <c r="B926" s="51" t="s">
        <v>1974</v>
      </c>
      <c r="C926" s="51" t="s">
        <v>1975</v>
      </c>
      <c r="D926" s="51" t="s">
        <v>1783</v>
      </c>
    </row>
    <row r="927" customFormat="false" ht="12.75" hidden="false" customHeight="false" outlineLevel="0" collapsed="false">
      <c r="A927" s="51" t="s">
        <v>1780</v>
      </c>
      <c r="B927" s="51" t="s">
        <v>1976</v>
      </c>
      <c r="C927" s="51" t="s">
        <v>1977</v>
      </c>
      <c r="D927" s="51" t="s">
        <v>1783</v>
      </c>
    </row>
    <row r="928" customFormat="false" ht="12.75" hidden="false" customHeight="false" outlineLevel="0" collapsed="false">
      <c r="A928" s="51" t="s">
        <v>1780</v>
      </c>
      <c r="B928" s="51" t="s">
        <v>1978</v>
      </c>
      <c r="C928" s="51" t="s">
        <v>1979</v>
      </c>
      <c r="D928" s="51" t="s">
        <v>1783</v>
      </c>
    </row>
    <row r="929" customFormat="false" ht="12.75" hidden="false" customHeight="false" outlineLevel="0" collapsed="false">
      <c r="A929" s="51" t="s">
        <v>1780</v>
      </c>
      <c r="B929" s="51" t="s">
        <v>1980</v>
      </c>
      <c r="C929" s="51" t="s">
        <v>1981</v>
      </c>
      <c r="D929" s="51" t="s">
        <v>1783</v>
      </c>
    </row>
    <row r="930" customFormat="false" ht="12.75" hidden="false" customHeight="false" outlineLevel="0" collapsed="false">
      <c r="A930" s="51" t="s">
        <v>1780</v>
      </c>
      <c r="B930" s="51" t="s">
        <v>1982</v>
      </c>
      <c r="C930" s="51" t="s">
        <v>1983</v>
      </c>
      <c r="D930" s="51" t="s">
        <v>1783</v>
      </c>
    </row>
    <row r="931" customFormat="false" ht="12.75" hidden="false" customHeight="false" outlineLevel="0" collapsed="false">
      <c r="A931" s="51" t="s">
        <v>1780</v>
      </c>
      <c r="B931" s="51" t="s">
        <v>1984</v>
      </c>
      <c r="C931" s="51" t="s">
        <v>1985</v>
      </c>
      <c r="D931" s="51" t="s">
        <v>1783</v>
      </c>
    </row>
    <row r="932" customFormat="false" ht="12.75" hidden="false" customHeight="false" outlineLevel="0" collapsed="false">
      <c r="A932" s="51" t="s">
        <v>1780</v>
      </c>
      <c r="B932" s="51" t="s">
        <v>1986</v>
      </c>
      <c r="C932" s="51" t="s">
        <v>1987</v>
      </c>
      <c r="D932" s="51" t="s">
        <v>1783</v>
      </c>
    </row>
    <row r="933" customFormat="false" ht="12.75" hidden="false" customHeight="false" outlineLevel="0" collapsed="false">
      <c r="A933" s="51" t="s">
        <v>1780</v>
      </c>
      <c r="B933" s="51" t="s">
        <v>1988</v>
      </c>
      <c r="C933" s="51" t="s">
        <v>1989</v>
      </c>
      <c r="D933" s="51" t="s">
        <v>1783</v>
      </c>
    </row>
    <row r="934" customFormat="false" ht="12.75" hidden="false" customHeight="false" outlineLevel="0" collapsed="false">
      <c r="A934" s="51" t="s">
        <v>1780</v>
      </c>
      <c r="B934" s="51" t="s">
        <v>1990</v>
      </c>
      <c r="C934" s="51" t="s">
        <v>1991</v>
      </c>
      <c r="D934" s="51" t="s">
        <v>1783</v>
      </c>
    </row>
    <row r="935" customFormat="false" ht="12.75" hidden="false" customHeight="false" outlineLevel="0" collapsed="false">
      <c r="A935" s="51" t="s">
        <v>1780</v>
      </c>
      <c r="B935" s="51" t="s">
        <v>1992</v>
      </c>
      <c r="C935" s="51" t="s">
        <v>1993</v>
      </c>
      <c r="D935" s="51" t="s">
        <v>1783</v>
      </c>
    </row>
    <row r="936" customFormat="false" ht="12.75" hidden="false" customHeight="false" outlineLevel="0" collapsed="false">
      <c r="A936" s="51" t="s">
        <v>1780</v>
      </c>
      <c r="B936" s="51" t="s">
        <v>1994</v>
      </c>
      <c r="C936" s="51" t="s">
        <v>1995</v>
      </c>
      <c r="D936" s="51" t="s">
        <v>1783</v>
      </c>
    </row>
    <row r="937" customFormat="false" ht="12.75" hidden="false" customHeight="false" outlineLevel="0" collapsed="false">
      <c r="A937" s="51" t="s">
        <v>1780</v>
      </c>
      <c r="B937" s="51" t="s">
        <v>1996</v>
      </c>
      <c r="C937" s="51" t="s">
        <v>1997</v>
      </c>
      <c r="D937" s="51" t="s">
        <v>1783</v>
      </c>
    </row>
    <row r="938" customFormat="false" ht="12.75" hidden="false" customHeight="false" outlineLevel="0" collapsed="false">
      <c r="A938" s="51" t="s">
        <v>1780</v>
      </c>
      <c r="B938" s="51" t="s">
        <v>1998</v>
      </c>
      <c r="C938" s="51" t="s">
        <v>1999</v>
      </c>
      <c r="D938" s="51" t="s">
        <v>1783</v>
      </c>
    </row>
    <row r="939" customFormat="false" ht="12.75" hidden="false" customHeight="false" outlineLevel="0" collapsed="false">
      <c r="A939" s="51" t="s">
        <v>1780</v>
      </c>
      <c r="B939" s="51" t="s">
        <v>2000</v>
      </c>
      <c r="C939" s="51" t="s">
        <v>2001</v>
      </c>
      <c r="D939" s="51" t="s">
        <v>1783</v>
      </c>
    </row>
    <row r="940" customFormat="false" ht="12.75" hidden="false" customHeight="false" outlineLevel="0" collapsed="false">
      <c r="A940" s="51" t="s">
        <v>1780</v>
      </c>
      <c r="B940" s="51" t="s">
        <v>2002</v>
      </c>
      <c r="C940" s="51" t="s">
        <v>2003</v>
      </c>
      <c r="D940" s="51" t="s">
        <v>1783</v>
      </c>
    </row>
    <row r="941" customFormat="false" ht="12.75" hidden="false" customHeight="false" outlineLevel="0" collapsed="false">
      <c r="A941" s="51" t="s">
        <v>1780</v>
      </c>
      <c r="B941" s="51" t="s">
        <v>2004</v>
      </c>
      <c r="C941" s="51" t="s">
        <v>2005</v>
      </c>
      <c r="D941" s="51" t="s">
        <v>1783</v>
      </c>
    </row>
    <row r="942" customFormat="false" ht="12.75" hidden="false" customHeight="false" outlineLevel="0" collapsed="false">
      <c r="A942" s="51" t="s">
        <v>1780</v>
      </c>
      <c r="B942" s="51" t="s">
        <v>2006</v>
      </c>
      <c r="C942" s="51" t="s">
        <v>2007</v>
      </c>
      <c r="D942" s="51" t="s">
        <v>1783</v>
      </c>
    </row>
    <row r="943" customFormat="false" ht="12.75" hidden="false" customHeight="false" outlineLevel="0" collapsed="false">
      <c r="A943" s="51" t="s">
        <v>1780</v>
      </c>
      <c r="B943" s="51" t="s">
        <v>2008</v>
      </c>
      <c r="C943" s="51" t="s">
        <v>2009</v>
      </c>
      <c r="D943" s="51" t="s">
        <v>1783</v>
      </c>
    </row>
    <row r="944" customFormat="false" ht="12.75" hidden="false" customHeight="false" outlineLevel="0" collapsed="false">
      <c r="A944" s="51" t="s">
        <v>1780</v>
      </c>
      <c r="B944" s="51" t="s">
        <v>2010</v>
      </c>
      <c r="C944" s="51" t="s">
        <v>2011</v>
      </c>
      <c r="D944" s="51" t="s">
        <v>1783</v>
      </c>
    </row>
    <row r="945" customFormat="false" ht="12.75" hidden="false" customHeight="false" outlineLevel="0" collapsed="false">
      <c r="A945" s="51" t="s">
        <v>1780</v>
      </c>
      <c r="B945" s="51" t="s">
        <v>2012</v>
      </c>
      <c r="C945" s="51" t="s">
        <v>2013</v>
      </c>
      <c r="D945" s="51" t="s">
        <v>1783</v>
      </c>
    </row>
    <row r="946" customFormat="false" ht="12.75" hidden="false" customHeight="false" outlineLevel="0" collapsed="false">
      <c r="A946" s="51" t="s">
        <v>1780</v>
      </c>
      <c r="B946" s="51" t="s">
        <v>2014</v>
      </c>
      <c r="C946" s="51" t="s">
        <v>2015</v>
      </c>
      <c r="D946" s="51" t="s">
        <v>1783</v>
      </c>
    </row>
    <row r="947" customFormat="false" ht="12.75" hidden="false" customHeight="false" outlineLevel="0" collapsed="false">
      <c r="A947" s="51" t="s">
        <v>1780</v>
      </c>
      <c r="B947" s="51" t="s">
        <v>2016</v>
      </c>
      <c r="C947" s="51" t="s">
        <v>2017</v>
      </c>
      <c r="D947" s="51" t="s">
        <v>1783</v>
      </c>
    </row>
    <row r="948" customFormat="false" ht="12.75" hidden="false" customHeight="false" outlineLevel="0" collapsed="false">
      <c r="A948" s="51" t="s">
        <v>1780</v>
      </c>
      <c r="B948" s="51" t="s">
        <v>2018</v>
      </c>
      <c r="C948" s="51" t="s">
        <v>2019</v>
      </c>
      <c r="D948" s="51" t="s">
        <v>1783</v>
      </c>
    </row>
    <row r="949" customFormat="false" ht="12.75" hidden="false" customHeight="false" outlineLevel="0" collapsed="false">
      <c r="A949" s="51" t="s">
        <v>1780</v>
      </c>
      <c r="B949" s="51" t="s">
        <v>2020</v>
      </c>
      <c r="C949" s="51" t="s">
        <v>2021</v>
      </c>
      <c r="D949" s="51" t="s">
        <v>1783</v>
      </c>
    </row>
    <row r="950" customFormat="false" ht="12.75" hidden="false" customHeight="false" outlineLevel="0" collapsed="false">
      <c r="A950" s="51" t="s">
        <v>1780</v>
      </c>
      <c r="B950" s="51" t="s">
        <v>2022</v>
      </c>
      <c r="C950" s="51" t="s">
        <v>2023</v>
      </c>
      <c r="D950" s="51" t="s">
        <v>1783</v>
      </c>
    </row>
    <row r="951" customFormat="false" ht="12.75" hidden="false" customHeight="false" outlineLevel="0" collapsed="false">
      <c r="A951" s="51" t="s">
        <v>1780</v>
      </c>
      <c r="B951" s="51" t="s">
        <v>2024</v>
      </c>
      <c r="C951" s="51" t="s">
        <v>2025</v>
      </c>
      <c r="D951" s="51" t="s">
        <v>1783</v>
      </c>
    </row>
    <row r="952" customFormat="false" ht="12.75" hidden="false" customHeight="false" outlineLevel="0" collapsed="false">
      <c r="A952" s="51" t="s">
        <v>1780</v>
      </c>
      <c r="B952" s="51" t="s">
        <v>2026</v>
      </c>
      <c r="C952" s="51" t="s">
        <v>2027</v>
      </c>
      <c r="D952" s="51" t="s">
        <v>1783</v>
      </c>
    </row>
    <row r="953" customFormat="false" ht="12.75" hidden="false" customHeight="false" outlineLevel="0" collapsed="false">
      <c r="A953" s="51" t="s">
        <v>1780</v>
      </c>
      <c r="B953" s="51" t="s">
        <v>2028</v>
      </c>
      <c r="C953" s="51" t="s">
        <v>2029</v>
      </c>
      <c r="D953" s="51" t="s">
        <v>1783</v>
      </c>
    </row>
    <row r="954" customFormat="false" ht="12.75" hidden="false" customHeight="false" outlineLevel="0" collapsed="false">
      <c r="A954" s="51" t="s">
        <v>1780</v>
      </c>
      <c r="B954" s="51" t="s">
        <v>2030</v>
      </c>
      <c r="C954" s="51" t="s">
        <v>2031</v>
      </c>
      <c r="D954" s="51" t="s">
        <v>1783</v>
      </c>
    </row>
    <row r="955" customFormat="false" ht="12.75" hidden="false" customHeight="false" outlineLevel="0" collapsed="false">
      <c r="A955" s="51" t="s">
        <v>1780</v>
      </c>
      <c r="B955" s="51" t="s">
        <v>2032</v>
      </c>
      <c r="C955" s="51" t="s">
        <v>2033</v>
      </c>
      <c r="D955" s="51" t="s">
        <v>1783</v>
      </c>
    </row>
    <row r="956" customFormat="false" ht="12.75" hidden="false" customHeight="false" outlineLevel="0" collapsed="false">
      <c r="A956" s="51" t="s">
        <v>1780</v>
      </c>
      <c r="B956" s="51" t="s">
        <v>2034</v>
      </c>
      <c r="C956" s="51" t="s">
        <v>2035</v>
      </c>
      <c r="D956" s="51" t="s">
        <v>1783</v>
      </c>
    </row>
    <row r="957" customFormat="false" ht="12.75" hidden="false" customHeight="false" outlineLevel="0" collapsed="false">
      <c r="A957" s="51" t="s">
        <v>1780</v>
      </c>
      <c r="B957" s="51" t="s">
        <v>2036</v>
      </c>
      <c r="C957" s="51" t="s">
        <v>2037</v>
      </c>
      <c r="D957" s="51" t="s">
        <v>1783</v>
      </c>
    </row>
    <row r="958" customFormat="false" ht="12.75" hidden="false" customHeight="false" outlineLevel="0" collapsed="false">
      <c r="A958" s="51" t="s">
        <v>1780</v>
      </c>
      <c r="B958" s="51" t="s">
        <v>2038</v>
      </c>
      <c r="C958" s="51" t="s">
        <v>2039</v>
      </c>
      <c r="D958" s="51" t="s">
        <v>1783</v>
      </c>
    </row>
    <row r="959" customFormat="false" ht="12.75" hidden="false" customHeight="false" outlineLevel="0" collapsed="false">
      <c r="A959" s="51" t="s">
        <v>1780</v>
      </c>
      <c r="B959" s="51" t="s">
        <v>2040</v>
      </c>
      <c r="C959" s="51" t="s">
        <v>2041</v>
      </c>
      <c r="D959" s="51" t="s">
        <v>1783</v>
      </c>
    </row>
    <row r="960" customFormat="false" ht="12.75" hidden="false" customHeight="false" outlineLevel="0" collapsed="false">
      <c r="A960" s="51" t="s">
        <v>1780</v>
      </c>
      <c r="B960" s="51" t="s">
        <v>2042</v>
      </c>
      <c r="C960" s="51" t="s">
        <v>2043</v>
      </c>
      <c r="D960" s="51" t="s">
        <v>1783</v>
      </c>
    </row>
    <row r="961" customFormat="false" ht="12.75" hidden="false" customHeight="false" outlineLevel="0" collapsed="false">
      <c r="A961" s="51" t="s">
        <v>1780</v>
      </c>
      <c r="B961" s="51" t="s">
        <v>2044</v>
      </c>
      <c r="C961" s="51" t="s">
        <v>2045</v>
      </c>
      <c r="D961" s="51" t="s">
        <v>1783</v>
      </c>
    </row>
    <row r="962" customFormat="false" ht="12.75" hidden="false" customHeight="false" outlineLevel="0" collapsed="false">
      <c r="A962" s="51" t="s">
        <v>1780</v>
      </c>
      <c r="B962" s="51" t="s">
        <v>2046</v>
      </c>
      <c r="C962" s="51" t="s">
        <v>2047</v>
      </c>
      <c r="D962" s="51" t="s">
        <v>1783</v>
      </c>
    </row>
    <row r="963" customFormat="false" ht="12.75" hidden="false" customHeight="false" outlineLevel="0" collapsed="false">
      <c r="A963" s="51" t="s">
        <v>1780</v>
      </c>
      <c r="B963" s="51" t="s">
        <v>2048</v>
      </c>
      <c r="C963" s="51" t="s">
        <v>2049</v>
      </c>
      <c r="D963" s="51" t="s">
        <v>1783</v>
      </c>
    </row>
    <row r="964" customFormat="false" ht="12.75" hidden="false" customHeight="false" outlineLevel="0" collapsed="false">
      <c r="A964" s="51" t="s">
        <v>1780</v>
      </c>
      <c r="B964" s="51" t="s">
        <v>2050</v>
      </c>
      <c r="C964" s="51" t="s">
        <v>2051</v>
      </c>
      <c r="D964" s="51" t="s">
        <v>1783</v>
      </c>
    </row>
    <row r="965" customFormat="false" ht="12.75" hidden="false" customHeight="false" outlineLevel="0" collapsed="false">
      <c r="A965" s="51" t="s">
        <v>1780</v>
      </c>
      <c r="B965" s="51" t="s">
        <v>2052</v>
      </c>
      <c r="C965" s="51" t="s">
        <v>2053</v>
      </c>
      <c r="D965" s="51" t="s">
        <v>1783</v>
      </c>
    </row>
    <row r="966" customFormat="false" ht="12.75" hidden="false" customHeight="false" outlineLevel="0" collapsed="false">
      <c r="A966" s="51" t="s">
        <v>1780</v>
      </c>
      <c r="B966" s="51" t="s">
        <v>2054</v>
      </c>
      <c r="C966" s="51" t="s">
        <v>2055</v>
      </c>
      <c r="D966" s="51" t="s">
        <v>1783</v>
      </c>
    </row>
    <row r="967" customFormat="false" ht="12.75" hidden="false" customHeight="false" outlineLevel="0" collapsed="false">
      <c r="A967" s="51" t="s">
        <v>1780</v>
      </c>
      <c r="B967" s="51" t="s">
        <v>2056</v>
      </c>
      <c r="C967" s="51" t="s">
        <v>2057</v>
      </c>
      <c r="D967" s="51" t="s">
        <v>1783</v>
      </c>
    </row>
    <row r="968" customFormat="false" ht="12.75" hidden="false" customHeight="false" outlineLevel="0" collapsed="false">
      <c r="A968" s="51" t="s">
        <v>1780</v>
      </c>
      <c r="B968" s="51" t="s">
        <v>2058</v>
      </c>
      <c r="C968" s="51" t="s">
        <v>2059</v>
      </c>
      <c r="D968" s="51" t="s">
        <v>1783</v>
      </c>
    </row>
    <row r="969" customFormat="false" ht="12.75" hidden="false" customHeight="false" outlineLevel="0" collapsed="false">
      <c r="A969" s="51" t="s">
        <v>1780</v>
      </c>
      <c r="B969" s="51" t="s">
        <v>2060</v>
      </c>
      <c r="C969" s="51" t="s">
        <v>2061</v>
      </c>
      <c r="D969" s="51" t="s">
        <v>1783</v>
      </c>
    </row>
    <row r="970" customFormat="false" ht="12.75" hidden="false" customHeight="false" outlineLevel="0" collapsed="false">
      <c r="A970" s="51" t="s">
        <v>1780</v>
      </c>
      <c r="B970" s="51" t="s">
        <v>2062</v>
      </c>
      <c r="C970" s="51" t="s">
        <v>2063</v>
      </c>
      <c r="D970" s="51" t="s">
        <v>1783</v>
      </c>
    </row>
    <row r="971" customFormat="false" ht="12.75" hidden="false" customHeight="false" outlineLevel="0" collapsed="false">
      <c r="A971" s="51" t="s">
        <v>1780</v>
      </c>
      <c r="B971" s="51" t="s">
        <v>2064</v>
      </c>
      <c r="C971" s="51" t="s">
        <v>2065</v>
      </c>
      <c r="D971" s="51" t="s">
        <v>1783</v>
      </c>
    </row>
    <row r="972" customFormat="false" ht="12.75" hidden="false" customHeight="false" outlineLevel="0" collapsed="false">
      <c r="A972" s="51" t="s">
        <v>1780</v>
      </c>
      <c r="B972" s="51" t="s">
        <v>2066</v>
      </c>
      <c r="C972" s="51" t="s">
        <v>2067</v>
      </c>
      <c r="D972" s="51" t="s">
        <v>1783</v>
      </c>
    </row>
    <row r="973" customFormat="false" ht="12.75" hidden="false" customHeight="false" outlineLevel="0" collapsed="false">
      <c r="A973" s="51" t="s">
        <v>1780</v>
      </c>
      <c r="B973" s="51" t="s">
        <v>2068</v>
      </c>
      <c r="C973" s="51" t="s">
        <v>2069</v>
      </c>
      <c r="D973" s="51" t="s">
        <v>1783</v>
      </c>
    </row>
    <row r="974" customFormat="false" ht="12.75" hidden="false" customHeight="false" outlineLevel="0" collapsed="false">
      <c r="A974" s="51" t="s">
        <v>1780</v>
      </c>
      <c r="B974" s="51" t="s">
        <v>2070</v>
      </c>
      <c r="C974" s="51" t="s">
        <v>2071</v>
      </c>
      <c r="D974" s="51" t="s">
        <v>1783</v>
      </c>
    </row>
    <row r="975" customFormat="false" ht="12.75" hidden="false" customHeight="false" outlineLevel="0" collapsed="false">
      <c r="A975" s="51" t="s">
        <v>1780</v>
      </c>
      <c r="B975" s="51" t="s">
        <v>2072</v>
      </c>
      <c r="C975" s="51" t="s">
        <v>2073</v>
      </c>
      <c r="D975" s="51" t="s">
        <v>1783</v>
      </c>
    </row>
    <row r="976" customFormat="false" ht="12.75" hidden="false" customHeight="false" outlineLevel="0" collapsed="false">
      <c r="A976" s="51" t="s">
        <v>1780</v>
      </c>
      <c r="B976" s="51" t="s">
        <v>2074</v>
      </c>
      <c r="C976" s="51" t="s">
        <v>2075</v>
      </c>
      <c r="D976" s="51" t="s">
        <v>1783</v>
      </c>
    </row>
    <row r="977" customFormat="false" ht="12.75" hidden="false" customHeight="false" outlineLevel="0" collapsed="false">
      <c r="A977" s="51" t="s">
        <v>1780</v>
      </c>
      <c r="B977" s="51" t="s">
        <v>2076</v>
      </c>
      <c r="C977" s="51" t="s">
        <v>2077</v>
      </c>
      <c r="D977" s="51" t="s">
        <v>1783</v>
      </c>
    </row>
    <row r="978" customFormat="false" ht="12.75" hidden="false" customHeight="false" outlineLevel="0" collapsed="false">
      <c r="A978" s="51" t="s">
        <v>1780</v>
      </c>
      <c r="B978" s="51" t="s">
        <v>2078</v>
      </c>
      <c r="C978" s="51" t="s">
        <v>2079</v>
      </c>
      <c r="D978" s="51" t="s">
        <v>1783</v>
      </c>
    </row>
    <row r="979" customFormat="false" ht="12.75" hidden="false" customHeight="false" outlineLevel="0" collapsed="false">
      <c r="A979" s="51" t="s">
        <v>1780</v>
      </c>
      <c r="B979" s="51" t="s">
        <v>2080</v>
      </c>
      <c r="C979" s="51" t="s">
        <v>2081</v>
      </c>
      <c r="D979" s="51" t="s">
        <v>1783</v>
      </c>
    </row>
    <row r="980" customFormat="false" ht="12.75" hidden="false" customHeight="false" outlineLevel="0" collapsed="false">
      <c r="A980" s="51" t="s">
        <v>1780</v>
      </c>
      <c r="B980" s="51" t="s">
        <v>2082</v>
      </c>
      <c r="C980" s="51" t="s">
        <v>2083</v>
      </c>
      <c r="D980" s="51" t="s">
        <v>1783</v>
      </c>
    </row>
    <row r="981" customFormat="false" ht="12.75" hidden="false" customHeight="false" outlineLevel="0" collapsed="false">
      <c r="A981" s="51" t="s">
        <v>1780</v>
      </c>
      <c r="B981" s="51" t="s">
        <v>2084</v>
      </c>
      <c r="C981" s="51" t="s">
        <v>2085</v>
      </c>
      <c r="D981" s="51" t="s">
        <v>1783</v>
      </c>
    </row>
    <row r="982" customFormat="false" ht="12.75" hidden="false" customHeight="false" outlineLevel="0" collapsed="false">
      <c r="A982" s="51" t="s">
        <v>1780</v>
      </c>
      <c r="B982" s="51" t="s">
        <v>2086</v>
      </c>
      <c r="C982" s="51" t="s">
        <v>2087</v>
      </c>
      <c r="D982" s="51" t="s">
        <v>1783</v>
      </c>
    </row>
    <row r="983" customFormat="false" ht="12.75" hidden="false" customHeight="false" outlineLevel="0" collapsed="false">
      <c r="A983" s="51" t="s">
        <v>1780</v>
      </c>
      <c r="B983" s="51" t="s">
        <v>2088</v>
      </c>
      <c r="C983" s="51" t="s">
        <v>2089</v>
      </c>
      <c r="D983" s="51" t="s">
        <v>1783</v>
      </c>
    </row>
    <row r="984" customFormat="false" ht="12.75" hidden="false" customHeight="false" outlineLevel="0" collapsed="false">
      <c r="A984" s="51" t="s">
        <v>1780</v>
      </c>
      <c r="B984" s="51" t="s">
        <v>2090</v>
      </c>
      <c r="C984" s="51" t="s">
        <v>2091</v>
      </c>
      <c r="D984" s="51" t="s">
        <v>1783</v>
      </c>
    </row>
    <row r="985" customFormat="false" ht="12.75" hidden="false" customHeight="false" outlineLevel="0" collapsed="false">
      <c r="A985" s="51" t="s">
        <v>1780</v>
      </c>
      <c r="B985" s="51" t="s">
        <v>2092</v>
      </c>
      <c r="C985" s="51" t="s">
        <v>2093</v>
      </c>
      <c r="D985" s="51" t="s">
        <v>1783</v>
      </c>
    </row>
    <row r="986" customFormat="false" ht="12.75" hidden="false" customHeight="false" outlineLevel="0" collapsed="false">
      <c r="A986" s="51" t="s">
        <v>1780</v>
      </c>
      <c r="B986" s="51" t="s">
        <v>2094</v>
      </c>
      <c r="C986" s="51" t="s">
        <v>2095</v>
      </c>
      <c r="D986" s="51" t="s">
        <v>1783</v>
      </c>
    </row>
    <row r="987" customFormat="false" ht="12.75" hidden="false" customHeight="false" outlineLevel="0" collapsed="false">
      <c r="A987" s="51" t="s">
        <v>1780</v>
      </c>
      <c r="B987" s="51" t="s">
        <v>2096</v>
      </c>
      <c r="C987" s="51" t="s">
        <v>2097</v>
      </c>
      <c r="D987" s="51" t="s">
        <v>1783</v>
      </c>
    </row>
    <row r="988" customFormat="false" ht="12.75" hidden="false" customHeight="false" outlineLevel="0" collapsed="false">
      <c r="A988" s="51" t="s">
        <v>1780</v>
      </c>
      <c r="B988" s="51" t="s">
        <v>2098</v>
      </c>
      <c r="C988" s="51" t="s">
        <v>2099</v>
      </c>
      <c r="D988" s="51" t="s">
        <v>1783</v>
      </c>
    </row>
    <row r="989" customFormat="false" ht="12.75" hidden="false" customHeight="false" outlineLevel="0" collapsed="false">
      <c r="A989" s="51" t="s">
        <v>1780</v>
      </c>
      <c r="B989" s="51" t="s">
        <v>2100</v>
      </c>
      <c r="C989" s="51" t="s">
        <v>2101</v>
      </c>
      <c r="D989" s="51" t="s">
        <v>1783</v>
      </c>
    </row>
    <row r="990" customFormat="false" ht="12.75" hidden="false" customHeight="false" outlineLevel="0" collapsed="false">
      <c r="A990" s="51" t="s">
        <v>1780</v>
      </c>
      <c r="B990" s="51" t="s">
        <v>2102</v>
      </c>
      <c r="C990" s="51" t="s">
        <v>2103</v>
      </c>
      <c r="D990" s="51" t="s">
        <v>1783</v>
      </c>
    </row>
    <row r="991" customFormat="false" ht="12.75" hidden="false" customHeight="false" outlineLevel="0" collapsed="false">
      <c r="A991" s="51" t="s">
        <v>1780</v>
      </c>
      <c r="B991" s="51" t="s">
        <v>2104</v>
      </c>
      <c r="C991" s="51" t="s">
        <v>2105</v>
      </c>
      <c r="D991" s="51" t="s">
        <v>1783</v>
      </c>
    </row>
    <row r="992" customFormat="false" ht="12.75" hidden="false" customHeight="false" outlineLevel="0" collapsed="false">
      <c r="A992" s="51" t="s">
        <v>1780</v>
      </c>
      <c r="B992" s="51" t="s">
        <v>2106</v>
      </c>
      <c r="C992" s="51" t="s">
        <v>2107</v>
      </c>
      <c r="D992" s="51" t="s">
        <v>1783</v>
      </c>
    </row>
    <row r="993" customFormat="false" ht="12.75" hidden="false" customHeight="false" outlineLevel="0" collapsed="false">
      <c r="A993" s="51" t="s">
        <v>1780</v>
      </c>
      <c r="B993" s="51" t="s">
        <v>2108</v>
      </c>
      <c r="C993" s="51" t="s">
        <v>2109</v>
      </c>
      <c r="D993" s="51" t="s">
        <v>1783</v>
      </c>
    </row>
    <row r="994" customFormat="false" ht="12.75" hidden="false" customHeight="false" outlineLevel="0" collapsed="false">
      <c r="A994" s="51" t="s">
        <v>1780</v>
      </c>
      <c r="B994" s="51" t="s">
        <v>2110</v>
      </c>
      <c r="C994" s="51" t="s">
        <v>2111</v>
      </c>
      <c r="D994" s="51" t="s">
        <v>1783</v>
      </c>
    </row>
    <row r="995" customFormat="false" ht="12.75" hidden="false" customHeight="false" outlineLevel="0" collapsed="false">
      <c r="A995" s="51" t="s">
        <v>1780</v>
      </c>
      <c r="B995" s="51" t="s">
        <v>2112</v>
      </c>
      <c r="C995" s="51" t="s">
        <v>2113</v>
      </c>
      <c r="D995" s="51" t="s">
        <v>1783</v>
      </c>
    </row>
    <row r="996" customFormat="false" ht="12.75" hidden="false" customHeight="false" outlineLevel="0" collapsed="false">
      <c r="A996" s="51" t="s">
        <v>1780</v>
      </c>
      <c r="B996" s="51" t="s">
        <v>2114</v>
      </c>
      <c r="C996" s="51" t="s">
        <v>2115</v>
      </c>
      <c r="D996" s="51" t="s">
        <v>1783</v>
      </c>
    </row>
    <row r="997" customFormat="false" ht="12.75" hidden="false" customHeight="false" outlineLevel="0" collapsed="false">
      <c r="A997" s="51" t="s">
        <v>1780</v>
      </c>
      <c r="B997" s="51" t="s">
        <v>2116</v>
      </c>
      <c r="C997" s="51" t="s">
        <v>2117</v>
      </c>
      <c r="D997" s="51" t="s">
        <v>1783</v>
      </c>
    </row>
    <row r="998" customFormat="false" ht="12.75" hidden="false" customHeight="false" outlineLevel="0" collapsed="false">
      <c r="A998" s="51" t="s">
        <v>1780</v>
      </c>
      <c r="B998" s="51" t="s">
        <v>2118</v>
      </c>
      <c r="C998" s="51" t="s">
        <v>2119</v>
      </c>
      <c r="D998" s="51" t="s">
        <v>1783</v>
      </c>
    </row>
    <row r="999" customFormat="false" ht="12.75" hidden="false" customHeight="false" outlineLevel="0" collapsed="false">
      <c r="A999" s="51" t="s">
        <v>1780</v>
      </c>
      <c r="B999" s="51" t="s">
        <v>2120</v>
      </c>
      <c r="C999" s="51" t="s">
        <v>2121</v>
      </c>
      <c r="D999" s="51" t="s">
        <v>1783</v>
      </c>
    </row>
    <row r="1000" customFormat="false" ht="12.75" hidden="false" customHeight="false" outlineLevel="0" collapsed="false">
      <c r="A1000" s="51" t="s">
        <v>1780</v>
      </c>
      <c r="B1000" s="51" t="s">
        <v>2122</v>
      </c>
      <c r="C1000" s="51" t="s">
        <v>2123</v>
      </c>
      <c r="D1000" s="51" t="s">
        <v>1783</v>
      </c>
    </row>
    <row r="1001" customFormat="false" ht="12.75" hidden="false" customHeight="false" outlineLevel="0" collapsed="false">
      <c r="A1001" s="51" t="s">
        <v>1780</v>
      </c>
      <c r="B1001" s="51" t="s">
        <v>2124</v>
      </c>
      <c r="C1001" s="51" t="s">
        <v>2125</v>
      </c>
      <c r="D1001" s="51" t="s">
        <v>1783</v>
      </c>
    </row>
    <row r="1002" customFormat="false" ht="12.75" hidden="false" customHeight="false" outlineLevel="0" collapsed="false">
      <c r="A1002" s="51" t="s">
        <v>1780</v>
      </c>
      <c r="B1002" s="51" t="s">
        <v>2126</v>
      </c>
      <c r="C1002" s="51" t="s">
        <v>2127</v>
      </c>
      <c r="D1002" s="51" t="s">
        <v>1783</v>
      </c>
    </row>
    <row r="1003" customFormat="false" ht="12.75" hidden="false" customHeight="false" outlineLevel="0" collapsed="false">
      <c r="A1003" s="51" t="s">
        <v>1780</v>
      </c>
      <c r="B1003" s="51" t="s">
        <v>2128</v>
      </c>
      <c r="C1003" s="51" t="s">
        <v>2129</v>
      </c>
      <c r="D1003" s="51" t="s">
        <v>1783</v>
      </c>
    </row>
    <row r="1004" customFormat="false" ht="12.75" hidden="false" customHeight="false" outlineLevel="0" collapsed="false">
      <c r="A1004" s="51" t="s">
        <v>1780</v>
      </c>
      <c r="B1004" s="51" t="s">
        <v>2130</v>
      </c>
      <c r="C1004" s="51" t="s">
        <v>2131</v>
      </c>
    </row>
    <row r="1005" customFormat="false" ht="12.75" hidden="false" customHeight="false" outlineLevel="0" collapsed="false">
      <c r="A1005" s="51" t="s">
        <v>1780</v>
      </c>
      <c r="B1005" s="51" t="s">
        <v>2132</v>
      </c>
      <c r="C1005" s="51" t="s">
        <v>2133</v>
      </c>
      <c r="D1005" s="51" t="s">
        <v>1783</v>
      </c>
    </row>
    <row r="1006" customFormat="false" ht="12.75" hidden="false" customHeight="false" outlineLevel="0" collapsed="false">
      <c r="A1006" s="51" t="s">
        <v>1780</v>
      </c>
      <c r="B1006" s="51" t="s">
        <v>2134</v>
      </c>
      <c r="C1006" s="51" t="s">
        <v>2135</v>
      </c>
      <c r="D1006" s="51" t="s">
        <v>1783</v>
      </c>
    </row>
    <row r="1007" customFormat="false" ht="12.75" hidden="false" customHeight="false" outlineLevel="0" collapsed="false">
      <c r="A1007" s="51" t="s">
        <v>1780</v>
      </c>
      <c r="B1007" s="51" t="s">
        <v>2136</v>
      </c>
      <c r="C1007" s="51" t="s">
        <v>2137</v>
      </c>
      <c r="D1007" s="51" t="s">
        <v>1783</v>
      </c>
    </row>
    <row r="1008" customFormat="false" ht="12.75" hidden="false" customHeight="false" outlineLevel="0" collapsed="false">
      <c r="A1008" s="51" t="s">
        <v>1780</v>
      </c>
      <c r="B1008" s="51" t="s">
        <v>2138</v>
      </c>
      <c r="C1008" s="51" t="s">
        <v>2139</v>
      </c>
      <c r="D1008" s="51" t="s">
        <v>1783</v>
      </c>
    </row>
    <row r="1009" customFormat="false" ht="12.75" hidden="false" customHeight="false" outlineLevel="0" collapsed="false">
      <c r="A1009" s="51" t="s">
        <v>1780</v>
      </c>
      <c r="B1009" s="51" t="s">
        <v>2140</v>
      </c>
      <c r="C1009" s="51" t="s">
        <v>2141</v>
      </c>
      <c r="D1009" s="51" t="s">
        <v>1783</v>
      </c>
    </row>
    <row r="1010" customFormat="false" ht="12.75" hidden="false" customHeight="false" outlineLevel="0" collapsed="false">
      <c r="A1010" s="51" t="s">
        <v>1780</v>
      </c>
      <c r="B1010" s="51" t="s">
        <v>2142</v>
      </c>
      <c r="C1010" s="51" t="s">
        <v>2143</v>
      </c>
      <c r="D1010" s="51" t="s">
        <v>1783</v>
      </c>
    </row>
    <row r="1011" customFormat="false" ht="12.75" hidden="false" customHeight="false" outlineLevel="0" collapsed="false">
      <c r="A1011" s="51" t="s">
        <v>1780</v>
      </c>
      <c r="B1011" s="51" t="s">
        <v>2144</v>
      </c>
      <c r="C1011" s="51" t="s">
        <v>2145</v>
      </c>
      <c r="D1011" s="51" t="s">
        <v>1783</v>
      </c>
    </row>
    <row r="1012" customFormat="false" ht="12.75" hidden="false" customHeight="false" outlineLevel="0" collapsed="false">
      <c r="A1012" s="51" t="s">
        <v>1780</v>
      </c>
      <c r="B1012" s="51" t="s">
        <v>2146</v>
      </c>
      <c r="C1012" s="51" t="s">
        <v>2147</v>
      </c>
      <c r="D1012" s="51" t="s">
        <v>1783</v>
      </c>
    </row>
    <row r="1013" customFormat="false" ht="12.75" hidden="false" customHeight="false" outlineLevel="0" collapsed="false">
      <c r="A1013" s="51" t="s">
        <v>1780</v>
      </c>
      <c r="B1013" s="51" t="s">
        <v>2148</v>
      </c>
      <c r="C1013" s="51" t="s">
        <v>2149</v>
      </c>
      <c r="D1013" s="51" t="s">
        <v>1783</v>
      </c>
    </row>
    <row r="1014" customFormat="false" ht="12.75" hidden="false" customHeight="false" outlineLevel="0" collapsed="false">
      <c r="A1014" s="51" t="s">
        <v>1780</v>
      </c>
      <c r="B1014" s="51" t="s">
        <v>2150</v>
      </c>
      <c r="C1014" s="51" t="s">
        <v>2151</v>
      </c>
      <c r="D1014" s="51" t="s">
        <v>1783</v>
      </c>
    </row>
    <row r="1015" customFormat="false" ht="12.75" hidden="false" customHeight="false" outlineLevel="0" collapsed="false">
      <c r="A1015" s="51" t="s">
        <v>1780</v>
      </c>
      <c r="B1015" s="51" t="s">
        <v>2152</v>
      </c>
      <c r="C1015" s="51" t="s">
        <v>2153</v>
      </c>
      <c r="D1015" s="51" t="s">
        <v>1783</v>
      </c>
    </row>
    <row r="1016" customFormat="false" ht="12.75" hidden="false" customHeight="false" outlineLevel="0" collapsed="false">
      <c r="A1016" s="51" t="s">
        <v>1780</v>
      </c>
      <c r="B1016" s="51" t="s">
        <v>2154</v>
      </c>
      <c r="C1016" s="51" t="s">
        <v>2155</v>
      </c>
      <c r="D1016" s="51" t="s">
        <v>1783</v>
      </c>
    </row>
    <row r="1017" customFormat="false" ht="12.75" hidden="false" customHeight="false" outlineLevel="0" collapsed="false">
      <c r="A1017" s="51" t="s">
        <v>1780</v>
      </c>
      <c r="B1017" s="51" t="s">
        <v>2156</v>
      </c>
      <c r="C1017" s="51" t="s">
        <v>2157</v>
      </c>
      <c r="D1017" s="51" t="s">
        <v>1783</v>
      </c>
    </row>
    <row r="1018" customFormat="false" ht="12.75" hidden="false" customHeight="false" outlineLevel="0" collapsed="false">
      <c r="A1018" s="51" t="s">
        <v>1780</v>
      </c>
      <c r="B1018" s="51" t="s">
        <v>2158</v>
      </c>
      <c r="C1018" s="51" t="s">
        <v>2159</v>
      </c>
      <c r="D1018" s="51" t="s">
        <v>1783</v>
      </c>
    </row>
    <row r="1019" customFormat="false" ht="12.75" hidden="false" customHeight="false" outlineLevel="0" collapsed="false">
      <c r="A1019" s="51" t="s">
        <v>1780</v>
      </c>
      <c r="B1019" s="51" t="s">
        <v>2160</v>
      </c>
      <c r="C1019" s="51" t="s">
        <v>2161</v>
      </c>
    </row>
    <row r="1020" customFormat="false" ht="12.75" hidden="false" customHeight="false" outlineLevel="0" collapsed="false">
      <c r="A1020" s="51" t="s">
        <v>1780</v>
      </c>
      <c r="B1020" s="51" t="s">
        <v>2162</v>
      </c>
      <c r="C1020" s="51" t="s">
        <v>2163</v>
      </c>
    </row>
    <row r="1021" customFormat="false" ht="12.75" hidden="false" customHeight="false" outlineLevel="0" collapsed="false">
      <c r="A1021" s="51" t="s">
        <v>1780</v>
      </c>
      <c r="B1021" s="51" t="s">
        <v>2164</v>
      </c>
      <c r="C1021" s="51" t="s">
        <v>2165</v>
      </c>
      <c r="D1021" s="51" t="s">
        <v>1783</v>
      </c>
    </row>
    <row r="1022" customFormat="false" ht="12.75" hidden="false" customHeight="false" outlineLevel="0" collapsed="false">
      <c r="A1022" s="51" t="s">
        <v>1780</v>
      </c>
      <c r="B1022" s="51" t="s">
        <v>2166</v>
      </c>
      <c r="C1022" s="51" t="s">
        <v>2167</v>
      </c>
      <c r="D1022" s="51" t="s">
        <v>1783</v>
      </c>
    </row>
    <row r="1023" customFormat="false" ht="12.75" hidden="false" customHeight="false" outlineLevel="0" collapsed="false">
      <c r="A1023" s="51" t="s">
        <v>1780</v>
      </c>
      <c r="B1023" s="51" t="s">
        <v>2168</v>
      </c>
      <c r="C1023" s="51" t="s">
        <v>2169</v>
      </c>
      <c r="D1023" s="51" t="s">
        <v>1783</v>
      </c>
    </row>
    <row r="1024" customFormat="false" ht="12.75" hidden="false" customHeight="false" outlineLevel="0" collapsed="false">
      <c r="A1024" s="51" t="s">
        <v>1780</v>
      </c>
      <c r="B1024" s="51" t="s">
        <v>2170</v>
      </c>
      <c r="C1024" s="51" t="s">
        <v>2171</v>
      </c>
      <c r="D1024" s="51" t="s">
        <v>1783</v>
      </c>
    </row>
    <row r="1025" customFormat="false" ht="12.75" hidden="false" customHeight="false" outlineLevel="0" collapsed="false">
      <c r="A1025" s="51" t="s">
        <v>1780</v>
      </c>
      <c r="B1025" s="51" t="s">
        <v>2172</v>
      </c>
      <c r="C1025" s="51" t="s">
        <v>2173</v>
      </c>
      <c r="D1025" s="51" t="s">
        <v>1783</v>
      </c>
    </row>
    <row r="1026" customFormat="false" ht="12.75" hidden="false" customHeight="false" outlineLevel="0" collapsed="false">
      <c r="A1026" s="51" t="s">
        <v>1780</v>
      </c>
      <c r="B1026" s="51" t="s">
        <v>2174</v>
      </c>
      <c r="C1026" s="51" t="s">
        <v>2175</v>
      </c>
      <c r="D1026" s="51" t="s">
        <v>1783</v>
      </c>
    </row>
    <row r="1027" customFormat="false" ht="12.75" hidden="false" customHeight="false" outlineLevel="0" collapsed="false">
      <c r="A1027" s="51" t="s">
        <v>1780</v>
      </c>
      <c r="B1027" s="51" t="s">
        <v>2176</v>
      </c>
      <c r="C1027" s="51" t="s">
        <v>24</v>
      </c>
      <c r="D1027" s="51" t="s">
        <v>1783</v>
      </c>
    </row>
    <row r="1028" customFormat="false" ht="12.75" hidden="false" customHeight="false" outlineLevel="0" collapsed="false">
      <c r="A1028" s="51" t="s">
        <v>1780</v>
      </c>
      <c r="B1028" s="51" t="s">
        <v>2177</v>
      </c>
      <c r="C1028" s="51" t="s">
        <v>2178</v>
      </c>
      <c r="D1028" s="51" t="s">
        <v>1783</v>
      </c>
    </row>
    <row r="1029" customFormat="false" ht="12.75" hidden="false" customHeight="false" outlineLevel="0" collapsed="false">
      <c r="A1029" s="51" t="s">
        <v>1780</v>
      </c>
      <c r="B1029" s="51" t="s">
        <v>2179</v>
      </c>
      <c r="C1029" s="51" t="s">
        <v>2180</v>
      </c>
      <c r="D1029" s="51" t="s">
        <v>1783</v>
      </c>
    </row>
    <row r="1030" customFormat="false" ht="12.75" hidden="false" customHeight="false" outlineLevel="0" collapsed="false">
      <c r="A1030" s="51" t="s">
        <v>1780</v>
      </c>
      <c r="B1030" s="51" t="s">
        <v>2181</v>
      </c>
      <c r="C1030" s="51" t="s">
        <v>25</v>
      </c>
      <c r="D1030" s="51" t="s">
        <v>1783</v>
      </c>
    </row>
    <row r="1031" customFormat="false" ht="12.75" hidden="false" customHeight="false" outlineLevel="0" collapsed="false">
      <c r="A1031" s="51" t="s">
        <v>1780</v>
      </c>
      <c r="B1031" s="51" t="s">
        <v>2182</v>
      </c>
      <c r="C1031" s="51" t="s">
        <v>2183</v>
      </c>
      <c r="D1031" s="51" t="s">
        <v>1783</v>
      </c>
    </row>
    <row r="1032" customFormat="false" ht="12.75" hidden="false" customHeight="false" outlineLevel="0" collapsed="false">
      <c r="A1032" s="51" t="s">
        <v>1780</v>
      </c>
      <c r="B1032" s="51" t="s">
        <v>2184</v>
      </c>
      <c r="C1032" s="51" t="s">
        <v>2185</v>
      </c>
      <c r="D1032" s="51" t="s">
        <v>1783</v>
      </c>
    </row>
    <row r="1033" customFormat="false" ht="12.75" hidden="false" customHeight="false" outlineLevel="0" collapsed="false">
      <c r="A1033" s="51" t="s">
        <v>1780</v>
      </c>
      <c r="B1033" s="51" t="s">
        <v>2186</v>
      </c>
      <c r="C1033" s="51" t="s">
        <v>2187</v>
      </c>
      <c r="D1033" s="51" t="s">
        <v>1783</v>
      </c>
    </row>
    <row r="1034" customFormat="false" ht="12.75" hidden="false" customHeight="false" outlineLevel="0" collapsed="false">
      <c r="A1034" s="51" t="s">
        <v>1780</v>
      </c>
      <c r="B1034" s="51" t="s">
        <v>2188</v>
      </c>
      <c r="C1034" s="51" t="s">
        <v>2189</v>
      </c>
      <c r="D1034" s="51" t="s">
        <v>1783</v>
      </c>
    </row>
    <row r="1035" customFormat="false" ht="12.75" hidden="false" customHeight="false" outlineLevel="0" collapsed="false">
      <c r="A1035" s="51" t="s">
        <v>1780</v>
      </c>
      <c r="B1035" s="51" t="s">
        <v>2190</v>
      </c>
      <c r="C1035" s="51" t="s">
        <v>2191</v>
      </c>
      <c r="D1035" s="51" t="s">
        <v>1783</v>
      </c>
    </row>
    <row r="1036" customFormat="false" ht="12.75" hidden="false" customHeight="false" outlineLevel="0" collapsed="false">
      <c r="A1036" s="51" t="s">
        <v>1780</v>
      </c>
      <c r="B1036" s="51" t="s">
        <v>2192</v>
      </c>
      <c r="C1036" s="51" t="s">
        <v>2193</v>
      </c>
      <c r="D1036" s="51" t="s">
        <v>1783</v>
      </c>
    </row>
    <row r="1037" customFormat="false" ht="12.75" hidden="false" customHeight="false" outlineLevel="0" collapsed="false">
      <c r="A1037" s="51" t="s">
        <v>1780</v>
      </c>
      <c r="B1037" s="51" t="s">
        <v>2194</v>
      </c>
      <c r="C1037" s="51" t="s">
        <v>2195</v>
      </c>
      <c r="D1037" s="51" t="s">
        <v>1783</v>
      </c>
    </row>
    <row r="1038" customFormat="false" ht="12.75" hidden="false" customHeight="false" outlineLevel="0" collapsed="false">
      <c r="A1038" s="51" t="s">
        <v>1780</v>
      </c>
      <c r="B1038" s="51" t="s">
        <v>2196</v>
      </c>
      <c r="C1038" s="51" t="s">
        <v>2197</v>
      </c>
      <c r="D1038" s="51" t="s">
        <v>1783</v>
      </c>
    </row>
    <row r="1039" customFormat="false" ht="12.75" hidden="false" customHeight="false" outlineLevel="0" collapsed="false">
      <c r="A1039" s="51" t="s">
        <v>1780</v>
      </c>
      <c r="B1039" s="51" t="s">
        <v>2198</v>
      </c>
      <c r="C1039" s="51" t="s">
        <v>2199</v>
      </c>
      <c r="D1039" s="51" t="s">
        <v>1783</v>
      </c>
    </row>
    <row r="1040" customFormat="false" ht="12.75" hidden="false" customHeight="false" outlineLevel="0" collapsed="false">
      <c r="A1040" s="51" t="s">
        <v>1780</v>
      </c>
      <c r="B1040" s="51" t="s">
        <v>2200</v>
      </c>
      <c r="C1040" s="51" t="s">
        <v>2201</v>
      </c>
      <c r="D1040" s="51" t="s">
        <v>1783</v>
      </c>
    </row>
    <row r="1041" customFormat="false" ht="12.75" hidden="false" customHeight="false" outlineLevel="0" collapsed="false">
      <c r="A1041" s="51" t="s">
        <v>1780</v>
      </c>
      <c r="B1041" s="51" t="s">
        <v>2202</v>
      </c>
      <c r="C1041" s="51" t="s">
        <v>2203</v>
      </c>
      <c r="D1041" s="51" t="s">
        <v>1783</v>
      </c>
    </row>
    <row r="1042" customFormat="false" ht="12.75" hidden="false" customHeight="false" outlineLevel="0" collapsed="false">
      <c r="A1042" s="51" t="s">
        <v>1780</v>
      </c>
      <c r="B1042" s="51" t="s">
        <v>2204</v>
      </c>
      <c r="C1042" s="51" t="s">
        <v>2205</v>
      </c>
      <c r="D1042" s="51" t="s">
        <v>1783</v>
      </c>
    </row>
    <row r="1043" customFormat="false" ht="12.75" hidden="false" customHeight="false" outlineLevel="0" collapsed="false">
      <c r="A1043" s="51" t="s">
        <v>1780</v>
      </c>
      <c r="B1043" s="51" t="s">
        <v>2206</v>
      </c>
      <c r="C1043" s="51" t="s">
        <v>2207</v>
      </c>
      <c r="D1043" s="51" t="s">
        <v>1783</v>
      </c>
    </row>
    <row r="1044" customFormat="false" ht="12.75" hidden="false" customHeight="false" outlineLevel="0" collapsed="false">
      <c r="A1044" s="51" t="s">
        <v>1780</v>
      </c>
      <c r="B1044" s="51" t="s">
        <v>2208</v>
      </c>
      <c r="C1044" s="51" t="s">
        <v>2209</v>
      </c>
      <c r="D1044" s="51" t="s">
        <v>1783</v>
      </c>
    </row>
    <row r="1045" customFormat="false" ht="12.75" hidden="false" customHeight="false" outlineLevel="0" collapsed="false">
      <c r="A1045" s="51" t="s">
        <v>1780</v>
      </c>
      <c r="B1045" s="51" t="s">
        <v>2210</v>
      </c>
      <c r="C1045" s="51" t="s">
        <v>2211</v>
      </c>
      <c r="D1045" s="51" t="s">
        <v>1783</v>
      </c>
    </row>
    <row r="1046" customFormat="false" ht="12.75" hidden="false" customHeight="false" outlineLevel="0" collapsed="false">
      <c r="A1046" s="51" t="s">
        <v>1780</v>
      </c>
      <c r="B1046" s="51" t="s">
        <v>2212</v>
      </c>
      <c r="C1046" s="51" t="s">
        <v>2213</v>
      </c>
      <c r="D1046" s="51" t="s">
        <v>1783</v>
      </c>
    </row>
    <row r="1047" customFormat="false" ht="12.75" hidden="false" customHeight="false" outlineLevel="0" collapsed="false">
      <c r="A1047" s="51" t="s">
        <v>1780</v>
      </c>
      <c r="B1047" s="51" t="s">
        <v>2214</v>
      </c>
      <c r="C1047" s="51" t="s">
        <v>2215</v>
      </c>
      <c r="D1047" s="51" t="s">
        <v>1783</v>
      </c>
    </row>
    <row r="1048" customFormat="false" ht="12.75" hidden="false" customHeight="false" outlineLevel="0" collapsed="false">
      <c r="A1048" s="51" t="s">
        <v>1780</v>
      </c>
      <c r="B1048" s="51" t="s">
        <v>2216</v>
      </c>
      <c r="C1048" s="51" t="s">
        <v>2217</v>
      </c>
      <c r="D1048" s="51" t="s">
        <v>1783</v>
      </c>
    </row>
    <row r="1049" customFormat="false" ht="12.75" hidden="false" customHeight="false" outlineLevel="0" collapsed="false">
      <c r="A1049" s="51" t="s">
        <v>1780</v>
      </c>
      <c r="B1049" s="51" t="s">
        <v>2218</v>
      </c>
      <c r="C1049" s="51" t="s">
        <v>2219</v>
      </c>
      <c r="D1049" s="51" t="s">
        <v>1783</v>
      </c>
    </row>
    <row r="1050" customFormat="false" ht="12.75" hidden="false" customHeight="false" outlineLevel="0" collapsed="false">
      <c r="A1050" s="51" t="s">
        <v>1780</v>
      </c>
      <c r="B1050" s="51" t="s">
        <v>2220</v>
      </c>
      <c r="C1050" s="51" t="s">
        <v>2221</v>
      </c>
      <c r="D1050" s="51" t="s">
        <v>1783</v>
      </c>
    </row>
    <row r="1051" customFormat="false" ht="12.75" hidden="false" customHeight="false" outlineLevel="0" collapsed="false">
      <c r="A1051" s="51" t="s">
        <v>1780</v>
      </c>
      <c r="B1051" s="51" t="s">
        <v>2222</v>
      </c>
      <c r="C1051" s="51" t="s">
        <v>2223</v>
      </c>
      <c r="D1051" s="51" t="s">
        <v>1783</v>
      </c>
    </row>
    <row r="1052" customFormat="false" ht="12.75" hidden="false" customHeight="false" outlineLevel="0" collapsed="false">
      <c r="A1052" s="51" t="s">
        <v>1780</v>
      </c>
      <c r="B1052" s="51" t="s">
        <v>2224</v>
      </c>
      <c r="C1052" s="51" t="s">
        <v>2225</v>
      </c>
      <c r="D1052" s="51" t="s">
        <v>1783</v>
      </c>
    </row>
    <row r="1053" customFormat="false" ht="12.75" hidden="false" customHeight="false" outlineLevel="0" collapsed="false">
      <c r="A1053" s="51" t="s">
        <v>1780</v>
      </c>
      <c r="B1053" s="51" t="s">
        <v>2226</v>
      </c>
      <c r="C1053" s="51" t="s">
        <v>2227</v>
      </c>
      <c r="D1053" s="51" t="s">
        <v>1783</v>
      </c>
    </row>
    <row r="1054" customFormat="false" ht="12.75" hidden="false" customHeight="false" outlineLevel="0" collapsed="false">
      <c r="A1054" s="51" t="s">
        <v>1780</v>
      </c>
      <c r="B1054" s="51" t="s">
        <v>2228</v>
      </c>
      <c r="C1054" s="51" t="s">
        <v>2229</v>
      </c>
      <c r="D1054" s="51" t="s">
        <v>1783</v>
      </c>
    </row>
    <row r="1055" customFormat="false" ht="12.75" hidden="false" customHeight="false" outlineLevel="0" collapsed="false">
      <c r="A1055" s="51" t="s">
        <v>1780</v>
      </c>
      <c r="B1055" s="51" t="s">
        <v>2230</v>
      </c>
      <c r="C1055" s="51" t="s">
        <v>2231</v>
      </c>
      <c r="D1055" s="51" t="s">
        <v>1783</v>
      </c>
    </row>
    <row r="1056" customFormat="false" ht="12.75" hidden="false" customHeight="false" outlineLevel="0" collapsed="false">
      <c r="A1056" s="51" t="s">
        <v>1780</v>
      </c>
      <c r="B1056" s="51" t="s">
        <v>2232</v>
      </c>
      <c r="C1056" s="51" t="s">
        <v>2233</v>
      </c>
      <c r="D1056" s="51" t="s">
        <v>1783</v>
      </c>
    </row>
    <row r="1057" customFormat="false" ht="12.75" hidden="false" customHeight="false" outlineLevel="0" collapsed="false">
      <c r="A1057" s="51" t="s">
        <v>1780</v>
      </c>
      <c r="B1057" s="51" t="s">
        <v>2234</v>
      </c>
      <c r="C1057" s="51" t="s">
        <v>2235</v>
      </c>
      <c r="D1057" s="51" t="s">
        <v>1783</v>
      </c>
    </row>
    <row r="1058" customFormat="false" ht="12.75" hidden="false" customHeight="false" outlineLevel="0" collapsed="false">
      <c r="A1058" s="51" t="s">
        <v>1780</v>
      </c>
      <c r="B1058" s="51" t="s">
        <v>2236</v>
      </c>
      <c r="C1058" s="51" t="s">
        <v>158</v>
      </c>
      <c r="D1058" s="51" t="s">
        <v>1783</v>
      </c>
    </row>
    <row r="1059" customFormat="false" ht="12.75" hidden="false" customHeight="false" outlineLevel="0" collapsed="false">
      <c r="A1059" s="51" t="s">
        <v>1780</v>
      </c>
      <c r="B1059" s="51" t="s">
        <v>2237</v>
      </c>
      <c r="C1059" s="51" t="s">
        <v>2238</v>
      </c>
      <c r="D1059" s="51" t="s">
        <v>1783</v>
      </c>
    </row>
    <row r="1060" customFormat="false" ht="12.75" hidden="false" customHeight="false" outlineLevel="0" collapsed="false">
      <c r="A1060" s="51" t="s">
        <v>1780</v>
      </c>
      <c r="B1060" s="51" t="s">
        <v>2239</v>
      </c>
      <c r="C1060" s="51" t="s">
        <v>2240</v>
      </c>
      <c r="D1060" s="51" t="s">
        <v>1783</v>
      </c>
    </row>
    <row r="1061" customFormat="false" ht="12.75" hidden="false" customHeight="false" outlineLevel="0" collapsed="false">
      <c r="A1061" s="51" t="s">
        <v>1780</v>
      </c>
      <c r="B1061" s="51" t="s">
        <v>2241</v>
      </c>
      <c r="C1061" s="51" t="s">
        <v>2242</v>
      </c>
      <c r="D1061" s="51" t="s">
        <v>1783</v>
      </c>
    </row>
    <row r="1062" customFormat="false" ht="12.75" hidden="false" customHeight="false" outlineLevel="0" collapsed="false">
      <c r="A1062" s="51" t="s">
        <v>1780</v>
      </c>
      <c r="B1062" s="51" t="s">
        <v>2243</v>
      </c>
      <c r="C1062" s="51" t="s">
        <v>2244</v>
      </c>
      <c r="D1062" s="51" t="s">
        <v>1783</v>
      </c>
    </row>
    <row r="1063" customFormat="false" ht="12.75" hidden="false" customHeight="false" outlineLevel="0" collapsed="false">
      <c r="A1063" s="51" t="s">
        <v>1780</v>
      </c>
      <c r="B1063" s="51" t="s">
        <v>2245</v>
      </c>
      <c r="C1063" s="51" t="s">
        <v>2246</v>
      </c>
      <c r="D1063" s="51" t="s">
        <v>1783</v>
      </c>
    </row>
    <row r="1064" customFormat="false" ht="12.75" hidden="false" customHeight="false" outlineLevel="0" collapsed="false">
      <c r="A1064" s="51" t="s">
        <v>1780</v>
      </c>
      <c r="B1064" s="51" t="s">
        <v>2247</v>
      </c>
      <c r="C1064" s="51" t="s">
        <v>2248</v>
      </c>
      <c r="D1064" s="51" t="s">
        <v>1783</v>
      </c>
    </row>
    <row r="1065" customFormat="false" ht="12.75" hidden="false" customHeight="false" outlineLevel="0" collapsed="false">
      <c r="A1065" s="51" t="s">
        <v>1780</v>
      </c>
      <c r="B1065" s="51" t="s">
        <v>2249</v>
      </c>
      <c r="C1065" s="51" t="s">
        <v>2250</v>
      </c>
      <c r="D1065" s="51" t="s">
        <v>1783</v>
      </c>
    </row>
    <row r="1066" customFormat="false" ht="12.75" hidden="false" customHeight="false" outlineLevel="0" collapsed="false">
      <c r="A1066" s="51" t="s">
        <v>1780</v>
      </c>
      <c r="B1066" s="51" t="s">
        <v>2251</v>
      </c>
      <c r="C1066" s="51" t="s">
        <v>2252</v>
      </c>
      <c r="D1066" s="51" t="s">
        <v>1783</v>
      </c>
    </row>
    <row r="1067" customFormat="false" ht="12.75" hidden="false" customHeight="false" outlineLevel="0" collapsed="false">
      <c r="A1067" s="51" t="s">
        <v>1780</v>
      </c>
      <c r="B1067" s="51" t="s">
        <v>2253</v>
      </c>
      <c r="C1067" s="51" t="s">
        <v>2254</v>
      </c>
      <c r="D1067" s="51" t="s">
        <v>1783</v>
      </c>
    </row>
    <row r="1068" customFormat="false" ht="12.75" hidden="false" customHeight="false" outlineLevel="0" collapsed="false">
      <c r="A1068" s="51" t="s">
        <v>1780</v>
      </c>
      <c r="B1068" s="51" t="s">
        <v>2255</v>
      </c>
      <c r="C1068" s="51" t="s">
        <v>2256</v>
      </c>
      <c r="D1068" s="51" t="s">
        <v>1783</v>
      </c>
    </row>
    <row r="1069" customFormat="false" ht="12.75" hidden="false" customHeight="false" outlineLevel="0" collapsed="false">
      <c r="A1069" s="51" t="s">
        <v>1780</v>
      </c>
      <c r="B1069" s="51" t="s">
        <v>2257</v>
      </c>
      <c r="C1069" s="51" t="s">
        <v>2258</v>
      </c>
      <c r="D1069" s="51" t="s">
        <v>1783</v>
      </c>
    </row>
    <row r="1070" customFormat="false" ht="12.75" hidden="false" customHeight="false" outlineLevel="0" collapsed="false">
      <c r="A1070" s="51" t="s">
        <v>1780</v>
      </c>
      <c r="B1070" s="51" t="s">
        <v>2259</v>
      </c>
      <c r="C1070" s="51" t="s">
        <v>2260</v>
      </c>
      <c r="D1070" s="51" t="s">
        <v>1783</v>
      </c>
    </row>
    <row r="1071" customFormat="false" ht="12.75" hidden="false" customHeight="false" outlineLevel="0" collapsed="false">
      <c r="A1071" s="51" t="s">
        <v>1780</v>
      </c>
      <c r="B1071" s="51" t="s">
        <v>2261</v>
      </c>
      <c r="C1071" s="51" t="s">
        <v>2262</v>
      </c>
      <c r="D1071" s="51" t="s">
        <v>1783</v>
      </c>
    </row>
    <row r="1072" customFormat="false" ht="12.75" hidden="false" customHeight="false" outlineLevel="0" collapsed="false">
      <c r="A1072" s="51" t="s">
        <v>1780</v>
      </c>
      <c r="B1072" s="51" t="s">
        <v>2263</v>
      </c>
      <c r="C1072" s="51" t="s">
        <v>2264</v>
      </c>
      <c r="D1072" s="51" t="s">
        <v>1783</v>
      </c>
    </row>
    <row r="1073" customFormat="false" ht="12.75" hidden="false" customHeight="false" outlineLevel="0" collapsed="false">
      <c r="A1073" s="51" t="s">
        <v>1780</v>
      </c>
      <c r="B1073" s="51" t="s">
        <v>2265</v>
      </c>
      <c r="C1073" s="51" t="s">
        <v>2266</v>
      </c>
      <c r="D1073" s="51" t="s">
        <v>1783</v>
      </c>
    </row>
    <row r="1074" customFormat="false" ht="12.75" hidden="false" customHeight="false" outlineLevel="0" collapsed="false">
      <c r="A1074" s="51" t="s">
        <v>1780</v>
      </c>
      <c r="B1074" s="51" t="s">
        <v>2267</v>
      </c>
      <c r="C1074" s="51" t="s">
        <v>2268</v>
      </c>
      <c r="D1074" s="51" t="s">
        <v>1783</v>
      </c>
    </row>
    <row r="1075" customFormat="false" ht="12.75" hidden="false" customHeight="false" outlineLevel="0" collapsed="false">
      <c r="A1075" s="51" t="s">
        <v>1780</v>
      </c>
      <c r="B1075" s="51" t="s">
        <v>2269</v>
      </c>
      <c r="C1075" s="51" t="s">
        <v>2270</v>
      </c>
      <c r="D1075" s="51" t="s">
        <v>1783</v>
      </c>
    </row>
    <row r="1076" customFormat="false" ht="12.75" hidden="false" customHeight="false" outlineLevel="0" collapsed="false">
      <c r="A1076" s="51" t="s">
        <v>1780</v>
      </c>
      <c r="B1076" s="51" t="s">
        <v>2271</v>
      </c>
      <c r="C1076" s="51" t="s">
        <v>2272</v>
      </c>
      <c r="D1076" s="51" t="s">
        <v>1783</v>
      </c>
    </row>
    <row r="1077" customFormat="false" ht="12.75" hidden="false" customHeight="false" outlineLevel="0" collapsed="false">
      <c r="A1077" s="51" t="s">
        <v>1780</v>
      </c>
      <c r="B1077" s="51" t="s">
        <v>2273</v>
      </c>
      <c r="C1077" s="51" t="s">
        <v>2274</v>
      </c>
      <c r="D1077" s="51" t="s">
        <v>1783</v>
      </c>
    </row>
    <row r="1078" customFormat="false" ht="12.75" hidden="false" customHeight="false" outlineLevel="0" collapsed="false">
      <c r="A1078" s="51" t="s">
        <v>1780</v>
      </c>
      <c r="B1078" s="51" t="s">
        <v>2275</v>
      </c>
      <c r="C1078" s="51" t="s">
        <v>2276</v>
      </c>
      <c r="D1078" s="51" t="s">
        <v>1783</v>
      </c>
    </row>
    <row r="1079" customFormat="false" ht="12.75" hidden="false" customHeight="false" outlineLevel="0" collapsed="false">
      <c r="A1079" s="51" t="s">
        <v>1780</v>
      </c>
      <c r="B1079" s="51" t="s">
        <v>2277</v>
      </c>
      <c r="C1079" s="51" t="s">
        <v>2278</v>
      </c>
      <c r="D1079" s="51" t="s">
        <v>1783</v>
      </c>
    </row>
    <row r="1080" customFormat="false" ht="12.75" hidden="false" customHeight="false" outlineLevel="0" collapsed="false">
      <c r="A1080" s="51" t="s">
        <v>1780</v>
      </c>
      <c r="B1080" s="51" t="s">
        <v>2279</v>
      </c>
      <c r="C1080" s="51" t="s">
        <v>2280</v>
      </c>
      <c r="D1080" s="51" t="s">
        <v>1783</v>
      </c>
    </row>
    <row r="1081" customFormat="false" ht="12.75" hidden="false" customHeight="false" outlineLevel="0" collapsed="false">
      <c r="A1081" s="51" t="s">
        <v>1780</v>
      </c>
      <c r="B1081" s="51" t="s">
        <v>2281</v>
      </c>
      <c r="C1081" s="51" t="s">
        <v>2282</v>
      </c>
      <c r="D1081" s="51" t="s">
        <v>1783</v>
      </c>
    </row>
    <row r="1082" customFormat="false" ht="12.75" hidden="false" customHeight="false" outlineLevel="0" collapsed="false">
      <c r="A1082" s="51" t="s">
        <v>1780</v>
      </c>
      <c r="B1082" s="51" t="s">
        <v>2283</v>
      </c>
      <c r="C1082" s="51" t="s">
        <v>2284</v>
      </c>
      <c r="D1082" s="51" t="s">
        <v>1783</v>
      </c>
    </row>
    <row r="1083" customFormat="false" ht="12.75" hidden="false" customHeight="false" outlineLevel="0" collapsed="false">
      <c r="A1083" s="51" t="s">
        <v>1780</v>
      </c>
      <c r="B1083" s="51" t="s">
        <v>2285</v>
      </c>
      <c r="C1083" s="51" t="s">
        <v>2286</v>
      </c>
      <c r="D1083" s="51" t="s">
        <v>1783</v>
      </c>
    </row>
    <row r="1084" customFormat="false" ht="12.75" hidden="false" customHeight="false" outlineLevel="0" collapsed="false">
      <c r="A1084" s="51" t="s">
        <v>1780</v>
      </c>
      <c r="B1084" s="51" t="s">
        <v>2287</v>
      </c>
      <c r="C1084" s="51" t="s">
        <v>2288</v>
      </c>
      <c r="D1084" s="51" t="s">
        <v>1783</v>
      </c>
    </row>
    <row r="1085" customFormat="false" ht="12.75" hidden="false" customHeight="false" outlineLevel="0" collapsed="false">
      <c r="A1085" s="51" t="s">
        <v>1780</v>
      </c>
      <c r="B1085" s="51" t="s">
        <v>2289</v>
      </c>
      <c r="C1085" s="51" t="s">
        <v>2290</v>
      </c>
      <c r="D1085" s="51" t="s">
        <v>1783</v>
      </c>
    </row>
    <row r="1086" customFormat="false" ht="12.75" hidden="false" customHeight="false" outlineLevel="0" collapsed="false">
      <c r="A1086" s="51" t="s">
        <v>1780</v>
      </c>
      <c r="B1086" s="51" t="s">
        <v>2291</v>
      </c>
      <c r="C1086" s="51" t="s">
        <v>2292</v>
      </c>
      <c r="D1086" s="51" t="s">
        <v>1783</v>
      </c>
    </row>
    <row r="1087" customFormat="false" ht="12.75" hidden="false" customHeight="false" outlineLevel="0" collapsed="false">
      <c r="A1087" s="51" t="s">
        <v>1780</v>
      </c>
      <c r="B1087" s="51" t="s">
        <v>2293</v>
      </c>
      <c r="C1087" s="51" t="s">
        <v>2294</v>
      </c>
      <c r="D1087" s="51" t="s">
        <v>1783</v>
      </c>
    </row>
    <row r="1088" customFormat="false" ht="12.75" hidden="false" customHeight="false" outlineLevel="0" collapsed="false">
      <c r="A1088" s="51" t="s">
        <v>1780</v>
      </c>
      <c r="B1088" s="51" t="s">
        <v>2295</v>
      </c>
      <c r="C1088" s="51" t="s">
        <v>2296</v>
      </c>
      <c r="D1088" s="51" t="s">
        <v>1783</v>
      </c>
    </row>
    <row r="1089" customFormat="false" ht="12.75" hidden="false" customHeight="false" outlineLevel="0" collapsed="false">
      <c r="A1089" s="51" t="s">
        <v>1780</v>
      </c>
      <c r="B1089" s="51" t="s">
        <v>2297</v>
      </c>
      <c r="C1089" s="51" t="s">
        <v>2298</v>
      </c>
      <c r="D1089" s="51" t="s">
        <v>1783</v>
      </c>
    </row>
    <row r="1090" customFormat="false" ht="12.75" hidden="false" customHeight="false" outlineLevel="0" collapsed="false">
      <c r="A1090" s="51" t="s">
        <v>1780</v>
      </c>
      <c r="B1090" s="51" t="s">
        <v>2299</v>
      </c>
      <c r="C1090" s="51" t="s">
        <v>2300</v>
      </c>
      <c r="D1090" s="51" t="s">
        <v>1783</v>
      </c>
    </row>
    <row r="1091" customFormat="false" ht="12.75" hidden="false" customHeight="false" outlineLevel="0" collapsed="false">
      <c r="A1091" s="51" t="s">
        <v>1780</v>
      </c>
      <c r="B1091" s="51" t="s">
        <v>2301</v>
      </c>
      <c r="C1091" s="51" t="s">
        <v>2302</v>
      </c>
      <c r="D1091" s="51" t="s">
        <v>1783</v>
      </c>
    </row>
    <row r="1092" customFormat="false" ht="12.75" hidden="false" customHeight="false" outlineLevel="0" collapsed="false">
      <c r="A1092" s="51" t="s">
        <v>1780</v>
      </c>
      <c r="B1092" s="51" t="s">
        <v>2303</v>
      </c>
      <c r="C1092" s="51" t="s">
        <v>2304</v>
      </c>
      <c r="D1092" s="51" t="s">
        <v>1783</v>
      </c>
    </row>
    <row r="1093" customFormat="false" ht="12.75" hidden="false" customHeight="false" outlineLevel="0" collapsed="false">
      <c r="A1093" s="51" t="s">
        <v>1780</v>
      </c>
      <c r="B1093" s="51" t="s">
        <v>2305</v>
      </c>
      <c r="C1093" s="51" t="s">
        <v>2306</v>
      </c>
      <c r="D1093" s="51" t="s">
        <v>1783</v>
      </c>
    </row>
    <row r="1094" customFormat="false" ht="12.75" hidden="false" customHeight="false" outlineLevel="0" collapsed="false">
      <c r="A1094" s="51" t="s">
        <v>1780</v>
      </c>
      <c r="B1094" s="51" t="s">
        <v>2307</v>
      </c>
      <c r="C1094" s="51" t="s">
        <v>2308</v>
      </c>
      <c r="D1094" s="51" t="s">
        <v>1783</v>
      </c>
    </row>
    <row r="1095" customFormat="false" ht="12.75" hidden="false" customHeight="false" outlineLevel="0" collapsed="false">
      <c r="A1095" s="51" t="s">
        <v>1780</v>
      </c>
      <c r="B1095" s="51" t="s">
        <v>2309</v>
      </c>
      <c r="C1095" s="51" t="s">
        <v>2310</v>
      </c>
      <c r="D1095" s="51" t="s">
        <v>1783</v>
      </c>
    </row>
    <row r="1096" customFormat="false" ht="12.75" hidden="false" customHeight="false" outlineLevel="0" collapsed="false">
      <c r="A1096" s="51" t="s">
        <v>1780</v>
      </c>
      <c r="B1096" s="51" t="s">
        <v>2311</v>
      </c>
      <c r="C1096" s="51" t="s">
        <v>2312</v>
      </c>
      <c r="D1096" s="51" t="s">
        <v>1783</v>
      </c>
    </row>
    <row r="1097" customFormat="false" ht="12.75" hidden="false" customHeight="false" outlineLevel="0" collapsed="false">
      <c r="A1097" s="51" t="s">
        <v>1780</v>
      </c>
      <c r="B1097" s="51" t="s">
        <v>2313</v>
      </c>
      <c r="C1097" s="51" t="s">
        <v>2314</v>
      </c>
      <c r="D1097" s="51" t="s">
        <v>1783</v>
      </c>
    </row>
    <row r="1098" customFormat="false" ht="12.75" hidden="false" customHeight="false" outlineLevel="0" collapsed="false">
      <c r="A1098" s="51" t="s">
        <v>1780</v>
      </c>
      <c r="B1098" s="51" t="s">
        <v>2315</v>
      </c>
      <c r="C1098" s="51" t="s">
        <v>2316</v>
      </c>
      <c r="D1098" s="51" t="s">
        <v>1783</v>
      </c>
    </row>
    <row r="1099" customFormat="false" ht="12.75" hidden="false" customHeight="false" outlineLevel="0" collapsed="false">
      <c r="A1099" s="51" t="s">
        <v>1780</v>
      </c>
      <c r="B1099" s="51" t="s">
        <v>2317</v>
      </c>
      <c r="C1099" s="51" t="s">
        <v>2318</v>
      </c>
      <c r="D1099" s="51" t="s">
        <v>1783</v>
      </c>
    </row>
    <row r="1100" customFormat="false" ht="12.75" hidden="false" customHeight="false" outlineLevel="0" collapsed="false">
      <c r="A1100" s="51" t="s">
        <v>1780</v>
      </c>
      <c r="B1100" s="51" t="s">
        <v>2319</v>
      </c>
      <c r="C1100" s="51" t="s">
        <v>2320</v>
      </c>
      <c r="D1100" s="51" t="s">
        <v>1783</v>
      </c>
    </row>
    <row r="1101" customFormat="false" ht="12.75" hidden="false" customHeight="false" outlineLevel="0" collapsed="false">
      <c r="A1101" s="51" t="s">
        <v>1780</v>
      </c>
      <c r="B1101" s="51" t="s">
        <v>2321</v>
      </c>
      <c r="C1101" s="51" t="s">
        <v>2322</v>
      </c>
      <c r="D1101" s="51" t="s">
        <v>1783</v>
      </c>
    </row>
    <row r="1102" customFormat="false" ht="12.75" hidden="false" customHeight="false" outlineLevel="0" collapsed="false">
      <c r="A1102" s="51" t="s">
        <v>1780</v>
      </c>
      <c r="B1102" s="51" t="s">
        <v>2323</v>
      </c>
      <c r="C1102" s="51" t="s">
        <v>2324</v>
      </c>
      <c r="D1102" s="51" t="s">
        <v>1783</v>
      </c>
    </row>
    <row r="1103" customFormat="false" ht="12.75" hidden="false" customHeight="false" outlineLevel="0" collapsed="false">
      <c r="A1103" s="51" t="s">
        <v>1780</v>
      </c>
      <c r="B1103" s="51" t="s">
        <v>2325</v>
      </c>
      <c r="C1103" s="51" t="s">
        <v>2326</v>
      </c>
      <c r="D1103" s="51" t="s">
        <v>1783</v>
      </c>
    </row>
    <row r="1104" customFormat="false" ht="12.75" hidden="false" customHeight="false" outlineLevel="0" collapsed="false">
      <c r="A1104" s="51" t="s">
        <v>1780</v>
      </c>
      <c r="B1104" s="51" t="s">
        <v>2327</v>
      </c>
      <c r="C1104" s="51" t="s">
        <v>2328</v>
      </c>
      <c r="D1104" s="51" t="s">
        <v>1783</v>
      </c>
    </row>
    <row r="1105" customFormat="false" ht="12.75" hidden="false" customHeight="false" outlineLevel="0" collapsed="false">
      <c r="A1105" s="51" t="s">
        <v>1780</v>
      </c>
      <c r="B1105" s="51" t="s">
        <v>2329</v>
      </c>
      <c r="C1105" s="51" t="s">
        <v>2330</v>
      </c>
      <c r="D1105" s="51" t="s">
        <v>1783</v>
      </c>
    </row>
    <row r="1106" customFormat="false" ht="12.75" hidden="false" customHeight="false" outlineLevel="0" collapsed="false">
      <c r="A1106" s="51" t="s">
        <v>1780</v>
      </c>
      <c r="B1106" s="51" t="s">
        <v>2331</v>
      </c>
      <c r="C1106" s="51" t="s">
        <v>2332</v>
      </c>
      <c r="D1106" s="51" t="s">
        <v>1783</v>
      </c>
    </row>
    <row r="1107" customFormat="false" ht="12.75" hidden="false" customHeight="false" outlineLevel="0" collapsed="false">
      <c r="A1107" s="51" t="s">
        <v>1780</v>
      </c>
      <c r="B1107" s="51" t="s">
        <v>2333</v>
      </c>
      <c r="C1107" s="51" t="s">
        <v>2334</v>
      </c>
      <c r="D1107" s="51" t="s">
        <v>1783</v>
      </c>
    </row>
    <row r="1108" customFormat="false" ht="12.75" hidden="false" customHeight="false" outlineLevel="0" collapsed="false">
      <c r="A1108" s="51" t="s">
        <v>1780</v>
      </c>
      <c r="B1108" s="51" t="s">
        <v>2335</v>
      </c>
      <c r="C1108" s="51" t="s">
        <v>2336</v>
      </c>
      <c r="D1108" s="51" t="s">
        <v>1783</v>
      </c>
    </row>
    <row r="1109" customFormat="false" ht="12.75" hidden="false" customHeight="false" outlineLevel="0" collapsed="false">
      <c r="A1109" s="51" t="s">
        <v>1780</v>
      </c>
      <c r="B1109" s="51" t="s">
        <v>2337</v>
      </c>
      <c r="C1109" s="51" t="s">
        <v>2338</v>
      </c>
      <c r="D1109" s="51" t="s">
        <v>1783</v>
      </c>
    </row>
    <row r="1110" customFormat="false" ht="12.75" hidden="false" customHeight="false" outlineLevel="0" collapsed="false">
      <c r="A1110" s="51" t="s">
        <v>1780</v>
      </c>
      <c r="B1110" s="51" t="s">
        <v>2339</v>
      </c>
      <c r="C1110" s="51" t="s">
        <v>2340</v>
      </c>
      <c r="D1110" s="51" t="s">
        <v>1783</v>
      </c>
    </row>
    <row r="1111" customFormat="false" ht="12.75" hidden="false" customHeight="false" outlineLevel="0" collapsed="false">
      <c r="A1111" s="51" t="s">
        <v>1780</v>
      </c>
      <c r="B1111" s="51" t="s">
        <v>2341</v>
      </c>
      <c r="C1111" s="51" t="s">
        <v>2342</v>
      </c>
      <c r="D1111" s="51" t="s">
        <v>1783</v>
      </c>
    </row>
    <row r="1112" customFormat="false" ht="12.75" hidden="false" customHeight="false" outlineLevel="0" collapsed="false">
      <c r="A1112" s="51" t="s">
        <v>1780</v>
      </c>
      <c r="B1112" s="51" t="s">
        <v>2343</v>
      </c>
      <c r="C1112" s="51" t="s">
        <v>2344</v>
      </c>
      <c r="D1112" s="51" t="s">
        <v>1783</v>
      </c>
    </row>
    <row r="1113" customFormat="false" ht="12.75" hidden="false" customHeight="false" outlineLevel="0" collapsed="false">
      <c r="A1113" s="51" t="s">
        <v>1780</v>
      </c>
      <c r="B1113" s="51" t="s">
        <v>2345</v>
      </c>
      <c r="C1113" s="51" t="s">
        <v>2346</v>
      </c>
      <c r="D1113" s="51" t="s">
        <v>1783</v>
      </c>
    </row>
    <row r="1114" customFormat="false" ht="12.75" hidden="false" customHeight="false" outlineLevel="0" collapsed="false">
      <c r="A1114" s="51" t="s">
        <v>1780</v>
      </c>
      <c r="B1114" s="51" t="s">
        <v>2347</v>
      </c>
      <c r="C1114" s="51" t="s">
        <v>2348</v>
      </c>
      <c r="D1114" s="51" t="s">
        <v>1783</v>
      </c>
    </row>
    <row r="1115" customFormat="false" ht="12.75" hidden="false" customHeight="false" outlineLevel="0" collapsed="false">
      <c r="A1115" s="51" t="s">
        <v>1780</v>
      </c>
      <c r="B1115" s="51" t="s">
        <v>2349</v>
      </c>
      <c r="C1115" s="51" t="s">
        <v>2350</v>
      </c>
      <c r="D1115" s="51" t="s">
        <v>1783</v>
      </c>
    </row>
    <row r="1116" customFormat="false" ht="12.75" hidden="false" customHeight="false" outlineLevel="0" collapsed="false">
      <c r="A1116" s="51" t="s">
        <v>1780</v>
      </c>
      <c r="B1116" s="51" t="s">
        <v>2351</v>
      </c>
      <c r="C1116" s="51" t="s">
        <v>2352</v>
      </c>
      <c r="D1116" s="51" t="s">
        <v>1783</v>
      </c>
    </row>
    <row r="1117" customFormat="false" ht="12.75" hidden="false" customHeight="false" outlineLevel="0" collapsed="false">
      <c r="A1117" s="51" t="s">
        <v>1780</v>
      </c>
      <c r="B1117" s="51" t="s">
        <v>2353</v>
      </c>
      <c r="C1117" s="51" t="s">
        <v>2354</v>
      </c>
      <c r="D1117" s="51" t="s">
        <v>1783</v>
      </c>
    </row>
    <row r="1118" customFormat="false" ht="12.75" hidden="false" customHeight="false" outlineLevel="0" collapsed="false">
      <c r="A1118" s="51" t="s">
        <v>1780</v>
      </c>
      <c r="B1118" s="51" t="s">
        <v>2355</v>
      </c>
      <c r="C1118" s="51" t="s">
        <v>2356</v>
      </c>
      <c r="D1118" s="51" t="s">
        <v>1783</v>
      </c>
    </row>
    <row r="1119" customFormat="false" ht="12.75" hidden="false" customHeight="false" outlineLevel="0" collapsed="false">
      <c r="A1119" s="51" t="s">
        <v>1780</v>
      </c>
      <c r="B1119" s="51" t="s">
        <v>2357</v>
      </c>
      <c r="C1119" s="51" t="s">
        <v>2358</v>
      </c>
      <c r="D1119" s="51" t="s">
        <v>1783</v>
      </c>
    </row>
    <row r="1120" customFormat="false" ht="12.75" hidden="false" customHeight="false" outlineLevel="0" collapsed="false">
      <c r="A1120" s="51" t="s">
        <v>1780</v>
      </c>
      <c r="B1120" s="51" t="s">
        <v>2359</v>
      </c>
      <c r="C1120" s="51" t="s">
        <v>2360</v>
      </c>
      <c r="D1120" s="51" t="s">
        <v>1783</v>
      </c>
    </row>
    <row r="1121" customFormat="false" ht="12.75" hidden="false" customHeight="false" outlineLevel="0" collapsed="false">
      <c r="A1121" s="51" t="s">
        <v>1780</v>
      </c>
      <c r="B1121" s="51" t="s">
        <v>2361</v>
      </c>
      <c r="C1121" s="51" t="s">
        <v>2362</v>
      </c>
      <c r="D1121" s="51" t="s">
        <v>1783</v>
      </c>
    </row>
    <row r="1122" customFormat="false" ht="12.75" hidden="false" customHeight="false" outlineLevel="0" collapsed="false">
      <c r="A1122" s="51" t="s">
        <v>1780</v>
      </c>
      <c r="B1122" s="51" t="s">
        <v>2363</v>
      </c>
      <c r="C1122" s="51" t="s">
        <v>2364</v>
      </c>
      <c r="D1122" s="51" t="s">
        <v>1783</v>
      </c>
    </row>
    <row r="1123" customFormat="false" ht="12.75" hidden="false" customHeight="false" outlineLevel="0" collapsed="false">
      <c r="A1123" s="51" t="s">
        <v>1780</v>
      </c>
      <c r="B1123" s="51" t="s">
        <v>2365</v>
      </c>
      <c r="C1123" s="51" t="s">
        <v>2366</v>
      </c>
      <c r="D1123" s="51" t="s">
        <v>1783</v>
      </c>
    </row>
    <row r="1124" customFormat="false" ht="12.75" hidden="false" customHeight="false" outlineLevel="0" collapsed="false">
      <c r="A1124" s="51" t="s">
        <v>1780</v>
      </c>
      <c r="B1124" s="51" t="s">
        <v>2367</v>
      </c>
      <c r="C1124" s="51" t="s">
        <v>2368</v>
      </c>
      <c r="D1124" s="51" t="s">
        <v>1783</v>
      </c>
    </row>
    <row r="1125" customFormat="false" ht="12.75" hidden="false" customHeight="false" outlineLevel="0" collapsed="false">
      <c r="A1125" s="51" t="s">
        <v>1780</v>
      </c>
      <c r="B1125" s="51" t="s">
        <v>2369</v>
      </c>
      <c r="C1125" s="51" t="s">
        <v>2370</v>
      </c>
      <c r="D1125" s="51" t="s">
        <v>1783</v>
      </c>
    </row>
    <row r="1126" customFormat="false" ht="12.75" hidden="false" customHeight="false" outlineLevel="0" collapsed="false">
      <c r="A1126" s="51" t="s">
        <v>1780</v>
      </c>
      <c r="B1126" s="51" t="s">
        <v>2371</v>
      </c>
      <c r="C1126" s="51" t="s">
        <v>2372</v>
      </c>
      <c r="D1126" s="51" t="s">
        <v>1783</v>
      </c>
    </row>
    <row r="1127" customFormat="false" ht="12.75" hidden="false" customHeight="false" outlineLevel="0" collapsed="false">
      <c r="A1127" s="51" t="s">
        <v>1780</v>
      </c>
      <c r="B1127" s="51" t="s">
        <v>2373</v>
      </c>
      <c r="C1127" s="51" t="s">
        <v>2374</v>
      </c>
      <c r="D1127" s="51" t="s">
        <v>1783</v>
      </c>
    </row>
    <row r="1128" customFormat="false" ht="12.75" hidden="false" customHeight="false" outlineLevel="0" collapsed="false">
      <c r="A1128" s="51" t="s">
        <v>1780</v>
      </c>
      <c r="B1128" s="51" t="s">
        <v>2375</v>
      </c>
      <c r="C1128" s="51" t="s">
        <v>2376</v>
      </c>
      <c r="D1128" s="51" t="s">
        <v>1783</v>
      </c>
    </row>
    <row r="1129" customFormat="false" ht="12.75" hidden="false" customHeight="false" outlineLevel="0" collapsed="false">
      <c r="A1129" s="51" t="s">
        <v>1780</v>
      </c>
      <c r="B1129" s="51" t="s">
        <v>2377</v>
      </c>
      <c r="C1129" s="51" t="s">
        <v>2378</v>
      </c>
      <c r="D1129" s="51" t="s">
        <v>1783</v>
      </c>
    </row>
    <row r="1130" customFormat="false" ht="12.75" hidden="false" customHeight="false" outlineLevel="0" collapsed="false">
      <c r="A1130" s="51" t="s">
        <v>1780</v>
      </c>
      <c r="B1130" s="51" t="s">
        <v>2379</v>
      </c>
      <c r="C1130" s="51" t="s">
        <v>2380</v>
      </c>
      <c r="D1130" s="51" t="s">
        <v>1783</v>
      </c>
    </row>
    <row r="1131" customFormat="false" ht="12.75" hidden="false" customHeight="false" outlineLevel="0" collapsed="false">
      <c r="A1131" s="51" t="s">
        <v>1780</v>
      </c>
      <c r="B1131" s="51" t="s">
        <v>2381</v>
      </c>
      <c r="C1131" s="51" t="s">
        <v>2382</v>
      </c>
      <c r="D1131" s="51" t="s">
        <v>1783</v>
      </c>
    </row>
    <row r="1132" customFormat="false" ht="12.75" hidden="false" customHeight="false" outlineLevel="0" collapsed="false">
      <c r="A1132" s="51" t="s">
        <v>1780</v>
      </c>
      <c r="B1132" s="51" t="s">
        <v>2383</v>
      </c>
      <c r="C1132" s="51" t="s">
        <v>2384</v>
      </c>
      <c r="D1132" s="51" t="s">
        <v>1783</v>
      </c>
    </row>
    <row r="1133" customFormat="false" ht="12.75" hidden="false" customHeight="false" outlineLevel="0" collapsed="false">
      <c r="A1133" s="51" t="s">
        <v>1780</v>
      </c>
      <c r="B1133" s="51" t="s">
        <v>2385</v>
      </c>
      <c r="C1133" s="51" t="s">
        <v>2386</v>
      </c>
      <c r="D1133" s="51" t="s">
        <v>1783</v>
      </c>
    </row>
    <row r="1134" customFormat="false" ht="12.75" hidden="false" customHeight="false" outlineLevel="0" collapsed="false">
      <c r="A1134" s="51" t="s">
        <v>1780</v>
      </c>
      <c r="B1134" s="51" t="s">
        <v>2387</v>
      </c>
      <c r="C1134" s="51" t="s">
        <v>2388</v>
      </c>
      <c r="D1134" s="51" t="s">
        <v>1783</v>
      </c>
    </row>
    <row r="1135" customFormat="false" ht="12.75" hidden="false" customHeight="false" outlineLevel="0" collapsed="false">
      <c r="A1135" s="51" t="s">
        <v>1780</v>
      </c>
      <c r="B1135" s="51" t="s">
        <v>2389</v>
      </c>
      <c r="C1135" s="51" t="s">
        <v>2390</v>
      </c>
      <c r="D1135" s="51" t="s">
        <v>1783</v>
      </c>
    </row>
    <row r="1136" customFormat="false" ht="12.75" hidden="false" customHeight="false" outlineLevel="0" collapsed="false">
      <c r="A1136" s="51" t="s">
        <v>1780</v>
      </c>
      <c r="B1136" s="51" t="s">
        <v>2391</v>
      </c>
      <c r="C1136" s="51" t="s">
        <v>2392</v>
      </c>
      <c r="D1136" s="51" t="s">
        <v>1783</v>
      </c>
    </row>
    <row r="1137" customFormat="false" ht="12.75" hidden="false" customHeight="false" outlineLevel="0" collapsed="false">
      <c r="A1137" s="51" t="s">
        <v>1780</v>
      </c>
      <c r="B1137" s="51" t="s">
        <v>2393</v>
      </c>
      <c r="C1137" s="51" t="s">
        <v>2394</v>
      </c>
      <c r="D1137" s="51" t="s">
        <v>1783</v>
      </c>
    </row>
    <row r="1138" customFormat="false" ht="12.75" hidden="false" customHeight="false" outlineLevel="0" collapsed="false">
      <c r="A1138" s="51" t="s">
        <v>1780</v>
      </c>
      <c r="B1138" s="51" t="s">
        <v>2395</v>
      </c>
      <c r="C1138" s="51" t="s">
        <v>2396</v>
      </c>
      <c r="D1138" s="51" t="s">
        <v>1783</v>
      </c>
    </row>
    <row r="1139" customFormat="false" ht="12.75" hidden="false" customHeight="false" outlineLevel="0" collapsed="false">
      <c r="A1139" s="51" t="s">
        <v>1780</v>
      </c>
      <c r="B1139" s="51" t="s">
        <v>2397</v>
      </c>
      <c r="C1139" s="51" t="s">
        <v>2398</v>
      </c>
      <c r="D1139" s="51" t="s">
        <v>1783</v>
      </c>
    </row>
    <row r="1140" customFormat="false" ht="12.75" hidden="false" customHeight="false" outlineLevel="0" collapsed="false">
      <c r="A1140" s="51" t="s">
        <v>1780</v>
      </c>
      <c r="B1140" s="51" t="s">
        <v>2399</v>
      </c>
      <c r="C1140" s="51" t="s">
        <v>2400</v>
      </c>
      <c r="D1140" s="51" t="s">
        <v>1783</v>
      </c>
    </row>
    <row r="1141" customFormat="false" ht="12.75" hidden="false" customHeight="false" outlineLevel="0" collapsed="false">
      <c r="A1141" s="51" t="s">
        <v>1780</v>
      </c>
      <c r="B1141" s="51" t="s">
        <v>2401</v>
      </c>
      <c r="C1141" s="51" t="s">
        <v>2402</v>
      </c>
      <c r="D1141" s="51" t="s">
        <v>1783</v>
      </c>
    </row>
    <row r="1142" customFormat="false" ht="12.75" hidden="false" customHeight="false" outlineLevel="0" collapsed="false">
      <c r="A1142" s="51" t="s">
        <v>1780</v>
      </c>
      <c r="B1142" s="51" t="s">
        <v>2403</v>
      </c>
      <c r="C1142" s="51" t="s">
        <v>2404</v>
      </c>
      <c r="D1142" s="51" t="s">
        <v>1783</v>
      </c>
    </row>
    <row r="1143" customFormat="false" ht="12.75" hidden="false" customHeight="false" outlineLevel="0" collapsed="false">
      <c r="A1143" s="51" t="s">
        <v>1780</v>
      </c>
      <c r="B1143" s="51" t="s">
        <v>2405</v>
      </c>
      <c r="C1143" s="51" t="s">
        <v>2406</v>
      </c>
      <c r="D1143" s="51" t="s">
        <v>1783</v>
      </c>
    </row>
    <row r="1144" customFormat="false" ht="12.75" hidden="false" customHeight="false" outlineLevel="0" collapsed="false">
      <c r="A1144" s="51" t="s">
        <v>1780</v>
      </c>
      <c r="B1144" s="51" t="s">
        <v>2407</v>
      </c>
      <c r="C1144" s="51" t="s">
        <v>2408</v>
      </c>
      <c r="D1144" s="51" t="s">
        <v>1783</v>
      </c>
    </row>
    <row r="1145" customFormat="false" ht="12.75" hidden="false" customHeight="false" outlineLevel="0" collapsed="false">
      <c r="A1145" s="51" t="s">
        <v>1780</v>
      </c>
      <c r="B1145" s="51" t="s">
        <v>2409</v>
      </c>
      <c r="C1145" s="51" t="s">
        <v>2410</v>
      </c>
      <c r="D1145" s="51" t="s">
        <v>1783</v>
      </c>
    </row>
    <row r="1146" customFormat="false" ht="12.75" hidden="false" customHeight="false" outlineLevel="0" collapsed="false">
      <c r="A1146" s="51" t="s">
        <v>1780</v>
      </c>
      <c r="B1146" s="51" t="s">
        <v>2411</v>
      </c>
      <c r="C1146" s="51" t="s">
        <v>2412</v>
      </c>
    </row>
    <row r="1147" customFormat="false" ht="12.75" hidden="false" customHeight="false" outlineLevel="0" collapsed="false">
      <c r="A1147" s="51" t="s">
        <v>1780</v>
      </c>
      <c r="B1147" s="51" t="s">
        <v>2413</v>
      </c>
      <c r="C1147" s="51" t="s">
        <v>2414</v>
      </c>
      <c r="D1147" s="51" t="s">
        <v>1783</v>
      </c>
    </row>
    <row r="1148" customFormat="false" ht="12.75" hidden="false" customHeight="false" outlineLevel="0" collapsed="false">
      <c r="A1148" s="51" t="s">
        <v>1780</v>
      </c>
      <c r="B1148" s="51" t="s">
        <v>2415</v>
      </c>
      <c r="C1148" s="51" t="s">
        <v>2416</v>
      </c>
      <c r="D1148" s="51" t="s">
        <v>1783</v>
      </c>
    </row>
    <row r="1149" customFormat="false" ht="12.75" hidden="false" customHeight="false" outlineLevel="0" collapsed="false">
      <c r="A1149" s="51" t="s">
        <v>1780</v>
      </c>
      <c r="B1149" s="51" t="s">
        <v>2417</v>
      </c>
      <c r="C1149" s="51" t="s">
        <v>2418</v>
      </c>
      <c r="D1149" s="51" t="s">
        <v>1783</v>
      </c>
    </row>
    <row r="1150" customFormat="false" ht="12.75" hidden="false" customHeight="false" outlineLevel="0" collapsed="false">
      <c r="A1150" s="51" t="s">
        <v>1780</v>
      </c>
      <c r="B1150" s="51" t="s">
        <v>2419</v>
      </c>
      <c r="C1150" s="51" t="s">
        <v>2420</v>
      </c>
      <c r="D1150" s="51" t="s">
        <v>1783</v>
      </c>
    </row>
    <row r="1151" customFormat="false" ht="12.75" hidden="false" customHeight="false" outlineLevel="0" collapsed="false">
      <c r="A1151" s="51" t="s">
        <v>1780</v>
      </c>
      <c r="B1151" s="51" t="s">
        <v>2421</v>
      </c>
      <c r="C1151" s="51" t="s">
        <v>2422</v>
      </c>
      <c r="D1151" s="51" t="s">
        <v>1783</v>
      </c>
    </row>
    <row r="1152" customFormat="false" ht="12.75" hidden="false" customHeight="false" outlineLevel="0" collapsed="false">
      <c r="A1152" s="51" t="s">
        <v>1780</v>
      </c>
      <c r="B1152" s="51" t="s">
        <v>2423</v>
      </c>
      <c r="C1152" s="51" t="s">
        <v>2424</v>
      </c>
      <c r="D1152" s="51" t="s">
        <v>1783</v>
      </c>
    </row>
    <row r="1153" customFormat="false" ht="12.75" hidden="false" customHeight="false" outlineLevel="0" collapsed="false">
      <c r="A1153" s="51" t="s">
        <v>1780</v>
      </c>
      <c r="B1153" s="51" t="s">
        <v>2425</v>
      </c>
      <c r="C1153" s="51" t="s">
        <v>2426</v>
      </c>
      <c r="D1153" s="51" t="s">
        <v>1783</v>
      </c>
    </row>
    <row r="1154" customFormat="false" ht="12.75" hidden="false" customHeight="false" outlineLevel="0" collapsed="false">
      <c r="A1154" s="51" t="s">
        <v>1780</v>
      </c>
      <c r="B1154" s="51" t="s">
        <v>2427</v>
      </c>
      <c r="C1154" s="51" t="s">
        <v>2428</v>
      </c>
      <c r="D1154" s="51" t="s">
        <v>1783</v>
      </c>
    </row>
    <row r="1155" customFormat="false" ht="12.75" hidden="false" customHeight="false" outlineLevel="0" collapsed="false">
      <c r="A1155" s="51" t="s">
        <v>1780</v>
      </c>
      <c r="B1155" s="51" t="s">
        <v>2429</v>
      </c>
      <c r="C1155" s="51" t="s">
        <v>2430</v>
      </c>
      <c r="D1155" s="51" t="s">
        <v>1783</v>
      </c>
    </row>
    <row r="1156" customFormat="false" ht="12.75" hidden="false" customHeight="false" outlineLevel="0" collapsed="false">
      <c r="A1156" s="51" t="s">
        <v>1780</v>
      </c>
      <c r="B1156" s="51" t="s">
        <v>2431</v>
      </c>
      <c r="C1156" s="51" t="s">
        <v>2432</v>
      </c>
      <c r="D1156" s="51" t="s">
        <v>1783</v>
      </c>
    </row>
    <row r="1157" customFormat="false" ht="12.75" hidden="false" customHeight="false" outlineLevel="0" collapsed="false">
      <c r="A1157" s="51" t="s">
        <v>1780</v>
      </c>
      <c r="B1157" s="51" t="s">
        <v>2433</v>
      </c>
      <c r="C1157" s="51" t="s">
        <v>2434</v>
      </c>
      <c r="D1157" s="51" t="s">
        <v>1783</v>
      </c>
    </row>
    <row r="1158" customFormat="false" ht="12.75" hidden="false" customHeight="false" outlineLevel="0" collapsed="false">
      <c r="A1158" s="51" t="s">
        <v>1780</v>
      </c>
      <c r="B1158" s="51" t="s">
        <v>2435</v>
      </c>
      <c r="C1158" s="51" t="s">
        <v>2436</v>
      </c>
      <c r="D1158" s="51" t="s">
        <v>1783</v>
      </c>
    </row>
    <row r="1159" customFormat="false" ht="12.75" hidden="false" customHeight="false" outlineLevel="0" collapsed="false">
      <c r="A1159" s="51" t="s">
        <v>1780</v>
      </c>
      <c r="B1159" s="51" t="s">
        <v>2437</v>
      </c>
      <c r="C1159" s="51" t="s">
        <v>2438</v>
      </c>
      <c r="D1159" s="51" t="s">
        <v>1783</v>
      </c>
    </row>
    <row r="1160" customFormat="false" ht="12.75" hidden="false" customHeight="false" outlineLevel="0" collapsed="false">
      <c r="A1160" s="51" t="s">
        <v>1780</v>
      </c>
      <c r="B1160" s="51" t="s">
        <v>2439</v>
      </c>
      <c r="C1160" s="51" t="s">
        <v>2440</v>
      </c>
      <c r="D1160" s="51" t="s">
        <v>1783</v>
      </c>
    </row>
    <row r="1161" customFormat="false" ht="12.75" hidden="false" customHeight="false" outlineLevel="0" collapsed="false">
      <c r="A1161" s="51" t="s">
        <v>1780</v>
      </c>
      <c r="B1161" s="51" t="s">
        <v>2441</v>
      </c>
      <c r="C1161" s="51" t="s">
        <v>2442</v>
      </c>
      <c r="D1161" s="51" t="s">
        <v>1783</v>
      </c>
    </row>
    <row r="1162" customFormat="false" ht="12.75" hidden="false" customHeight="false" outlineLevel="0" collapsed="false">
      <c r="A1162" s="51" t="s">
        <v>1780</v>
      </c>
      <c r="B1162" s="51" t="s">
        <v>2443</v>
      </c>
      <c r="C1162" s="51" t="s">
        <v>2444</v>
      </c>
      <c r="D1162" s="51" t="s">
        <v>1783</v>
      </c>
    </row>
    <row r="1163" customFormat="false" ht="12.75" hidden="false" customHeight="false" outlineLevel="0" collapsed="false">
      <c r="A1163" s="51" t="s">
        <v>1780</v>
      </c>
      <c r="B1163" s="51" t="s">
        <v>2445</v>
      </c>
      <c r="C1163" s="51" t="s">
        <v>2446</v>
      </c>
      <c r="D1163" s="51" t="s">
        <v>1783</v>
      </c>
    </row>
    <row r="1164" customFormat="false" ht="12.75" hidden="false" customHeight="false" outlineLevel="0" collapsed="false">
      <c r="A1164" s="51" t="s">
        <v>1780</v>
      </c>
      <c r="B1164" s="51" t="s">
        <v>2447</v>
      </c>
      <c r="C1164" s="51" t="s">
        <v>2448</v>
      </c>
      <c r="D1164" s="51" t="s">
        <v>1783</v>
      </c>
    </row>
    <row r="1165" customFormat="false" ht="12.75" hidden="false" customHeight="false" outlineLevel="0" collapsed="false">
      <c r="A1165" s="51" t="s">
        <v>1780</v>
      </c>
      <c r="B1165" s="51" t="s">
        <v>2449</v>
      </c>
      <c r="C1165" s="51" t="s">
        <v>2450</v>
      </c>
      <c r="D1165" s="51" t="s">
        <v>1783</v>
      </c>
    </row>
    <row r="1166" customFormat="false" ht="12.75" hidden="false" customHeight="false" outlineLevel="0" collapsed="false">
      <c r="A1166" s="51" t="s">
        <v>1780</v>
      </c>
      <c r="B1166" s="51" t="s">
        <v>2451</v>
      </c>
      <c r="C1166" s="51" t="s">
        <v>2452</v>
      </c>
      <c r="D1166" s="51" t="s">
        <v>1783</v>
      </c>
    </row>
    <row r="1167" customFormat="false" ht="12.75" hidden="false" customHeight="false" outlineLevel="0" collapsed="false">
      <c r="A1167" s="51" t="s">
        <v>1780</v>
      </c>
      <c r="B1167" s="51" t="s">
        <v>2453</v>
      </c>
      <c r="C1167" s="51" t="s">
        <v>2454</v>
      </c>
      <c r="D1167" s="51" t="s">
        <v>1783</v>
      </c>
    </row>
    <row r="1168" customFormat="false" ht="12.75" hidden="false" customHeight="false" outlineLevel="0" collapsed="false">
      <c r="A1168" s="51" t="s">
        <v>1780</v>
      </c>
      <c r="B1168" s="51" t="s">
        <v>2455</v>
      </c>
      <c r="C1168" s="51" t="s">
        <v>2456</v>
      </c>
      <c r="D1168" s="51" t="s">
        <v>1783</v>
      </c>
    </row>
    <row r="1169" customFormat="false" ht="12.75" hidden="false" customHeight="false" outlineLevel="0" collapsed="false">
      <c r="A1169" s="51" t="s">
        <v>1780</v>
      </c>
      <c r="B1169" s="51" t="s">
        <v>2457</v>
      </c>
      <c r="C1169" s="51" t="s">
        <v>2458</v>
      </c>
      <c r="D1169" s="51" t="s">
        <v>1783</v>
      </c>
    </row>
    <row r="1170" customFormat="false" ht="12.75" hidden="false" customHeight="false" outlineLevel="0" collapsed="false">
      <c r="A1170" s="51" t="s">
        <v>1780</v>
      </c>
      <c r="B1170" s="51" t="s">
        <v>2459</v>
      </c>
      <c r="C1170" s="51" t="s">
        <v>2460</v>
      </c>
      <c r="D1170" s="51" t="s">
        <v>1783</v>
      </c>
    </row>
    <row r="1171" customFormat="false" ht="12.75" hidden="false" customHeight="false" outlineLevel="0" collapsed="false">
      <c r="A1171" s="51" t="s">
        <v>1780</v>
      </c>
      <c r="B1171" s="51" t="s">
        <v>2461</v>
      </c>
      <c r="C1171" s="51" t="s">
        <v>2462</v>
      </c>
      <c r="D1171" s="51" t="s">
        <v>1783</v>
      </c>
    </row>
    <row r="1172" customFormat="false" ht="12.75" hidden="false" customHeight="false" outlineLevel="0" collapsed="false">
      <c r="A1172" s="51" t="s">
        <v>1780</v>
      </c>
      <c r="B1172" s="51" t="s">
        <v>2463</v>
      </c>
      <c r="C1172" s="51" t="s">
        <v>2464</v>
      </c>
      <c r="D1172" s="51" t="s">
        <v>1783</v>
      </c>
    </row>
    <row r="1173" customFormat="false" ht="12.75" hidden="false" customHeight="false" outlineLevel="0" collapsed="false">
      <c r="A1173" s="51" t="s">
        <v>1780</v>
      </c>
      <c r="B1173" s="51" t="s">
        <v>2465</v>
      </c>
      <c r="C1173" s="51" t="s">
        <v>2466</v>
      </c>
      <c r="D1173" s="51" t="s">
        <v>1783</v>
      </c>
    </row>
    <row r="1174" customFormat="false" ht="12.75" hidden="false" customHeight="false" outlineLevel="0" collapsed="false">
      <c r="A1174" s="51" t="s">
        <v>1780</v>
      </c>
      <c r="B1174" s="51" t="s">
        <v>2467</v>
      </c>
      <c r="C1174" s="51" t="s">
        <v>2468</v>
      </c>
      <c r="D1174" s="51" t="s">
        <v>1783</v>
      </c>
    </row>
    <row r="1175" customFormat="false" ht="12.75" hidden="false" customHeight="false" outlineLevel="0" collapsed="false">
      <c r="A1175" s="51" t="s">
        <v>1780</v>
      </c>
      <c r="B1175" s="51" t="s">
        <v>2469</v>
      </c>
      <c r="C1175" s="51" t="s">
        <v>2470</v>
      </c>
      <c r="D1175" s="51" t="s">
        <v>1783</v>
      </c>
    </row>
    <row r="1176" customFormat="false" ht="12.75" hidden="false" customHeight="false" outlineLevel="0" collapsed="false">
      <c r="A1176" s="51" t="s">
        <v>1780</v>
      </c>
      <c r="B1176" s="51" t="s">
        <v>2471</v>
      </c>
      <c r="C1176" s="51" t="s">
        <v>2472</v>
      </c>
      <c r="D1176" s="51" t="s">
        <v>1783</v>
      </c>
    </row>
    <row r="1177" customFormat="false" ht="12.75" hidden="false" customHeight="false" outlineLevel="0" collapsed="false">
      <c r="A1177" s="51" t="s">
        <v>1780</v>
      </c>
      <c r="B1177" s="51" t="s">
        <v>2473</v>
      </c>
      <c r="C1177" s="51" t="s">
        <v>2474</v>
      </c>
      <c r="D1177" s="51" t="s">
        <v>1783</v>
      </c>
    </row>
    <row r="1178" customFormat="false" ht="12.75" hidden="false" customHeight="false" outlineLevel="0" collapsed="false">
      <c r="A1178" s="51" t="s">
        <v>1780</v>
      </c>
      <c r="B1178" s="51" t="s">
        <v>2475</v>
      </c>
      <c r="C1178" s="51" t="s">
        <v>2476</v>
      </c>
      <c r="D1178" s="51" t="s">
        <v>1783</v>
      </c>
    </row>
    <row r="1179" customFormat="false" ht="12.75" hidden="false" customHeight="false" outlineLevel="0" collapsed="false">
      <c r="A1179" s="51" t="s">
        <v>1780</v>
      </c>
      <c r="B1179" s="51" t="s">
        <v>2477</v>
      </c>
      <c r="C1179" s="51" t="s">
        <v>2478</v>
      </c>
      <c r="D1179" s="51" t="s">
        <v>1783</v>
      </c>
    </row>
    <row r="1180" customFormat="false" ht="12.75" hidden="false" customHeight="false" outlineLevel="0" collapsed="false">
      <c r="A1180" s="51" t="s">
        <v>1780</v>
      </c>
      <c r="B1180" s="51" t="s">
        <v>2479</v>
      </c>
      <c r="C1180" s="51" t="s">
        <v>2480</v>
      </c>
      <c r="D1180" s="51" t="s">
        <v>1783</v>
      </c>
    </row>
    <row r="1181" customFormat="false" ht="12.75" hidden="false" customHeight="false" outlineLevel="0" collapsed="false">
      <c r="A1181" s="51" t="s">
        <v>1780</v>
      </c>
      <c r="B1181" s="51" t="s">
        <v>2481</v>
      </c>
      <c r="C1181" s="51" t="s">
        <v>2482</v>
      </c>
      <c r="D1181" s="51" t="s">
        <v>1783</v>
      </c>
    </row>
    <row r="1182" customFormat="false" ht="12.75" hidden="false" customHeight="false" outlineLevel="0" collapsed="false">
      <c r="A1182" s="51" t="s">
        <v>1780</v>
      </c>
      <c r="B1182" s="51" t="s">
        <v>2483</v>
      </c>
      <c r="C1182" s="51" t="s">
        <v>2484</v>
      </c>
      <c r="D1182" s="51" t="s">
        <v>1783</v>
      </c>
    </row>
    <row r="1183" customFormat="false" ht="12.75" hidden="false" customHeight="false" outlineLevel="0" collapsed="false">
      <c r="A1183" s="51" t="s">
        <v>1780</v>
      </c>
      <c r="B1183" s="51" t="s">
        <v>2485</v>
      </c>
      <c r="C1183" s="51" t="s">
        <v>2486</v>
      </c>
      <c r="D1183" s="51" t="s">
        <v>1783</v>
      </c>
    </row>
    <row r="1184" customFormat="false" ht="12.75" hidden="false" customHeight="false" outlineLevel="0" collapsed="false">
      <c r="A1184" s="51" t="s">
        <v>1780</v>
      </c>
      <c r="B1184" s="51" t="s">
        <v>2487</v>
      </c>
      <c r="C1184" s="51" t="s">
        <v>2488</v>
      </c>
      <c r="D1184" s="51" t="s">
        <v>1783</v>
      </c>
    </row>
    <row r="1185" customFormat="false" ht="12.75" hidden="false" customHeight="false" outlineLevel="0" collapsed="false">
      <c r="A1185" s="51" t="s">
        <v>1780</v>
      </c>
      <c r="B1185" s="51" t="s">
        <v>2489</v>
      </c>
      <c r="C1185" s="51" t="s">
        <v>2490</v>
      </c>
      <c r="D1185" s="51" t="s">
        <v>1783</v>
      </c>
    </row>
    <row r="1186" customFormat="false" ht="12.75" hidden="false" customHeight="false" outlineLevel="0" collapsed="false">
      <c r="A1186" s="51" t="s">
        <v>1780</v>
      </c>
      <c r="B1186" s="51" t="s">
        <v>2491</v>
      </c>
      <c r="C1186" s="51" t="s">
        <v>2492</v>
      </c>
      <c r="D1186" s="51" t="s">
        <v>1783</v>
      </c>
    </row>
    <row r="1187" customFormat="false" ht="12.75" hidden="false" customHeight="false" outlineLevel="0" collapsed="false">
      <c r="A1187" s="51" t="s">
        <v>1780</v>
      </c>
      <c r="B1187" s="51" t="s">
        <v>2493</v>
      </c>
      <c r="C1187" s="51" t="s">
        <v>2494</v>
      </c>
      <c r="D1187" s="51" t="s">
        <v>1783</v>
      </c>
    </row>
    <row r="1188" customFormat="false" ht="12.75" hidden="false" customHeight="false" outlineLevel="0" collapsed="false">
      <c r="A1188" s="51" t="s">
        <v>1780</v>
      </c>
      <c r="B1188" s="51" t="s">
        <v>2495</v>
      </c>
      <c r="C1188" s="51" t="s">
        <v>2496</v>
      </c>
      <c r="D1188" s="51" t="s">
        <v>1783</v>
      </c>
    </row>
    <row r="1189" customFormat="false" ht="12.75" hidden="false" customHeight="false" outlineLevel="0" collapsed="false">
      <c r="A1189" s="51" t="s">
        <v>1780</v>
      </c>
      <c r="B1189" s="51" t="s">
        <v>2497</v>
      </c>
      <c r="C1189" s="51" t="s">
        <v>2498</v>
      </c>
      <c r="D1189" s="51" t="s">
        <v>1783</v>
      </c>
    </row>
    <row r="1190" customFormat="false" ht="12.75" hidden="false" customHeight="false" outlineLevel="0" collapsed="false">
      <c r="A1190" s="51" t="s">
        <v>1780</v>
      </c>
      <c r="B1190" s="51" t="s">
        <v>2499</v>
      </c>
      <c r="C1190" s="51" t="s">
        <v>2500</v>
      </c>
      <c r="D1190" s="51" t="s">
        <v>1783</v>
      </c>
    </row>
    <row r="1191" customFormat="false" ht="12.75" hidden="false" customHeight="false" outlineLevel="0" collapsed="false">
      <c r="A1191" s="51" t="s">
        <v>1780</v>
      </c>
      <c r="B1191" s="51" t="s">
        <v>2501</v>
      </c>
      <c r="C1191" s="51" t="s">
        <v>2502</v>
      </c>
      <c r="D1191" s="51" t="s">
        <v>1783</v>
      </c>
    </row>
    <row r="1192" customFormat="false" ht="12.75" hidden="false" customHeight="false" outlineLevel="0" collapsed="false">
      <c r="A1192" s="51" t="s">
        <v>1780</v>
      </c>
      <c r="B1192" s="51" t="s">
        <v>2503</v>
      </c>
      <c r="C1192" s="51" t="s">
        <v>2504</v>
      </c>
      <c r="D1192" s="51" t="s">
        <v>1783</v>
      </c>
    </row>
    <row r="1193" customFormat="false" ht="12.75" hidden="false" customHeight="false" outlineLevel="0" collapsed="false">
      <c r="A1193" s="51" t="s">
        <v>1780</v>
      </c>
      <c r="B1193" s="51" t="s">
        <v>2505</v>
      </c>
      <c r="C1193" s="51" t="s">
        <v>2506</v>
      </c>
      <c r="D1193" s="51" t="s">
        <v>1783</v>
      </c>
    </row>
    <row r="1194" customFormat="false" ht="12.75" hidden="false" customHeight="false" outlineLevel="0" collapsed="false">
      <c r="A1194" s="51" t="s">
        <v>1780</v>
      </c>
      <c r="B1194" s="51" t="s">
        <v>2507</v>
      </c>
      <c r="C1194" s="51" t="s">
        <v>2508</v>
      </c>
      <c r="D1194" s="51" t="s">
        <v>1783</v>
      </c>
    </row>
    <row r="1195" customFormat="false" ht="12.75" hidden="false" customHeight="false" outlineLevel="0" collapsed="false">
      <c r="A1195" s="51" t="s">
        <v>1780</v>
      </c>
      <c r="B1195" s="51" t="s">
        <v>2509</v>
      </c>
      <c r="C1195" s="51" t="s">
        <v>2510</v>
      </c>
      <c r="D1195" s="51" t="s">
        <v>1783</v>
      </c>
    </row>
    <row r="1196" customFormat="false" ht="12.75" hidden="false" customHeight="false" outlineLevel="0" collapsed="false">
      <c r="A1196" s="51" t="s">
        <v>1780</v>
      </c>
      <c r="B1196" s="51" t="s">
        <v>2511</v>
      </c>
      <c r="C1196" s="51" t="s">
        <v>2512</v>
      </c>
      <c r="D1196" s="51" t="s">
        <v>1783</v>
      </c>
    </row>
    <row r="1197" customFormat="false" ht="12.75" hidden="false" customHeight="false" outlineLevel="0" collapsed="false">
      <c r="A1197" s="51" t="s">
        <v>1780</v>
      </c>
      <c r="B1197" s="51" t="s">
        <v>2513</v>
      </c>
      <c r="C1197" s="51" t="s">
        <v>2514</v>
      </c>
      <c r="D1197" s="51" t="s">
        <v>1783</v>
      </c>
    </row>
    <row r="1198" customFormat="false" ht="12.75" hidden="false" customHeight="false" outlineLevel="0" collapsed="false">
      <c r="A1198" s="51" t="s">
        <v>1780</v>
      </c>
      <c r="B1198" s="51" t="s">
        <v>2515</v>
      </c>
      <c r="C1198" s="51" t="s">
        <v>2516</v>
      </c>
      <c r="D1198" s="51" t="s">
        <v>1783</v>
      </c>
    </row>
    <row r="1199" customFormat="false" ht="12.75" hidden="false" customHeight="false" outlineLevel="0" collapsed="false">
      <c r="A1199" s="51" t="s">
        <v>1780</v>
      </c>
      <c r="B1199" s="51" t="s">
        <v>2517</v>
      </c>
      <c r="C1199" s="51" t="s">
        <v>2518</v>
      </c>
      <c r="D1199" s="51" t="s">
        <v>1783</v>
      </c>
    </row>
    <row r="1200" customFormat="false" ht="12.75" hidden="false" customHeight="false" outlineLevel="0" collapsed="false">
      <c r="A1200" s="51" t="s">
        <v>1780</v>
      </c>
      <c r="B1200" s="51" t="s">
        <v>2519</v>
      </c>
      <c r="C1200" s="51" t="s">
        <v>2520</v>
      </c>
    </row>
    <row r="1201" customFormat="false" ht="12.75" hidden="false" customHeight="false" outlineLevel="0" collapsed="false">
      <c r="A1201" s="51" t="s">
        <v>1780</v>
      </c>
      <c r="B1201" s="51" t="s">
        <v>2521</v>
      </c>
      <c r="C1201" s="51" t="s">
        <v>2522</v>
      </c>
      <c r="D1201" s="51" t="s">
        <v>1783</v>
      </c>
    </row>
    <row r="1202" customFormat="false" ht="12.75" hidden="false" customHeight="false" outlineLevel="0" collapsed="false">
      <c r="A1202" s="51" t="s">
        <v>1780</v>
      </c>
      <c r="B1202" s="51" t="s">
        <v>2523</v>
      </c>
      <c r="C1202" s="51" t="s">
        <v>2524</v>
      </c>
    </row>
    <row r="1203" customFormat="false" ht="12.75" hidden="false" customHeight="false" outlineLevel="0" collapsed="false">
      <c r="A1203" s="51" t="s">
        <v>1780</v>
      </c>
      <c r="B1203" s="51" t="s">
        <v>2525</v>
      </c>
      <c r="C1203" s="51" t="s">
        <v>2526</v>
      </c>
    </row>
    <row r="1204" customFormat="false" ht="12.75" hidden="false" customHeight="false" outlineLevel="0" collapsed="false">
      <c r="A1204" s="51" t="s">
        <v>1780</v>
      </c>
      <c r="B1204" s="51" t="s">
        <v>2527</v>
      </c>
      <c r="C1204" s="51" t="s">
        <v>2528</v>
      </c>
      <c r="D1204" s="51" t="s">
        <v>1783</v>
      </c>
    </row>
    <row r="1205" customFormat="false" ht="12.75" hidden="false" customHeight="false" outlineLevel="0" collapsed="false">
      <c r="A1205" s="51" t="s">
        <v>1780</v>
      </c>
      <c r="B1205" s="51" t="s">
        <v>2529</v>
      </c>
      <c r="C1205" s="51" t="s">
        <v>2530</v>
      </c>
      <c r="D1205" s="51" t="s">
        <v>1783</v>
      </c>
    </row>
    <row r="1206" customFormat="false" ht="12.75" hidden="false" customHeight="false" outlineLevel="0" collapsed="false">
      <c r="A1206" s="51" t="s">
        <v>1780</v>
      </c>
      <c r="B1206" s="51" t="s">
        <v>2531</v>
      </c>
      <c r="C1206" s="51" t="s">
        <v>2532</v>
      </c>
    </row>
    <row r="1207" customFormat="false" ht="12.75" hidden="false" customHeight="false" outlineLevel="0" collapsed="false">
      <c r="A1207" s="51" t="s">
        <v>1780</v>
      </c>
      <c r="B1207" s="51" t="s">
        <v>2533</v>
      </c>
      <c r="C1207" s="51" t="s">
        <v>2534</v>
      </c>
    </row>
    <row r="1208" customFormat="false" ht="12.75" hidden="false" customHeight="false" outlineLevel="0" collapsed="false">
      <c r="A1208" s="51" t="s">
        <v>1780</v>
      </c>
      <c r="B1208" s="51" t="s">
        <v>2535</v>
      </c>
      <c r="C1208" s="51" t="s">
        <v>2536</v>
      </c>
      <c r="D1208" s="51" t="s">
        <v>1783</v>
      </c>
    </row>
    <row r="1209" customFormat="false" ht="12.75" hidden="false" customHeight="false" outlineLevel="0" collapsed="false">
      <c r="A1209" s="51" t="s">
        <v>1780</v>
      </c>
      <c r="B1209" s="51" t="s">
        <v>2537</v>
      </c>
      <c r="C1209" s="51" t="s">
        <v>2538</v>
      </c>
      <c r="D1209" s="51" t="s">
        <v>1783</v>
      </c>
    </row>
    <row r="1210" customFormat="false" ht="12.75" hidden="false" customHeight="false" outlineLevel="0" collapsed="false">
      <c r="A1210" s="51" t="s">
        <v>1780</v>
      </c>
      <c r="B1210" s="51" t="s">
        <v>2539</v>
      </c>
      <c r="C1210" s="51" t="s">
        <v>2540</v>
      </c>
    </row>
    <row r="1211" customFormat="false" ht="12.75" hidden="false" customHeight="false" outlineLevel="0" collapsed="false">
      <c r="A1211" s="51" t="s">
        <v>1780</v>
      </c>
      <c r="B1211" s="51" t="s">
        <v>2541</v>
      </c>
      <c r="C1211" s="51" t="s">
        <v>2542</v>
      </c>
    </row>
    <row r="1212" customFormat="false" ht="12.75" hidden="false" customHeight="false" outlineLevel="0" collapsed="false">
      <c r="A1212" s="51" t="s">
        <v>1780</v>
      </c>
      <c r="B1212" s="51" t="s">
        <v>2543</v>
      </c>
      <c r="C1212" s="51" t="s">
        <v>2544</v>
      </c>
    </row>
    <row r="1213" customFormat="false" ht="12.75" hidden="false" customHeight="false" outlineLevel="0" collapsed="false">
      <c r="A1213" s="51" t="s">
        <v>1780</v>
      </c>
      <c r="B1213" s="51" t="s">
        <v>2545</v>
      </c>
      <c r="C1213" s="51" t="s">
        <v>2546</v>
      </c>
    </row>
    <row r="1214" customFormat="false" ht="12.75" hidden="false" customHeight="false" outlineLevel="0" collapsed="false">
      <c r="A1214" s="51" t="s">
        <v>1780</v>
      </c>
      <c r="B1214" s="51" t="s">
        <v>2547</v>
      </c>
      <c r="C1214" s="51" t="s">
        <v>2548</v>
      </c>
    </row>
    <row r="1215" customFormat="false" ht="12.75" hidden="false" customHeight="false" outlineLevel="0" collapsed="false">
      <c r="A1215" s="51" t="s">
        <v>1780</v>
      </c>
      <c r="B1215" s="51" t="s">
        <v>2549</v>
      </c>
      <c r="C1215" s="51" t="s">
        <v>2550</v>
      </c>
    </row>
    <row r="1216" customFormat="false" ht="12.75" hidden="false" customHeight="false" outlineLevel="0" collapsed="false">
      <c r="A1216" s="51" t="s">
        <v>1780</v>
      </c>
      <c r="B1216" s="51" t="s">
        <v>2551</v>
      </c>
      <c r="C1216" s="51" t="s">
        <v>2552</v>
      </c>
    </row>
    <row r="1217" customFormat="false" ht="12.75" hidden="false" customHeight="false" outlineLevel="0" collapsed="false">
      <c r="A1217" s="51" t="s">
        <v>1780</v>
      </c>
      <c r="B1217" s="51" t="s">
        <v>2553</v>
      </c>
      <c r="C1217" s="51" t="s">
        <v>2554</v>
      </c>
    </row>
    <row r="1218" customFormat="false" ht="12.75" hidden="false" customHeight="false" outlineLevel="0" collapsed="false">
      <c r="A1218" s="51" t="s">
        <v>1780</v>
      </c>
      <c r="B1218" s="51" t="s">
        <v>2555</v>
      </c>
      <c r="C1218" s="51" t="s">
        <v>2556</v>
      </c>
    </row>
    <row r="1219" customFormat="false" ht="12.75" hidden="false" customHeight="false" outlineLevel="0" collapsed="false">
      <c r="A1219" s="51" t="s">
        <v>1780</v>
      </c>
      <c r="B1219" s="51" t="s">
        <v>2557</v>
      </c>
      <c r="C1219" s="51" t="s">
        <v>2558</v>
      </c>
    </row>
    <row r="1220" customFormat="false" ht="12.75" hidden="false" customHeight="false" outlineLevel="0" collapsed="false">
      <c r="A1220" s="51" t="s">
        <v>1780</v>
      </c>
      <c r="B1220" s="51" t="s">
        <v>2559</v>
      </c>
      <c r="C1220" s="51" t="s">
        <v>2560</v>
      </c>
      <c r="D1220" s="51" t="s">
        <v>1783</v>
      </c>
    </row>
    <row r="1221" customFormat="false" ht="12.75" hidden="false" customHeight="false" outlineLevel="0" collapsed="false">
      <c r="A1221" s="51" t="s">
        <v>1780</v>
      </c>
      <c r="B1221" s="51" t="s">
        <v>2561</v>
      </c>
      <c r="C1221" s="51" t="s">
        <v>2562</v>
      </c>
    </row>
    <row r="1222" customFormat="false" ht="12.75" hidden="false" customHeight="false" outlineLevel="0" collapsed="false">
      <c r="A1222" s="51" t="s">
        <v>1780</v>
      </c>
      <c r="B1222" s="51" t="s">
        <v>2563</v>
      </c>
      <c r="C1222" s="51" t="s">
        <v>2564</v>
      </c>
    </row>
    <row r="1223" customFormat="false" ht="12.75" hidden="false" customHeight="false" outlineLevel="0" collapsed="false">
      <c r="A1223" s="51" t="s">
        <v>1780</v>
      </c>
      <c r="B1223" s="51" t="s">
        <v>2565</v>
      </c>
      <c r="C1223" s="51" t="s">
        <v>2566</v>
      </c>
      <c r="D1223" s="51" t="s">
        <v>1783</v>
      </c>
    </row>
    <row r="1224" customFormat="false" ht="12.75" hidden="false" customHeight="false" outlineLevel="0" collapsed="false">
      <c r="A1224" s="51" t="s">
        <v>1780</v>
      </c>
      <c r="B1224" s="51" t="s">
        <v>2567</v>
      </c>
      <c r="C1224" s="51" t="s">
        <v>2568</v>
      </c>
      <c r="D1224" s="51" t="s">
        <v>1783</v>
      </c>
    </row>
    <row r="1225" customFormat="false" ht="12.75" hidden="false" customHeight="false" outlineLevel="0" collapsed="false">
      <c r="A1225" s="51" t="s">
        <v>1780</v>
      </c>
      <c r="B1225" s="51" t="s">
        <v>2569</v>
      </c>
      <c r="C1225" s="51" t="s">
        <v>2570</v>
      </c>
      <c r="D1225" s="51" t="s">
        <v>1783</v>
      </c>
    </row>
    <row r="1226" customFormat="false" ht="12.75" hidden="false" customHeight="false" outlineLevel="0" collapsed="false">
      <c r="A1226" s="51" t="s">
        <v>1780</v>
      </c>
      <c r="B1226" s="51" t="s">
        <v>2571</v>
      </c>
      <c r="C1226" s="51" t="s">
        <v>2572</v>
      </c>
      <c r="D1226" s="51" t="s">
        <v>1783</v>
      </c>
    </row>
    <row r="1227" customFormat="false" ht="12.75" hidden="false" customHeight="false" outlineLevel="0" collapsed="false">
      <c r="A1227" s="51" t="s">
        <v>1780</v>
      </c>
      <c r="B1227" s="51" t="s">
        <v>2573</v>
      </c>
      <c r="C1227" s="51" t="s">
        <v>2574</v>
      </c>
      <c r="D1227" s="51" t="s">
        <v>1783</v>
      </c>
    </row>
    <row r="1228" customFormat="false" ht="12.75" hidden="false" customHeight="false" outlineLevel="0" collapsed="false">
      <c r="A1228" s="51" t="s">
        <v>1780</v>
      </c>
      <c r="B1228" s="51" t="s">
        <v>2575</v>
      </c>
      <c r="C1228" s="51" t="s">
        <v>2576</v>
      </c>
      <c r="D1228" s="51" t="s">
        <v>1783</v>
      </c>
    </row>
    <row r="1229" customFormat="false" ht="12.75" hidden="false" customHeight="false" outlineLevel="0" collapsed="false">
      <c r="A1229" s="51" t="s">
        <v>1780</v>
      </c>
      <c r="B1229" s="51" t="s">
        <v>2577</v>
      </c>
      <c r="C1229" s="51" t="s">
        <v>2578</v>
      </c>
    </row>
    <row r="1230" customFormat="false" ht="12.75" hidden="false" customHeight="false" outlineLevel="0" collapsed="false">
      <c r="A1230" s="51" t="s">
        <v>1780</v>
      </c>
      <c r="B1230" s="51" t="s">
        <v>2579</v>
      </c>
      <c r="C1230" s="51" t="s">
        <v>2580</v>
      </c>
      <c r="D1230" s="51" t="s">
        <v>1783</v>
      </c>
    </row>
    <row r="1231" customFormat="false" ht="12.75" hidden="false" customHeight="false" outlineLevel="0" collapsed="false">
      <c r="A1231" s="51" t="s">
        <v>1780</v>
      </c>
      <c r="B1231" s="51" t="s">
        <v>2581</v>
      </c>
      <c r="C1231" s="51" t="s">
        <v>2582</v>
      </c>
      <c r="D1231" s="51" t="s">
        <v>1783</v>
      </c>
    </row>
    <row r="1232" customFormat="false" ht="12.75" hidden="false" customHeight="false" outlineLevel="0" collapsed="false">
      <c r="A1232" s="51" t="s">
        <v>1780</v>
      </c>
      <c r="B1232" s="51" t="s">
        <v>2583</v>
      </c>
      <c r="C1232" s="51" t="s">
        <v>2584</v>
      </c>
      <c r="D1232" s="51" t="s">
        <v>1783</v>
      </c>
    </row>
    <row r="1233" customFormat="false" ht="12.75" hidden="false" customHeight="false" outlineLevel="0" collapsed="false">
      <c r="A1233" s="51" t="s">
        <v>1780</v>
      </c>
      <c r="B1233" s="51" t="s">
        <v>2585</v>
      </c>
      <c r="C1233" s="51" t="s">
        <v>2586</v>
      </c>
      <c r="D1233" s="51" t="s">
        <v>1783</v>
      </c>
    </row>
    <row r="1234" customFormat="false" ht="12.75" hidden="false" customHeight="false" outlineLevel="0" collapsed="false">
      <c r="A1234" s="51" t="s">
        <v>1780</v>
      </c>
      <c r="B1234" s="51" t="s">
        <v>2587</v>
      </c>
      <c r="C1234" s="51" t="s">
        <v>2588</v>
      </c>
      <c r="D1234" s="51" t="s">
        <v>1783</v>
      </c>
    </row>
    <row r="1235" customFormat="false" ht="12.75" hidden="false" customHeight="false" outlineLevel="0" collapsed="false">
      <c r="A1235" s="51" t="s">
        <v>1780</v>
      </c>
      <c r="B1235" s="51" t="s">
        <v>2589</v>
      </c>
      <c r="C1235" s="51" t="s">
        <v>2590</v>
      </c>
      <c r="D1235" s="51" t="s">
        <v>1783</v>
      </c>
    </row>
    <row r="1236" customFormat="false" ht="12.75" hidden="false" customHeight="false" outlineLevel="0" collapsed="false">
      <c r="A1236" s="51" t="s">
        <v>1780</v>
      </c>
      <c r="B1236" s="51" t="s">
        <v>2591</v>
      </c>
      <c r="C1236" s="51" t="s">
        <v>2592</v>
      </c>
      <c r="D1236" s="51" t="s">
        <v>1783</v>
      </c>
    </row>
    <row r="1237" customFormat="false" ht="12.75" hidden="false" customHeight="false" outlineLevel="0" collapsed="false">
      <c r="A1237" s="51" t="s">
        <v>1780</v>
      </c>
      <c r="B1237" s="51" t="s">
        <v>2593</v>
      </c>
      <c r="C1237" s="51" t="s">
        <v>2594</v>
      </c>
      <c r="D1237" s="51" t="s">
        <v>1783</v>
      </c>
    </row>
    <row r="1238" customFormat="false" ht="12.75" hidden="false" customHeight="false" outlineLevel="0" collapsed="false">
      <c r="A1238" s="51" t="s">
        <v>1780</v>
      </c>
      <c r="B1238" s="51" t="s">
        <v>2595</v>
      </c>
      <c r="C1238" s="51" t="s">
        <v>2596</v>
      </c>
      <c r="D1238" s="51" t="s">
        <v>1783</v>
      </c>
    </row>
    <row r="1239" customFormat="false" ht="12.75" hidden="false" customHeight="false" outlineLevel="0" collapsed="false">
      <c r="A1239" s="51" t="s">
        <v>1780</v>
      </c>
      <c r="B1239" s="51" t="s">
        <v>2597</v>
      </c>
      <c r="C1239" s="51" t="s">
        <v>2598</v>
      </c>
    </row>
    <row r="1240" customFormat="false" ht="12.75" hidden="false" customHeight="false" outlineLevel="0" collapsed="false">
      <c r="A1240" s="51" t="s">
        <v>1780</v>
      </c>
      <c r="B1240" s="51" t="s">
        <v>2599</v>
      </c>
      <c r="C1240" s="51" t="s">
        <v>2600</v>
      </c>
      <c r="D1240" s="51" t="s">
        <v>1783</v>
      </c>
    </row>
    <row r="1241" customFormat="false" ht="12.75" hidden="false" customHeight="false" outlineLevel="0" collapsed="false">
      <c r="A1241" s="51" t="s">
        <v>1780</v>
      </c>
      <c r="B1241" s="51" t="s">
        <v>2601</v>
      </c>
      <c r="C1241" s="51" t="s">
        <v>2602</v>
      </c>
      <c r="D1241" s="51" t="s">
        <v>1783</v>
      </c>
    </row>
    <row r="1242" customFormat="false" ht="12.75" hidden="false" customHeight="false" outlineLevel="0" collapsed="false">
      <c r="A1242" s="51" t="s">
        <v>1780</v>
      </c>
      <c r="B1242" s="51" t="s">
        <v>2603</v>
      </c>
      <c r="C1242" s="51" t="s">
        <v>2604</v>
      </c>
      <c r="D1242" s="51" t="s">
        <v>1783</v>
      </c>
    </row>
    <row r="1243" customFormat="false" ht="12.75" hidden="false" customHeight="false" outlineLevel="0" collapsed="false">
      <c r="A1243" s="51" t="s">
        <v>1780</v>
      </c>
      <c r="B1243" s="51" t="s">
        <v>2605</v>
      </c>
      <c r="C1243" s="51" t="s">
        <v>2606</v>
      </c>
      <c r="D1243" s="51" t="s">
        <v>1783</v>
      </c>
    </row>
    <row r="1244" customFormat="false" ht="12.75" hidden="false" customHeight="false" outlineLevel="0" collapsed="false">
      <c r="A1244" s="51" t="s">
        <v>1780</v>
      </c>
      <c r="B1244" s="51" t="s">
        <v>2607</v>
      </c>
      <c r="C1244" s="51" t="s">
        <v>2608</v>
      </c>
    </row>
    <row r="1245" customFormat="false" ht="12.75" hidden="false" customHeight="false" outlineLevel="0" collapsed="false">
      <c r="A1245" s="51" t="s">
        <v>1780</v>
      </c>
      <c r="B1245" s="51" t="s">
        <v>2609</v>
      </c>
      <c r="C1245" s="51" t="s">
        <v>2610</v>
      </c>
    </row>
    <row r="1246" customFormat="false" ht="12.75" hidden="false" customHeight="false" outlineLevel="0" collapsed="false">
      <c r="A1246" s="51" t="s">
        <v>1780</v>
      </c>
      <c r="B1246" s="51" t="s">
        <v>2611</v>
      </c>
      <c r="C1246" s="51" t="s">
        <v>2612</v>
      </c>
    </row>
    <row r="1247" customFormat="false" ht="12.75" hidden="false" customHeight="false" outlineLevel="0" collapsed="false">
      <c r="A1247" s="51" t="s">
        <v>1780</v>
      </c>
      <c r="B1247" s="51" t="s">
        <v>2613</v>
      </c>
      <c r="C1247" s="51" t="s">
        <v>2614</v>
      </c>
    </row>
    <row r="1248" customFormat="false" ht="12.75" hidden="false" customHeight="false" outlineLevel="0" collapsed="false">
      <c r="A1248" s="51" t="s">
        <v>1780</v>
      </c>
      <c r="B1248" s="51" t="s">
        <v>2615</v>
      </c>
      <c r="C1248" s="51" t="s">
        <v>2616</v>
      </c>
      <c r="D1248" s="51" t="s">
        <v>1783</v>
      </c>
    </row>
    <row r="1249" customFormat="false" ht="12.75" hidden="false" customHeight="false" outlineLevel="0" collapsed="false">
      <c r="A1249" s="51" t="s">
        <v>1780</v>
      </c>
      <c r="B1249" s="51" t="s">
        <v>2617</v>
      </c>
      <c r="C1249" s="51" t="s">
        <v>2618</v>
      </c>
      <c r="D1249" s="51" t="s">
        <v>1783</v>
      </c>
    </row>
    <row r="1250" customFormat="false" ht="12.75" hidden="false" customHeight="false" outlineLevel="0" collapsed="false">
      <c r="A1250" s="51" t="s">
        <v>1780</v>
      </c>
      <c r="B1250" s="51" t="s">
        <v>2619</v>
      </c>
      <c r="C1250" s="51" t="s">
        <v>2620</v>
      </c>
    </row>
    <row r="1251" customFormat="false" ht="12.75" hidden="false" customHeight="false" outlineLevel="0" collapsed="false">
      <c r="A1251" s="51" t="s">
        <v>1780</v>
      </c>
      <c r="B1251" s="51" t="s">
        <v>2621</v>
      </c>
      <c r="C1251" s="51" t="s">
        <v>2622</v>
      </c>
      <c r="D1251" s="51" t="s">
        <v>1783</v>
      </c>
    </row>
    <row r="1252" customFormat="false" ht="12.75" hidden="false" customHeight="false" outlineLevel="0" collapsed="false">
      <c r="A1252" s="51" t="s">
        <v>1780</v>
      </c>
      <c r="B1252" s="51" t="s">
        <v>2623</v>
      </c>
      <c r="C1252" s="51" t="s">
        <v>2624</v>
      </c>
      <c r="D1252" s="51" t="s">
        <v>1783</v>
      </c>
    </row>
    <row r="1253" customFormat="false" ht="12.75" hidden="false" customHeight="false" outlineLevel="0" collapsed="false">
      <c r="A1253" s="51" t="s">
        <v>1780</v>
      </c>
      <c r="B1253" s="51" t="s">
        <v>2625</v>
      </c>
      <c r="C1253" s="51" t="s">
        <v>2626</v>
      </c>
      <c r="D1253" s="51" t="s">
        <v>1783</v>
      </c>
    </row>
    <row r="1254" customFormat="false" ht="12.75" hidden="false" customHeight="false" outlineLevel="0" collapsed="false">
      <c r="A1254" s="51" t="s">
        <v>1780</v>
      </c>
      <c r="B1254" s="51" t="s">
        <v>2627</v>
      </c>
      <c r="C1254" s="51" t="s">
        <v>2628</v>
      </c>
      <c r="D1254" s="51" t="s">
        <v>1783</v>
      </c>
    </row>
    <row r="1255" customFormat="false" ht="12.75" hidden="false" customHeight="false" outlineLevel="0" collapsed="false">
      <c r="A1255" s="51" t="s">
        <v>1780</v>
      </c>
      <c r="B1255" s="51" t="s">
        <v>2629</v>
      </c>
      <c r="C1255" s="51" t="s">
        <v>2630</v>
      </c>
      <c r="D1255" s="51" t="s">
        <v>1783</v>
      </c>
    </row>
    <row r="1256" customFormat="false" ht="12.75" hidden="false" customHeight="false" outlineLevel="0" collapsed="false">
      <c r="A1256" s="51" t="s">
        <v>1780</v>
      </c>
      <c r="B1256" s="51" t="s">
        <v>2631</v>
      </c>
      <c r="C1256" s="51" t="s">
        <v>2632</v>
      </c>
      <c r="D1256" s="51" t="s">
        <v>1783</v>
      </c>
    </row>
    <row r="1257" customFormat="false" ht="12.75" hidden="false" customHeight="false" outlineLevel="0" collapsed="false">
      <c r="A1257" s="51" t="s">
        <v>1780</v>
      </c>
      <c r="B1257" s="51" t="s">
        <v>2633</v>
      </c>
      <c r="C1257" s="51" t="s">
        <v>2634</v>
      </c>
      <c r="D1257" s="51" t="s">
        <v>1783</v>
      </c>
    </row>
    <row r="1258" customFormat="false" ht="12.75" hidden="false" customHeight="false" outlineLevel="0" collapsed="false">
      <c r="A1258" s="51" t="s">
        <v>1780</v>
      </c>
      <c r="B1258" s="51" t="s">
        <v>2635</v>
      </c>
      <c r="C1258" s="51" t="s">
        <v>2636</v>
      </c>
      <c r="D1258" s="51" t="s">
        <v>1783</v>
      </c>
    </row>
    <row r="1259" customFormat="false" ht="12.75" hidden="false" customHeight="false" outlineLevel="0" collapsed="false">
      <c r="A1259" s="51" t="s">
        <v>1780</v>
      </c>
      <c r="B1259" s="51" t="s">
        <v>2637</v>
      </c>
      <c r="C1259" s="51" t="s">
        <v>2638</v>
      </c>
      <c r="D1259" s="51" t="s">
        <v>1783</v>
      </c>
    </row>
    <row r="1260" customFormat="false" ht="12.75" hidden="false" customHeight="false" outlineLevel="0" collapsed="false">
      <c r="A1260" s="51" t="s">
        <v>1780</v>
      </c>
      <c r="B1260" s="51" t="s">
        <v>2639</v>
      </c>
      <c r="C1260" s="51" t="s">
        <v>2640</v>
      </c>
      <c r="D1260" s="51" t="s">
        <v>1783</v>
      </c>
    </row>
    <row r="1261" customFormat="false" ht="12.75" hidden="false" customHeight="false" outlineLevel="0" collapsed="false">
      <c r="A1261" s="51" t="s">
        <v>1780</v>
      </c>
      <c r="B1261" s="51" t="s">
        <v>2641</v>
      </c>
      <c r="C1261" s="51" t="s">
        <v>2642</v>
      </c>
      <c r="D1261" s="51" t="s">
        <v>1783</v>
      </c>
    </row>
    <row r="1262" customFormat="false" ht="12.75" hidden="false" customHeight="false" outlineLevel="0" collapsed="false">
      <c r="A1262" s="51" t="s">
        <v>1780</v>
      </c>
      <c r="B1262" s="51" t="s">
        <v>2643</v>
      </c>
      <c r="C1262" s="51" t="s">
        <v>2644</v>
      </c>
      <c r="D1262" s="51" t="s">
        <v>1783</v>
      </c>
    </row>
    <row r="1263" customFormat="false" ht="12.75" hidden="false" customHeight="false" outlineLevel="0" collapsed="false">
      <c r="A1263" s="51" t="s">
        <v>1780</v>
      </c>
      <c r="B1263" s="51" t="s">
        <v>2645</v>
      </c>
      <c r="C1263" s="51" t="s">
        <v>2646</v>
      </c>
      <c r="D1263" s="51" t="s">
        <v>1783</v>
      </c>
    </row>
    <row r="1264" customFormat="false" ht="12.75" hidden="false" customHeight="false" outlineLevel="0" collapsed="false">
      <c r="A1264" s="51" t="s">
        <v>1780</v>
      </c>
      <c r="B1264" s="51" t="s">
        <v>2647</v>
      </c>
      <c r="C1264" s="51" t="s">
        <v>2648</v>
      </c>
      <c r="D1264" s="51" t="s">
        <v>1783</v>
      </c>
    </row>
    <row r="1265" customFormat="false" ht="12.75" hidden="false" customHeight="false" outlineLevel="0" collapsed="false">
      <c r="A1265" s="51" t="s">
        <v>1780</v>
      </c>
      <c r="B1265" s="51" t="s">
        <v>2649</v>
      </c>
      <c r="C1265" s="51" t="s">
        <v>2650</v>
      </c>
      <c r="D1265" s="51" t="s">
        <v>1783</v>
      </c>
    </row>
    <row r="1266" customFormat="false" ht="12.75" hidden="false" customHeight="false" outlineLevel="0" collapsed="false">
      <c r="A1266" s="51" t="s">
        <v>1780</v>
      </c>
      <c r="B1266" s="51" t="s">
        <v>2651</v>
      </c>
      <c r="C1266" s="51" t="s">
        <v>2652</v>
      </c>
      <c r="D1266" s="51" t="s">
        <v>1783</v>
      </c>
    </row>
    <row r="1267" customFormat="false" ht="12.75" hidden="false" customHeight="false" outlineLevel="0" collapsed="false">
      <c r="A1267" s="51" t="s">
        <v>1780</v>
      </c>
      <c r="B1267" s="51" t="s">
        <v>2653</v>
      </c>
      <c r="C1267" s="51" t="s">
        <v>2654</v>
      </c>
      <c r="D1267" s="51" t="s">
        <v>1783</v>
      </c>
    </row>
    <row r="1268" customFormat="false" ht="12.75" hidden="false" customHeight="false" outlineLevel="0" collapsed="false">
      <c r="A1268" s="51" t="s">
        <v>1780</v>
      </c>
      <c r="B1268" s="51" t="s">
        <v>2655</v>
      </c>
      <c r="C1268" s="51" t="s">
        <v>2656</v>
      </c>
      <c r="D1268" s="51" t="s">
        <v>1783</v>
      </c>
    </row>
    <row r="1269" customFormat="false" ht="12.75" hidden="false" customHeight="false" outlineLevel="0" collapsed="false">
      <c r="A1269" s="51" t="s">
        <v>1780</v>
      </c>
      <c r="B1269" s="51" t="s">
        <v>2657</v>
      </c>
      <c r="C1269" s="51" t="s">
        <v>2658</v>
      </c>
    </row>
    <row r="1270" customFormat="false" ht="12.75" hidden="false" customHeight="false" outlineLevel="0" collapsed="false">
      <c r="A1270" s="51" t="s">
        <v>1780</v>
      </c>
      <c r="B1270" s="51" t="s">
        <v>2659</v>
      </c>
      <c r="C1270" s="51" t="s">
        <v>2660</v>
      </c>
      <c r="D1270" s="51" t="s">
        <v>1783</v>
      </c>
    </row>
    <row r="1271" customFormat="false" ht="12.75" hidden="false" customHeight="false" outlineLevel="0" collapsed="false">
      <c r="A1271" s="51" t="s">
        <v>1780</v>
      </c>
      <c r="B1271" s="51" t="s">
        <v>2661</v>
      </c>
      <c r="C1271" s="51" t="s">
        <v>2662</v>
      </c>
      <c r="D1271" s="51" t="s">
        <v>1783</v>
      </c>
    </row>
    <row r="1272" customFormat="false" ht="12.75" hidden="false" customHeight="false" outlineLevel="0" collapsed="false">
      <c r="A1272" s="51" t="s">
        <v>1780</v>
      </c>
      <c r="B1272" s="51" t="s">
        <v>2663</v>
      </c>
      <c r="C1272" s="51" t="s">
        <v>2664</v>
      </c>
      <c r="D1272" s="51" t="s">
        <v>1783</v>
      </c>
    </row>
    <row r="1273" customFormat="false" ht="12.75" hidden="false" customHeight="false" outlineLevel="0" collapsed="false">
      <c r="A1273" s="51" t="s">
        <v>1780</v>
      </c>
      <c r="B1273" s="51" t="s">
        <v>2665</v>
      </c>
      <c r="C1273" s="51" t="s">
        <v>2666</v>
      </c>
      <c r="D1273" s="51" t="s">
        <v>1783</v>
      </c>
    </row>
    <row r="1274" customFormat="false" ht="12.75" hidden="false" customHeight="false" outlineLevel="0" collapsed="false">
      <c r="A1274" s="51" t="s">
        <v>1780</v>
      </c>
      <c r="B1274" s="51" t="s">
        <v>2667</v>
      </c>
      <c r="C1274" s="51" t="s">
        <v>2668</v>
      </c>
      <c r="D1274" s="51" t="s">
        <v>1783</v>
      </c>
    </row>
    <row r="1275" customFormat="false" ht="12.75" hidden="false" customHeight="false" outlineLevel="0" collapsed="false">
      <c r="A1275" s="51" t="s">
        <v>1780</v>
      </c>
      <c r="B1275" s="51" t="s">
        <v>2669</v>
      </c>
      <c r="C1275" s="51" t="s">
        <v>2670</v>
      </c>
      <c r="D1275" s="51" t="s">
        <v>1783</v>
      </c>
    </row>
    <row r="1276" customFormat="false" ht="12.75" hidden="false" customHeight="false" outlineLevel="0" collapsed="false">
      <c r="A1276" s="51" t="s">
        <v>1780</v>
      </c>
      <c r="B1276" s="51" t="s">
        <v>2671</v>
      </c>
      <c r="C1276" s="51" t="s">
        <v>2672</v>
      </c>
    </row>
    <row r="1277" customFormat="false" ht="12.75" hidden="false" customHeight="false" outlineLevel="0" collapsed="false">
      <c r="A1277" s="51" t="s">
        <v>1780</v>
      </c>
      <c r="B1277" s="51" t="s">
        <v>2673</v>
      </c>
      <c r="C1277" s="51" t="s">
        <v>2674</v>
      </c>
      <c r="D1277" s="51" t="s">
        <v>1783</v>
      </c>
    </row>
    <row r="1278" customFormat="false" ht="12.75" hidden="false" customHeight="false" outlineLevel="0" collapsed="false">
      <c r="A1278" s="51" t="s">
        <v>1780</v>
      </c>
      <c r="B1278" s="51" t="s">
        <v>2675</v>
      </c>
      <c r="C1278" s="51" t="s">
        <v>2676</v>
      </c>
      <c r="D1278" s="51" t="s">
        <v>1783</v>
      </c>
    </row>
    <row r="1279" customFormat="false" ht="12.75" hidden="false" customHeight="false" outlineLevel="0" collapsed="false">
      <c r="A1279" s="51" t="s">
        <v>1780</v>
      </c>
      <c r="B1279" s="51" t="s">
        <v>2677</v>
      </c>
      <c r="C1279" s="51" t="s">
        <v>2678</v>
      </c>
    </row>
    <row r="1280" customFormat="false" ht="12.75" hidden="false" customHeight="false" outlineLevel="0" collapsed="false">
      <c r="A1280" s="51" t="s">
        <v>1780</v>
      </c>
      <c r="B1280" s="51" t="s">
        <v>2679</v>
      </c>
      <c r="C1280" s="51" t="s">
        <v>2680</v>
      </c>
      <c r="D1280" s="51" t="s">
        <v>2681</v>
      </c>
    </row>
    <row r="1281" customFormat="false" ht="12.75" hidden="false" customHeight="false" outlineLevel="0" collapsed="false">
      <c r="A1281" s="51" t="s">
        <v>1780</v>
      </c>
      <c r="B1281" s="51" t="s">
        <v>2682</v>
      </c>
      <c r="C1281" s="51" t="s">
        <v>2683</v>
      </c>
      <c r="D1281" s="51" t="s">
        <v>2681</v>
      </c>
    </row>
    <row r="1282" customFormat="false" ht="12.75" hidden="false" customHeight="false" outlineLevel="0" collapsed="false">
      <c r="A1282" s="51" t="s">
        <v>1780</v>
      </c>
      <c r="B1282" s="51" t="s">
        <v>2684</v>
      </c>
      <c r="C1282" s="51" t="s">
        <v>2685</v>
      </c>
      <c r="D1282" s="51" t="s">
        <v>2681</v>
      </c>
    </row>
    <row r="1283" customFormat="false" ht="12.75" hidden="false" customHeight="false" outlineLevel="0" collapsed="false">
      <c r="A1283" s="51" t="s">
        <v>1780</v>
      </c>
      <c r="B1283" s="51" t="s">
        <v>2686</v>
      </c>
      <c r="C1283" s="51" t="s">
        <v>2687</v>
      </c>
      <c r="D1283" s="51" t="s">
        <v>2681</v>
      </c>
    </row>
    <row r="1284" customFormat="false" ht="12.75" hidden="false" customHeight="false" outlineLevel="0" collapsed="false">
      <c r="A1284" s="51" t="s">
        <v>1780</v>
      </c>
      <c r="B1284" s="51" t="s">
        <v>2688</v>
      </c>
      <c r="C1284" s="51" t="s">
        <v>2689</v>
      </c>
      <c r="D1284" s="51" t="s">
        <v>2681</v>
      </c>
    </row>
    <row r="1285" customFormat="false" ht="12.75" hidden="false" customHeight="false" outlineLevel="0" collapsed="false">
      <c r="A1285" s="51" t="s">
        <v>1780</v>
      </c>
      <c r="B1285" s="51" t="s">
        <v>2690</v>
      </c>
      <c r="C1285" s="51" t="s">
        <v>2691</v>
      </c>
      <c r="D1285" s="51" t="s">
        <v>2681</v>
      </c>
    </row>
    <row r="1286" customFormat="false" ht="12.75" hidden="false" customHeight="false" outlineLevel="0" collapsed="false">
      <c r="A1286" s="51" t="s">
        <v>1780</v>
      </c>
      <c r="B1286" s="51" t="s">
        <v>2692</v>
      </c>
      <c r="C1286" s="51" t="s">
        <v>2693</v>
      </c>
      <c r="D1286" s="51" t="s">
        <v>2681</v>
      </c>
    </row>
    <row r="1287" customFormat="false" ht="12.75" hidden="false" customHeight="false" outlineLevel="0" collapsed="false">
      <c r="A1287" s="51" t="s">
        <v>1780</v>
      </c>
      <c r="B1287" s="51" t="s">
        <v>2694</v>
      </c>
      <c r="C1287" s="51" t="s">
        <v>2695</v>
      </c>
      <c r="D1287" s="51" t="s">
        <v>2681</v>
      </c>
    </row>
    <row r="1288" customFormat="false" ht="12.75" hidden="false" customHeight="false" outlineLevel="0" collapsed="false">
      <c r="A1288" s="51" t="s">
        <v>1780</v>
      </c>
      <c r="B1288" s="51" t="s">
        <v>2696</v>
      </c>
      <c r="C1288" s="51" t="s">
        <v>2697</v>
      </c>
      <c r="D1288" s="51" t="s">
        <v>2681</v>
      </c>
    </row>
    <row r="1289" customFormat="false" ht="12.75" hidden="false" customHeight="false" outlineLevel="0" collapsed="false">
      <c r="A1289" s="51" t="s">
        <v>1780</v>
      </c>
      <c r="B1289" s="51" t="s">
        <v>2698</v>
      </c>
      <c r="C1289" s="51" t="s">
        <v>2699</v>
      </c>
      <c r="D1289" s="51" t="s">
        <v>2681</v>
      </c>
    </row>
    <row r="1290" customFormat="false" ht="12.75" hidden="false" customHeight="false" outlineLevel="0" collapsed="false">
      <c r="A1290" s="51" t="s">
        <v>1780</v>
      </c>
      <c r="B1290" s="51" t="s">
        <v>2700</v>
      </c>
      <c r="C1290" s="51" t="s">
        <v>2701</v>
      </c>
      <c r="D1290" s="51" t="s">
        <v>2681</v>
      </c>
    </row>
    <row r="1291" customFormat="false" ht="12.75" hidden="false" customHeight="false" outlineLevel="0" collapsed="false">
      <c r="A1291" s="51" t="s">
        <v>1780</v>
      </c>
      <c r="B1291" s="51" t="s">
        <v>2702</v>
      </c>
      <c r="C1291" s="51" t="s">
        <v>2703</v>
      </c>
      <c r="D1291" s="51" t="s">
        <v>2681</v>
      </c>
    </row>
    <row r="1292" customFormat="false" ht="12.75" hidden="false" customHeight="false" outlineLevel="0" collapsed="false">
      <c r="A1292" s="51" t="s">
        <v>1780</v>
      </c>
      <c r="B1292" s="51" t="s">
        <v>2704</v>
      </c>
      <c r="C1292" s="51" t="s">
        <v>2705</v>
      </c>
      <c r="D1292" s="51" t="s">
        <v>2681</v>
      </c>
    </row>
    <row r="1293" customFormat="false" ht="12.75" hidden="false" customHeight="false" outlineLevel="0" collapsed="false">
      <c r="A1293" s="51" t="s">
        <v>1780</v>
      </c>
      <c r="B1293" s="51" t="s">
        <v>2706</v>
      </c>
      <c r="C1293" s="51" t="s">
        <v>2707</v>
      </c>
      <c r="D1293" s="51" t="s">
        <v>2681</v>
      </c>
    </row>
    <row r="1294" customFormat="false" ht="12.75" hidden="false" customHeight="false" outlineLevel="0" collapsed="false">
      <c r="A1294" s="51" t="s">
        <v>1780</v>
      </c>
      <c r="B1294" s="51" t="s">
        <v>2708</v>
      </c>
      <c r="C1294" s="51" t="s">
        <v>2709</v>
      </c>
      <c r="D1294" s="51" t="s">
        <v>2681</v>
      </c>
    </row>
    <row r="1295" customFormat="false" ht="12.75" hidden="false" customHeight="false" outlineLevel="0" collapsed="false">
      <c r="A1295" s="51" t="s">
        <v>1780</v>
      </c>
      <c r="B1295" s="51" t="s">
        <v>2710</v>
      </c>
      <c r="C1295" s="51" t="s">
        <v>2711</v>
      </c>
      <c r="D1295" s="51" t="s">
        <v>2681</v>
      </c>
    </row>
    <row r="1296" customFormat="false" ht="12.75" hidden="false" customHeight="false" outlineLevel="0" collapsed="false">
      <c r="A1296" s="51" t="s">
        <v>1780</v>
      </c>
      <c r="B1296" s="51" t="s">
        <v>2712</v>
      </c>
      <c r="C1296" s="51" t="s">
        <v>2713</v>
      </c>
      <c r="D1296" s="51" t="s">
        <v>2681</v>
      </c>
    </row>
    <row r="1297" customFormat="false" ht="12.75" hidden="false" customHeight="false" outlineLevel="0" collapsed="false">
      <c r="A1297" s="51" t="s">
        <v>1780</v>
      </c>
      <c r="B1297" s="51" t="s">
        <v>2714</v>
      </c>
      <c r="C1297" s="51" t="s">
        <v>2715</v>
      </c>
      <c r="D1297" s="51" t="s">
        <v>2681</v>
      </c>
    </row>
    <row r="1298" customFormat="false" ht="12.75" hidden="false" customHeight="false" outlineLevel="0" collapsed="false">
      <c r="A1298" s="51" t="s">
        <v>1780</v>
      </c>
      <c r="B1298" s="51" t="s">
        <v>2716</v>
      </c>
      <c r="C1298" s="51" t="s">
        <v>2717</v>
      </c>
      <c r="D1298" s="51" t="s">
        <v>2681</v>
      </c>
    </row>
    <row r="1299" customFormat="false" ht="12.75" hidden="false" customHeight="false" outlineLevel="0" collapsed="false">
      <c r="A1299" s="51" t="s">
        <v>1780</v>
      </c>
      <c r="B1299" s="51" t="s">
        <v>2718</v>
      </c>
      <c r="C1299" s="51" t="s">
        <v>2719</v>
      </c>
      <c r="D1299" s="51" t="s">
        <v>2681</v>
      </c>
    </row>
    <row r="1300" customFormat="false" ht="12.75" hidden="false" customHeight="false" outlineLevel="0" collapsed="false">
      <c r="A1300" s="51" t="s">
        <v>1780</v>
      </c>
      <c r="B1300" s="51" t="s">
        <v>2720</v>
      </c>
      <c r="C1300" s="51" t="s">
        <v>2721</v>
      </c>
      <c r="D1300" s="51" t="s">
        <v>2681</v>
      </c>
    </row>
    <row r="1301" customFormat="false" ht="12.75" hidden="false" customHeight="false" outlineLevel="0" collapsed="false">
      <c r="A1301" s="51" t="s">
        <v>1780</v>
      </c>
      <c r="B1301" s="51" t="s">
        <v>2722</v>
      </c>
      <c r="C1301" s="51" t="s">
        <v>2723</v>
      </c>
      <c r="D1301" s="51" t="s">
        <v>2681</v>
      </c>
    </row>
    <row r="1302" customFormat="false" ht="12.75" hidden="false" customHeight="false" outlineLevel="0" collapsed="false">
      <c r="A1302" s="51" t="s">
        <v>1780</v>
      </c>
      <c r="B1302" s="51" t="s">
        <v>2724</v>
      </c>
      <c r="C1302" s="51" t="s">
        <v>2725</v>
      </c>
      <c r="D1302" s="51" t="s">
        <v>2681</v>
      </c>
    </row>
    <row r="1303" customFormat="false" ht="12.75" hidden="false" customHeight="false" outlineLevel="0" collapsed="false">
      <c r="A1303" s="51" t="s">
        <v>1780</v>
      </c>
      <c r="B1303" s="51" t="s">
        <v>2726</v>
      </c>
      <c r="C1303" s="51" t="s">
        <v>2727</v>
      </c>
      <c r="D1303" s="51" t="s">
        <v>2681</v>
      </c>
    </row>
    <row r="1304" customFormat="false" ht="12.75" hidden="false" customHeight="false" outlineLevel="0" collapsed="false">
      <c r="A1304" s="51" t="s">
        <v>1780</v>
      </c>
      <c r="B1304" s="51" t="s">
        <v>2728</v>
      </c>
      <c r="C1304" s="51" t="s">
        <v>2729</v>
      </c>
      <c r="D1304" s="51" t="s">
        <v>2681</v>
      </c>
    </row>
    <row r="1305" customFormat="false" ht="12.75" hidden="false" customHeight="false" outlineLevel="0" collapsed="false">
      <c r="A1305" s="51" t="s">
        <v>1780</v>
      </c>
      <c r="B1305" s="51" t="s">
        <v>2730</v>
      </c>
      <c r="C1305" s="51" t="s">
        <v>2731</v>
      </c>
      <c r="D1305" s="51" t="s">
        <v>2681</v>
      </c>
    </row>
    <row r="1306" customFormat="false" ht="12.75" hidden="false" customHeight="false" outlineLevel="0" collapsed="false">
      <c r="A1306" s="51" t="s">
        <v>1780</v>
      </c>
      <c r="B1306" s="51" t="s">
        <v>2732</v>
      </c>
      <c r="C1306" s="51" t="s">
        <v>2733</v>
      </c>
      <c r="D1306" s="51" t="s">
        <v>2681</v>
      </c>
    </row>
    <row r="1307" customFormat="false" ht="12.75" hidden="false" customHeight="false" outlineLevel="0" collapsed="false">
      <c r="A1307" s="51" t="s">
        <v>1780</v>
      </c>
      <c r="B1307" s="51" t="s">
        <v>2734</v>
      </c>
      <c r="C1307" s="51" t="s">
        <v>2735</v>
      </c>
      <c r="D1307" s="51" t="s">
        <v>2681</v>
      </c>
    </row>
    <row r="1308" customFormat="false" ht="12.75" hidden="false" customHeight="false" outlineLevel="0" collapsed="false">
      <c r="A1308" s="51" t="s">
        <v>1780</v>
      </c>
      <c r="B1308" s="51" t="s">
        <v>2736</v>
      </c>
      <c r="C1308" s="51" t="s">
        <v>2737</v>
      </c>
      <c r="D1308" s="51" t="s">
        <v>2681</v>
      </c>
    </row>
    <row r="1309" customFormat="false" ht="12.75" hidden="false" customHeight="false" outlineLevel="0" collapsed="false">
      <c r="A1309" s="51" t="s">
        <v>1780</v>
      </c>
      <c r="B1309" s="51" t="s">
        <v>2738</v>
      </c>
      <c r="C1309" s="51" t="s">
        <v>2739</v>
      </c>
      <c r="D1309" s="51" t="s">
        <v>2681</v>
      </c>
    </row>
    <row r="1310" customFormat="false" ht="12.75" hidden="false" customHeight="false" outlineLevel="0" collapsed="false">
      <c r="A1310" s="51" t="s">
        <v>1780</v>
      </c>
      <c r="B1310" s="51" t="s">
        <v>2740</v>
      </c>
      <c r="C1310" s="51" t="s">
        <v>2741</v>
      </c>
      <c r="D1310" s="51" t="s">
        <v>2681</v>
      </c>
    </row>
    <row r="1311" customFormat="false" ht="12.75" hidden="false" customHeight="false" outlineLevel="0" collapsed="false">
      <c r="A1311" s="51" t="s">
        <v>1780</v>
      </c>
      <c r="B1311" s="51" t="s">
        <v>2742</v>
      </c>
      <c r="C1311" s="51" t="s">
        <v>2743</v>
      </c>
      <c r="D1311" s="51" t="s">
        <v>2681</v>
      </c>
    </row>
    <row r="1312" customFormat="false" ht="12.75" hidden="false" customHeight="false" outlineLevel="0" collapsed="false">
      <c r="A1312" s="51" t="s">
        <v>1780</v>
      </c>
      <c r="B1312" s="51" t="s">
        <v>2744</v>
      </c>
      <c r="C1312" s="51" t="s">
        <v>2745</v>
      </c>
      <c r="D1312" s="51" t="s">
        <v>2681</v>
      </c>
    </row>
    <row r="1313" customFormat="false" ht="12.75" hidden="false" customHeight="false" outlineLevel="0" collapsed="false">
      <c r="A1313" s="51" t="s">
        <v>1780</v>
      </c>
      <c r="B1313" s="51" t="s">
        <v>2746</v>
      </c>
      <c r="C1313" s="51" t="s">
        <v>2747</v>
      </c>
      <c r="D1313" s="51" t="s">
        <v>2681</v>
      </c>
    </row>
    <row r="1314" customFormat="false" ht="12.75" hidden="false" customHeight="false" outlineLevel="0" collapsed="false">
      <c r="A1314" s="51" t="s">
        <v>1780</v>
      </c>
      <c r="B1314" s="51" t="s">
        <v>2748</v>
      </c>
      <c r="C1314" s="51" t="s">
        <v>2749</v>
      </c>
      <c r="D1314" s="51" t="s">
        <v>2681</v>
      </c>
    </row>
    <row r="1315" customFormat="false" ht="12.75" hidden="false" customHeight="false" outlineLevel="0" collapsed="false">
      <c r="A1315" s="51" t="s">
        <v>1780</v>
      </c>
      <c r="B1315" s="51" t="s">
        <v>2750</v>
      </c>
      <c r="C1315" s="51" t="s">
        <v>2751</v>
      </c>
      <c r="D1315" s="51" t="s">
        <v>2681</v>
      </c>
    </row>
    <row r="1316" customFormat="false" ht="12.75" hidden="false" customHeight="false" outlineLevel="0" collapsed="false">
      <c r="A1316" s="51" t="s">
        <v>1780</v>
      </c>
      <c r="B1316" s="51" t="s">
        <v>2752</v>
      </c>
      <c r="C1316" s="51" t="s">
        <v>2753</v>
      </c>
      <c r="D1316" s="51" t="s">
        <v>2681</v>
      </c>
    </row>
    <row r="1317" customFormat="false" ht="12.75" hidden="false" customHeight="false" outlineLevel="0" collapsed="false">
      <c r="A1317" s="51" t="s">
        <v>1780</v>
      </c>
      <c r="B1317" s="51" t="s">
        <v>2754</v>
      </c>
      <c r="C1317" s="51" t="s">
        <v>2755</v>
      </c>
      <c r="D1317" s="51" t="s">
        <v>2681</v>
      </c>
    </row>
    <row r="1318" customFormat="false" ht="12.75" hidden="false" customHeight="false" outlineLevel="0" collapsed="false">
      <c r="A1318" s="51" t="s">
        <v>1780</v>
      </c>
      <c r="B1318" s="51" t="s">
        <v>2756</v>
      </c>
      <c r="C1318" s="51" t="s">
        <v>2757</v>
      </c>
      <c r="D1318" s="51" t="s">
        <v>2681</v>
      </c>
    </row>
    <row r="1319" customFormat="false" ht="12.75" hidden="false" customHeight="false" outlineLevel="0" collapsed="false">
      <c r="A1319" s="51" t="s">
        <v>1780</v>
      </c>
      <c r="B1319" s="51" t="s">
        <v>2758</v>
      </c>
      <c r="C1319" s="51" t="s">
        <v>2759</v>
      </c>
      <c r="D1319" s="51" t="s">
        <v>2681</v>
      </c>
    </row>
    <row r="1320" customFormat="false" ht="12.75" hidden="false" customHeight="false" outlineLevel="0" collapsed="false">
      <c r="A1320" s="51" t="s">
        <v>1780</v>
      </c>
      <c r="B1320" s="51" t="s">
        <v>2760</v>
      </c>
      <c r="C1320" s="51" t="s">
        <v>2761</v>
      </c>
      <c r="D1320" s="51" t="s">
        <v>2681</v>
      </c>
    </row>
    <row r="1321" customFormat="false" ht="12.75" hidden="false" customHeight="false" outlineLevel="0" collapsed="false">
      <c r="A1321" s="51" t="s">
        <v>1780</v>
      </c>
      <c r="B1321" s="51" t="s">
        <v>2762</v>
      </c>
      <c r="C1321" s="51" t="s">
        <v>2763</v>
      </c>
      <c r="D1321" s="51" t="s">
        <v>2681</v>
      </c>
    </row>
    <row r="1322" customFormat="false" ht="12.75" hidden="false" customHeight="false" outlineLevel="0" collapsed="false">
      <c r="A1322" s="51" t="s">
        <v>1780</v>
      </c>
      <c r="B1322" s="51" t="s">
        <v>2764</v>
      </c>
      <c r="C1322" s="51" t="s">
        <v>2765</v>
      </c>
      <c r="D1322" s="51" t="s">
        <v>2681</v>
      </c>
    </row>
    <row r="1323" customFormat="false" ht="12.75" hidden="false" customHeight="false" outlineLevel="0" collapsed="false">
      <c r="A1323" s="51" t="s">
        <v>1780</v>
      </c>
      <c r="B1323" s="51" t="s">
        <v>2766</v>
      </c>
      <c r="C1323" s="51" t="s">
        <v>2767</v>
      </c>
      <c r="D1323" s="51" t="s">
        <v>2681</v>
      </c>
    </row>
    <row r="1324" customFormat="false" ht="12.75" hidden="false" customHeight="false" outlineLevel="0" collapsed="false">
      <c r="A1324" s="51" t="s">
        <v>1780</v>
      </c>
      <c r="B1324" s="51" t="s">
        <v>2768</v>
      </c>
      <c r="C1324" s="51" t="s">
        <v>2769</v>
      </c>
      <c r="D1324" s="51" t="s">
        <v>2681</v>
      </c>
    </row>
    <row r="1325" customFormat="false" ht="12.75" hidden="false" customHeight="false" outlineLevel="0" collapsed="false">
      <c r="A1325" s="51" t="s">
        <v>1780</v>
      </c>
      <c r="B1325" s="51" t="s">
        <v>2770</v>
      </c>
      <c r="C1325" s="51" t="s">
        <v>2771</v>
      </c>
      <c r="D1325" s="51" t="s">
        <v>2681</v>
      </c>
    </row>
    <row r="1326" customFormat="false" ht="12.75" hidden="false" customHeight="false" outlineLevel="0" collapsed="false">
      <c r="A1326" s="51" t="s">
        <v>1780</v>
      </c>
      <c r="B1326" s="51" t="s">
        <v>2772</v>
      </c>
      <c r="C1326" s="51" t="s">
        <v>2773</v>
      </c>
      <c r="D1326" s="51" t="s">
        <v>2681</v>
      </c>
    </row>
    <row r="1327" customFormat="false" ht="12.75" hidden="false" customHeight="false" outlineLevel="0" collapsed="false">
      <c r="A1327" s="51" t="s">
        <v>1780</v>
      </c>
      <c r="B1327" s="51" t="s">
        <v>2774</v>
      </c>
      <c r="C1327" s="51" t="s">
        <v>2775</v>
      </c>
      <c r="D1327" s="51" t="s">
        <v>2681</v>
      </c>
    </row>
    <row r="1328" customFormat="false" ht="12.75" hidden="false" customHeight="false" outlineLevel="0" collapsed="false">
      <c r="A1328" s="51" t="s">
        <v>1780</v>
      </c>
      <c r="B1328" s="51" t="s">
        <v>2776</v>
      </c>
      <c r="C1328" s="51" t="s">
        <v>2777</v>
      </c>
      <c r="D1328" s="51" t="s">
        <v>2681</v>
      </c>
    </row>
    <row r="1329" customFormat="false" ht="12.75" hidden="false" customHeight="false" outlineLevel="0" collapsed="false">
      <c r="A1329" s="51" t="s">
        <v>1780</v>
      </c>
      <c r="B1329" s="51" t="s">
        <v>2778</v>
      </c>
      <c r="C1329" s="51" t="s">
        <v>2779</v>
      </c>
      <c r="D1329" s="51" t="s">
        <v>2681</v>
      </c>
    </row>
    <row r="1330" customFormat="false" ht="12.75" hidden="false" customHeight="false" outlineLevel="0" collapsed="false">
      <c r="A1330" s="51" t="s">
        <v>1780</v>
      </c>
      <c r="B1330" s="51" t="s">
        <v>2780</v>
      </c>
      <c r="C1330" s="51" t="s">
        <v>2781</v>
      </c>
      <c r="D1330" s="51" t="s">
        <v>2681</v>
      </c>
    </row>
    <row r="1331" customFormat="false" ht="12.75" hidden="false" customHeight="false" outlineLevel="0" collapsed="false">
      <c r="A1331" s="51" t="s">
        <v>1780</v>
      </c>
      <c r="B1331" s="51" t="s">
        <v>2782</v>
      </c>
      <c r="C1331" s="51" t="s">
        <v>2783</v>
      </c>
    </row>
    <row r="1332" customFormat="false" ht="12.75" hidden="false" customHeight="false" outlineLevel="0" collapsed="false">
      <c r="A1332" s="51" t="s">
        <v>1780</v>
      </c>
      <c r="B1332" s="51" t="s">
        <v>2784</v>
      </c>
      <c r="C1332" s="51" t="s">
        <v>2785</v>
      </c>
      <c r="D1332" s="51" t="s">
        <v>2681</v>
      </c>
    </row>
    <row r="1333" customFormat="false" ht="12.75" hidden="false" customHeight="false" outlineLevel="0" collapsed="false">
      <c r="A1333" s="51" t="s">
        <v>1780</v>
      </c>
      <c r="B1333" s="51" t="s">
        <v>2786</v>
      </c>
      <c r="C1333" s="51" t="s">
        <v>2787</v>
      </c>
      <c r="D1333" s="51" t="s">
        <v>2681</v>
      </c>
    </row>
    <row r="1334" customFormat="false" ht="12.75" hidden="false" customHeight="false" outlineLevel="0" collapsed="false">
      <c r="A1334" s="51" t="s">
        <v>1780</v>
      </c>
      <c r="B1334" s="51" t="s">
        <v>2788</v>
      </c>
      <c r="C1334" s="51" t="s">
        <v>2789</v>
      </c>
      <c r="D1334" s="51" t="s">
        <v>2681</v>
      </c>
    </row>
    <row r="1335" customFormat="false" ht="12.75" hidden="false" customHeight="false" outlineLevel="0" collapsed="false">
      <c r="A1335" s="51" t="s">
        <v>1780</v>
      </c>
      <c r="B1335" s="51" t="s">
        <v>2790</v>
      </c>
      <c r="C1335" s="51" t="s">
        <v>2791</v>
      </c>
      <c r="D1335" s="51" t="s">
        <v>2681</v>
      </c>
    </row>
    <row r="1336" customFormat="false" ht="12.75" hidden="false" customHeight="false" outlineLevel="0" collapsed="false">
      <c r="A1336" s="51" t="s">
        <v>1780</v>
      </c>
      <c r="B1336" s="51" t="s">
        <v>2792</v>
      </c>
      <c r="C1336" s="51" t="s">
        <v>2793</v>
      </c>
      <c r="D1336" s="51" t="s">
        <v>2681</v>
      </c>
    </row>
    <row r="1337" customFormat="false" ht="12.75" hidden="false" customHeight="false" outlineLevel="0" collapsed="false">
      <c r="A1337" s="51" t="s">
        <v>1780</v>
      </c>
      <c r="B1337" s="51" t="s">
        <v>2794</v>
      </c>
      <c r="C1337" s="51" t="s">
        <v>2795</v>
      </c>
      <c r="D1337" s="51" t="s">
        <v>2681</v>
      </c>
    </row>
    <row r="1338" customFormat="false" ht="12.75" hidden="false" customHeight="false" outlineLevel="0" collapsed="false">
      <c r="A1338" s="51" t="s">
        <v>1780</v>
      </c>
      <c r="B1338" s="51" t="s">
        <v>2796</v>
      </c>
      <c r="C1338" s="51" t="s">
        <v>2797</v>
      </c>
      <c r="D1338" s="51" t="s">
        <v>2681</v>
      </c>
    </row>
    <row r="1339" customFormat="false" ht="12.75" hidden="false" customHeight="false" outlineLevel="0" collapsed="false">
      <c r="A1339" s="51" t="s">
        <v>1780</v>
      </c>
      <c r="B1339" s="51" t="s">
        <v>2798</v>
      </c>
      <c r="C1339" s="51" t="s">
        <v>2799</v>
      </c>
      <c r="D1339" s="51" t="s">
        <v>2681</v>
      </c>
    </row>
    <row r="1340" customFormat="false" ht="12.75" hidden="false" customHeight="false" outlineLevel="0" collapsed="false">
      <c r="A1340" s="51" t="s">
        <v>1780</v>
      </c>
      <c r="B1340" s="51" t="s">
        <v>2800</v>
      </c>
      <c r="C1340" s="51" t="s">
        <v>2801</v>
      </c>
      <c r="D1340" s="51" t="s">
        <v>2681</v>
      </c>
    </row>
    <row r="1341" customFormat="false" ht="12.75" hidden="false" customHeight="false" outlineLevel="0" collapsed="false">
      <c r="A1341" s="51" t="s">
        <v>1780</v>
      </c>
      <c r="B1341" s="51" t="s">
        <v>2802</v>
      </c>
      <c r="C1341" s="51" t="s">
        <v>2803</v>
      </c>
      <c r="D1341" s="51" t="s">
        <v>2681</v>
      </c>
    </row>
    <row r="1342" customFormat="false" ht="12.75" hidden="false" customHeight="false" outlineLevel="0" collapsed="false">
      <c r="A1342" s="51" t="s">
        <v>1780</v>
      </c>
      <c r="B1342" s="51" t="s">
        <v>2804</v>
      </c>
      <c r="C1342" s="51" t="s">
        <v>2805</v>
      </c>
      <c r="D1342" s="51" t="s">
        <v>2681</v>
      </c>
    </row>
    <row r="1343" customFormat="false" ht="12.75" hidden="false" customHeight="false" outlineLevel="0" collapsed="false">
      <c r="A1343" s="51" t="s">
        <v>1780</v>
      </c>
      <c r="B1343" s="51" t="s">
        <v>2806</v>
      </c>
      <c r="C1343" s="51" t="s">
        <v>2807</v>
      </c>
      <c r="D1343" s="51" t="s">
        <v>2681</v>
      </c>
    </row>
    <row r="1344" customFormat="false" ht="12.75" hidden="false" customHeight="false" outlineLevel="0" collapsed="false">
      <c r="A1344" s="51" t="s">
        <v>1780</v>
      </c>
      <c r="B1344" s="51" t="s">
        <v>2808</v>
      </c>
      <c r="C1344" s="51" t="s">
        <v>2809</v>
      </c>
      <c r="D1344" s="51" t="s">
        <v>2681</v>
      </c>
    </row>
    <row r="1345" customFormat="false" ht="12.75" hidden="false" customHeight="false" outlineLevel="0" collapsed="false">
      <c r="A1345" s="51" t="s">
        <v>1780</v>
      </c>
      <c r="B1345" s="51" t="s">
        <v>2810</v>
      </c>
      <c r="C1345" s="51" t="s">
        <v>2811</v>
      </c>
      <c r="D1345" s="51" t="s">
        <v>2681</v>
      </c>
    </row>
    <row r="1346" customFormat="false" ht="12.75" hidden="false" customHeight="false" outlineLevel="0" collapsed="false">
      <c r="A1346" s="51" t="s">
        <v>1780</v>
      </c>
      <c r="B1346" s="51" t="s">
        <v>2812</v>
      </c>
      <c r="C1346" s="51" t="s">
        <v>2813</v>
      </c>
      <c r="D1346" s="51" t="s">
        <v>2681</v>
      </c>
    </row>
    <row r="1347" customFormat="false" ht="12.75" hidden="false" customHeight="false" outlineLevel="0" collapsed="false">
      <c r="A1347" s="51" t="s">
        <v>1780</v>
      </c>
      <c r="B1347" s="51" t="s">
        <v>2814</v>
      </c>
      <c r="C1347" s="51" t="s">
        <v>2815</v>
      </c>
      <c r="D1347" s="51" t="s">
        <v>2681</v>
      </c>
    </row>
    <row r="1348" customFormat="false" ht="12.75" hidden="false" customHeight="false" outlineLevel="0" collapsed="false">
      <c r="A1348" s="51" t="s">
        <v>1780</v>
      </c>
      <c r="B1348" s="51" t="s">
        <v>2816</v>
      </c>
      <c r="C1348" s="51" t="s">
        <v>2817</v>
      </c>
      <c r="D1348" s="51" t="s">
        <v>2681</v>
      </c>
    </row>
    <row r="1349" customFormat="false" ht="12.75" hidden="false" customHeight="false" outlineLevel="0" collapsed="false">
      <c r="A1349" s="51" t="s">
        <v>1780</v>
      </c>
      <c r="B1349" s="51" t="s">
        <v>2818</v>
      </c>
      <c r="C1349" s="51" t="s">
        <v>2819</v>
      </c>
      <c r="D1349" s="51" t="s">
        <v>2681</v>
      </c>
    </row>
    <row r="1350" customFormat="false" ht="12.75" hidden="false" customHeight="false" outlineLevel="0" collapsed="false">
      <c r="A1350" s="51" t="s">
        <v>1780</v>
      </c>
      <c r="B1350" s="51" t="s">
        <v>2820</v>
      </c>
      <c r="C1350" s="51" t="s">
        <v>2821</v>
      </c>
      <c r="D1350" s="51" t="s">
        <v>2681</v>
      </c>
    </row>
    <row r="1351" customFormat="false" ht="12.75" hidden="false" customHeight="false" outlineLevel="0" collapsed="false">
      <c r="A1351" s="51" t="s">
        <v>1780</v>
      </c>
      <c r="B1351" s="51" t="s">
        <v>2822</v>
      </c>
      <c r="C1351" s="51" t="s">
        <v>2823</v>
      </c>
      <c r="D1351" s="51" t="s">
        <v>2681</v>
      </c>
    </row>
    <row r="1352" customFormat="false" ht="12.75" hidden="false" customHeight="false" outlineLevel="0" collapsed="false">
      <c r="A1352" s="51" t="s">
        <v>1780</v>
      </c>
      <c r="B1352" s="51" t="s">
        <v>2824</v>
      </c>
      <c r="C1352" s="51" t="s">
        <v>2825</v>
      </c>
      <c r="D1352" s="51" t="s">
        <v>2681</v>
      </c>
    </row>
    <row r="1353" customFormat="false" ht="12.75" hidden="false" customHeight="false" outlineLevel="0" collapsed="false">
      <c r="A1353" s="51" t="s">
        <v>1780</v>
      </c>
      <c r="B1353" s="51" t="s">
        <v>2826</v>
      </c>
      <c r="C1353" s="51" t="s">
        <v>2827</v>
      </c>
      <c r="D1353" s="51" t="s">
        <v>2681</v>
      </c>
    </row>
    <row r="1354" customFormat="false" ht="12.75" hidden="false" customHeight="false" outlineLevel="0" collapsed="false">
      <c r="A1354" s="51" t="s">
        <v>1780</v>
      </c>
      <c r="B1354" s="51" t="s">
        <v>2828</v>
      </c>
      <c r="C1354" s="51" t="s">
        <v>2829</v>
      </c>
      <c r="D1354" s="51" t="s">
        <v>2681</v>
      </c>
    </row>
    <row r="1355" customFormat="false" ht="12.75" hidden="false" customHeight="false" outlineLevel="0" collapsed="false">
      <c r="A1355" s="51" t="s">
        <v>1780</v>
      </c>
      <c r="B1355" s="51" t="s">
        <v>2830</v>
      </c>
      <c r="C1355" s="51" t="s">
        <v>2831</v>
      </c>
      <c r="D1355" s="51" t="s">
        <v>2681</v>
      </c>
    </row>
    <row r="1356" customFormat="false" ht="12.75" hidden="false" customHeight="false" outlineLevel="0" collapsed="false">
      <c r="A1356" s="51" t="s">
        <v>1780</v>
      </c>
      <c r="B1356" s="51" t="s">
        <v>2832</v>
      </c>
      <c r="C1356" s="51" t="s">
        <v>2833</v>
      </c>
      <c r="D1356" s="51" t="s">
        <v>2681</v>
      </c>
    </row>
    <row r="1357" customFormat="false" ht="12.75" hidden="false" customHeight="false" outlineLevel="0" collapsed="false">
      <c r="A1357" s="51" t="s">
        <v>1780</v>
      </c>
      <c r="B1357" s="51" t="s">
        <v>2834</v>
      </c>
      <c r="C1357" s="51" t="s">
        <v>2835</v>
      </c>
      <c r="D1357" s="51" t="s">
        <v>2681</v>
      </c>
    </row>
    <row r="1358" customFormat="false" ht="12.75" hidden="false" customHeight="false" outlineLevel="0" collapsed="false">
      <c r="A1358" s="51" t="s">
        <v>1780</v>
      </c>
      <c r="B1358" s="51" t="s">
        <v>2836</v>
      </c>
      <c r="C1358" s="51" t="s">
        <v>2837</v>
      </c>
      <c r="D1358" s="51" t="s">
        <v>2681</v>
      </c>
    </row>
    <row r="1359" customFormat="false" ht="12.75" hidden="false" customHeight="false" outlineLevel="0" collapsed="false">
      <c r="A1359" s="51" t="s">
        <v>1780</v>
      </c>
      <c r="B1359" s="51" t="s">
        <v>2838</v>
      </c>
      <c r="C1359" s="51" t="s">
        <v>2839</v>
      </c>
      <c r="D1359" s="51" t="s">
        <v>2681</v>
      </c>
    </row>
    <row r="1360" customFormat="false" ht="12.75" hidden="false" customHeight="false" outlineLevel="0" collapsed="false">
      <c r="A1360" s="51" t="s">
        <v>1780</v>
      </c>
      <c r="B1360" s="51" t="s">
        <v>2840</v>
      </c>
      <c r="C1360" s="51" t="s">
        <v>2841</v>
      </c>
      <c r="D1360" s="51" t="s">
        <v>2681</v>
      </c>
    </row>
    <row r="1361" customFormat="false" ht="12.75" hidden="false" customHeight="false" outlineLevel="0" collapsed="false">
      <c r="A1361" s="51" t="s">
        <v>1780</v>
      </c>
      <c r="B1361" s="51" t="s">
        <v>2842</v>
      </c>
      <c r="C1361" s="51" t="s">
        <v>2843</v>
      </c>
      <c r="D1361" s="51" t="s">
        <v>2681</v>
      </c>
    </row>
    <row r="1362" customFormat="false" ht="12.75" hidden="false" customHeight="false" outlineLevel="0" collapsed="false">
      <c r="A1362" s="51" t="s">
        <v>1780</v>
      </c>
      <c r="B1362" s="51" t="s">
        <v>2844</v>
      </c>
      <c r="C1362" s="51" t="s">
        <v>2845</v>
      </c>
      <c r="D1362" s="51" t="s">
        <v>2681</v>
      </c>
    </row>
    <row r="1363" customFormat="false" ht="12.75" hidden="false" customHeight="false" outlineLevel="0" collapsed="false">
      <c r="A1363" s="51" t="s">
        <v>1780</v>
      </c>
      <c r="B1363" s="51" t="s">
        <v>2846</v>
      </c>
      <c r="C1363" s="51" t="s">
        <v>2847</v>
      </c>
      <c r="D1363" s="51" t="s">
        <v>2681</v>
      </c>
    </row>
    <row r="1364" customFormat="false" ht="12.75" hidden="false" customHeight="false" outlineLevel="0" collapsed="false">
      <c r="A1364" s="51" t="s">
        <v>1780</v>
      </c>
      <c r="B1364" s="51" t="s">
        <v>2848</v>
      </c>
      <c r="C1364" s="51" t="s">
        <v>2849</v>
      </c>
      <c r="D1364" s="51" t="s">
        <v>2681</v>
      </c>
    </row>
    <row r="1365" customFormat="false" ht="12.75" hidden="false" customHeight="false" outlineLevel="0" collapsed="false">
      <c r="A1365" s="51" t="s">
        <v>1780</v>
      </c>
      <c r="B1365" s="51" t="s">
        <v>2850</v>
      </c>
      <c r="C1365" s="51" t="s">
        <v>2851</v>
      </c>
      <c r="D1365" s="51" t="s">
        <v>2681</v>
      </c>
    </row>
    <row r="1366" customFormat="false" ht="12.75" hidden="false" customHeight="false" outlineLevel="0" collapsed="false">
      <c r="A1366" s="51" t="s">
        <v>1780</v>
      </c>
      <c r="B1366" s="51" t="s">
        <v>2852</v>
      </c>
      <c r="C1366" s="51" t="s">
        <v>2853</v>
      </c>
      <c r="D1366" s="51" t="s">
        <v>2681</v>
      </c>
    </row>
    <row r="1367" customFormat="false" ht="12.75" hidden="false" customHeight="false" outlineLevel="0" collapsed="false">
      <c r="A1367" s="51" t="s">
        <v>1780</v>
      </c>
      <c r="B1367" s="51" t="s">
        <v>2854</v>
      </c>
      <c r="C1367" s="51" t="s">
        <v>2855</v>
      </c>
      <c r="D1367" s="51" t="s">
        <v>2681</v>
      </c>
    </row>
    <row r="1368" customFormat="false" ht="12.75" hidden="false" customHeight="false" outlineLevel="0" collapsed="false">
      <c r="A1368" s="51" t="s">
        <v>1780</v>
      </c>
      <c r="B1368" s="51" t="s">
        <v>2856</v>
      </c>
      <c r="C1368" s="51" t="s">
        <v>2857</v>
      </c>
      <c r="D1368" s="51" t="s">
        <v>2681</v>
      </c>
    </row>
    <row r="1369" customFormat="false" ht="12.75" hidden="false" customHeight="false" outlineLevel="0" collapsed="false">
      <c r="A1369" s="51" t="s">
        <v>1780</v>
      </c>
      <c r="B1369" s="51" t="s">
        <v>2858</v>
      </c>
      <c r="C1369" s="51" t="s">
        <v>2859</v>
      </c>
      <c r="D1369" s="51" t="s">
        <v>2681</v>
      </c>
    </row>
    <row r="1370" customFormat="false" ht="12.75" hidden="false" customHeight="false" outlineLevel="0" collapsed="false">
      <c r="A1370" s="51" t="s">
        <v>1780</v>
      </c>
      <c r="B1370" s="51" t="s">
        <v>2860</v>
      </c>
      <c r="C1370" s="51" t="s">
        <v>2861</v>
      </c>
    </row>
    <row r="1371" customFormat="false" ht="12.75" hidden="false" customHeight="false" outlineLevel="0" collapsed="false">
      <c r="A1371" s="51" t="s">
        <v>1780</v>
      </c>
      <c r="B1371" s="51" t="s">
        <v>2862</v>
      </c>
      <c r="C1371" s="51" t="s">
        <v>2863</v>
      </c>
      <c r="D1371" s="51" t="s">
        <v>2681</v>
      </c>
    </row>
    <row r="1372" customFormat="false" ht="12.75" hidden="false" customHeight="false" outlineLevel="0" collapsed="false">
      <c r="A1372" s="51" t="s">
        <v>1780</v>
      </c>
      <c r="B1372" s="51" t="s">
        <v>2864</v>
      </c>
      <c r="C1372" s="51" t="s">
        <v>2865</v>
      </c>
      <c r="D1372" s="51" t="s">
        <v>2681</v>
      </c>
    </row>
    <row r="1373" customFormat="false" ht="12.75" hidden="false" customHeight="false" outlineLevel="0" collapsed="false">
      <c r="A1373" s="51" t="s">
        <v>1780</v>
      </c>
      <c r="B1373" s="51" t="s">
        <v>2866</v>
      </c>
      <c r="C1373" s="51" t="s">
        <v>2867</v>
      </c>
      <c r="D1373" s="51" t="s">
        <v>2681</v>
      </c>
    </row>
    <row r="1374" customFormat="false" ht="12.75" hidden="false" customHeight="false" outlineLevel="0" collapsed="false">
      <c r="A1374" s="51" t="s">
        <v>1780</v>
      </c>
      <c r="B1374" s="51" t="s">
        <v>2868</v>
      </c>
      <c r="C1374" s="51" t="s">
        <v>2869</v>
      </c>
    </row>
    <row r="1375" customFormat="false" ht="12.75" hidden="false" customHeight="false" outlineLevel="0" collapsed="false">
      <c r="A1375" s="51" t="s">
        <v>1780</v>
      </c>
      <c r="B1375" s="51" t="s">
        <v>2870</v>
      </c>
      <c r="C1375" s="51" t="s">
        <v>2871</v>
      </c>
    </row>
    <row r="1376" customFormat="false" ht="12.75" hidden="false" customHeight="false" outlineLevel="0" collapsed="false">
      <c r="A1376" s="51" t="s">
        <v>1780</v>
      </c>
      <c r="B1376" s="51" t="s">
        <v>2872</v>
      </c>
      <c r="C1376" s="51" t="s">
        <v>2873</v>
      </c>
      <c r="D1376" s="51" t="s">
        <v>2681</v>
      </c>
    </row>
    <row r="1377" customFormat="false" ht="12.75" hidden="false" customHeight="false" outlineLevel="0" collapsed="false">
      <c r="A1377" s="51" t="s">
        <v>1780</v>
      </c>
      <c r="B1377" s="51" t="s">
        <v>2874</v>
      </c>
      <c r="C1377" s="51" t="s">
        <v>2875</v>
      </c>
      <c r="D1377" s="51" t="s">
        <v>2681</v>
      </c>
    </row>
    <row r="1378" customFormat="false" ht="12.75" hidden="false" customHeight="false" outlineLevel="0" collapsed="false">
      <c r="A1378" s="51" t="s">
        <v>1780</v>
      </c>
      <c r="B1378" s="51" t="s">
        <v>2876</v>
      </c>
      <c r="C1378" s="51" t="s">
        <v>2877</v>
      </c>
    </row>
    <row r="1379" customFormat="false" ht="12.75" hidden="false" customHeight="false" outlineLevel="0" collapsed="false">
      <c r="A1379" s="51" t="s">
        <v>1780</v>
      </c>
      <c r="B1379" s="51" t="s">
        <v>2878</v>
      </c>
      <c r="C1379" s="51" t="s">
        <v>2879</v>
      </c>
      <c r="D1379" s="51" t="s">
        <v>2681</v>
      </c>
    </row>
    <row r="1380" customFormat="false" ht="12.75" hidden="false" customHeight="false" outlineLevel="0" collapsed="false">
      <c r="A1380" s="51" t="s">
        <v>1780</v>
      </c>
      <c r="B1380" s="51" t="s">
        <v>2880</v>
      </c>
      <c r="C1380" s="51" t="s">
        <v>2881</v>
      </c>
    </row>
    <row r="1381" customFormat="false" ht="12.75" hidden="false" customHeight="false" outlineLevel="0" collapsed="false">
      <c r="A1381" s="51" t="s">
        <v>1780</v>
      </c>
      <c r="B1381" s="51" t="s">
        <v>2882</v>
      </c>
      <c r="C1381" s="51" t="s">
        <v>2883</v>
      </c>
      <c r="D1381" s="51" t="s">
        <v>2681</v>
      </c>
    </row>
    <row r="1382" customFormat="false" ht="12.75" hidden="false" customHeight="false" outlineLevel="0" collapsed="false">
      <c r="A1382" s="51" t="s">
        <v>1780</v>
      </c>
      <c r="B1382" s="51" t="s">
        <v>2884</v>
      </c>
      <c r="C1382" s="51" t="s">
        <v>2885</v>
      </c>
    </row>
    <row r="1383" customFormat="false" ht="12.75" hidden="false" customHeight="false" outlineLevel="0" collapsed="false">
      <c r="A1383" s="51" t="s">
        <v>1780</v>
      </c>
      <c r="B1383" s="51" t="s">
        <v>2886</v>
      </c>
      <c r="C1383" s="51" t="s">
        <v>2887</v>
      </c>
      <c r="D1383" s="51" t="s">
        <v>2681</v>
      </c>
    </row>
    <row r="1384" customFormat="false" ht="12.75" hidden="false" customHeight="false" outlineLevel="0" collapsed="false">
      <c r="A1384" s="51" t="s">
        <v>1780</v>
      </c>
      <c r="B1384" s="51" t="s">
        <v>2888</v>
      </c>
      <c r="C1384" s="51" t="s">
        <v>2889</v>
      </c>
      <c r="D1384" s="51" t="s">
        <v>2681</v>
      </c>
    </row>
    <row r="1385" customFormat="false" ht="12.75" hidden="false" customHeight="false" outlineLevel="0" collapsed="false">
      <c r="A1385" s="51" t="s">
        <v>1780</v>
      </c>
      <c r="B1385" s="51" t="s">
        <v>2890</v>
      </c>
      <c r="C1385" s="51" t="s">
        <v>2891</v>
      </c>
      <c r="D1385" s="51" t="s">
        <v>2681</v>
      </c>
    </row>
    <row r="1386" customFormat="false" ht="12.75" hidden="false" customHeight="false" outlineLevel="0" collapsed="false">
      <c r="A1386" s="51" t="s">
        <v>1780</v>
      </c>
      <c r="B1386" s="51" t="s">
        <v>2892</v>
      </c>
      <c r="C1386" s="51" t="s">
        <v>2893</v>
      </c>
    </row>
    <row r="1387" customFormat="false" ht="12.75" hidden="false" customHeight="false" outlineLevel="0" collapsed="false">
      <c r="A1387" s="51" t="s">
        <v>1780</v>
      </c>
      <c r="B1387" s="51" t="s">
        <v>2894</v>
      </c>
      <c r="C1387" s="51" t="s">
        <v>2895</v>
      </c>
    </row>
    <row r="1388" customFormat="false" ht="12.75" hidden="false" customHeight="false" outlineLevel="0" collapsed="false">
      <c r="A1388" s="51" t="s">
        <v>1780</v>
      </c>
      <c r="B1388" s="51" t="s">
        <v>2896</v>
      </c>
      <c r="C1388" s="51" t="s">
        <v>2897</v>
      </c>
      <c r="D1388" s="51" t="s">
        <v>2681</v>
      </c>
    </row>
    <row r="1389" customFormat="false" ht="12.75" hidden="false" customHeight="false" outlineLevel="0" collapsed="false">
      <c r="A1389" s="51" t="s">
        <v>1780</v>
      </c>
      <c r="B1389" s="51" t="s">
        <v>2898</v>
      </c>
      <c r="C1389" s="51" t="s">
        <v>2899</v>
      </c>
      <c r="D1389" s="51" t="s">
        <v>2681</v>
      </c>
    </row>
    <row r="1390" customFormat="false" ht="12.75" hidden="false" customHeight="false" outlineLevel="0" collapsed="false">
      <c r="A1390" s="51" t="s">
        <v>1780</v>
      </c>
      <c r="B1390" s="51" t="s">
        <v>2900</v>
      </c>
      <c r="C1390" s="51" t="s">
        <v>2901</v>
      </c>
    </row>
    <row r="1391" customFormat="false" ht="12.75" hidden="false" customHeight="false" outlineLevel="0" collapsed="false">
      <c r="A1391" s="51" t="s">
        <v>1780</v>
      </c>
      <c r="B1391" s="51" t="s">
        <v>2902</v>
      </c>
      <c r="C1391" s="51" t="s">
        <v>2903</v>
      </c>
    </row>
    <row r="1392" customFormat="false" ht="12.75" hidden="false" customHeight="false" outlineLevel="0" collapsed="false">
      <c r="A1392" s="51" t="s">
        <v>1780</v>
      </c>
      <c r="B1392" s="51" t="s">
        <v>2904</v>
      </c>
      <c r="C1392" s="51" t="s">
        <v>2905</v>
      </c>
    </row>
    <row r="1393" customFormat="false" ht="12.75" hidden="false" customHeight="false" outlineLevel="0" collapsed="false">
      <c r="A1393" s="51" t="s">
        <v>1780</v>
      </c>
      <c r="B1393" s="51" t="s">
        <v>2906</v>
      </c>
      <c r="C1393" s="51" t="s">
        <v>2907</v>
      </c>
      <c r="D1393" s="51" t="s">
        <v>2681</v>
      </c>
    </row>
    <row r="1394" customFormat="false" ht="12.75" hidden="false" customHeight="false" outlineLevel="0" collapsed="false">
      <c r="A1394" s="51" t="s">
        <v>1780</v>
      </c>
      <c r="B1394" s="51" t="s">
        <v>2908</v>
      </c>
      <c r="C1394" s="51" t="s">
        <v>2909</v>
      </c>
    </row>
    <row r="1395" customFormat="false" ht="12.75" hidden="false" customHeight="false" outlineLevel="0" collapsed="false">
      <c r="A1395" s="51" t="s">
        <v>1780</v>
      </c>
      <c r="B1395" s="51" t="s">
        <v>2910</v>
      </c>
      <c r="C1395" s="51" t="s">
        <v>2911</v>
      </c>
    </row>
    <row r="1396" customFormat="false" ht="12.75" hidden="false" customHeight="false" outlineLevel="0" collapsed="false">
      <c r="A1396" s="51" t="s">
        <v>1780</v>
      </c>
      <c r="B1396" s="51" t="s">
        <v>2912</v>
      </c>
      <c r="C1396" s="51" t="s">
        <v>2913</v>
      </c>
      <c r="D1396" s="51" t="s">
        <v>2681</v>
      </c>
    </row>
    <row r="1397" customFormat="false" ht="12.75" hidden="false" customHeight="false" outlineLevel="0" collapsed="false">
      <c r="A1397" s="51" t="s">
        <v>1780</v>
      </c>
      <c r="B1397" s="51" t="s">
        <v>2914</v>
      </c>
      <c r="C1397" s="51" t="s">
        <v>2915</v>
      </c>
      <c r="D1397" s="51" t="s">
        <v>2681</v>
      </c>
    </row>
    <row r="1398" customFormat="false" ht="12.75" hidden="false" customHeight="false" outlineLevel="0" collapsed="false">
      <c r="A1398" s="51" t="s">
        <v>1780</v>
      </c>
      <c r="B1398" s="51" t="s">
        <v>2916</v>
      </c>
      <c r="C1398" s="51" t="s">
        <v>2917</v>
      </c>
      <c r="D1398" s="51" t="s">
        <v>2681</v>
      </c>
    </row>
    <row r="1399" customFormat="false" ht="12.75" hidden="false" customHeight="false" outlineLevel="0" collapsed="false">
      <c r="A1399" s="51" t="s">
        <v>1780</v>
      </c>
      <c r="B1399" s="51" t="s">
        <v>2918</v>
      </c>
      <c r="C1399" s="51" t="s">
        <v>2919</v>
      </c>
      <c r="D1399" s="51" t="s">
        <v>2681</v>
      </c>
    </row>
    <row r="1400" customFormat="false" ht="12.75" hidden="false" customHeight="false" outlineLevel="0" collapsed="false">
      <c r="A1400" s="51" t="s">
        <v>1780</v>
      </c>
      <c r="B1400" s="51" t="s">
        <v>2920</v>
      </c>
      <c r="C1400" s="51" t="s">
        <v>2921</v>
      </c>
      <c r="D1400" s="51" t="s">
        <v>2681</v>
      </c>
    </row>
    <row r="1401" customFormat="false" ht="12.75" hidden="false" customHeight="false" outlineLevel="0" collapsed="false">
      <c r="A1401" s="51" t="s">
        <v>1780</v>
      </c>
      <c r="B1401" s="51" t="s">
        <v>2922</v>
      </c>
      <c r="C1401" s="51" t="s">
        <v>2923</v>
      </c>
      <c r="D1401" s="51" t="s">
        <v>2681</v>
      </c>
    </row>
    <row r="1402" customFormat="false" ht="12.75" hidden="false" customHeight="false" outlineLevel="0" collapsed="false">
      <c r="A1402" s="51" t="s">
        <v>1780</v>
      </c>
      <c r="B1402" s="51" t="s">
        <v>2924</v>
      </c>
      <c r="C1402" s="51" t="s">
        <v>2925</v>
      </c>
      <c r="D1402" s="51" t="s">
        <v>2681</v>
      </c>
    </row>
    <row r="1403" customFormat="false" ht="12.75" hidden="false" customHeight="false" outlineLevel="0" collapsed="false">
      <c r="A1403" s="51" t="s">
        <v>1780</v>
      </c>
      <c r="B1403" s="51" t="s">
        <v>2926</v>
      </c>
      <c r="C1403" s="51" t="s">
        <v>2927</v>
      </c>
      <c r="D1403" s="51" t="s">
        <v>2681</v>
      </c>
    </row>
    <row r="1404" customFormat="false" ht="12.75" hidden="false" customHeight="false" outlineLevel="0" collapsed="false">
      <c r="A1404" s="51" t="s">
        <v>1780</v>
      </c>
      <c r="B1404" s="51" t="s">
        <v>2928</v>
      </c>
      <c r="C1404" s="51" t="s">
        <v>2929</v>
      </c>
      <c r="D1404" s="51" t="s">
        <v>2681</v>
      </c>
    </row>
    <row r="1405" customFormat="false" ht="12.75" hidden="false" customHeight="false" outlineLevel="0" collapsed="false">
      <c r="A1405" s="51" t="s">
        <v>1780</v>
      </c>
      <c r="B1405" s="51" t="s">
        <v>2930</v>
      </c>
      <c r="C1405" s="51" t="s">
        <v>2931</v>
      </c>
      <c r="D1405" s="51" t="s">
        <v>2681</v>
      </c>
    </row>
    <row r="1406" customFormat="false" ht="12.75" hidden="false" customHeight="false" outlineLevel="0" collapsed="false">
      <c r="A1406" s="51" t="s">
        <v>1780</v>
      </c>
      <c r="B1406" s="51" t="s">
        <v>2932</v>
      </c>
      <c r="C1406" s="51" t="s">
        <v>2933</v>
      </c>
      <c r="D1406" s="51" t="s">
        <v>2681</v>
      </c>
    </row>
    <row r="1407" customFormat="false" ht="12.75" hidden="false" customHeight="false" outlineLevel="0" collapsed="false">
      <c r="A1407" s="51" t="s">
        <v>1780</v>
      </c>
      <c r="B1407" s="51" t="s">
        <v>2934</v>
      </c>
      <c r="C1407" s="51" t="s">
        <v>2935</v>
      </c>
      <c r="D1407" s="51" t="s">
        <v>2681</v>
      </c>
    </row>
    <row r="1408" customFormat="false" ht="12.75" hidden="false" customHeight="false" outlineLevel="0" collapsed="false">
      <c r="A1408" s="51" t="s">
        <v>1780</v>
      </c>
      <c r="B1408" s="51" t="s">
        <v>2936</v>
      </c>
      <c r="C1408" s="51" t="s">
        <v>2937</v>
      </c>
      <c r="D1408" s="51" t="s">
        <v>2681</v>
      </c>
    </row>
    <row r="1409" customFormat="false" ht="12.75" hidden="false" customHeight="false" outlineLevel="0" collapsed="false">
      <c r="A1409" s="51" t="s">
        <v>1780</v>
      </c>
      <c r="B1409" s="51" t="s">
        <v>2938</v>
      </c>
      <c r="C1409" s="51" t="s">
        <v>2939</v>
      </c>
    </row>
    <row r="1410" customFormat="false" ht="12.75" hidden="false" customHeight="false" outlineLevel="0" collapsed="false">
      <c r="A1410" s="51" t="s">
        <v>1780</v>
      </c>
      <c r="B1410" s="51" t="s">
        <v>2940</v>
      </c>
      <c r="C1410" s="51" t="s">
        <v>2941</v>
      </c>
      <c r="D1410" s="51" t="s">
        <v>2681</v>
      </c>
    </row>
    <row r="1411" customFormat="false" ht="12.75" hidden="false" customHeight="false" outlineLevel="0" collapsed="false">
      <c r="A1411" s="51" t="s">
        <v>1780</v>
      </c>
      <c r="B1411" s="51" t="s">
        <v>2942</v>
      </c>
      <c r="C1411" s="51" t="s">
        <v>2943</v>
      </c>
      <c r="D1411" s="51" t="s">
        <v>2681</v>
      </c>
    </row>
    <row r="1412" customFormat="false" ht="12.75" hidden="false" customHeight="false" outlineLevel="0" collapsed="false">
      <c r="A1412" s="51" t="s">
        <v>1780</v>
      </c>
      <c r="B1412" s="51" t="s">
        <v>2944</v>
      </c>
      <c r="C1412" s="51" t="s">
        <v>2945</v>
      </c>
      <c r="D1412" s="51" t="s">
        <v>2681</v>
      </c>
    </row>
    <row r="1413" customFormat="false" ht="12.75" hidden="false" customHeight="false" outlineLevel="0" collapsed="false">
      <c r="A1413" s="51" t="s">
        <v>1780</v>
      </c>
      <c r="B1413" s="51" t="s">
        <v>2946</v>
      </c>
      <c r="C1413" s="51" t="s">
        <v>2947</v>
      </c>
      <c r="D1413" s="51" t="s">
        <v>2681</v>
      </c>
    </row>
    <row r="1414" customFormat="false" ht="12.75" hidden="false" customHeight="false" outlineLevel="0" collapsed="false">
      <c r="A1414" s="51" t="s">
        <v>1780</v>
      </c>
      <c r="B1414" s="51" t="s">
        <v>2948</v>
      </c>
      <c r="C1414" s="51" t="s">
        <v>2949</v>
      </c>
      <c r="D1414" s="51" t="s">
        <v>2681</v>
      </c>
    </row>
    <row r="1415" customFormat="false" ht="12.75" hidden="false" customHeight="false" outlineLevel="0" collapsed="false">
      <c r="A1415" s="51" t="s">
        <v>1780</v>
      </c>
      <c r="B1415" s="51" t="s">
        <v>2950</v>
      </c>
      <c r="C1415" s="51" t="s">
        <v>2951</v>
      </c>
      <c r="D1415" s="51" t="s">
        <v>2681</v>
      </c>
    </row>
    <row r="1416" customFormat="false" ht="12.75" hidden="false" customHeight="false" outlineLevel="0" collapsed="false">
      <c r="A1416" s="51" t="s">
        <v>1780</v>
      </c>
      <c r="B1416" s="51" t="s">
        <v>2952</v>
      </c>
      <c r="C1416" s="51" t="s">
        <v>2953</v>
      </c>
      <c r="D1416" s="51" t="s">
        <v>2681</v>
      </c>
    </row>
    <row r="1417" customFormat="false" ht="12.75" hidden="false" customHeight="false" outlineLevel="0" collapsed="false">
      <c r="A1417" s="51" t="s">
        <v>1780</v>
      </c>
      <c r="B1417" s="51" t="s">
        <v>2954</v>
      </c>
      <c r="C1417" s="51" t="s">
        <v>2955</v>
      </c>
      <c r="D1417" s="51" t="s">
        <v>2681</v>
      </c>
    </row>
    <row r="1418" customFormat="false" ht="12.75" hidden="false" customHeight="false" outlineLevel="0" collapsed="false">
      <c r="A1418" s="51" t="s">
        <v>1780</v>
      </c>
      <c r="B1418" s="51" t="s">
        <v>2956</v>
      </c>
      <c r="C1418" s="51" t="s">
        <v>2957</v>
      </c>
      <c r="D1418" s="51" t="s">
        <v>2681</v>
      </c>
    </row>
    <row r="1419" customFormat="false" ht="12.75" hidden="false" customHeight="false" outlineLevel="0" collapsed="false">
      <c r="A1419" s="51" t="s">
        <v>1780</v>
      </c>
      <c r="B1419" s="51" t="s">
        <v>2958</v>
      </c>
      <c r="C1419" s="51" t="s">
        <v>2959</v>
      </c>
      <c r="D1419" s="51" t="s">
        <v>2681</v>
      </c>
    </row>
    <row r="1420" customFormat="false" ht="12.75" hidden="false" customHeight="false" outlineLevel="0" collapsed="false">
      <c r="A1420" s="51" t="s">
        <v>1780</v>
      </c>
      <c r="B1420" s="51" t="s">
        <v>2960</v>
      </c>
      <c r="C1420" s="51" t="s">
        <v>2961</v>
      </c>
      <c r="D1420" s="51" t="s">
        <v>2681</v>
      </c>
    </row>
    <row r="1421" customFormat="false" ht="12.75" hidden="false" customHeight="false" outlineLevel="0" collapsed="false">
      <c r="A1421" s="51" t="s">
        <v>1780</v>
      </c>
      <c r="B1421" s="51" t="s">
        <v>2962</v>
      </c>
      <c r="C1421" s="51" t="s">
        <v>2963</v>
      </c>
      <c r="D1421" s="51" t="s">
        <v>2681</v>
      </c>
    </row>
    <row r="1422" customFormat="false" ht="12.75" hidden="false" customHeight="false" outlineLevel="0" collapsed="false">
      <c r="A1422" s="51" t="s">
        <v>1780</v>
      </c>
      <c r="B1422" s="51" t="s">
        <v>2964</v>
      </c>
      <c r="C1422" s="51" t="s">
        <v>2965</v>
      </c>
      <c r="D1422" s="51" t="s">
        <v>2681</v>
      </c>
    </row>
    <row r="1423" customFormat="false" ht="12.75" hidden="false" customHeight="false" outlineLevel="0" collapsed="false">
      <c r="A1423" s="51" t="s">
        <v>1780</v>
      </c>
      <c r="B1423" s="51" t="s">
        <v>2966</v>
      </c>
      <c r="C1423" s="51" t="s">
        <v>2967</v>
      </c>
      <c r="D1423" s="51" t="s">
        <v>2681</v>
      </c>
    </row>
    <row r="1424" customFormat="false" ht="12.75" hidden="false" customHeight="false" outlineLevel="0" collapsed="false">
      <c r="A1424" s="51" t="s">
        <v>1780</v>
      </c>
      <c r="B1424" s="51" t="s">
        <v>2968</v>
      </c>
      <c r="C1424" s="51" t="s">
        <v>2969</v>
      </c>
      <c r="D1424" s="51" t="s">
        <v>2681</v>
      </c>
    </row>
    <row r="1425" customFormat="false" ht="12.75" hidden="false" customHeight="false" outlineLevel="0" collapsed="false">
      <c r="A1425" s="51" t="s">
        <v>1780</v>
      </c>
      <c r="B1425" s="51" t="s">
        <v>2970</v>
      </c>
      <c r="C1425" s="51" t="s">
        <v>2971</v>
      </c>
      <c r="D1425" s="51" t="s">
        <v>2681</v>
      </c>
    </row>
    <row r="1426" customFormat="false" ht="12.75" hidden="false" customHeight="false" outlineLevel="0" collapsed="false">
      <c r="A1426" s="51" t="s">
        <v>1780</v>
      </c>
      <c r="B1426" s="51" t="s">
        <v>2972</v>
      </c>
      <c r="C1426" s="51" t="s">
        <v>2973</v>
      </c>
      <c r="D1426" s="51" t="s">
        <v>2681</v>
      </c>
    </row>
    <row r="1427" customFormat="false" ht="12.75" hidden="false" customHeight="false" outlineLevel="0" collapsed="false">
      <c r="A1427" s="51" t="s">
        <v>1780</v>
      </c>
      <c r="B1427" s="51" t="s">
        <v>2974</v>
      </c>
      <c r="C1427" s="51" t="s">
        <v>2975</v>
      </c>
      <c r="D1427" s="51" t="s">
        <v>2681</v>
      </c>
    </row>
    <row r="1428" customFormat="false" ht="12.75" hidden="false" customHeight="false" outlineLevel="0" collapsed="false">
      <c r="A1428" s="51" t="s">
        <v>1780</v>
      </c>
      <c r="B1428" s="51" t="s">
        <v>2976</v>
      </c>
      <c r="C1428" s="51" t="s">
        <v>2977</v>
      </c>
      <c r="D1428" s="51" t="s">
        <v>2681</v>
      </c>
    </row>
    <row r="1429" customFormat="false" ht="12.75" hidden="false" customHeight="false" outlineLevel="0" collapsed="false">
      <c r="A1429" s="51" t="s">
        <v>1780</v>
      </c>
      <c r="B1429" s="51" t="s">
        <v>2978</v>
      </c>
      <c r="C1429" s="51" t="s">
        <v>2979</v>
      </c>
      <c r="D1429" s="51" t="s">
        <v>2681</v>
      </c>
    </row>
    <row r="1430" customFormat="false" ht="12.75" hidden="false" customHeight="false" outlineLevel="0" collapsed="false">
      <c r="A1430" s="51" t="s">
        <v>1780</v>
      </c>
      <c r="B1430" s="51" t="s">
        <v>2980</v>
      </c>
      <c r="C1430" s="51" t="s">
        <v>2981</v>
      </c>
      <c r="D1430" s="51" t="s">
        <v>2681</v>
      </c>
    </row>
    <row r="1431" customFormat="false" ht="12.75" hidden="false" customHeight="false" outlineLevel="0" collapsed="false">
      <c r="A1431" s="51" t="s">
        <v>1780</v>
      </c>
      <c r="B1431" s="51" t="s">
        <v>2982</v>
      </c>
      <c r="C1431" s="51" t="s">
        <v>2983</v>
      </c>
      <c r="D1431" s="51" t="s">
        <v>2681</v>
      </c>
    </row>
    <row r="1432" customFormat="false" ht="12.75" hidden="false" customHeight="false" outlineLevel="0" collapsed="false">
      <c r="A1432" s="51" t="s">
        <v>1780</v>
      </c>
      <c r="B1432" s="51" t="s">
        <v>2984</v>
      </c>
      <c r="C1432" s="51" t="s">
        <v>2985</v>
      </c>
      <c r="D1432" s="51" t="s">
        <v>2681</v>
      </c>
    </row>
    <row r="1433" customFormat="false" ht="12.75" hidden="false" customHeight="false" outlineLevel="0" collapsed="false">
      <c r="A1433" s="51" t="s">
        <v>1780</v>
      </c>
      <c r="B1433" s="51" t="s">
        <v>2986</v>
      </c>
      <c r="C1433" s="51" t="s">
        <v>2987</v>
      </c>
      <c r="D1433" s="51" t="s">
        <v>2681</v>
      </c>
    </row>
    <row r="1434" customFormat="false" ht="12.75" hidden="false" customHeight="false" outlineLevel="0" collapsed="false">
      <c r="A1434" s="51" t="s">
        <v>1780</v>
      </c>
      <c r="B1434" s="51" t="s">
        <v>2988</v>
      </c>
      <c r="C1434" s="51" t="s">
        <v>2989</v>
      </c>
      <c r="D1434" s="51" t="s">
        <v>2681</v>
      </c>
    </row>
    <row r="1435" customFormat="false" ht="12.75" hidden="false" customHeight="false" outlineLevel="0" collapsed="false">
      <c r="A1435" s="51" t="s">
        <v>1780</v>
      </c>
      <c r="B1435" s="51" t="s">
        <v>2990</v>
      </c>
      <c r="C1435" s="51" t="s">
        <v>2991</v>
      </c>
      <c r="D1435" s="51" t="s">
        <v>2681</v>
      </c>
    </row>
    <row r="1436" customFormat="false" ht="12.75" hidden="false" customHeight="false" outlineLevel="0" collapsed="false">
      <c r="A1436" s="51" t="s">
        <v>1780</v>
      </c>
      <c r="B1436" s="51" t="s">
        <v>2992</v>
      </c>
      <c r="C1436" s="51" t="s">
        <v>2993</v>
      </c>
      <c r="D1436" s="51" t="s">
        <v>2681</v>
      </c>
    </row>
    <row r="1437" customFormat="false" ht="12.75" hidden="false" customHeight="false" outlineLevel="0" collapsed="false">
      <c r="A1437" s="51" t="s">
        <v>1780</v>
      </c>
      <c r="B1437" s="51" t="s">
        <v>2994</v>
      </c>
      <c r="C1437" s="51" t="s">
        <v>2995</v>
      </c>
      <c r="D1437" s="51" t="s">
        <v>2681</v>
      </c>
    </row>
    <row r="1438" customFormat="false" ht="12.75" hidden="false" customHeight="false" outlineLevel="0" collapsed="false">
      <c r="A1438" s="51" t="s">
        <v>1780</v>
      </c>
      <c r="B1438" s="51" t="s">
        <v>2996</v>
      </c>
      <c r="C1438" s="51" t="s">
        <v>2997</v>
      </c>
      <c r="D1438" s="51" t="s">
        <v>2681</v>
      </c>
    </row>
    <row r="1439" customFormat="false" ht="12.75" hidden="false" customHeight="false" outlineLevel="0" collapsed="false">
      <c r="A1439" s="51" t="s">
        <v>1780</v>
      </c>
      <c r="B1439" s="51" t="s">
        <v>2998</v>
      </c>
      <c r="C1439" s="51" t="s">
        <v>2999</v>
      </c>
      <c r="D1439" s="51" t="s">
        <v>2681</v>
      </c>
    </row>
    <row r="1440" customFormat="false" ht="12.75" hidden="false" customHeight="false" outlineLevel="0" collapsed="false">
      <c r="A1440" s="51" t="s">
        <v>1780</v>
      </c>
      <c r="B1440" s="51" t="s">
        <v>3000</v>
      </c>
      <c r="C1440" s="51" t="s">
        <v>3001</v>
      </c>
      <c r="D1440" s="51" t="s">
        <v>2681</v>
      </c>
    </row>
    <row r="1441" customFormat="false" ht="12.75" hidden="false" customHeight="false" outlineLevel="0" collapsed="false">
      <c r="A1441" s="51" t="s">
        <v>1780</v>
      </c>
      <c r="B1441" s="51" t="s">
        <v>3002</v>
      </c>
      <c r="C1441" s="51" t="s">
        <v>3003</v>
      </c>
      <c r="D1441" s="51" t="s">
        <v>2681</v>
      </c>
    </row>
    <row r="1442" customFormat="false" ht="12.75" hidden="false" customHeight="false" outlineLevel="0" collapsed="false">
      <c r="A1442" s="51" t="s">
        <v>1780</v>
      </c>
      <c r="B1442" s="51" t="s">
        <v>3004</v>
      </c>
      <c r="C1442" s="51" t="s">
        <v>3005</v>
      </c>
      <c r="D1442" s="51" t="s">
        <v>2681</v>
      </c>
    </row>
    <row r="1443" customFormat="false" ht="12.75" hidden="false" customHeight="false" outlineLevel="0" collapsed="false">
      <c r="A1443" s="51" t="s">
        <v>1780</v>
      </c>
      <c r="B1443" s="51" t="s">
        <v>3006</v>
      </c>
      <c r="C1443" s="51" t="s">
        <v>3007</v>
      </c>
      <c r="D1443" s="51" t="s">
        <v>2681</v>
      </c>
    </row>
    <row r="1444" customFormat="false" ht="12.75" hidden="false" customHeight="false" outlineLevel="0" collapsed="false">
      <c r="A1444" s="51" t="s">
        <v>1780</v>
      </c>
      <c r="B1444" s="51" t="s">
        <v>3008</v>
      </c>
      <c r="C1444" s="51" t="s">
        <v>3009</v>
      </c>
      <c r="D1444" s="51" t="s">
        <v>2681</v>
      </c>
    </row>
    <row r="1445" customFormat="false" ht="12.75" hidden="false" customHeight="false" outlineLevel="0" collapsed="false">
      <c r="A1445" s="51" t="s">
        <v>1780</v>
      </c>
      <c r="B1445" s="51" t="s">
        <v>3010</v>
      </c>
      <c r="C1445" s="51" t="s">
        <v>3011</v>
      </c>
      <c r="D1445" s="51" t="s">
        <v>2681</v>
      </c>
    </row>
    <row r="1446" customFormat="false" ht="12.75" hidden="false" customHeight="false" outlineLevel="0" collapsed="false">
      <c r="A1446" s="51" t="s">
        <v>1780</v>
      </c>
      <c r="B1446" s="51" t="s">
        <v>3012</v>
      </c>
      <c r="C1446" s="51" t="s">
        <v>3013</v>
      </c>
      <c r="D1446" s="51" t="s">
        <v>2681</v>
      </c>
    </row>
    <row r="1447" customFormat="false" ht="12.75" hidden="false" customHeight="false" outlineLevel="0" collapsed="false">
      <c r="A1447" s="51" t="s">
        <v>1780</v>
      </c>
      <c r="B1447" s="51" t="s">
        <v>3014</v>
      </c>
      <c r="C1447" s="51" t="s">
        <v>3015</v>
      </c>
      <c r="D1447" s="51" t="s">
        <v>2681</v>
      </c>
    </row>
    <row r="1448" customFormat="false" ht="12.75" hidden="false" customHeight="false" outlineLevel="0" collapsed="false">
      <c r="A1448" s="51" t="s">
        <v>1780</v>
      </c>
      <c r="B1448" s="51" t="s">
        <v>3016</v>
      </c>
      <c r="C1448" s="51" t="s">
        <v>3017</v>
      </c>
    </row>
    <row r="1449" customFormat="false" ht="12.75" hidden="false" customHeight="false" outlineLevel="0" collapsed="false">
      <c r="A1449" s="51" t="s">
        <v>1780</v>
      </c>
      <c r="B1449" s="51" t="s">
        <v>3018</v>
      </c>
      <c r="C1449" s="51" t="s">
        <v>3019</v>
      </c>
      <c r="D1449" s="51" t="s">
        <v>2681</v>
      </c>
    </row>
    <row r="1450" customFormat="false" ht="12.75" hidden="false" customHeight="false" outlineLevel="0" collapsed="false">
      <c r="A1450" s="51" t="s">
        <v>1780</v>
      </c>
      <c r="B1450" s="51" t="s">
        <v>3020</v>
      </c>
      <c r="C1450" s="51" t="s">
        <v>3021</v>
      </c>
      <c r="D1450" s="51" t="s">
        <v>2681</v>
      </c>
    </row>
    <row r="1451" customFormat="false" ht="12.75" hidden="false" customHeight="false" outlineLevel="0" collapsed="false">
      <c r="A1451" s="51" t="s">
        <v>1780</v>
      </c>
      <c r="B1451" s="51" t="s">
        <v>3022</v>
      </c>
      <c r="C1451" s="51" t="s">
        <v>3023</v>
      </c>
      <c r="D1451" s="51" t="s">
        <v>2681</v>
      </c>
    </row>
    <row r="1452" customFormat="false" ht="12.75" hidden="false" customHeight="false" outlineLevel="0" collapsed="false">
      <c r="A1452" s="51" t="s">
        <v>1780</v>
      </c>
      <c r="B1452" s="51" t="s">
        <v>3024</v>
      </c>
      <c r="C1452" s="51" t="s">
        <v>3025</v>
      </c>
    </row>
    <row r="1453" customFormat="false" ht="12.75" hidden="false" customHeight="false" outlineLevel="0" collapsed="false">
      <c r="A1453" s="51" t="s">
        <v>1780</v>
      </c>
      <c r="B1453" s="51" t="s">
        <v>3026</v>
      </c>
      <c r="C1453" s="51" t="s">
        <v>3027</v>
      </c>
    </row>
    <row r="1454" customFormat="false" ht="12.75" hidden="false" customHeight="false" outlineLevel="0" collapsed="false">
      <c r="A1454" s="51" t="s">
        <v>1780</v>
      </c>
      <c r="B1454" s="51" t="s">
        <v>3028</v>
      </c>
      <c r="C1454" s="51" t="s">
        <v>3029</v>
      </c>
      <c r="D1454" s="51" t="s">
        <v>2681</v>
      </c>
    </row>
    <row r="1455" customFormat="false" ht="12.75" hidden="false" customHeight="false" outlineLevel="0" collapsed="false">
      <c r="A1455" s="51" t="s">
        <v>1780</v>
      </c>
      <c r="B1455" s="51" t="s">
        <v>3030</v>
      </c>
      <c r="C1455" s="51" t="s">
        <v>3031</v>
      </c>
      <c r="D1455" s="51" t="s">
        <v>2681</v>
      </c>
    </row>
    <row r="1456" customFormat="false" ht="12.75" hidden="false" customHeight="false" outlineLevel="0" collapsed="false">
      <c r="A1456" s="51" t="s">
        <v>1780</v>
      </c>
      <c r="B1456" s="51" t="s">
        <v>3032</v>
      </c>
      <c r="C1456" s="51" t="s">
        <v>3033</v>
      </c>
    </row>
    <row r="1457" customFormat="false" ht="12.75" hidden="false" customHeight="false" outlineLevel="0" collapsed="false">
      <c r="A1457" s="51" t="s">
        <v>1780</v>
      </c>
      <c r="B1457" s="51" t="s">
        <v>3034</v>
      </c>
      <c r="C1457" s="51" t="s">
        <v>3035</v>
      </c>
      <c r="D1457" s="51" t="s">
        <v>2681</v>
      </c>
    </row>
    <row r="1458" customFormat="false" ht="12.75" hidden="false" customHeight="false" outlineLevel="0" collapsed="false">
      <c r="A1458" s="51" t="s">
        <v>1780</v>
      </c>
      <c r="B1458" s="51" t="s">
        <v>3036</v>
      </c>
      <c r="C1458" s="51" t="s">
        <v>3037</v>
      </c>
    </row>
    <row r="1459" customFormat="false" ht="12.75" hidden="false" customHeight="false" outlineLevel="0" collapsed="false">
      <c r="A1459" s="51" t="s">
        <v>1780</v>
      </c>
      <c r="B1459" s="51" t="s">
        <v>3038</v>
      </c>
      <c r="C1459" s="51" t="s">
        <v>3039</v>
      </c>
      <c r="D1459" s="51" t="s">
        <v>2681</v>
      </c>
    </row>
    <row r="1460" customFormat="false" ht="12.75" hidden="false" customHeight="false" outlineLevel="0" collapsed="false">
      <c r="A1460" s="51" t="s">
        <v>1780</v>
      </c>
      <c r="B1460" s="51" t="s">
        <v>3040</v>
      </c>
      <c r="C1460" s="51" t="s">
        <v>3041</v>
      </c>
    </row>
    <row r="1461" customFormat="false" ht="12.75" hidden="false" customHeight="false" outlineLevel="0" collapsed="false">
      <c r="A1461" s="51" t="s">
        <v>1780</v>
      </c>
      <c r="B1461" s="51" t="s">
        <v>3042</v>
      </c>
      <c r="C1461" s="51" t="s">
        <v>3043</v>
      </c>
      <c r="D1461" s="51" t="s">
        <v>2681</v>
      </c>
    </row>
    <row r="1462" customFormat="false" ht="12.75" hidden="false" customHeight="false" outlineLevel="0" collapsed="false">
      <c r="A1462" s="51" t="s">
        <v>1780</v>
      </c>
      <c r="B1462" s="51" t="s">
        <v>3044</v>
      </c>
      <c r="C1462" s="51" t="s">
        <v>3045</v>
      </c>
      <c r="D1462" s="51" t="s">
        <v>2681</v>
      </c>
    </row>
    <row r="1463" customFormat="false" ht="12.75" hidden="false" customHeight="false" outlineLevel="0" collapsed="false">
      <c r="A1463" s="51" t="s">
        <v>1780</v>
      </c>
      <c r="B1463" s="51" t="s">
        <v>3046</v>
      </c>
      <c r="C1463" s="51" t="s">
        <v>3047</v>
      </c>
      <c r="D1463" s="51" t="s">
        <v>2681</v>
      </c>
    </row>
    <row r="1464" customFormat="false" ht="12.75" hidden="false" customHeight="false" outlineLevel="0" collapsed="false">
      <c r="A1464" s="51" t="s">
        <v>1780</v>
      </c>
      <c r="B1464" s="51" t="s">
        <v>3048</v>
      </c>
      <c r="C1464" s="51" t="s">
        <v>3049</v>
      </c>
    </row>
    <row r="1465" customFormat="false" ht="12.75" hidden="false" customHeight="false" outlineLevel="0" collapsed="false">
      <c r="A1465" s="51" t="s">
        <v>1780</v>
      </c>
      <c r="B1465" s="51" t="s">
        <v>3050</v>
      </c>
      <c r="C1465" s="51" t="s">
        <v>3051</v>
      </c>
    </row>
    <row r="1466" customFormat="false" ht="12.75" hidden="false" customHeight="false" outlineLevel="0" collapsed="false">
      <c r="A1466" s="51" t="s">
        <v>1780</v>
      </c>
      <c r="B1466" s="51" t="s">
        <v>3052</v>
      </c>
      <c r="C1466" s="51" t="s">
        <v>3053</v>
      </c>
      <c r="D1466" s="51" t="s">
        <v>2681</v>
      </c>
    </row>
    <row r="1467" customFormat="false" ht="12.75" hidden="false" customHeight="false" outlineLevel="0" collapsed="false">
      <c r="A1467" s="51" t="s">
        <v>1780</v>
      </c>
      <c r="B1467" s="51" t="s">
        <v>3054</v>
      </c>
      <c r="C1467" s="51" t="s">
        <v>3055</v>
      </c>
      <c r="D1467" s="51" t="s">
        <v>2681</v>
      </c>
    </row>
    <row r="1468" customFormat="false" ht="12.75" hidden="false" customHeight="false" outlineLevel="0" collapsed="false">
      <c r="A1468" s="51" t="s">
        <v>1780</v>
      </c>
      <c r="B1468" s="51" t="s">
        <v>3056</v>
      </c>
      <c r="C1468" s="51" t="s">
        <v>3057</v>
      </c>
    </row>
    <row r="1469" customFormat="false" ht="12.75" hidden="false" customHeight="false" outlineLevel="0" collapsed="false">
      <c r="A1469" s="51" t="s">
        <v>1780</v>
      </c>
      <c r="B1469" s="51" t="s">
        <v>3058</v>
      </c>
      <c r="C1469" s="51" t="s">
        <v>3059</v>
      </c>
    </row>
    <row r="1470" customFormat="false" ht="12.75" hidden="false" customHeight="false" outlineLevel="0" collapsed="false">
      <c r="A1470" s="51" t="s">
        <v>1780</v>
      </c>
      <c r="B1470" s="51" t="s">
        <v>3060</v>
      </c>
      <c r="C1470" s="51" t="s">
        <v>3061</v>
      </c>
    </row>
    <row r="1471" customFormat="false" ht="12.75" hidden="false" customHeight="false" outlineLevel="0" collapsed="false">
      <c r="A1471" s="51" t="s">
        <v>1780</v>
      </c>
      <c r="B1471" s="51" t="s">
        <v>3062</v>
      </c>
      <c r="C1471" s="51" t="s">
        <v>3063</v>
      </c>
      <c r="D1471" s="51" t="s">
        <v>2681</v>
      </c>
    </row>
    <row r="1472" customFormat="false" ht="12.75" hidden="false" customHeight="false" outlineLevel="0" collapsed="false">
      <c r="A1472" s="51" t="s">
        <v>1780</v>
      </c>
      <c r="B1472" s="51" t="s">
        <v>3064</v>
      </c>
      <c r="C1472" s="51" t="s">
        <v>3065</v>
      </c>
    </row>
    <row r="1473" customFormat="false" ht="12.75" hidden="false" customHeight="false" outlineLevel="0" collapsed="false">
      <c r="A1473" s="51" t="s">
        <v>1780</v>
      </c>
      <c r="B1473" s="51" t="s">
        <v>3066</v>
      </c>
      <c r="C1473" s="51" t="s">
        <v>3067</v>
      </c>
    </row>
    <row r="1474" customFormat="false" ht="12.75" hidden="false" customHeight="false" outlineLevel="0" collapsed="false">
      <c r="A1474" s="51" t="s">
        <v>1780</v>
      </c>
      <c r="B1474" s="51" t="s">
        <v>3068</v>
      </c>
      <c r="C1474" s="51" t="s">
        <v>3069</v>
      </c>
      <c r="D1474" s="51" t="s">
        <v>3070</v>
      </c>
    </row>
    <row r="1475" customFormat="false" ht="12.75" hidden="false" customHeight="false" outlineLevel="0" collapsed="false">
      <c r="A1475" s="51" t="s">
        <v>1780</v>
      </c>
      <c r="B1475" s="51" t="s">
        <v>3071</v>
      </c>
      <c r="C1475" s="51" t="s">
        <v>3072</v>
      </c>
      <c r="D1475" s="51" t="s">
        <v>3070</v>
      </c>
    </row>
    <row r="1476" customFormat="false" ht="12.75" hidden="false" customHeight="false" outlineLevel="0" collapsed="false">
      <c r="A1476" s="51" t="s">
        <v>1780</v>
      </c>
      <c r="B1476" s="51" t="s">
        <v>3073</v>
      </c>
      <c r="C1476" s="51" t="s">
        <v>3074</v>
      </c>
      <c r="D1476" s="51" t="s">
        <v>3070</v>
      </c>
    </row>
    <row r="1477" customFormat="false" ht="12.75" hidden="false" customHeight="false" outlineLevel="0" collapsed="false">
      <c r="A1477" s="51" t="s">
        <v>1780</v>
      </c>
      <c r="B1477" s="51" t="s">
        <v>3075</v>
      </c>
      <c r="C1477" s="51" t="s">
        <v>151</v>
      </c>
      <c r="D1477" s="51" t="s">
        <v>3070</v>
      </c>
    </row>
    <row r="1478" customFormat="false" ht="12.75" hidden="false" customHeight="false" outlineLevel="0" collapsed="false">
      <c r="A1478" s="51" t="s">
        <v>3076</v>
      </c>
      <c r="B1478" s="51" t="s">
        <v>3077</v>
      </c>
      <c r="C1478" s="51" t="s">
        <v>3078</v>
      </c>
    </row>
    <row r="1479" customFormat="false" ht="12.75" hidden="false" customHeight="false" outlineLevel="0" collapsed="false">
      <c r="A1479" s="51" t="s">
        <v>3076</v>
      </c>
      <c r="B1479" s="51" t="s">
        <v>3079</v>
      </c>
      <c r="C1479" s="51" t="s">
        <v>3080</v>
      </c>
    </row>
    <row r="1480" customFormat="false" ht="12.75" hidden="false" customHeight="false" outlineLevel="0" collapsed="false">
      <c r="A1480" s="51" t="s">
        <v>3076</v>
      </c>
      <c r="B1480" s="51" t="s">
        <v>3077</v>
      </c>
      <c r="C1480" s="51" t="s">
        <v>3081</v>
      </c>
    </row>
    <row r="1481" customFormat="false" ht="12.75" hidden="false" customHeight="false" outlineLevel="0" collapsed="false">
      <c r="A1481" s="51" t="s">
        <v>3076</v>
      </c>
      <c r="B1481" s="51" t="s">
        <v>3077</v>
      </c>
      <c r="C1481" s="51" t="s">
        <v>3082</v>
      </c>
    </row>
    <row r="1482" customFormat="false" ht="12.75" hidden="false" customHeight="false" outlineLevel="0" collapsed="false">
      <c r="A1482" s="51" t="s">
        <v>3076</v>
      </c>
      <c r="B1482" s="51" t="s">
        <v>3083</v>
      </c>
      <c r="C1482" s="51" t="s">
        <v>3084</v>
      </c>
    </row>
    <row r="1483" customFormat="false" ht="12.75" hidden="false" customHeight="false" outlineLevel="0" collapsed="false">
      <c r="A1483" s="51" t="s">
        <v>3076</v>
      </c>
      <c r="B1483" s="51" t="s">
        <v>3085</v>
      </c>
      <c r="C1483" s="51" t="s">
        <v>13</v>
      </c>
    </row>
    <row r="1484" customFormat="false" ht="12.75" hidden="false" customHeight="false" outlineLevel="0" collapsed="false">
      <c r="A1484" s="51" t="s">
        <v>3076</v>
      </c>
      <c r="B1484" s="51" t="s">
        <v>3086</v>
      </c>
      <c r="C1484" s="51" t="s">
        <v>3087</v>
      </c>
    </row>
    <row r="1485" customFormat="false" ht="12.75" hidden="false" customHeight="false" outlineLevel="0" collapsed="false">
      <c r="A1485" s="51" t="s">
        <v>3076</v>
      </c>
      <c r="B1485" s="51" t="s">
        <v>3088</v>
      </c>
      <c r="C1485" s="51" t="s">
        <v>3089</v>
      </c>
    </row>
    <row r="1486" customFormat="false" ht="12.75" hidden="false" customHeight="false" outlineLevel="0" collapsed="false">
      <c r="A1486" s="51" t="s">
        <v>3076</v>
      </c>
      <c r="B1486" s="51" t="s">
        <v>3090</v>
      </c>
      <c r="C1486" s="51" t="s">
        <v>3091</v>
      </c>
    </row>
    <row r="1487" customFormat="false" ht="12.75" hidden="false" customHeight="false" outlineLevel="0" collapsed="false">
      <c r="A1487" s="51" t="s">
        <v>3076</v>
      </c>
      <c r="B1487" s="51" t="s">
        <v>3092</v>
      </c>
      <c r="C1487" s="51" t="s">
        <v>3093</v>
      </c>
    </row>
    <row r="1488" customFormat="false" ht="12.75" hidden="false" customHeight="false" outlineLevel="0" collapsed="false">
      <c r="A1488" s="51" t="s">
        <v>3076</v>
      </c>
      <c r="B1488" s="51" t="s">
        <v>3094</v>
      </c>
      <c r="C1488" s="51" t="s">
        <v>3095</v>
      </c>
    </row>
    <row r="1489" customFormat="false" ht="12.75" hidden="false" customHeight="false" outlineLevel="0" collapsed="false">
      <c r="A1489" s="51" t="s">
        <v>3076</v>
      </c>
      <c r="B1489" s="51" t="s">
        <v>3096</v>
      </c>
      <c r="C1489" s="51" t="s">
        <v>3097</v>
      </c>
    </row>
    <row r="1490" customFormat="false" ht="12.75" hidden="false" customHeight="false" outlineLevel="0" collapsed="false">
      <c r="A1490" s="51" t="s">
        <v>3076</v>
      </c>
      <c r="B1490" s="51" t="s">
        <v>3098</v>
      </c>
      <c r="C1490" s="51" t="s">
        <v>3099</v>
      </c>
    </row>
    <row r="1491" customFormat="false" ht="12.75" hidden="false" customHeight="false" outlineLevel="0" collapsed="false">
      <c r="A1491" s="51" t="s">
        <v>3076</v>
      </c>
      <c r="B1491" s="51" t="s">
        <v>3100</v>
      </c>
      <c r="C1491" s="51" t="s">
        <v>3101</v>
      </c>
    </row>
    <row r="1492" customFormat="false" ht="12.75" hidden="false" customHeight="false" outlineLevel="0" collapsed="false">
      <c r="A1492" s="51" t="s">
        <v>3076</v>
      </c>
      <c r="B1492" s="51" t="s">
        <v>3102</v>
      </c>
      <c r="C1492" s="51" t="s">
        <v>3103</v>
      </c>
    </row>
    <row r="1493" customFormat="false" ht="12.75" hidden="false" customHeight="false" outlineLevel="0" collapsed="false">
      <c r="A1493" s="51" t="s">
        <v>3076</v>
      </c>
      <c r="B1493" s="51" t="s">
        <v>3104</v>
      </c>
      <c r="C1493" s="51" t="s">
        <v>3105</v>
      </c>
    </row>
    <row r="1494" customFormat="false" ht="12.75" hidden="false" customHeight="false" outlineLevel="0" collapsed="false">
      <c r="A1494" s="51" t="s">
        <v>3076</v>
      </c>
      <c r="B1494" s="51" t="s">
        <v>3106</v>
      </c>
      <c r="C1494" s="51" t="s">
        <v>3107</v>
      </c>
    </row>
    <row r="1495" customFormat="false" ht="12.75" hidden="false" customHeight="false" outlineLevel="0" collapsed="false">
      <c r="A1495" s="51" t="s">
        <v>3076</v>
      </c>
      <c r="B1495" s="51" t="s">
        <v>3108</v>
      </c>
      <c r="C1495" s="51" t="s">
        <v>3109</v>
      </c>
    </row>
    <row r="1496" customFormat="false" ht="12.75" hidden="false" customHeight="false" outlineLevel="0" collapsed="false">
      <c r="A1496" s="51" t="s">
        <v>3076</v>
      </c>
      <c r="B1496" s="51" t="s">
        <v>3110</v>
      </c>
      <c r="C1496" s="51" t="s">
        <v>3111</v>
      </c>
    </row>
    <row r="1497" customFormat="false" ht="12.75" hidden="false" customHeight="false" outlineLevel="0" collapsed="false">
      <c r="A1497" s="51" t="s">
        <v>3076</v>
      </c>
      <c r="B1497" s="51" t="s">
        <v>3112</v>
      </c>
      <c r="C1497" s="51" t="s">
        <v>3113</v>
      </c>
    </row>
    <row r="1498" customFormat="false" ht="12.75" hidden="false" customHeight="false" outlineLevel="0" collapsed="false">
      <c r="A1498" s="51" t="s">
        <v>3076</v>
      </c>
      <c r="B1498" s="51" t="s">
        <v>3114</v>
      </c>
      <c r="C1498" s="51" t="s">
        <v>3115</v>
      </c>
    </row>
    <row r="1499" customFormat="false" ht="12.75" hidden="false" customHeight="false" outlineLevel="0" collapsed="false">
      <c r="A1499" s="51" t="s">
        <v>3076</v>
      </c>
      <c r="B1499" s="51" t="s">
        <v>3116</v>
      </c>
      <c r="C1499" s="51" t="s">
        <v>3117</v>
      </c>
    </row>
    <row r="1500" customFormat="false" ht="12.75" hidden="false" customHeight="false" outlineLevel="0" collapsed="false">
      <c r="A1500" s="51" t="s">
        <v>3076</v>
      </c>
      <c r="B1500" s="51" t="s">
        <v>3118</v>
      </c>
      <c r="C1500" s="51" t="s">
        <v>3119</v>
      </c>
    </row>
    <row r="1501" customFormat="false" ht="12.75" hidden="false" customHeight="false" outlineLevel="0" collapsed="false">
      <c r="A1501" s="51" t="s">
        <v>3076</v>
      </c>
      <c r="B1501" s="51" t="s">
        <v>3120</v>
      </c>
      <c r="C1501" s="51" t="s">
        <v>3121</v>
      </c>
    </row>
    <row r="1502" customFormat="false" ht="12.75" hidden="false" customHeight="false" outlineLevel="0" collapsed="false">
      <c r="A1502" s="51" t="s">
        <v>3076</v>
      </c>
      <c r="B1502" s="51" t="s">
        <v>3122</v>
      </c>
      <c r="C1502" s="51" t="s">
        <v>3123</v>
      </c>
    </row>
    <row r="1503" customFormat="false" ht="12.75" hidden="false" customHeight="false" outlineLevel="0" collapsed="false">
      <c r="A1503" s="51" t="s">
        <v>3076</v>
      </c>
      <c r="B1503" s="51" t="s">
        <v>3124</v>
      </c>
      <c r="C1503" s="51" t="s">
        <v>3125</v>
      </c>
    </row>
    <row r="1504" customFormat="false" ht="12.75" hidden="false" customHeight="false" outlineLevel="0" collapsed="false">
      <c r="A1504" s="51" t="s">
        <v>3076</v>
      </c>
      <c r="B1504" s="51" t="s">
        <v>3126</v>
      </c>
      <c r="C1504" s="51" t="s">
        <v>3127</v>
      </c>
    </row>
    <row r="1505" customFormat="false" ht="12.75" hidden="false" customHeight="false" outlineLevel="0" collapsed="false">
      <c r="A1505" s="51" t="s">
        <v>3076</v>
      </c>
      <c r="B1505" s="51" t="s">
        <v>3128</v>
      </c>
      <c r="C1505" s="51" t="s">
        <v>3129</v>
      </c>
    </row>
    <row r="1506" customFormat="false" ht="12.75" hidden="false" customHeight="false" outlineLevel="0" collapsed="false">
      <c r="A1506" s="51" t="s">
        <v>3076</v>
      </c>
      <c r="B1506" s="51" t="s">
        <v>3130</v>
      </c>
      <c r="C1506" s="51" t="s">
        <v>3131</v>
      </c>
    </row>
    <row r="1507" customFormat="false" ht="12.75" hidden="false" customHeight="false" outlineLevel="0" collapsed="false">
      <c r="A1507" s="51" t="s">
        <v>3076</v>
      </c>
      <c r="B1507" s="51" t="s">
        <v>3132</v>
      </c>
      <c r="C1507" s="51" t="s">
        <v>3133</v>
      </c>
    </row>
    <row r="1508" customFormat="false" ht="12.75" hidden="false" customHeight="false" outlineLevel="0" collapsed="false">
      <c r="A1508" s="51" t="s">
        <v>3076</v>
      </c>
      <c r="B1508" s="51" t="s">
        <v>3134</v>
      </c>
      <c r="C1508" s="51" t="s">
        <v>3135</v>
      </c>
    </row>
    <row r="1509" customFormat="false" ht="12.75" hidden="false" customHeight="false" outlineLevel="0" collapsed="false">
      <c r="A1509" s="51" t="s">
        <v>3076</v>
      </c>
      <c r="B1509" s="51" t="s">
        <v>3136</v>
      </c>
      <c r="C1509" s="51" t="s">
        <v>3137</v>
      </c>
    </row>
    <row r="1510" customFormat="false" ht="12.75" hidden="false" customHeight="false" outlineLevel="0" collapsed="false">
      <c r="A1510" s="51" t="s">
        <v>3076</v>
      </c>
      <c r="B1510" s="51" t="s">
        <v>3138</v>
      </c>
      <c r="C1510" s="51" t="s">
        <v>3139</v>
      </c>
    </row>
    <row r="1511" customFormat="false" ht="12.75" hidden="false" customHeight="false" outlineLevel="0" collapsed="false">
      <c r="A1511" s="51" t="s">
        <v>3076</v>
      </c>
      <c r="B1511" s="51" t="s">
        <v>3140</v>
      </c>
      <c r="C1511" s="51" t="s">
        <v>3141</v>
      </c>
    </row>
    <row r="1512" customFormat="false" ht="12.75" hidden="false" customHeight="false" outlineLevel="0" collapsed="false">
      <c r="A1512" s="51" t="s">
        <v>3076</v>
      </c>
      <c r="B1512" s="51" t="s">
        <v>3142</v>
      </c>
      <c r="C1512" s="51" t="s">
        <v>3143</v>
      </c>
    </row>
    <row r="1513" customFormat="false" ht="12.75" hidden="false" customHeight="false" outlineLevel="0" collapsed="false">
      <c r="A1513" s="51" t="s">
        <v>3076</v>
      </c>
      <c r="B1513" s="51" t="s">
        <v>3144</v>
      </c>
      <c r="C1513" s="51" t="s">
        <v>3145</v>
      </c>
    </row>
    <row r="1514" customFormat="false" ht="12.75" hidden="false" customHeight="false" outlineLevel="0" collapsed="false">
      <c r="A1514" s="51" t="s">
        <v>3076</v>
      </c>
      <c r="B1514" s="51" t="s">
        <v>3146</v>
      </c>
      <c r="C1514" s="51" t="s">
        <v>3147</v>
      </c>
    </row>
    <row r="1515" customFormat="false" ht="12.75" hidden="false" customHeight="false" outlineLevel="0" collapsed="false">
      <c r="A1515" s="51" t="s">
        <v>3076</v>
      </c>
      <c r="B1515" s="51" t="s">
        <v>3148</v>
      </c>
      <c r="C1515" s="51" t="s">
        <v>3149</v>
      </c>
    </row>
    <row r="1516" customFormat="false" ht="12.75" hidden="false" customHeight="false" outlineLevel="0" collapsed="false">
      <c r="A1516" s="51" t="s">
        <v>3076</v>
      </c>
      <c r="B1516" s="51" t="s">
        <v>3150</v>
      </c>
      <c r="C1516" s="51" t="s">
        <v>3151</v>
      </c>
    </row>
    <row r="1517" customFormat="false" ht="12.75" hidden="false" customHeight="false" outlineLevel="0" collapsed="false">
      <c r="A1517" s="51" t="s">
        <v>3076</v>
      </c>
      <c r="B1517" s="51" t="s">
        <v>3152</v>
      </c>
      <c r="C1517" s="51" t="s">
        <v>3153</v>
      </c>
    </row>
    <row r="1518" customFormat="false" ht="12.75" hidden="false" customHeight="false" outlineLevel="0" collapsed="false">
      <c r="A1518" s="51" t="s">
        <v>3076</v>
      </c>
      <c r="B1518" s="51" t="s">
        <v>3154</v>
      </c>
      <c r="C1518" s="51" t="s">
        <v>3155</v>
      </c>
    </row>
    <row r="1519" customFormat="false" ht="12.75" hidden="false" customHeight="false" outlineLevel="0" collapsed="false">
      <c r="A1519" s="51" t="s">
        <v>3076</v>
      </c>
      <c r="B1519" s="51" t="s">
        <v>3156</v>
      </c>
      <c r="C1519" s="51" t="s">
        <v>3157</v>
      </c>
    </row>
    <row r="1520" customFormat="false" ht="12.75" hidden="false" customHeight="false" outlineLevel="0" collapsed="false">
      <c r="A1520" s="51" t="s">
        <v>3076</v>
      </c>
      <c r="B1520" s="51" t="s">
        <v>3158</v>
      </c>
      <c r="C1520" s="51" t="s">
        <v>3159</v>
      </c>
    </row>
    <row r="1521" customFormat="false" ht="12.75" hidden="false" customHeight="false" outlineLevel="0" collapsed="false">
      <c r="A1521" s="51" t="s">
        <v>3076</v>
      </c>
      <c r="B1521" s="51" t="s">
        <v>3160</v>
      </c>
      <c r="C1521" s="51" t="s">
        <v>3161</v>
      </c>
    </row>
    <row r="1522" customFormat="false" ht="12.75" hidden="false" customHeight="false" outlineLevel="0" collapsed="false">
      <c r="A1522" s="51" t="s">
        <v>3076</v>
      </c>
      <c r="B1522" s="51" t="s">
        <v>3162</v>
      </c>
      <c r="C1522" s="51" t="s">
        <v>3163</v>
      </c>
    </row>
    <row r="1523" customFormat="false" ht="12.75" hidden="false" customHeight="false" outlineLevel="0" collapsed="false">
      <c r="A1523" s="51" t="s">
        <v>3076</v>
      </c>
      <c r="B1523" s="51" t="s">
        <v>3164</v>
      </c>
      <c r="C1523" s="51" t="s">
        <v>3165</v>
      </c>
    </row>
    <row r="1524" customFormat="false" ht="12.75" hidden="false" customHeight="false" outlineLevel="0" collapsed="false">
      <c r="A1524" s="51" t="s">
        <v>3076</v>
      </c>
      <c r="B1524" s="51" t="s">
        <v>3166</v>
      </c>
      <c r="C1524" s="51" t="s">
        <v>3167</v>
      </c>
    </row>
    <row r="1525" customFormat="false" ht="12.75" hidden="false" customHeight="false" outlineLevel="0" collapsed="false">
      <c r="A1525" s="51" t="s">
        <v>3076</v>
      </c>
      <c r="B1525" s="51" t="s">
        <v>3168</v>
      </c>
      <c r="C1525" s="51" t="s">
        <v>3169</v>
      </c>
    </row>
    <row r="1526" customFormat="false" ht="12.75" hidden="false" customHeight="false" outlineLevel="0" collapsed="false">
      <c r="A1526" s="51" t="s">
        <v>3076</v>
      </c>
      <c r="B1526" s="51" t="s">
        <v>3170</v>
      </c>
      <c r="C1526" s="51" t="s">
        <v>3171</v>
      </c>
    </row>
    <row r="1527" customFormat="false" ht="12.75" hidden="false" customHeight="false" outlineLevel="0" collapsed="false">
      <c r="A1527" s="51" t="s">
        <v>3076</v>
      </c>
      <c r="B1527" s="51" t="s">
        <v>3172</v>
      </c>
      <c r="C1527" s="51" t="s">
        <v>3173</v>
      </c>
    </row>
    <row r="1528" customFormat="false" ht="12.75" hidden="false" customHeight="false" outlineLevel="0" collapsed="false">
      <c r="A1528" s="51" t="s">
        <v>3076</v>
      </c>
      <c r="B1528" s="51" t="s">
        <v>3174</v>
      </c>
      <c r="C1528" s="51" t="s">
        <v>3175</v>
      </c>
    </row>
    <row r="1529" customFormat="false" ht="12.75" hidden="false" customHeight="false" outlineLevel="0" collapsed="false">
      <c r="A1529" s="51" t="s">
        <v>3076</v>
      </c>
      <c r="B1529" s="51" t="s">
        <v>3176</v>
      </c>
      <c r="C1529" s="51" t="s">
        <v>3177</v>
      </c>
    </row>
    <row r="1530" customFormat="false" ht="12.75" hidden="false" customHeight="false" outlineLevel="0" collapsed="false">
      <c r="A1530" s="51" t="s">
        <v>3076</v>
      </c>
      <c r="B1530" s="51" t="s">
        <v>3178</v>
      </c>
      <c r="C1530" s="51" t="s">
        <v>3179</v>
      </c>
    </row>
    <row r="1531" customFormat="false" ht="12.75" hidden="false" customHeight="false" outlineLevel="0" collapsed="false">
      <c r="A1531" s="51" t="s">
        <v>3076</v>
      </c>
      <c r="B1531" s="51" t="s">
        <v>3180</v>
      </c>
      <c r="C1531" s="51" t="s">
        <v>3181</v>
      </c>
    </row>
    <row r="1532" customFormat="false" ht="12.75" hidden="false" customHeight="false" outlineLevel="0" collapsed="false">
      <c r="A1532" s="51" t="s">
        <v>3076</v>
      </c>
      <c r="B1532" s="51" t="s">
        <v>3182</v>
      </c>
      <c r="C1532" s="51" t="s">
        <v>3183</v>
      </c>
    </row>
    <row r="1533" customFormat="false" ht="12.75" hidden="false" customHeight="false" outlineLevel="0" collapsed="false">
      <c r="A1533" s="51" t="s">
        <v>3076</v>
      </c>
      <c r="B1533" s="51" t="s">
        <v>3184</v>
      </c>
      <c r="C1533" s="51" t="s">
        <v>3184</v>
      </c>
    </row>
    <row r="1534" customFormat="false" ht="12.75" hidden="false" customHeight="false" outlineLevel="0" collapsed="false">
      <c r="A1534" s="51" t="s">
        <v>3076</v>
      </c>
      <c r="B1534" s="51" t="s">
        <v>3185</v>
      </c>
      <c r="C1534" s="51" t="s">
        <v>3185</v>
      </c>
    </row>
    <row r="1535" customFormat="false" ht="12.75" hidden="false" customHeight="false" outlineLevel="0" collapsed="false">
      <c r="A1535" s="51" t="s">
        <v>3076</v>
      </c>
      <c r="B1535" s="51" t="s">
        <v>3186</v>
      </c>
      <c r="C1535" s="51" t="s">
        <v>3186</v>
      </c>
    </row>
    <row r="1536" customFormat="false" ht="12.75" hidden="false" customHeight="false" outlineLevel="0" collapsed="false">
      <c r="A1536" s="51" t="s">
        <v>3076</v>
      </c>
      <c r="B1536" s="51" t="s">
        <v>3187</v>
      </c>
      <c r="C1536" s="51" t="s">
        <v>3187</v>
      </c>
    </row>
    <row r="1537" customFormat="false" ht="12.75" hidden="false" customHeight="false" outlineLevel="0" collapsed="false">
      <c r="A1537" s="51" t="s">
        <v>3076</v>
      </c>
      <c r="B1537" s="51" t="s">
        <v>3188</v>
      </c>
      <c r="C1537" s="51" t="s">
        <v>3188</v>
      </c>
    </row>
    <row r="1538" customFormat="false" ht="12.75" hidden="false" customHeight="false" outlineLevel="0" collapsed="false">
      <c r="A1538" s="51" t="s">
        <v>3076</v>
      </c>
      <c r="B1538" s="51" t="s">
        <v>3189</v>
      </c>
      <c r="C1538" s="51" t="s">
        <v>3189</v>
      </c>
    </row>
    <row r="1539" customFormat="false" ht="12.75" hidden="false" customHeight="false" outlineLevel="0" collapsed="false">
      <c r="A1539" s="51" t="s">
        <v>3076</v>
      </c>
      <c r="B1539" s="51" t="s">
        <v>3190</v>
      </c>
      <c r="C1539" s="51" t="s">
        <v>3190</v>
      </c>
    </row>
    <row r="1540" customFormat="false" ht="12.75" hidden="false" customHeight="false" outlineLevel="0" collapsed="false">
      <c r="A1540" s="51" t="s">
        <v>3076</v>
      </c>
      <c r="B1540" s="51" t="s">
        <v>3191</v>
      </c>
      <c r="C1540" s="51" t="s">
        <v>3191</v>
      </c>
    </row>
    <row r="1541" customFormat="false" ht="12.75" hidden="false" customHeight="false" outlineLevel="0" collapsed="false">
      <c r="A1541" s="51" t="s">
        <v>3076</v>
      </c>
      <c r="B1541" s="51" t="s">
        <v>3192</v>
      </c>
      <c r="C1541" s="51" t="s">
        <v>3192</v>
      </c>
    </row>
    <row r="1542" customFormat="false" ht="12.75" hidden="false" customHeight="false" outlineLevel="0" collapsed="false">
      <c r="A1542" s="51" t="s">
        <v>3076</v>
      </c>
      <c r="B1542" s="51" t="s">
        <v>3193</v>
      </c>
      <c r="C1542" s="51" t="s">
        <v>3193</v>
      </c>
    </row>
    <row r="1543" customFormat="false" ht="12.75" hidden="false" customHeight="false" outlineLevel="0" collapsed="false">
      <c r="A1543" s="51" t="s">
        <v>3076</v>
      </c>
      <c r="B1543" s="51" t="s">
        <v>3194</v>
      </c>
      <c r="C1543" s="51" t="s">
        <v>3194</v>
      </c>
    </row>
    <row r="1544" customFormat="false" ht="12.75" hidden="false" customHeight="false" outlineLevel="0" collapsed="false">
      <c r="A1544" s="51" t="s">
        <v>3076</v>
      </c>
      <c r="B1544" s="51" t="s">
        <v>3195</v>
      </c>
      <c r="C1544" s="51" t="s">
        <v>3195</v>
      </c>
    </row>
    <row r="1545" customFormat="false" ht="12.75" hidden="false" customHeight="false" outlineLevel="0" collapsed="false">
      <c r="A1545" s="51" t="s">
        <v>3076</v>
      </c>
      <c r="B1545" s="51" t="s">
        <v>3196</v>
      </c>
      <c r="C1545" s="51" t="s">
        <v>3196</v>
      </c>
    </row>
    <row r="1546" customFormat="false" ht="12.75" hidden="false" customHeight="false" outlineLevel="0" collapsed="false">
      <c r="A1546" s="51" t="s">
        <v>3076</v>
      </c>
      <c r="B1546" s="51" t="s">
        <v>3197</v>
      </c>
      <c r="C1546" s="51" t="s">
        <v>3197</v>
      </c>
    </row>
    <row r="1547" customFormat="false" ht="12.75" hidden="false" customHeight="false" outlineLevel="0" collapsed="false">
      <c r="A1547" s="51" t="s">
        <v>3076</v>
      </c>
      <c r="B1547" s="51" t="s">
        <v>3198</v>
      </c>
      <c r="C1547" s="51" t="s">
        <v>3198</v>
      </c>
    </row>
    <row r="1548" customFormat="false" ht="12.75" hidden="false" customHeight="false" outlineLevel="0" collapsed="false">
      <c r="A1548" s="51" t="s">
        <v>3076</v>
      </c>
      <c r="B1548" s="51" t="s">
        <v>3199</v>
      </c>
      <c r="C1548" s="51" t="s">
        <v>3199</v>
      </c>
    </row>
    <row r="1549" customFormat="false" ht="12.75" hidden="false" customHeight="false" outlineLevel="0" collapsed="false">
      <c r="A1549" s="51" t="s">
        <v>3076</v>
      </c>
      <c r="B1549" s="51" t="s">
        <v>3200</v>
      </c>
      <c r="C1549" s="51" t="s">
        <v>3200</v>
      </c>
    </row>
    <row r="1550" customFormat="false" ht="12.75" hidden="false" customHeight="false" outlineLevel="0" collapsed="false">
      <c r="A1550" s="51" t="s">
        <v>3076</v>
      </c>
      <c r="B1550" s="51" t="s">
        <v>3201</v>
      </c>
      <c r="C1550" s="51" t="s">
        <v>3201</v>
      </c>
    </row>
    <row r="1551" customFormat="false" ht="12.75" hidden="false" customHeight="false" outlineLevel="0" collapsed="false">
      <c r="A1551" s="51" t="s">
        <v>3076</v>
      </c>
      <c r="B1551" s="51" t="s">
        <v>3202</v>
      </c>
      <c r="C1551" s="51" t="s">
        <v>3202</v>
      </c>
    </row>
    <row r="1552" customFormat="false" ht="12.75" hidden="false" customHeight="false" outlineLevel="0" collapsed="false">
      <c r="A1552" s="51" t="s">
        <v>3076</v>
      </c>
      <c r="B1552" s="51" t="s">
        <v>3203</v>
      </c>
      <c r="C1552" s="51" t="s">
        <v>3203</v>
      </c>
    </row>
    <row r="1553" customFormat="false" ht="12.75" hidden="false" customHeight="false" outlineLevel="0" collapsed="false">
      <c r="A1553" s="51" t="s">
        <v>3076</v>
      </c>
      <c r="B1553" s="51" t="s">
        <v>3204</v>
      </c>
      <c r="C1553" s="51" t="s">
        <v>3204</v>
      </c>
    </row>
    <row r="1554" customFormat="false" ht="12.75" hidden="false" customHeight="false" outlineLevel="0" collapsed="false">
      <c r="A1554" s="51" t="s">
        <v>3076</v>
      </c>
      <c r="B1554" s="51" t="s">
        <v>3205</v>
      </c>
      <c r="C1554" s="51" t="s">
        <v>3205</v>
      </c>
    </row>
    <row r="1555" customFormat="false" ht="12.75" hidden="false" customHeight="false" outlineLevel="0" collapsed="false">
      <c r="A1555" s="51" t="s">
        <v>3076</v>
      </c>
      <c r="B1555" s="51" t="s">
        <v>3206</v>
      </c>
      <c r="C1555" s="51" t="s">
        <v>3206</v>
      </c>
    </row>
    <row r="1556" customFormat="false" ht="12.75" hidden="false" customHeight="false" outlineLevel="0" collapsed="false">
      <c r="A1556" s="51" t="s">
        <v>3076</v>
      </c>
      <c r="B1556" s="51" t="s">
        <v>3207</v>
      </c>
      <c r="C1556" s="51" t="s">
        <v>3207</v>
      </c>
    </row>
    <row r="1557" customFormat="false" ht="12.75" hidden="false" customHeight="false" outlineLevel="0" collapsed="false">
      <c r="A1557" s="51" t="s">
        <v>3076</v>
      </c>
      <c r="B1557" s="51" t="s">
        <v>3208</v>
      </c>
      <c r="C1557" s="51" t="s">
        <v>3208</v>
      </c>
    </row>
    <row r="1558" customFormat="false" ht="12.75" hidden="false" customHeight="false" outlineLevel="0" collapsed="false">
      <c r="A1558" s="51" t="s">
        <v>3076</v>
      </c>
      <c r="B1558" s="51" t="s">
        <v>3209</v>
      </c>
      <c r="C1558" s="51" t="s">
        <v>3209</v>
      </c>
    </row>
    <row r="1559" customFormat="false" ht="12.75" hidden="false" customHeight="false" outlineLevel="0" collapsed="false">
      <c r="A1559" s="51" t="s">
        <v>3076</v>
      </c>
      <c r="B1559" s="51" t="s">
        <v>3210</v>
      </c>
      <c r="C1559" s="51" t="s">
        <v>3210</v>
      </c>
    </row>
    <row r="1560" customFormat="false" ht="12.75" hidden="false" customHeight="false" outlineLevel="0" collapsed="false">
      <c r="A1560" s="51" t="s">
        <v>3076</v>
      </c>
      <c r="B1560" s="51" t="s">
        <v>3211</v>
      </c>
      <c r="C1560" s="51" t="s">
        <v>3211</v>
      </c>
    </row>
    <row r="1561" customFormat="false" ht="12.75" hidden="false" customHeight="false" outlineLevel="0" collapsed="false">
      <c r="A1561" s="51" t="s">
        <v>3076</v>
      </c>
      <c r="B1561" s="51" t="s">
        <v>3212</v>
      </c>
      <c r="C1561" s="51" t="s">
        <v>3212</v>
      </c>
    </row>
    <row r="1562" customFormat="false" ht="12.75" hidden="false" customHeight="false" outlineLevel="0" collapsed="false">
      <c r="A1562" s="51" t="s">
        <v>3076</v>
      </c>
      <c r="B1562" s="51" t="s">
        <v>3213</v>
      </c>
      <c r="C1562" s="51" t="s">
        <v>3213</v>
      </c>
    </row>
    <row r="1563" customFormat="false" ht="12.75" hidden="false" customHeight="false" outlineLevel="0" collapsed="false">
      <c r="A1563" s="51" t="s">
        <v>3076</v>
      </c>
      <c r="B1563" s="51" t="s">
        <v>3214</v>
      </c>
      <c r="C1563" s="51" t="s">
        <v>3214</v>
      </c>
    </row>
    <row r="1564" customFormat="false" ht="12.75" hidden="false" customHeight="false" outlineLevel="0" collapsed="false">
      <c r="A1564" s="51" t="s">
        <v>3076</v>
      </c>
      <c r="B1564" s="51" t="s">
        <v>3215</v>
      </c>
      <c r="C1564" s="51" t="s">
        <v>3215</v>
      </c>
    </row>
    <row r="1565" customFormat="false" ht="12.75" hidden="false" customHeight="false" outlineLevel="0" collapsed="false">
      <c r="A1565" s="51" t="s">
        <v>3076</v>
      </c>
      <c r="B1565" s="51" t="s">
        <v>3216</v>
      </c>
      <c r="C1565" s="51" t="s">
        <v>3216</v>
      </c>
    </row>
    <row r="1566" customFormat="false" ht="12.75" hidden="false" customHeight="false" outlineLevel="0" collapsed="false">
      <c r="A1566" s="51" t="s">
        <v>3076</v>
      </c>
      <c r="B1566" s="51" t="s">
        <v>3217</v>
      </c>
      <c r="C1566" s="51" t="s">
        <v>3217</v>
      </c>
    </row>
    <row r="1567" customFormat="false" ht="12.75" hidden="false" customHeight="false" outlineLevel="0" collapsed="false">
      <c r="A1567" s="51" t="s">
        <v>3076</v>
      </c>
      <c r="B1567" s="51" t="s">
        <v>3218</v>
      </c>
      <c r="C1567" s="51" t="s">
        <v>3218</v>
      </c>
    </row>
    <row r="1568" customFormat="false" ht="12.75" hidden="false" customHeight="false" outlineLevel="0" collapsed="false">
      <c r="A1568" s="51" t="s">
        <v>3076</v>
      </c>
      <c r="B1568" s="51" t="s">
        <v>3219</v>
      </c>
      <c r="C1568" s="51" t="s">
        <v>3219</v>
      </c>
    </row>
    <row r="1569" customFormat="false" ht="12.75" hidden="false" customHeight="false" outlineLevel="0" collapsed="false">
      <c r="A1569" s="51" t="s">
        <v>3076</v>
      </c>
      <c r="B1569" s="51" t="s">
        <v>3220</v>
      </c>
      <c r="C1569" s="51" t="s">
        <v>3220</v>
      </c>
    </row>
    <row r="1570" customFormat="false" ht="12.75" hidden="false" customHeight="false" outlineLevel="0" collapsed="false">
      <c r="A1570" s="51" t="s">
        <v>3076</v>
      </c>
      <c r="B1570" s="51" t="s">
        <v>3221</v>
      </c>
      <c r="C1570" s="51" t="s">
        <v>3222</v>
      </c>
    </row>
    <row r="1571" customFormat="false" ht="12.75" hidden="false" customHeight="false" outlineLevel="0" collapsed="false">
      <c r="A1571" s="51" t="s">
        <v>3076</v>
      </c>
      <c r="B1571" s="51" t="s">
        <v>3223</v>
      </c>
      <c r="C1571" s="51" t="s">
        <v>3224</v>
      </c>
    </row>
    <row r="1572" customFormat="false" ht="12.75" hidden="false" customHeight="false" outlineLevel="0" collapsed="false">
      <c r="A1572" s="51" t="s">
        <v>3076</v>
      </c>
      <c r="B1572" s="51" t="s">
        <v>3225</v>
      </c>
      <c r="C1572" s="51" t="s">
        <v>3226</v>
      </c>
    </row>
    <row r="1573" customFormat="false" ht="12.75" hidden="false" customHeight="false" outlineLevel="0" collapsed="false">
      <c r="A1573" s="51" t="s">
        <v>3076</v>
      </c>
      <c r="B1573" s="51" t="s">
        <v>3227</v>
      </c>
      <c r="C1573" s="51" t="s">
        <v>3228</v>
      </c>
    </row>
    <row r="1574" customFormat="false" ht="12.75" hidden="false" customHeight="false" outlineLevel="0" collapsed="false">
      <c r="A1574" s="51" t="s">
        <v>3076</v>
      </c>
      <c r="B1574" s="51" t="s">
        <v>3223</v>
      </c>
      <c r="C1574" s="51" t="s">
        <v>3229</v>
      </c>
    </row>
    <row r="1575" customFormat="false" ht="12.75" hidden="false" customHeight="false" outlineLevel="0" collapsed="false">
      <c r="A1575" s="51" t="s">
        <v>3076</v>
      </c>
      <c r="B1575" s="51" t="s">
        <v>3230</v>
      </c>
      <c r="C1575" s="51" t="s">
        <v>3231</v>
      </c>
    </row>
    <row r="1576" customFormat="false" ht="12.75" hidden="false" customHeight="false" outlineLevel="0" collapsed="false">
      <c r="A1576" s="51" t="s">
        <v>3076</v>
      </c>
      <c r="B1576" s="51" t="s">
        <v>3230</v>
      </c>
      <c r="C1576" s="51" t="s">
        <v>3232</v>
      </c>
    </row>
    <row r="1577" customFormat="false" ht="12.75" hidden="false" customHeight="false" outlineLevel="0" collapsed="false">
      <c r="A1577" s="51" t="s">
        <v>3076</v>
      </c>
      <c r="B1577" s="51" t="s">
        <v>3223</v>
      </c>
      <c r="C1577" s="51" t="s">
        <v>3233</v>
      </c>
    </row>
    <row r="1578" customFormat="false" ht="12.75" hidden="false" customHeight="false" outlineLevel="0" collapsed="false">
      <c r="A1578" s="51" t="s">
        <v>3076</v>
      </c>
      <c r="B1578" s="51" t="s">
        <v>3223</v>
      </c>
      <c r="C1578" s="51" t="s">
        <v>3234</v>
      </c>
    </row>
    <row r="1579" customFormat="false" ht="12.75" hidden="false" customHeight="false" outlineLevel="0" collapsed="false">
      <c r="A1579" s="51" t="s">
        <v>3076</v>
      </c>
      <c r="B1579" s="51" t="s">
        <v>3235</v>
      </c>
      <c r="C1579" s="51" t="s">
        <v>3236</v>
      </c>
    </row>
    <row r="1580" customFormat="false" ht="12.75" hidden="false" customHeight="false" outlineLevel="0" collapsed="false">
      <c r="A1580" s="51" t="s">
        <v>3076</v>
      </c>
      <c r="B1580" s="51" t="s">
        <v>3223</v>
      </c>
      <c r="C1580" s="51" t="s">
        <v>3237</v>
      </c>
    </row>
    <row r="1581" customFormat="false" ht="12.75" hidden="false" customHeight="false" outlineLevel="0" collapsed="false">
      <c r="A1581" s="51" t="s">
        <v>3076</v>
      </c>
      <c r="B1581" s="51" t="s">
        <v>3238</v>
      </c>
      <c r="C1581" s="51" t="s">
        <v>3239</v>
      </c>
    </row>
    <row r="1582" customFormat="false" ht="12.75" hidden="false" customHeight="false" outlineLevel="0" collapsed="false">
      <c r="A1582" s="51" t="s">
        <v>3076</v>
      </c>
      <c r="B1582" s="51" t="s">
        <v>3238</v>
      </c>
      <c r="C1582" s="51" t="s">
        <v>3240</v>
      </c>
    </row>
    <row r="1583" customFormat="false" ht="12.75" hidden="false" customHeight="false" outlineLevel="0" collapsed="false">
      <c r="A1583" s="51" t="s">
        <v>3076</v>
      </c>
      <c r="B1583" s="51" t="s">
        <v>3223</v>
      </c>
      <c r="C1583" s="51" t="s">
        <v>3241</v>
      </c>
    </row>
    <row r="1584" customFormat="false" ht="12.75" hidden="false" customHeight="false" outlineLevel="0" collapsed="false">
      <c r="A1584" s="51" t="s">
        <v>3076</v>
      </c>
      <c r="B1584" s="51" t="s">
        <v>3225</v>
      </c>
      <c r="C1584" s="51" t="s">
        <v>3242</v>
      </c>
    </row>
    <row r="1585" customFormat="false" ht="12.75" hidden="false" customHeight="false" outlineLevel="0" collapsed="false">
      <c r="A1585" s="51" t="s">
        <v>3076</v>
      </c>
      <c r="B1585" s="51" t="s">
        <v>3243</v>
      </c>
      <c r="C1585" s="51" t="s">
        <v>3244</v>
      </c>
    </row>
    <row r="1586" customFormat="false" ht="12.75" hidden="false" customHeight="false" outlineLevel="0" collapsed="false">
      <c r="A1586" s="51" t="s">
        <v>3076</v>
      </c>
      <c r="B1586" s="51" t="s">
        <v>3223</v>
      </c>
      <c r="C1586" s="51" t="s">
        <v>3245</v>
      </c>
    </row>
    <row r="1587" customFormat="false" ht="12.75" hidden="false" customHeight="false" outlineLevel="0" collapsed="false">
      <c r="A1587" s="51" t="s">
        <v>3076</v>
      </c>
      <c r="B1587" s="51" t="s">
        <v>3246</v>
      </c>
      <c r="C1587" s="51" t="s">
        <v>3247</v>
      </c>
    </row>
    <row r="1588" customFormat="false" ht="12.75" hidden="false" customHeight="false" outlineLevel="0" collapsed="false">
      <c r="A1588" s="51" t="s">
        <v>3076</v>
      </c>
      <c r="B1588" s="51" t="s">
        <v>3248</v>
      </c>
      <c r="C1588" s="51" t="s">
        <v>3249</v>
      </c>
    </row>
    <row r="1589" customFormat="false" ht="12.75" hidden="false" customHeight="false" outlineLevel="0" collapsed="false">
      <c r="A1589" s="51" t="s">
        <v>3076</v>
      </c>
      <c r="B1589" s="51" t="s">
        <v>3246</v>
      </c>
      <c r="C1589" s="51" t="s">
        <v>3250</v>
      </c>
    </row>
    <row r="1590" customFormat="false" ht="12.75" hidden="false" customHeight="false" outlineLevel="0" collapsed="false">
      <c r="A1590" s="51" t="s">
        <v>3076</v>
      </c>
      <c r="B1590" s="51" t="s">
        <v>3225</v>
      </c>
      <c r="C1590" s="51" t="s">
        <v>3251</v>
      </c>
    </row>
    <row r="1591" customFormat="false" ht="12.75" hidden="false" customHeight="false" outlineLevel="0" collapsed="false">
      <c r="A1591" s="51" t="s">
        <v>3076</v>
      </c>
      <c r="B1591" s="51" t="s">
        <v>3225</v>
      </c>
      <c r="C1591" s="51" t="s">
        <v>3252</v>
      </c>
    </row>
    <row r="1592" customFormat="false" ht="12.75" hidden="false" customHeight="false" outlineLevel="0" collapsed="false">
      <c r="A1592" s="51" t="s">
        <v>3076</v>
      </c>
      <c r="B1592" s="51" t="s">
        <v>3225</v>
      </c>
      <c r="C1592" s="51" t="s">
        <v>3253</v>
      </c>
    </row>
    <row r="1593" customFormat="false" ht="12.75" hidden="false" customHeight="false" outlineLevel="0" collapsed="false">
      <c r="A1593" s="51" t="s">
        <v>3076</v>
      </c>
      <c r="B1593" s="51" t="s">
        <v>3254</v>
      </c>
      <c r="C1593" s="51" t="s">
        <v>3255</v>
      </c>
    </row>
    <row r="1594" customFormat="false" ht="12.75" hidden="false" customHeight="false" outlineLevel="0" collapsed="false">
      <c r="A1594" s="51" t="s">
        <v>3076</v>
      </c>
      <c r="B1594" s="51" t="s">
        <v>3225</v>
      </c>
      <c r="C1594" s="51" t="s">
        <v>3256</v>
      </c>
    </row>
    <row r="1595" customFormat="false" ht="12.75" hidden="false" customHeight="false" outlineLevel="0" collapsed="false">
      <c r="A1595" s="51" t="s">
        <v>3076</v>
      </c>
      <c r="B1595" s="51" t="s">
        <v>3238</v>
      </c>
      <c r="C1595" s="51" t="s">
        <v>3257</v>
      </c>
    </row>
    <row r="1596" customFormat="false" ht="12.75" hidden="false" customHeight="false" outlineLevel="0" collapsed="false">
      <c r="A1596" s="51" t="s">
        <v>3076</v>
      </c>
      <c r="B1596" s="51" t="s">
        <v>3258</v>
      </c>
      <c r="C1596" s="51" t="s">
        <v>3259</v>
      </c>
    </row>
    <row r="1597" customFormat="false" ht="12.75" hidden="false" customHeight="false" outlineLevel="0" collapsed="false">
      <c r="A1597" s="51" t="s">
        <v>3076</v>
      </c>
      <c r="B1597" s="51" t="s">
        <v>3260</v>
      </c>
      <c r="C1597" s="51" t="s">
        <v>3261</v>
      </c>
    </row>
    <row r="1598" customFormat="false" ht="12.75" hidden="false" customHeight="false" outlineLevel="0" collapsed="false">
      <c r="A1598" s="51" t="s">
        <v>3262</v>
      </c>
      <c r="B1598" s="51" t="s">
        <v>21</v>
      </c>
      <c r="C1598" s="51" t="s">
        <v>21</v>
      </c>
    </row>
    <row r="1599" customFormat="false" ht="12.75" hidden="false" customHeight="false" outlineLevel="0" collapsed="false">
      <c r="A1599" s="51" t="s">
        <v>3262</v>
      </c>
      <c r="B1599" s="51" t="s">
        <v>22</v>
      </c>
      <c r="C1599" s="51" t="s">
        <v>22</v>
      </c>
    </row>
    <row r="1600" customFormat="false" ht="12.75" hidden="false" customHeight="false" outlineLevel="0" collapsed="false">
      <c r="A1600" s="51" t="s">
        <v>3262</v>
      </c>
      <c r="B1600" s="51" t="s">
        <v>3263</v>
      </c>
      <c r="C1600" s="51" t="s">
        <v>3263</v>
      </c>
    </row>
    <row r="1601" customFormat="false" ht="12.75" hidden="false" customHeight="false" outlineLevel="0" collapsed="false">
      <c r="A1601" s="51" t="s">
        <v>3264</v>
      </c>
      <c r="B1601" s="51" t="s">
        <v>18</v>
      </c>
      <c r="C1601" s="51" t="s">
        <v>18</v>
      </c>
    </row>
    <row r="1602" customFormat="false" ht="12.75" hidden="false" customHeight="false" outlineLevel="0" collapsed="false">
      <c r="A1602" s="51" t="s">
        <v>3265</v>
      </c>
      <c r="B1602" s="51" t="s">
        <v>3266</v>
      </c>
      <c r="C1602" s="51" t="s">
        <v>3266</v>
      </c>
    </row>
    <row r="1603" customFormat="false" ht="12.75" hidden="false" customHeight="false" outlineLevel="0" collapsed="false">
      <c r="A1603" s="51" t="s">
        <v>3265</v>
      </c>
      <c r="B1603" s="51" t="s">
        <v>3267</v>
      </c>
      <c r="C1603" s="51" t="s">
        <v>3267</v>
      </c>
    </row>
    <row r="1604" customFormat="false" ht="12.75" hidden="false" customHeight="false" outlineLevel="0" collapsed="false">
      <c r="A1604" s="51" t="s">
        <v>3265</v>
      </c>
      <c r="B1604" s="51" t="s">
        <v>3268</v>
      </c>
      <c r="C1604" s="51" t="s">
        <v>3268</v>
      </c>
    </row>
    <row r="1605" customFormat="false" ht="12.75" hidden="false" customHeight="false" outlineLevel="0" collapsed="false">
      <c r="A1605" s="51" t="s">
        <v>3265</v>
      </c>
      <c r="B1605" s="51" t="s">
        <v>3269</v>
      </c>
      <c r="C1605" s="51" t="s">
        <v>3269</v>
      </c>
    </row>
    <row r="1606" customFormat="false" ht="12.75" hidden="false" customHeight="false" outlineLevel="0" collapsed="false">
      <c r="A1606" s="51" t="s">
        <v>3265</v>
      </c>
      <c r="B1606" s="51" t="s">
        <v>16</v>
      </c>
      <c r="C1606" s="51" t="s">
        <v>16</v>
      </c>
    </row>
    <row r="1607" customFormat="false" ht="12.75" hidden="false" customHeight="false" outlineLevel="0" collapsed="false">
      <c r="A1607" s="51" t="s">
        <v>3265</v>
      </c>
      <c r="B1607" s="51" t="s">
        <v>3270</v>
      </c>
      <c r="C1607" s="51" t="s">
        <v>3270</v>
      </c>
    </row>
    <row r="1608" customFormat="false" ht="12.75" hidden="false" customHeight="false" outlineLevel="0" collapsed="false">
      <c r="A1608" s="51" t="s">
        <v>3265</v>
      </c>
      <c r="B1608" s="51" t="s">
        <v>3271</v>
      </c>
      <c r="C1608" s="51" t="s">
        <v>3271</v>
      </c>
    </row>
    <row r="1609" customFormat="false" ht="12.75" hidden="false" customHeight="false" outlineLevel="0" collapsed="false">
      <c r="A1609" s="51" t="s">
        <v>3265</v>
      </c>
      <c r="B1609" s="51" t="s">
        <v>3272</v>
      </c>
      <c r="C1609" s="51" t="s">
        <v>3272</v>
      </c>
    </row>
    <row r="1610" customFormat="false" ht="12.75" hidden="false" customHeight="false" outlineLevel="0" collapsed="false">
      <c r="A1610" s="51" t="s">
        <v>3265</v>
      </c>
      <c r="B1610" s="51" t="s">
        <v>3273</v>
      </c>
      <c r="C1610" s="51" t="s">
        <v>3273</v>
      </c>
    </row>
    <row r="1611" customFormat="false" ht="12.75" hidden="false" customHeight="false" outlineLevel="0" collapsed="false">
      <c r="A1611" s="51" t="s">
        <v>3265</v>
      </c>
      <c r="B1611" s="51" t="s">
        <v>3274</v>
      </c>
      <c r="C1611" s="51" t="s">
        <v>3274</v>
      </c>
    </row>
    <row r="1612" customFormat="false" ht="12.75" hidden="false" customHeight="false" outlineLevel="0" collapsed="false">
      <c r="A1612" s="51" t="s">
        <v>3265</v>
      </c>
      <c r="B1612" s="51" t="s">
        <v>3275</v>
      </c>
      <c r="C1612" s="51" t="s">
        <v>3275</v>
      </c>
    </row>
    <row r="1613" customFormat="false" ht="12.75" hidden="false" customHeight="false" outlineLevel="0" collapsed="false">
      <c r="A1613" s="51" t="s">
        <v>3265</v>
      </c>
      <c r="B1613" s="51" t="s">
        <v>3276</v>
      </c>
      <c r="C1613" s="51" t="s">
        <v>3276</v>
      </c>
    </row>
    <row r="1614" customFormat="false" ht="12.75" hidden="false" customHeight="false" outlineLevel="0" collapsed="false">
      <c r="A1614" s="51" t="s">
        <v>3265</v>
      </c>
      <c r="B1614" s="51" t="s">
        <v>3277</v>
      </c>
      <c r="C1614" s="51" t="s">
        <v>3277</v>
      </c>
    </row>
    <row r="1615" customFormat="false" ht="12.75" hidden="false" customHeight="false" outlineLevel="0" collapsed="false">
      <c r="A1615" s="51" t="s">
        <v>3265</v>
      </c>
      <c r="B1615" s="51" t="s">
        <v>3278</v>
      </c>
      <c r="C1615" s="51" t="s">
        <v>3278</v>
      </c>
    </row>
    <row r="1616" customFormat="false" ht="12.75" hidden="false" customHeight="false" outlineLevel="0" collapsed="false">
      <c r="A1616" s="51" t="s">
        <v>3265</v>
      </c>
      <c r="B1616" s="51" t="s">
        <v>3279</v>
      </c>
      <c r="C1616" s="51" t="s">
        <v>3279</v>
      </c>
    </row>
    <row r="1617" customFormat="false" ht="12.75" hidden="false" customHeight="false" outlineLevel="0" collapsed="false">
      <c r="A1617" s="51" t="s">
        <v>3265</v>
      </c>
      <c r="B1617" s="51" t="s">
        <v>3280</v>
      </c>
      <c r="C1617" s="51" t="s">
        <v>3280</v>
      </c>
    </row>
    <row r="1618" customFormat="false" ht="12.75" hidden="false" customHeight="false" outlineLevel="0" collapsed="false">
      <c r="A1618" s="51" t="s">
        <v>3265</v>
      </c>
      <c r="B1618" s="51" t="s">
        <v>3280</v>
      </c>
      <c r="C1618" s="51" t="s">
        <v>19</v>
      </c>
    </row>
  </sheetData>
  <autoFilter ref="A1:D1618"/>
  <dataValidations count="2">
    <dataValidation allowBlank="true" operator="equal" showDropDown="false" showErrorMessage="true" showInputMessage="false" sqref="C4:C203" type="list">
      <formula1>$C$2:$C$202</formula1>
      <formula2>0</formula2>
    </dataValidation>
    <dataValidation allowBlank="true" operator="equal" showDropDown="false" showErrorMessage="true" showInputMessage="false" sqref="D2:D36" type="list">
      <formula1>$C$2:$C$220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2" activeCellId="0" sqref="A22"/>
    </sheetView>
  </sheetViews>
  <sheetFormatPr defaultColWidth="9.15625" defaultRowHeight="12.75" zeroHeight="false" outlineLevelRow="0" outlineLevelCol="0"/>
  <cols>
    <col collapsed="false" customWidth="true" hidden="false" outlineLevel="0" max="1" min="1" style="51" width="10.71"/>
    <col collapsed="false" customWidth="true" hidden="false" outlineLevel="0" max="2" min="2" style="51" width="46.86"/>
    <col collapsed="false" customWidth="false" hidden="false" outlineLevel="0" max="257" min="3" style="51" width="9.14"/>
  </cols>
  <sheetData>
    <row r="1" customFormat="false" ht="12.75" hidden="false" customHeight="false" outlineLevel="0" collapsed="false">
      <c r="A1" s="52" t="s">
        <v>172</v>
      </c>
      <c r="B1" s="52" t="s">
        <v>3281</v>
      </c>
    </row>
    <row r="2" customFormat="false" ht="12.75" hidden="false" customHeight="false" outlineLevel="0" collapsed="false">
      <c r="A2" s="51" t="s">
        <v>140</v>
      </c>
      <c r="B2" s="51" t="s">
        <v>3282</v>
      </c>
    </row>
    <row r="3" customFormat="false" ht="12.75" hidden="false" customHeight="false" outlineLevel="0" collapsed="false">
      <c r="A3" s="51" t="s">
        <v>62</v>
      </c>
      <c r="B3" s="51" t="s">
        <v>3283</v>
      </c>
    </row>
    <row r="4" customFormat="false" ht="12.75" hidden="false" customHeight="false" outlineLevel="0" collapsed="false">
      <c r="A4" s="51" t="s">
        <v>82</v>
      </c>
      <c r="B4" s="51" t="s">
        <v>3284</v>
      </c>
    </row>
    <row r="5" customFormat="false" ht="12.75" hidden="false" customHeight="false" outlineLevel="0" collapsed="false">
      <c r="A5" s="51" t="s">
        <v>145</v>
      </c>
      <c r="B5" s="51" t="s">
        <v>3285</v>
      </c>
    </row>
    <row r="6" customFormat="false" ht="12.75" hidden="false" customHeight="false" outlineLevel="0" collapsed="false">
      <c r="A6" s="51" t="s">
        <v>146</v>
      </c>
      <c r="B6" s="51" t="s">
        <v>3286</v>
      </c>
    </row>
    <row r="7" customFormat="false" ht="12.75" hidden="false" customHeight="false" outlineLevel="0" collapsed="false">
      <c r="A7" s="51" t="s">
        <v>148</v>
      </c>
      <c r="B7" s="51" t="s">
        <v>3287</v>
      </c>
    </row>
    <row r="8" customFormat="false" ht="12.75" hidden="false" customHeight="false" outlineLevel="0" collapsed="false">
      <c r="A8" s="51" t="s">
        <v>150</v>
      </c>
      <c r="B8" s="51" t="s">
        <v>3288</v>
      </c>
    </row>
    <row r="9" customFormat="false" ht="12.75" hidden="false" customHeight="false" outlineLevel="0" collapsed="false">
      <c r="A9" s="51" t="s">
        <v>152</v>
      </c>
      <c r="B9" s="51" t="s">
        <v>3289</v>
      </c>
    </row>
    <row r="10" customFormat="false" ht="12.75" hidden="false" customHeight="false" outlineLevel="0" collapsed="false">
      <c r="A10" s="51" t="s">
        <v>154</v>
      </c>
      <c r="B10" s="51" t="s">
        <v>3290</v>
      </c>
    </row>
    <row r="11" customFormat="false" ht="12.75" hidden="false" customHeight="false" outlineLevel="0" collapsed="false">
      <c r="A11" s="51" t="s">
        <v>157</v>
      </c>
      <c r="B11" s="51" t="s">
        <v>3291</v>
      </c>
    </row>
    <row r="12" customFormat="false" ht="12.75" hidden="false" customHeight="false" outlineLevel="0" collapsed="false">
      <c r="A12" s="51" t="s">
        <v>159</v>
      </c>
      <c r="B12" s="51" t="s">
        <v>3292</v>
      </c>
    </row>
    <row r="13" customFormat="false" ht="12.75" hidden="false" customHeight="false" outlineLevel="0" collapsed="false">
      <c r="A13" s="51" t="s">
        <v>161</v>
      </c>
      <c r="B13" s="51" t="s">
        <v>3293</v>
      </c>
    </row>
    <row r="14" customFormat="false" ht="12.75" hidden="false" customHeight="false" outlineLevel="0" collapsed="false">
      <c r="A14" s="51" t="s">
        <v>162</v>
      </c>
      <c r="B14" s="51" t="s">
        <v>3294</v>
      </c>
    </row>
    <row r="15" customFormat="false" ht="12.75" hidden="false" customHeight="false" outlineLevel="0" collapsed="false">
      <c r="A15" s="51" t="s">
        <v>23</v>
      </c>
      <c r="B15" s="51" t="s">
        <v>3295</v>
      </c>
    </row>
    <row r="16" customFormat="false" ht="12.75" hidden="false" customHeight="false" outlineLevel="0" collapsed="false">
      <c r="A16" s="51" t="s">
        <v>165</v>
      </c>
      <c r="B16" s="51" t="s">
        <v>3296</v>
      </c>
    </row>
    <row r="17" customFormat="false" ht="12.75" hidden="false" customHeight="false" outlineLevel="0" collapsed="false">
      <c r="A17" s="51" t="s">
        <v>166</v>
      </c>
      <c r="B17" s="51" t="s">
        <v>3297</v>
      </c>
    </row>
    <row r="18" customFormat="false" ht="12.75" hidden="false" customHeight="false" outlineLevel="0" collapsed="false">
      <c r="A18" s="51" t="s">
        <v>168</v>
      </c>
      <c r="B18" s="51" t="s">
        <v>3298</v>
      </c>
    </row>
    <row r="19" customFormat="false" ht="12.75" hidden="false" customHeight="false" outlineLevel="0" collapsed="false">
      <c r="A19" s="51" t="s">
        <v>136</v>
      </c>
      <c r="B19" s="51" t="s">
        <v>3299</v>
      </c>
    </row>
    <row r="20" customFormat="false" ht="12.75" hidden="false" customHeight="false" outlineLevel="0" collapsed="false">
      <c r="A20" s="51" t="s">
        <v>3300</v>
      </c>
      <c r="B20" s="51" t="s">
        <v>3301</v>
      </c>
    </row>
    <row r="21" customFormat="false" ht="12.75" hidden="false" customHeight="false" outlineLevel="0" collapsed="false">
      <c r="A21" s="51" t="s">
        <v>138</v>
      </c>
      <c r="B21" s="51" t="s">
        <v>3302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9" activeCellId="0" sqref="B29"/>
    </sheetView>
  </sheetViews>
  <sheetFormatPr defaultColWidth="9.01171875" defaultRowHeight="12.75" zeroHeight="false" outlineLevelRow="0" outlineLevelCol="0"/>
  <cols>
    <col collapsed="false" customWidth="true" hidden="false" outlineLevel="0" max="1" min="1" style="0" width="46.86"/>
    <col collapsed="false" customWidth="true" hidden="false" outlineLevel="0" max="2" min="2" style="0" width="10.71"/>
  </cols>
  <sheetData>
    <row r="1" customFormat="false" ht="12.75" hidden="false" customHeight="false" outlineLevel="0" collapsed="false">
      <c r="A1" s="53" t="s">
        <v>3281</v>
      </c>
      <c r="B1" s="53" t="s">
        <v>172</v>
      </c>
    </row>
    <row r="2" customFormat="false" ht="12.75" hidden="false" customHeight="false" outlineLevel="0" collapsed="false">
      <c r="A2" s="0" t="s">
        <v>3282</v>
      </c>
      <c r="B2" s="0" t="s">
        <v>140</v>
      </c>
    </row>
    <row r="3" customFormat="false" ht="12.75" hidden="false" customHeight="false" outlineLevel="0" collapsed="false">
      <c r="A3" s="0" t="s">
        <v>3283</v>
      </c>
      <c r="B3" s="0" t="s">
        <v>62</v>
      </c>
    </row>
    <row r="4" customFormat="false" ht="12.75" hidden="false" customHeight="false" outlineLevel="0" collapsed="false">
      <c r="A4" s="0" t="s">
        <v>3284</v>
      </c>
      <c r="B4" s="0" t="s">
        <v>82</v>
      </c>
    </row>
    <row r="5" customFormat="false" ht="12.75" hidden="false" customHeight="false" outlineLevel="0" collapsed="false">
      <c r="A5" s="0" t="s">
        <v>3285</v>
      </c>
      <c r="B5" s="0" t="s">
        <v>145</v>
      </c>
    </row>
    <row r="6" customFormat="false" ht="12.75" hidden="false" customHeight="false" outlineLevel="0" collapsed="false">
      <c r="A6" s="0" t="s">
        <v>3286</v>
      </c>
      <c r="B6" s="0" t="s">
        <v>146</v>
      </c>
    </row>
    <row r="7" customFormat="false" ht="12.75" hidden="false" customHeight="false" outlineLevel="0" collapsed="false">
      <c r="A7" s="0" t="s">
        <v>3287</v>
      </c>
      <c r="B7" s="0" t="s">
        <v>148</v>
      </c>
    </row>
    <row r="8" customFormat="false" ht="12.75" hidden="false" customHeight="false" outlineLevel="0" collapsed="false">
      <c r="A8" s="0" t="s">
        <v>3288</v>
      </c>
      <c r="B8" s="0" t="s">
        <v>150</v>
      </c>
    </row>
    <row r="9" customFormat="false" ht="12.75" hidden="false" customHeight="false" outlineLevel="0" collapsed="false">
      <c r="A9" s="0" t="s">
        <v>3289</v>
      </c>
      <c r="B9" s="0" t="s">
        <v>152</v>
      </c>
    </row>
    <row r="10" customFormat="false" ht="12.75" hidden="false" customHeight="false" outlineLevel="0" collapsed="false">
      <c r="A10" s="0" t="s">
        <v>3290</v>
      </c>
      <c r="B10" s="0" t="s">
        <v>154</v>
      </c>
    </row>
    <row r="11" customFormat="false" ht="12.75" hidden="false" customHeight="false" outlineLevel="0" collapsed="false">
      <c r="A11" s="0" t="s">
        <v>3291</v>
      </c>
      <c r="B11" s="0" t="s">
        <v>157</v>
      </c>
    </row>
    <row r="12" customFormat="false" ht="12.75" hidden="false" customHeight="false" outlineLevel="0" collapsed="false">
      <c r="A12" s="0" t="s">
        <v>3303</v>
      </c>
      <c r="B12" s="0" t="s">
        <v>12</v>
      </c>
    </row>
    <row r="13" customFormat="false" ht="12.75" hidden="false" customHeight="false" outlineLevel="0" collapsed="false">
      <c r="A13" s="0" t="s">
        <v>3304</v>
      </c>
      <c r="B13" s="0" t="s">
        <v>3305</v>
      </c>
    </row>
    <row r="14" customFormat="false" ht="12.75" hidden="false" customHeight="false" outlineLevel="0" collapsed="false">
      <c r="A14" s="0" t="s">
        <v>3306</v>
      </c>
      <c r="B14" s="0" t="s">
        <v>3307</v>
      </c>
    </row>
    <row r="15" customFormat="false" ht="12.75" hidden="false" customHeight="false" outlineLevel="0" collapsed="false">
      <c r="A15" s="0" t="s">
        <v>3308</v>
      </c>
      <c r="B15" s="0" t="s">
        <v>20</v>
      </c>
    </row>
    <row r="16" customFormat="false" ht="12.75" hidden="false" customHeight="false" outlineLevel="0" collapsed="false">
      <c r="A16" s="0" t="s">
        <v>3309</v>
      </c>
      <c r="B16" s="0" t="s">
        <v>3310</v>
      </c>
    </row>
    <row r="17" customFormat="false" ht="12.75" hidden="false" customHeight="false" outlineLevel="0" collapsed="false">
      <c r="A17" s="0" t="s">
        <v>3311</v>
      </c>
      <c r="B17" s="0" t="s">
        <v>17</v>
      </c>
    </row>
    <row r="18" customFormat="false" ht="12.75" hidden="false" customHeight="false" outlineLevel="0" collapsed="false">
      <c r="A18" s="0" t="s">
        <v>3312</v>
      </c>
      <c r="B18" s="0" t="s">
        <v>15</v>
      </c>
    </row>
    <row r="19" customFormat="false" ht="12.75" hidden="false" customHeight="false" outlineLevel="0" collapsed="false">
      <c r="A19" s="0" t="s">
        <v>3313</v>
      </c>
      <c r="B19" s="0" t="s">
        <v>3314</v>
      </c>
    </row>
    <row r="20" customFormat="false" ht="12.75" hidden="false" customHeight="false" outlineLevel="0" collapsed="false">
      <c r="A20" s="0" t="s">
        <v>3315</v>
      </c>
      <c r="B20" s="0" t="s">
        <v>3316</v>
      </c>
    </row>
    <row r="21" customFormat="false" ht="12.75" hidden="false" customHeight="false" outlineLevel="0" collapsed="false">
      <c r="A21" s="0" t="s">
        <v>3317</v>
      </c>
      <c r="B21" s="0" t="s">
        <v>3318</v>
      </c>
    </row>
    <row r="22" customFormat="false" ht="12.75" hidden="false" customHeight="false" outlineLevel="0" collapsed="false">
      <c r="A22" s="0" t="s">
        <v>3292</v>
      </c>
      <c r="B22" s="0" t="s">
        <v>159</v>
      </c>
    </row>
    <row r="23" customFormat="false" ht="12.75" hidden="false" customHeight="false" outlineLevel="0" collapsed="false">
      <c r="A23" s="0" t="s">
        <v>3293</v>
      </c>
      <c r="B23" s="0" t="s">
        <v>161</v>
      </c>
    </row>
    <row r="24" customFormat="false" ht="12.75" hidden="false" customHeight="false" outlineLevel="0" collapsed="false">
      <c r="A24" s="0" t="s">
        <v>3294</v>
      </c>
      <c r="B24" s="0" t="s">
        <v>162</v>
      </c>
    </row>
    <row r="25" customFormat="false" ht="12.75" hidden="false" customHeight="false" outlineLevel="0" collapsed="false">
      <c r="A25" s="0" t="s">
        <v>3295</v>
      </c>
      <c r="B25" s="0" t="s">
        <v>23</v>
      </c>
    </row>
    <row r="26" customFormat="false" ht="12.75" hidden="false" customHeight="false" outlineLevel="0" collapsed="false">
      <c r="A26" s="0" t="s">
        <v>3296</v>
      </c>
      <c r="B26" s="0" t="s">
        <v>165</v>
      </c>
    </row>
    <row r="27" customFormat="false" ht="12.75" hidden="false" customHeight="false" outlineLevel="0" collapsed="false">
      <c r="A27" s="0" t="s">
        <v>3297</v>
      </c>
      <c r="B27" s="0" t="s">
        <v>166</v>
      </c>
    </row>
    <row r="28" customFormat="false" ht="12.75" hidden="false" customHeight="false" outlineLevel="0" collapsed="false">
      <c r="A28" s="0" t="s">
        <v>3298</v>
      </c>
      <c r="B28" s="0" t="s">
        <v>168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5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7" activeCellId="0" sqref="F27"/>
    </sheetView>
  </sheetViews>
  <sheetFormatPr defaultColWidth="9.01171875" defaultRowHeight="12.75" zeroHeight="false" outlineLevelRow="0" outlineLevelCol="0"/>
  <cols>
    <col collapsed="false" customWidth="true" hidden="false" outlineLevel="0" max="1" min="1" style="0" width="23.01"/>
    <col collapsed="false" customWidth="true" hidden="false" outlineLevel="0" max="2" min="2" style="0" width="12.29"/>
  </cols>
  <sheetData>
    <row r="1" customFormat="false" ht="12.75" hidden="false" customHeight="false" outlineLevel="0" collapsed="false">
      <c r="A1" s="52" t="s">
        <v>171</v>
      </c>
      <c r="B1" s="52" t="s">
        <v>172</v>
      </c>
    </row>
    <row r="2" customFormat="false" ht="12.75" hidden="false" customHeight="false" outlineLevel="0" collapsed="false">
      <c r="A2" s="51" t="s">
        <v>3319</v>
      </c>
      <c r="B2" s="51" t="s">
        <v>14</v>
      </c>
    </row>
    <row r="3" customFormat="false" ht="12.75" hidden="false" customHeight="false" outlineLevel="0" collapsed="false">
      <c r="A3" s="51" t="s">
        <v>3320</v>
      </c>
      <c r="B3" s="51" t="s">
        <v>64</v>
      </c>
    </row>
    <row r="4" customFormat="false" ht="12.75" hidden="false" customHeight="false" outlineLevel="0" collapsed="false">
      <c r="A4" s="51" t="s">
        <v>3321</v>
      </c>
      <c r="B4" s="51" t="s">
        <v>74</v>
      </c>
    </row>
    <row r="5" customFormat="false" ht="12.75" hidden="false" customHeight="false" outlineLevel="0" collapsed="false">
      <c r="A5" s="51" t="s">
        <v>3322</v>
      </c>
      <c r="B5" s="51" t="s">
        <v>3323</v>
      </c>
    </row>
    <row r="6" customFormat="false" ht="12.75" hidden="false" customHeight="false" outlineLevel="0" collapsed="false">
      <c r="A6" s="51" t="s">
        <v>3324</v>
      </c>
      <c r="B6" s="51" t="s">
        <v>3325</v>
      </c>
    </row>
    <row r="7" customFormat="false" ht="12.75" hidden="false" customHeight="false" outlineLevel="0" collapsed="false">
      <c r="A7" s="51" t="s">
        <v>3326</v>
      </c>
      <c r="B7" s="51" t="s">
        <v>3327</v>
      </c>
    </row>
    <row r="8" customFormat="false" ht="12.75" hidden="false" customHeight="false" outlineLevel="0" collapsed="false">
      <c r="A8" s="51" t="s">
        <v>3328</v>
      </c>
      <c r="B8" s="51" t="s">
        <v>3329</v>
      </c>
    </row>
    <row r="9" customFormat="false" ht="12.75" hidden="false" customHeight="false" outlineLevel="0" collapsed="false">
      <c r="A9" s="51" t="s">
        <v>3330</v>
      </c>
      <c r="B9" s="51" t="s">
        <v>3331</v>
      </c>
    </row>
    <row r="10" customFormat="false" ht="12.75" hidden="false" customHeight="false" outlineLevel="0" collapsed="false">
      <c r="A10" s="51" t="s">
        <v>3332</v>
      </c>
      <c r="B10" s="51" t="s">
        <v>3333</v>
      </c>
    </row>
    <row r="11" customFormat="false" ht="12.75" hidden="false" customHeight="false" outlineLevel="0" collapsed="false">
      <c r="A11" s="51" t="s">
        <v>3334</v>
      </c>
      <c r="B11" s="51" t="s">
        <v>3335</v>
      </c>
    </row>
    <row r="12" customFormat="false" ht="12.75" hidden="false" customHeight="false" outlineLevel="0" collapsed="false">
      <c r="A12" s="51" t="s">
        <v>3336</v>
      </c>
      <c r="B12" s="51" t="s">
        <v>3337</v>
      </c>
    </row>
    <row r="13" customFormat="false" ht="12.75" hidden="false" customHeight="false" outlineLevel="0" collapsed="false">
      <c r="A13" s="51" t="s">
        <v>3338</v>
      </c>
      <c r="B13" s="51" t="s">
        <v>3339</v>
      </c>
    </row>
    <row r="14" customFormat="false" ht="12.75" hidden="false" customHeight="false" outlineLevel="0" collapsed="false">
      <c r="A14" s="51" t="s">
        <v>3340</v>
      </c>
      <c r="B14" s="51" t="s">
        <v>3341</v>
      </c>
    </row>
    <row r="15" customFormat="false" ht="12.75" hidden="false" customHeight="false" outlineLevel="0" collapsed="false">
      <c r="A15" s="51" t="s">
        <v>3342</v>
      </c>
      <c r="B15" s="51" t="s">
        <v>3343</v>
      </c>
    </row>
    <row r="16" customFormat="false" ht="12.75" hidden="false" customHeight="false" outlineLevel="0" collapsed="false">
      <c r="A16" s="51" t="s">
        <v>3344</v>
      </c>
      <c r="B16" s="51" t="s">
        <v>3345</v>
      </c>
    </row>
    <row r="17" customFormat="false" ht="12.75" hidden="false" customHeight="false" outlineLevel="0" collapsed="false">
      <c r="A17" s="51" t="s">
        <v>3346</v>
      </c>
      <c r="B17" s="51" t="s">
        <v>3347</v>
      </c>
    </row>
    <row r="18" customFormat="false" ht="12.75" hidden="false" customHeight="false" outlineLevel="0" collapsed="false">
      <c r="A18" s="51" t="s">
        <v>3348</v>
      </c>
      <c r="B18" s="51" t="s">
        <v>3349</v>
      </c>
    </row>
    <row r="19" customFormat="false" ht="12.75" hidden="false" customHeight="false" outlineLevel="0" collapsed="false">
      <c r="A19" s="51" t="s">
        <v>3350</v>
      </c>
      <c r="B19" s="51" t="s">
        <v>3351</v>
      </c>
    </row>
    <row r="20" customFormat="false" ht="12.75" hidden="false" customHeight="false" outlineLevel="0" collapsed="false">
      <c r="A20" s="51" t="s">
        <v>3352</v>
      </c>
      <c r="B20" s="51" t="s">
        <v>3353</v>
      </c>
    </row>
    <row r="21" customFormat="false" ht="12.75" hidden="false" customHeight="false" outlineLevel="0" collapsed="false">
      <c r="A21" s="51" t="s">
        <v>3354</v>
      </c>
      <c r="B21" s="51" t="s">
        <v>3355</v>
      </c>
    </row>
    <row r="22" customFormat="false" ht="12.75" hidden="false" customHeight="false" outlineLevel="0" collapsed="false">
      <c r="A22" s="51" t="s">
        <v>3356</v>
      </c>
      <c r="B22" s="51" t="s">
        <v>3357</v>
      </c>
    </row>
    <row r="23" customFormat="false" ht="12.75" hidden="false" customHeight="false" outlineLevel="0" collapsed="false">
      <c r="A23" s="51" t="s">
        <v>3358</v>
      </c>
      <c r="B23" s="51" t="s">
        <v>3359</v>
      </c>
    </row>
    <row r="24" customFormat="false" ht="12.75" hidden="false" customHeight="false" outlineLevel="0" collapsed="false">
      <c r="A24" s="51" t="s">
        <v>3360</v>
      </c>
      <c r="B24" s="51" t="s">
        <v>3361</v>
      </c>
    </row>
    <row r="25" customFormat="false" ht="12.75" hidden="false" customHeight="false" outlineLevel="0" collapsed="false">
      <c r="A25" s="51" t="s">
        <v>3362</v>
      </c>
      <c r="B25" s="51" t="s">
        <v>3363</v>
      </c>
    </row>
    <row r="26" customFormat="false" ht="12.75" hidden="false" customHeight="false" outlineLevel="0" collapsed="false">
      <c r="A26" s="51" t="s">
        <v>3364</v>
      </c>
      <c r="B26" s="51" t="s">
        <v>3365</v>
      </c>
    </row>
    <row r="27" customFormat="false" ht="12.75" hidden="false" customHeight="false" outlineLevel="0" collapsed="false">
      <c r="A27" s="51" t="s">
        <v>3366</v>
      </c>
      <c r="B27" s="51" t="s">
        <v>3367</v>
      </c>
    </row>
    <row r="28" customFormat="false" ht="12.75" hidden="false" customHeight="false" outlineLevel="0" collapsed="false">
      <c r="A28" s="51" t="s">
        <v>3368</v>
      </c>
      <c r="B28" s="51" t="s">
        <v>3369</v>
      </c>
    </row>
    <row r="29" customFormat="false" ht="12.75" hidden="false" customHeight="false" outlineLevel="0" collapsed="false">
      <c r="A29" s="51" t="s">
        <v>3370</v>
      </c>
      <c r="B29" s="51" t="s">
        <v>3371</v>
      </c>
    </row>
    <row r="30" customFormat="false" ht="12.75" hidden="false" customHeight="false" outlineLevel="0" collapsed="false">
      <c r="A30" s="51" t="s">
        <v>3372</v>
      </c>
      <c r="B30" s="51" t="s">
        <v>3373</v>
      </c>
    </row>
    <row r="31" customFormat="false" ht="12.75" hidden="false" customHeight="false" outlineLevel="0" collapsed="false">
      <c r="A31" s="51" t="s">
        <v>3374</v>
      </c>
      <c r="B31" s="51" t="s">
        <v>3375</v>
      </c>
    </row>
    <row r="32" customFormat="false" ht="12.75" hidden="false" customHeight="false" outlineLevel="0" collapsed="false">
      <c r="A32" s="51" t="s">
        <v>3376</v>
      </c>
      <c r="B32" s="51" t="s">
        <v>3377</v>
      </c>
    </row>
    <row r="33" customFormat="false" ht="12.75" hidden="false" customHeight="false" outlineLevel="0" collapsed="false">
      <c r="A33" s="51" t="s">
        <v>3378</v>
      </c>
      <c r="B33" s="51" t="s">
        <v>3379</v>
      </c>
    </row>
    <row r="34" customFormat="false" ht="12.75" hidden="false" customHeight="false" outlineLevel="0" collapsed="false">
      <c r="A34" s="51" t="s">
        <v>3380</v>
      </c>
      <c r="B34" s="51" t="s">
        <v>3381</v>
      </c>
    </row>
    <row r="35" customFormat="false" ht="12.75" hidden="false" customHeight="false" outlineLevel="0" collapsed="false">
      <c r="A35" s="51" t="s">
        <v>3382</v>
      </c>
      <c r="B35" s="51" t="s">
        <v>3383</v>
      </c>
    </row>
    <row r="36" customFormat="false" ht="12.75" hidden="false" customHeight="false" outlineLevel="0" collapsed="false">
      <c r="A36" s="51" t="s">
        <v>3384</v>
      </c>
      <c r="B36" s="51" t="s">
        <v>3385</v>
      </c>
    </row>
    <row r="37" customFormat="false" ht="12.75" hidden="false" customHeight="false" outlineLevel="0" collapsed="false">
      <c r="A37" s="51" t="s">
        <v>3386</v>
      </c>
      <c r="B37" s="51" t="s">
        <v>3387</v>
      </c>
    </row>
    <row r="38" customFormat="false" ht="12.75" hidden="false" customHeight="false" outlineLevel="0" collapsed="false">
      <c r="A38" s="51" t="s">
        <v>3388</v>
      </c>
      <c r="B38" s="51" t="s">
        <v>3389</v>
      </c>
    </row>
    <row r="39" customFormat="false" ht="12.75" hidden="false" customHeight="false" outlineLevel="0" collapsed="false">
      <c r="A39" s="51" t="s">
        <v>3390</v>
      </c>
      <c r="B39" s="51" t="s">
        <v>3391</v>
      </c>
    </row>
    <row r="40" customFormat="false" ht="12.75" hidden="false" customHeight="false" outlineLevel="0" collapsed="false">
      <c r="A40" s="51" t="s">
        <v>3392</v>
      </c>
      <c r="B40" s="51" t="s">
        <v>3393</v>
      </c>
    </row>
    <row r="41" customFormat="false" ht="12.75" hidden="false" customHeight="false" outlineLevel="0" collapsed="false">
      <c r="A41" s="51" t="s">
        <v>3394</v>
      </c>
      <c r="B41" s="51" t="s">
        <v>3395</v>
      </c>
    </row>
    <row r="42" customFormat="false" ht="12.75" hidden="false" customHeight="false" outlineLevel="0" collapsed="false">
      <c r="A42" s="51" t="s">
        <v>3396</v>
      </c>
      <c r="B42" s="51" t="s">
        <v>3397</v>
      </c>
    </row>
    <row r="43" customFormat="false" ht="12.75" hidden="false" customHeight="false" outlineLevel="0" collapsed="false">
      <c r="A43" s="51" t="s">
        <v>3398</v>
      </c>
      <c r="B43" s="51" t="s">
        <v>3399</v>
      </c>
    </row>
    <row r="44" customFormat="false" ht="12.75" hidden="false" customHeight="false" outlineLevel="0" collapsed="false">
      <c r="A44" s="51" t="s">
        <v>3400</v>
      </c>
      <c r="B44" s="51" t="s">
        <v>3401</v>
      </c>
    </row>
    <row r="45" customFormat="false" ht="12.75" hidden="false" customHeight="false" outlineLevel="0" collapsed="false">
      <c r="A45" s="51" t="s">
        <v>3402</v>
      </c>
      <c r="B45" s="51" t="s">
        <v>3403</v>
      </c>
    </row>
    <row r="46" customFormat="false" ht="12.75" hidden="false" customHeight="false" outlineLevel="0" collapsed="false">
      <c r="A46" s="51" t="s">
        <v>3404</v>
      </c>
      <c r="B46" s="51" t="s">
        <v>3405</v>
      </c>
    </row>
    <row r="47" customFormat="false" ht="12.75" hidden="false" customHeight="false" outlineLevel="0" collapsed="false">
      <c r="A47" s="51" t="s">
        <v>3406</v>
      </c>
      <c r="B47" s="51" t="s">
        <v>3407</v>
      </c>
    </row>
    <row r="48" customFormat="false" ht="12.75" hidden="false" customHeight="false" outlineLevel="0" collapsed="false">
      <c r="A48" s="51" t="s">
        <v>3408</v>
      </c>
      <c r="B48" s="51" t="s">
        <v>3409</v>
      </c>
    </row>
    <row r="49" customFormat="false" ht="12.75" hidden="false" customHeight="false" outlineLevel="0" collapsed="false">
      <c r="A49" s="51" t="s">
        <v>3410</v>
      </c>
      <c r="B49" s="51" t="s">
        <v>3411</v>
      </c>
    </row>
    <row r="50" customFormat="false" ht="12.75" hidden="false" customHeight="false" outlineLevel="0" collapsed="false">
      <c r="A50" s="51" t="s">
        <v>3412</v>
      </c>
      <c r="B50" s="51" t="s">
        <v>3413</v>
      </c>
    </row>
    <row r="51" customFormat="false" ht="12.75" hidden="false" customHeight="false" outlineLevel="0" collapsed="false">
      <c r="A51" s="51" t="s">
        <v>3414</v>
      </c>
      <c r="B51" s="51" t="s">
        <v>3415</v>
      </c>
    </row>
    <row r="52" customFormat="false" ht="12.75" hidden="false" customHeight="false" outlineLevel="0" collapsed="false">
      <c r="A52" s="51" t="s">
        <v>3416</v>
      </c>
      <c r="B52" s="51" t="s">
        <v>3417</v>
      </c>
    </row>
    <row r="53" customFormat="false" ht="12.75" hidden="false" customHeight="false" outlineLevel="0" collapsed="false">
      <c r="A53" s="51" t="s">
        <v>3418</v>
      </c>
      <c r="B53" s="51" t="s">
        <v>3419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2019-04-17T09:41:34Z</dcterms:created>
  <dc:creator/>
  <dc:description/>
  <dc:language>en-US</dc:language>
  <cp:lastModifiedBy/>
  <dcterms:modified xsi:type="dcterms:W3CDTF">2021-04-16T08:16:51Z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