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28800" windowHeight="15740" tabRatio="402"/>
  </bookViews>
  <sheets>
    <sheet name="survey" sheetId="1" r:id="rId1"/>
    <sheet name="choices" sheetId="2" r:id="rId2"/>
    <sheet name="external_choices" sheetId="8" r:id="rId3"/>
    <sheet name="settings" sheetId="3" r:id="rId4"/>
    <sheet name="info" sheetId="9" r:id="rId5"/>
    <sheet name="changelog" sheetId="10"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V107" i="1" l="1"/>
  <c r="V106" i="1"/>
  <c r="V105" i="1"/>
  <c r="V104" i="1"/>
  <c r="V103" i="1"/>
  <c r="V102" i="1"/>
  <c r="V101" i="1"/>
  <c r="V100" i="1"/>
  <c r="V99" i="1"/>
  <c r="V98" i="1"/>
  <c r="V97" i="1"/>
  <c r="V96" i="1"/>
  <c r="V95" i="1"/>
  <c r="V89" i="1"/>
  <c r="V88" i="1"/>
  <c r="V87" i="1"/>
  <c r="V86" i="1"/>
  <c r="V85" i="1"/>
  <c r="V84" i="1"/>
  <c r="V83" i="1"/>
  <c r="V82" i="1"/>
  <c r="V81" i="1"/>
  <c r="V80" i="1"/>
  <c r="V79" i="1"/>
  <c r="V78" i="1"/>
  <c r="V77" i="1"/>
  <c r="T77" i="1"/>
</calcChain>
</file>

<file path=xl/comments1.xml><?xml version="1.0" encoding="utf-8"?>
<comments xmlns="http://schemas.openxmlformats.org/spreadsheetml/2006/main">
  <authors>
    <author>zan</author>
  </authors>
  <commentList>
    <comment ref="D697" authorId="0">
      <text>
        <r>
          <rPr>
            <b/>
            <sz val="9"/>
            <color indexed="81"/>
            <rFont val="Tahoma"/>
          </rPr>
          <t>zan:</t>
        </r>
        <r>
          <rPr>
            <sz val="9"/>
            <color indexed="81"/>
            <rFont val="Tahoma"/>
          </rPr>
          <t xml:space="preserve">
=11_J049</t>
        </r>
      </text>
    </comment>
    <comment ref="D699" authorId="0">
      <text>
        <r>
          <rPr>
            <b/>
            <sz val="9"/>
            <color indexed="81"/>
            <rFont val="Tahoma"/>
          </rPr>
          <t>zan:</t>
        </r>
        <r>
          <rPr>
            <sz val="9"/>
            <color indexed="81"/>
            <rFont val="Tahoma"/>
          </rPr>
          <t xml:space="preserve">
12_A004</t>
        </r>
      </text>
    </comment>
    <comment ref="D704" authorId="0">
      <text>
        <r>
          <rPr>
            <b/>
            <sz val="9"/>
            <color indexed="81"/>
            <rFont val="Tahoma"/>
          </rPr>
          <t>zan:</t>
        </r>
        <r>
          <rPr>
            <sz val="9"/>
            <color indexed="81"/>
            <rFont val="Tahoma"/>
          </rPr>
          <t xml:space="preserve">
=16_J049</t>
        </r>
      </text>
    </comment>
    <comment ref="D771" authorId="0">
      <text>
        <r>
          <rPr>
            <b/>
            <sz val="9"/>
            <color indexed="81"/>
            <rFont val="Tahoma"/>
          </rPr>
          <t>zan:</t>
        </r>
        <r>
          <rPr>
            <sz val="9"/>
            <color indexed="81"/>
            <rFont val="Tahoma"/>
          </rPr>
          <t xml:space="preserve">
New EA at Rd3 = 72_A004</t>
        </r>
      </text>
    </comment>
  </commentList>
</comments>
</file>

<file path=xl/sharedStrings.xml><?xml version="1.0" encoding="utf-8"?>
<sst xmlns="http://schemas.openxmlformats.org/spreadsheetml/2006/main" count="5222" uniqueCount="2000">
  <si>
    <t>type</t>
  </si>
  <si>
    <t>name</t>
  </si>
  <si>
    <t>label::English</t>
  </si>
  <si>
    <t>hint::English</t>
  </si>
  <si>
    <t>constraint</t>
  </si>
  <si>
    <t>constraint_message::English</t>
  </si>
  <si>
    <t>required</t>
  </si>
  <si>
    <t>appearance</t>
  </si>
  <si>
    <t>default</t>
  </si>
  <si>
    <t>relevant</t>
  </si>
  <si>
    <t>read_only</t>
  </si>
  <si>
    <t>calculation</t>
  </si>
  <si>
    <t>choice_filter</t>
  </si>
  <si>
    <t>begin group</t>
  </si>
  <si>
    <t>field-list</t>
  </si>
  <si>
    <t>your_name</t>
  </si>
  <si>
    <t>select_one yes_no_list</t>
  </si>
  <si>
    <t>your_name_check</t>
  </si>
  <si>
    <t>yes</t>
  </si>
  <si>
    <t>end group</t>
  </si>
  <si>
    <t>text</t>
  </si>
  <si>
    <t>name_typed</t>
  </si>
  <si>
    <t>date_group</t>
  </si>
  <si>
    <t>dateTime</t>
  </si>
  <si>
    <t>system_date</t>
  </si>
  <si>
    <t>system_date_check</t>
  </si>
  <si>
    <t>Is this date and time correct?</t>
  </si>
  <si>
    <t>manual_date</t>
  </si>
  <si>
    <t>calculate</t>
  </si>
  <si>
    <t>today</t>
  </si>
  <si>
    <t>if(${system_date_check} = 'yes',${system_date},${manual_date})</t>
  </si>
  <si>
    <t>EA</t>
  </si>
  <si>
    <t>integer</t>
  </si>
  <si>
    <t>facility_number</t>
  </si>
  <si>
    <t>Please record the number of the facility from the listing form.</t>
  </si>
  <si>
    <t>(. &gt; 0)</t>
  </si>
  <si>
    <t>Must be larger than 0</t>
  </si>
  <si>
    <t>Veuillez saisir le numéro de la structure de santé tel qu'il apparaît dans la liste des structures de santé.</t>
  </si>
  <si>
    <t>Doit être supérieur à 0</t>
  </si>
  <si>
    <t>select_one facility_type_list</t>
  </si>
  <si>
    <t>facility_type</t>
  </si>
  <si>
    <t>Please select the type of facility.</t>
  </si>
  <si>
    <t>Veuillez sélectionner le type de structure de santé</t>
  </si>
  <si>
    <t>advanced_facility</t>
  </si>
  <si>
    <t>select_one managing_list</t>
  </si>
  <si>
    <t>managing_authority</t>
  </si>
  <si>
    <t>Please select the managing authority for the facility.</t>
  </si>
  <si>
    <t>Veuillez sélectionner l'autorité de gestion de la structure de santé.</t>
  </si>
  <si>
    <t>available</t>
  </si>
  <si>
    <t>note</t>
  </si>
  <si>
    <t>consent_start</t>
  </si>
  <si>
    <t>INFORMED CONSENT</t>
  </si>
  <si>
    <t>${available} = 'yes'</t>
  </si>
  <si>
    <t>CONSENTEMENT ECLAIRE</t>
  </si>
  <si>
    <t>consent</t>
  </si>
  <si>
    <t>begin_interview</t>
  </si>
  <si>
    <t>participant_signature</t>
  </si>
  <si>
    <t>image</t>
  </si>
  <si>
    <t>sign</t>
  </si>
  <si>
    <t>draw</t>
  </si>
  <si>
    <t>select_one blank_list</t>
  </si>
  <si>
    <t>checkbox</t>
  </si>
  <si>
    <t>Checkbox</t>
  </si>
  <si>
    <t>Case à cocher</t>
  </si>
  <si>
    <t>consent_obtained</t>
  </si>
  <si>
    <t>consent_warning</t>
  </si>
  <si>
    <t>You may go back to obtain a signature or check the box or you should go back to question I to indicate the respondent does not want to be interviewed.</t>
  </si>
  <si>
    <t>(${consent_obtained}=0) and (${begin_interview} = 'yes')</t>
  </si>
  <si>
    <t>ATTENTION:  l'enquêté(e) n'a pas signé ou coché la case, bien qu'elle ait donné son consentement pour être interviewée à la question I. Pour continuer l'enquête, l'enquêté(e) doit signer ou cocher la case.</t>
  </si>
  <si>
    <t>Vous pouvez revenir à l'écran précédent pour obtenir la signature de la personne ou bien retourner à la question I et indiquer que la personne ne souhaite pas être enquêtée.</t>
  </si>
  <si>
    <t>witness_auto</t>
  </si>
  <si>
    <t>${consent_obtained} and (${your_name_check} = 'yes')</t>
  </si>
  <si>
    <t>witness_manual</t>
  </si>
  <si>
    <t>(. = ${name_typed})</t>
  </si>
  <si>
    <t>facility_name</t>
  </si>
  <si>
    <t>Please select the name of the facility.</t>
  </si>
  <si>
    <t>other</t>
  </si>
  <si>
    <t>Veuillez sélectionner le nom de la structure de santé</t>
  </si>
  <si>
    <t>facility_name_other</t>
  </si>
  <si>
    <t>Please record the name of the facility.</t>
  </si>
  <si>
    <t>. != ''</t>
  </si>
  <si>
    <t>Veuillez saisir le nom de la structure de santé</t>
  </si>
  <si>
    <t>select_one positions_list</t>
  </si>
  <si>
    <t>position</t>
  </si>
  <si>
    <t>${consent_obtained}</t>
  </si>
  <si>
    <t>Sélectionnez le poste le plus élevé de la personne interrogée.</t>
  </si>
  <si>
    <t>Now I would like to ask about the services provided at this facility.</t>
  </si>
  <si>
    <t>Section 1 - Information sur les services</t>
  </si>
  <si>
    <t>J'aimerais d'abord vous poser des questions concernant les services offerts par cette structure de santé.</t>
  </si>
  <si>
    <t>date</t>
  </si>
  <si>
    <t>year_open</t>
  </si>
  <si>
    <t>2021-01-01</t>
  </si>
  <si>
    <t>days_open</t>
  </si>
  <si>
    <t>Enter a number between 0 and 7. Enter 0 for less than 1 day per week.  Enter -88 for do not know, -99 for no response.</t>
  </si>
  <si>
    <t>((. &gt;= 0) and (. &lt;= 7)) or (. = -88) or (. = -99)</t>
  </si>
  <si>
    <t>Must be between 0 and 7, or -88, or -99</t>
  </si>
  <si>
    <t>Saisir un nombre entre 0 et 7. Saisir -88 si ne sait pas ou -99 si pas de réponse.</t>
  </si>
  <si>
    <t>Doit être entre 0 et 7, ou bien -88 ou - 99</t>
  </si>
  <si>
    <t>staffing_prompt</t>
  </si>
  <si>
    <t>${consent_obtained} and ${advanced_facility}</t>
  </si>
  <si>
    <t>(. = '-88') or (. = '-99') or (. &gt;= 0)</t>
  </si>
  <si>
    <t>Total doctors: must be greater than 0, or -88, or -99</t>
  </si>
  <si>
    <t>Total docteurs / médecins: La réponse doit être supérieure ou égale à 0, ou bien -88 ou -99</t>
  </si>
  <si>
    <t>Total midwives: must be greater than 0, or -88, or -99</t>
  </si>
  <si>
    <t>Total pharmacists: must be greater than 0, or -88, or -99</t>
  </si>
  <si>
    <t>Total pharmaciens: La réponse doit être supérieure ou égale à 0, ou bien -88 ou -99</t>
  </si>
  <si>
    <t>Total other staff: must be greater than 0, or -88, or -99</t>
  </si>
  <si>
    <t>select_one catchment_list</t>
  </si>
  <si>
    <t>knows_population_served</t>
  </si>
  <si>
    <t>population_served</t>
  </si>
  <si>
    <t>Record the number of people living in the area served by this facility.</t>
  </si>
  <si>
    <t>Must be greater than 0.</t>
  </si>
  <si>
    <t>${knows_population_served} = 'yes_knows_size'</t>
  </si>
  <si>
    <t>Veuillez saisir le nombre d'habitants dans la zone desservie par la structure de santé.</t>
  </si>
  <si>
    <t>Doit être supérieure à 0.</t>
  </si>
  <si>
    <t>beds</t>
  </si>
  <si>
    <t>(. = '-88') or (. = '-99') or ((0 &lt;= .) and (${population_served} = '')) or ((0 &lt;= .) and (. &lt;= ${population_served}))</t>
  </si>
  <si>
    <t>Zéro est une réponse possible. Saisir -88 si ne sait pas ou -99 si pas de réponse</t>
  </si>
  <si>
    <t>select_one supervisor_list</t>
  </si>
  <si>
    <t>supervisor_visit</t>
  </si>
  <si>
    <t>select_one yes_no_nr_list</t>
  </si>
  <si>
    <t>handwashing_stations</t>
  </si>
  <si>
    <t>Enter -88 for do not know, -99 for no response.</t>
  </si>
  <si>
    <t>select_multiple soap_list</t>
  </si>
  <si>
    <t>(. = '-77') or not(selected(.,'-77')) and ((. = '-99') or not(selected(.,'-99')))</t>
  </si>
  <si>
    <t>Il n'est pas possible de cocher "Aucune des options ci-dessus" ou "Structure non observée" si d'autres options sont sélectionnées.</t>
  </si>
  <si>
    <t>Section 2 – Family Planning Services</t>
  </si>
  <si>
    <t>fp_offered</t>
  </si>
  <si>
    <t>facility_open_string</t>
  </si>
  <si>
    <t>fp_begin</t>
  </si>
  <si>
    <t>${fp_offered} = 'yes'</t>
  </si>
  <si>
    <t>fp_days</t>
  </si>
  <si>
    <t>(((0 &lt;= .) and (. &lt;= 7)) and ((${days_open} = '-88') or (${days_open} = '-99'))) or (((0 &lt;= .) and (. &lt;= 7) and (. &lt;= ${days_open})) and ((${days_open} != '-88') and (${days_open} != '-99')))  or (. = '-88') or (. = '-99')</t>
  </si>
  <si>
    <t>Must be between 0 and 7, or equal -88 or -99.  Cannot exceed the number of days the facility is open.</t>
  </si>
  <si>
    <t>La réponse doit être comprise entre 0 et 7, ou bien -88 ou -99. Elle ne peut pas excéder le nombre hebdomadaire de jours d'ouverture de la structure.</t>
  </si>
  <si>
    <t>fp_community_health_volunteers</t>
  </si>
  <si>
    <t>(. = '-88') or (. = '-99') or (. &gt; 0)</t>
  </si>
  <si>
    <t>${fp_community_health_volunteers} = 'yes'</t>
  </si>
  <si>
    <t>select_multiple short_methods_list</t>
  </si>
  <si>
    <t>methods_offered</t>
  </si>
  <si>
    <t>(${fp_offered} = 'yes') and  ${advanced_facility}</t>
  </si>
  <si>
    <t>Saisir -88 si ne sait pas ou -99 si pas de réponse. Zéro est une réponse possible.</t>
  </si>
  <si>
    <t>La réponse doit être supérieure ou égale à 0, ou bien -88 ou -99.</t>
  </si>
  <si>
    <t>label</t>
  </si>
  <si>
    <t>list-nolabel</t>
  </si>
  <si>
    <t>Stérilisation féminine</t>
  </si>
  <si>
    <t>Stérilisation masculine</t>
  </si>
  <si>
    <t>Implants</t>
  </si>
  <si>
    <t>DIU</t>
  </si>
  <si>
    <t>Injectables</t>
  </si>
  <si>
    <t>Pilule</t>
  </si>
  <si>
    <t>Male condom</t>
  </si>
  <si>
    <t>Préservatif masculin</t>
  </si>
  <si>
    <t>Préservatif féminin</t>
  </si>
  <si>
    <t>Méthodes des jours fixes / Collier du cycle</t>
  </si>
  <si>
    <t>MAMA</t>
  </si>
  <si>
    <t>Rhythm method</t>
  </si>
  <si>
    <t>Méthode du rythme</t>
  </si>
  <si>
    <t>Retrait</t>
  </si>
  <si>
    <t>decimal</t>
  </si>
  <si>
    <t>(. &gt; 0) or (. = -88) or (. = -99)</t>
  </si>
  <si>
    <t>implant_insert</t>
  </si>
  <si>
    <t>implant_remove</t>
  </si>
  <si>
    <t>IUD_insert</t>
  </si>
  <si>
    <t>IUD_remove</t>
  </si>
  <si>
    <t>select_multiple implant_supplies_list</t>
  </si>
  <si>
    <t>implant_supplies</t>
  </si>
  <si>
    <t>Read out all supplies and select all that apply. Supplies do not need to be observed.
Supplies must be available on the day of the interview</t>
  </si>
  <si>
    <t>select_multiple IUD_supplies_list</t>
  </si>
  <si>
    <t>(. &gt;= 0) or (. = '-88') or (. = '-99')</t>
  </si>
  <si>
    <t>Nombre total de visites: stérilisation féminine</t>
  </si>
  <si>
    <t>Le nombre total de visites doit être -99, -88 ou bien, supérieur ou égal à 0</t>
  </si>
  <si>
    <t>Nombre total de visites: stérilisation masculine</t>
  </si>
  <si>
    <t>Nombre total de visites: insertions d'implants</t>
  </si>
  <si>
    <t>Nombre de nouveaux clients: insertions d'implants</t>
  </si>
  <si>
    <t>Le nombre de nouveaux clients ne peut pas excéder le nombre total de visites. Le nombre de nouveaux clients doit être -99, -88 ou bien, supérieur ou égal à 0</t>
  </si>
  <si>
    <t>Nombre total de visites: insertions de DIU</t>
  </si>
  <si>
    <t>Nombre de nouveaux clients: insertions de DIU</t>
  </si>
  <si>
    <t>Nombre total de visites: pilule</t>
  </si>
  <si>
    <t>Nombre de nouveaux clients: pilule</t>
  </si>
  <si>
    <t>Nombre de nouveaux clients: pilule du lendemain</t>
  </si>
  <si>
    <t>Nombre total de visites: préservatif masculin</t>
  </si>
  <si>
    <t>Nombre de nouveaux clients: préservatif masculin</t>
  </si>
  <si>
    <t>Nombre total de visites: préservatif féminin</t>
  </si>
  <si>
    <t>Nombre de nouveaux clients: préservatif féminin</t>
  </si>
  <si>
    <t>Nombre total de visites: Méthode des Jours Fixes / Collier du Cycle</t>
  </si>
  <si>
    <t>Nombre de nouveaux clients: Méthode des Jours Fixes / Collier du Cycle</t>
  </si>
  <si>
    <t>select_multiple antenatal_list</t>
  </si>
  <si>
    <t>antenatal</t>
  </si>
  <si>
    <t>Read all options and select all that apply.</t>
  </si>
  <si>
    <t>Lire à voix haute toutes les options et sélectionner toutes celles qui sont pertinentes.</t>
  </si>
  <si>
    <t>"Pas de réponse" et "Aucune des options ci-dessus" ne peuvent être sélectionnées si une autre option est cochée.</t>
  </si>
  <si>
    <t>select_multiple postpartum_list</t>
  </si>
  <si>
    <t>fp_during_postpartum</t>
  </si>
  <si>
    <t>select_multiple post_abortion_list</t>
  </si>
  <si>
    <t>postabortion_discussion</t>
  </si>
  <si>
    <t>selected(${antenatal},'postabortion') and (${fp_offered} = 'yes')</t>
  </si>
  <si>
    <t>fp_during_postabortion</t>
  </si>
  <si>
    <t>select_multiple CPP_list</t>
  </si>
  <si>
    <t>adolescents</t>
  </si>
  <si>
    <t>HIV_services</t>
  </si>
  <si>
    <t>exam_room_permission</t>
  </si>
  <si>
    <t>${exam_room_permission} = 'yes'</t>
  </si>
  <si>
    <t>select_one ORUNA_list</t>
  </si>
  <si>
    <t>Running water (piped)</t>
  </si>
  <si>
    <t>Other running water (bucket with tap or pour pitcher)</t>
  </si>
  <si>
    <t>Water in bucket or basin (water reused)</t>
  </si>
  <si>
    <t>Hand-washing soap</t>
  </si>
  <si>
    <t>Single-use hand drying towels</t>
  </si>
  <si>
    <t>Waste receptacle with lid and plastic liner</t>
  </si>
  <si>
    <t>Sharps container</t>
  </si>
  <si>
    <t>Disposable latex gloves</t>
  </si>
  <si>
    <t>Disinfectant</t>
  </si>
  <si>
    <t>Disposable needles and syringes</t>
  </si>
  <si>
    <t>Auditory privacy</t>
  </si>
  <si>
    <t>Visual privacy</t>
  </si>
  <si>
    <t>Examination table</t>
  </si>
  <si>
    <t>Table d’examen</t>
  </si>
  <si>
    <t>Client educational materials on FP</t>
  </si>
  <si>
    <t>methods_selected</t>
  </si>
  <si>
    <t>stockout_note</t>
  </si>
  <si>
    <t>${methods_selected} != ''</t>
  </si>
  <si>
    <t>select_one stock_list</t>
  </si>
  <si>
    <t>stock_implants</t>
  </si>
  <si>
    <t>stockout_days_implants</t>
  </si>
  <si>
    <t>(. &gt;  0) or (. = '-99') or (. = '-88')</t>
  </si>
  <si>
    <t>(${stock_implants}  = 'outstock')</t>
  </si>
  <si>
    <t>Saisir 1 si seulement aujourd’hui. Saisir -88 pour ne sait pas ou -99 pour pas de réponse</t>
  </si>
  <si>
    <t>select_one yes_no_dnk_nr_list</t>
  </si>
  <si>
    <t>stockout_3mo_implants</t>
  </si>
  <si>
    <t>(${stock_implants} = 'instock_obs') or (${stock_implants} = 'instock_unobs') or (${stock_implants} = '-99')</t>
  </si>
  <si>
    <t>stock_IUD</t>
  </si>
  <si>
    <t>stockout_days_IUD</t>
  </si>
  <si>
    <t>(${stock_IUD}  = 'outstock')</t>
  </si>
  <si>
    <t>stockout_3mo_IUD</t>
  </si>
  <si>
    <t>(${stock_IUD} = 'instock_obs') or (${stock_IUD} = 'instock_unobs') or (${stock_IUD} = '-99')</t>
  </si>
  <si>
    <t>stock_pills</t>
  </si>
  <si>
    <t>stockout_days_pills</t>
  </si>
  <si>
    <t>(${stock_pills}  = 'outstock')</t>
  </si>
  <si>
    <t>stockout_3mo_pills</t>
  </si>
  <si>
    <t>(${stock_pills} = 'instock_obs') or (${stock_pills} = 'instock_unobs') or (${stock_pills} = '-99')</t>
  </si>
  <si>
    <t>stock_ec</t>
  </si>
  <si>
    <t>stockout_days_ec</t>
  </si>
  <si>
    <t>(${stock_ec}  = 'outstock')</t>
  </si>
  <si>
    <t>stockout_3mo_ec</t>
  </si>
  <si>
    <t>(${stock_ec} = 'instock_obs') or (${stock_ec} = 'instock_unobs') or (${stock_ec} = '-99')</t>
  </si>
  <si>
    <t>stock_male_condoms</t>
  </si>
  <si>
    <t>stockout_days_male_condoms</t>
  </si>
  <si>
    <t>(${stock_male_condoms}  = 'outstock')</t>
  </si>
  <si>
    <t>stockout_3mo_male_condoms</t>
  </si>
  <si>
    <t>(${stock_male_condoms} = 'instock_obs') or (${stock_male_condoms} = 'instock_unobs') or (${stock_male_condoms} = '-99')</t>
  </si>
  <si>
    <t>stock_female_condoms</t>
  </si>
  <si>
    <t>stockout_days_female_condoms</t>
  </si>
  <si>
    <t>(${stock_female_condoms}  = 'outstock')</t>
  </si>
  <si>
    <t>stockout_3mo_female_condoms</t>
  </si>
  <si>
    <t>(${stock_female_condoms} = 'instock_obs') or (${stock_female_condoms} = 'instock_unobs') or (${stock_female_condoms} = '-99')</t>
  </si>
  <si>
    <t>stock_beads</t>
  </si>
  <si>
    <t>stockout_days_beads</t>
  </si>
  <si>
    <t>(${stock_beads}  = 'outstock')</t>
  </si>
  <si>
    <t>stockout_3mo_beads</t>
  </si>
  <si>
    <t>(${stock_beads} = 'instock_obs') or (${stock_beads} = 'instock_unobs') or (${stock_beads} = '-99')</t>
  </si>
  <si>
    <t>storage_check</t>
  </si>
  <si>
    <t>If you are already in the room, select "yes."</t>
  </si>
  <si>
    <t>Si vous êtes déjà dans la salle, sélectionnez Oui.</t>
  </si>
  <si>
    <t>storage_grp</t>
  </si>
  <si>
    <t>${storage_check} = 'yes'</t>
  </si>
  <si>
    <t>storage_prompt</t>
  </si>
  <si>
    <t>storage_labels</t>
  </si>
  <si>
    <t>protected_floor</t>
  </si>
  <si>
    <t>protected_water</t>
  </si>
  <si>
    <t>protected_sun</t>
  </si>
  <si>
    <t>protected_pests</t>
  </si>
  <si>
    <t>photo_permission</t>
  </si>
  <si>
    <t>thankyou</t>
  </si>
  <si>
    <t>The respondent is finished, but there are still more questions for you to complete outside the facility.</t>
  </si>
  <si>
    <t>Remerciez la personne interrogée du temps qu'il / elle a bien voulu vous accorder.</t>
  </si>
  <si>
    <t>L’enquêté(e) a terminé, mais il vous reste d'autres questions à compléter en dehors de la structure de santé.</t>
  </si>
  <si>
    <t>Location and Questionnaire result</t>
  </si>
  <si>
    <t>Géoréférenciation et résultats du Questionnaire</t>
  </si>
  <si>
    <t>geopoint</t>
  </si>
  <si>
    <t>location</t>
  </si>
  <si>
    <t>SDP_photo</t>
  </si>
  <si>
    <t>${photo_permission} = 'yes'</t>
  </si>
  <si>
    <t>select_one visits_list</t>
  </si>
  <si>
    <t>times_visited</t>
  </si>
  <si>
    <t>select_one SDP_result_list</t>
  </si>
  <si>
    <t>SDP_result</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</si>
  <si>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</si>
  <si>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</si>
  <si>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</si>
  <si>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</si>
  <si>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</si>
  <si>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</si>
  <si>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</si>
  <si>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</si>
  <si>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</si>
  <si>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</si>
  <si>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</si>
  <si>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</si>
  <si>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</si>
  <si>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</si>
  <si>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</si>
  <si>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</si>
  <si>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</si>
  <si>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</si>
  <si>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</si>
  <si>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visits_list</t>
  </si>
  <si>
    <t>1st time</t>
  </si>
  <si>
    <t>1ère fois</t>
  </si>
  <si>
    <t>2nd time</t>
  </si>
  <si>
    <t>3rd time</t>
  </si>
  <si>
    <t>blank_list</t>
  </si>
  <si>
    <t>soap_list</t>
  </si>
  <si>
    <t>soap</t>
  </si>
  <si>
    <t>Il y a du savon</t>
  </si>
  <si>
    <t>stored_water</t>
  </si>
  <si>
    <t>tap_water</t>
  </si>
  <si>
    <t>near_sanitation</t>
  </si>
  <si>
    <t>Handwashing area is near a sanitation facility</t>
  </si>
  <si>
    <t>None of the above</t>
  </si>
  <si>
    <t>Aucune des options ci-dessus</t>
  </si>
  <si>
    <t>managing_list</t>
  </si>
  <si>
    <t>government</t>
  </si>
  <si>
    <t>Government</t>
  </si>
  <si>
    <t>Gouvernement</t>
  </si>
  <si>
    <t>NGO</t>
  </si>
  <si>
    <t>ONG</t>
  </si>
  <si>
    <t>faith_based</t>
  </si>
  <si>
    <t>Confession religieuse</t>
  </si>
  <si>
    <t>private</t>
  </si>
  <si>
    <t>Private</t>
  </si>
  <si>
    <t>Privée</t>
  </si>
  <si>
    <t>Other</t>
  </si>
  <si>
    <t>Autre</t>
  </si>
  <si>
    <t>catchment_list</t>
  </si>
  <si>
    <t>no_catchment</t>
  </si>
  <si>
    <t>No catchment area</t>
  </si>
  <si>
    <t>pas de zone de desserte</t>
  </si>
  <si>
    <t>yes_knows_size</t>
  </si>
  <si>
    <t>Yes, knows size of catchment area</t>
  </si>
  <si>
    <t>Oui, connaît la taille de la zone de desserte</t>
  </si>
  <si>
    <t>Doesn’t know size of catchment area</t>
  </si>
  <si>
    <t>Non, ne connaît pas la taillle de la zone de desserte</t>
  </si>
  <si>
    <t>short_methods_list</t>
  </si>
  <si>
    <t>male_condoms</t>
  </si>
  <si>
    <t>Condoms</t>
  </si>
  <si>
    <t>pill</t>
  </si>
  <si>
    <t>Pills</t>
  </si>
  <si>
    <t>injectables</t>
  </si>
  <si>
    <t>Don’t know</t>
  </si>
  <si>
    <t>changes_list</t>
  </si>
  <si>
    <t>supervisor_list</t>
  </si>
  <si>
    <t>never</t>
  </si>
  <si>
    <t>Never external supervision</t>
  </si>
  <si>
    <t>Jamais de supervision externe</t>
  </si>
  <si>
    <t>past_6mo</t>
  </si>
  <si>
    <t>Within the past 6 months</t>
  </si>
  <si>
    <t>6mo_plus</t>
  </si>
  <si>
    <t>More than 6 months ago</t>
  </si>
  <si>
    <t>Il y a plus de 6 mois</t>
  </si>
  <si>
    <t>disposal_list</t>
  </si>
  <si>
    <t>posted_list</t>
  </si>
  <si>
    <t>Nothing observed</t>
  </si>
  <si>
    <t>ORUNA_list</t>
  </si>
  <si>
    <t>observed</t>
  </si>
  <si>
    <t>O</t>
  </si>
  <si>
    <t>reported_unseen</t>
  </si>
  <si>
    <t>RU</t>
  </si>
  <si>
    <t>N.Ob</t>
  </si>
  <si>
    <t>NA</t>
  </si>
  <si>
    <t>IND</t>
  </si>
  <si>
    <t>cou_pro_pre_list</t>
  </si>
  <si>
    <t>counseled</t>
  </si>
  <si>
    <t>provided</t>
  </si>
  <si>
    <t>prescribed</t>
  </si>
  <si>
    <t>stock_list</t>
  </si>
  <si>
    <t>instock_obs</t>
  </si>
  <si>
    <t>In-stock and observed</t>
  </si>
  <si>
    <t>instock_unobs</t>
  </si>
  <si>
    <t>In-stock but not observed</t>
  </si>
  <si>
    <t>outstock</t>
  </si>
  <si>
    <t>implant_supplies_list</t>
  </si>
  <si>
    <t>clean-gloves</t>
  </si>
  <si>
    <t>Clean Gloves</t>
  </si>
  <si>
    <t>Gants propres</t>
  </si>
  <si>
    <t>antiseptic</t>
  </si>
  <si>
    <t>Antiseptic</t>
  </si>
  <si>
    <t>Antiseptique</t>
  </si>
  <si>
    <t>sterile-gauze-pad-or-cotton-wool</t>
  </si>
  <si>
    <t>Sterile Gauze Pad or Cotton Wool</t>
  </si>
  <si>
    <t>Compresse stérile ou coton de laine</t>
  </si>
  <si>
    <t>local-anesthetic</t>
  </si>
  <si>
    <t>Local Anesthetic</t>
  </si>
  <si>
    <t>Anesthésie locale</t>
  </si>
  <si>
    <t>sealed-implant-pack</t>
  </si>
  <si>
    <t>Sealed Implant Pack</t>
  </si>
  <si>
    <t>Paquet d’implant scellé</t>
  </si>
  <si>
    <t>blade</t>
  </si>
  <si>
    <t>Surgical Blade</t>
  </si>
  <si>
    <t>Lame de rasoir chirurgicale</t>
  </si>
  <si>
    <t>IUD_supplies_list</t>
  </si>
  <si>
    <t>sponge-holding-forceps</t>
  </si>
  <si>
    <t>Sponge-holding forceps</t>
  </si>
  <si>
    <t>speculums</t>
  </si>
  <si>
    <t>Speculums (large and medium)</t>
  </si>
  <si>
    <t>Speculum (grand et moyen)</t>
  </si>
  <si>
    <t>tenaculum</t>
  </si>
  <si>
    <t>Tenaculum</t>
  </si>
  <si>
    <t>antenatal_list</t>
  </si>
  <si>
    <t>Prénatal</t>
  </si>
  <si>
    <t>delivery</t>
  </si>
  <si>
    <t>Accouchement</t>
  </si>
  <si>
    <t>postnatal</t>
  </si>
  <si>
    <t>Postnatal</t>
  </si>
  <si>
    <t>postabortion</t>
  </si>
  <si>
    <t>Post-abortion</t>
  </si>
  <si>
    <t>Post avortement</t>
  </si>
  <si>
    <t>postpartum_list</t>
  </si>
  <si>
    <t>mental</t>
  </si>
  <si>
    <t>fertility</t>
  </si>
  <si>
    <t>healthy_spacing</t>
  </si>
  <si>
    <t>Healthy timing and spacing of pregnancies</t>
  </si>
  <si>
    <t>Espacement et planification des grossesses</t>
  </si>
  <si>
    <t>LAM</t>
  </si>
  <si>
    <t>long_acting</t>
  </si>
  <si>
    <t>FP_methods_spacing</t>
  </si>
  <si>
    <t>post_abortion_list</t>
  </si>
  <si>
    <t>Return to fertility</t>
  </si>
  <si>
    <t>Conseils sur les méthodes d'espacement des grossesses.</t>
  </si>
  <si>
    <t>SDP_result_list</t>
  </si>
  <si>
    <t>completed</t>
  </si>
  <si>
    <t>Completed</t>
  </si>
  <si>
    <t>Complété</t>
  </si>
  <si>
    <t>not_at_facility</t>
  </si>
  <si>
    <t>Not at facility</t>
  </si>
  <si>
    <t>Pas de personne compétente pour répondre lors de la visite</t>
  </si>
  <si>
    <t>postponed</t>
  </si>
  <si>
    <t>Postponed</t>
  </si>
  <si>
    <t>Différé</t>
  </si>
  <si>
    <t>refused</t>
  </si>
  <si>
    <t>Refused</t>
  </si>
  <si>
    <t>Refusé</t>
  </si>
  <si>
    <t>partly_completed</t>
  </si>
  <si>
    <t>Partly completed</t>
  </si>
  <si>
    <t>Complété en partie</t>
  </si>
  <si>
    <t>positions_list</t>
  </si>
  <si>
    <t>Owner</t>
  </si>
  <si>
    <t>Propriétaire</t>
  </si>
  <si>
    <t>In-charge / manager</t>
  </si>
  <si>
    <t>Gérant / Personne responsable</t>
  </si>
  <si>
    <t>Staff</t>
  </si>
  <si>
    <t>Personnel</t>
  </si>
  <si>
    <t>CPP_list</t>
  </si>
  <si>
    <t>Counsel for contraceptive methods</t>
  </si>
  <si>
    <t>Provide contraceptive methods</t>
  </si>
  <si>
    <t>Fournit des méthodes contraceptives</t>
  </si>
  <si>
    <t>Prescribe / refer for contraceptive methods</t>
  </si>
  <si>
    <t>Préscrit / Fournit des ordonnances de référence pour des méthodes contraceptives.</t>
  </si>
  <si>
    <t>responded_list</t>
  </si>
  <si>
    <t>facility_type_list</t>
  </si>
  <si>
    <t>national_hospital</t>
  </si>
  <si>
    <t>regional_hospital</t>
  </si>
  <si>
    <t>bulk_pharmacy</t>
  </si>
  <si>
    <t>Bulk pharmacy</t>
  </si>
  <si>
    <t>Pharmacie grossiste</t>
  </si>
  <si>
    <t>pharmacy</t>
  </si>
  <si>
    <t>Pharmacy</t>
  </si>
  <si>
    <t>Pharmacie</t>
  </si>
  <si>
    <t>pharm_shop</t>
  </si>
  <si>
    <t>Pharmaceutical shop</t>
  </si>
  <si>
    <t>Dépôt pharmaceutique</t>
  </si>
  <si>
    <t>form_title</t>
  </si>
  <si>
    <t>form_id</t>
  </si>
  <si>
    <t>default_language</t>
  </si>
  <si>
    <t>Pilule du lendemain / Contraception d'urgence</t>
  </si>
  <si>
    <t>Nombre total de visites: pilule du lendemain / contraception d'urgence</t>
  </si>
  <si>
    <t>Il y au moins de 6 mois</t>
  </si>
  <si>
    <t>Record location when the accuracy is smaller than 6m.</t>
  </si>
  <si>
    <t>Enregistrez les coordonnées lorsque la précision est inférieure à 6 mètres.</t>
  </si>
  <si>
    <t>logging</t>
  </si>
  <si>
    <t>label::Français</t>
  </si>
  <si>
    <t>filter_list</t>
  </si>
  <si>
    <t>level1</t>
  </si>
  <si>
    <t>level2</t>
  </si>
  <si>
    <t>level3</t>
  </si>
  <si>
    <t>filter_list=${level1}</t>
  </si>
  <si>
    <t>filter_list=${level2}</t>
  </si>
  <si>
    <t>filter_list=${level3}</t>
  </si>
  <si>
    <t>work_begin</t>
  </si>
  <si>
    <t>previously_participated</t>
  </si>
  <si>
    <t>Français</t>
  </si>
  <si>
    <t>hint::Français</t>
  </si>
  <si>
    <t>constraint_message::Français</t>
  </si>
  <si>
    <t>Retour à la fécondité</t>
  </si>
  <si>
    <t>xml_root</t>
  </si>
  <si>
    <t>SDP</t>
  </si>
  <si>
    <t>pulldata('imei.csv','re_name','imei_key',concat('Z',${deviceid}))</t>
  </si>
  <si>
    <t>${your_name} != ''</t>
  </si>
  <si>
    <t>${your_name_check} = 'no' or ${your_name} = ''</t>
  </si>
  <si>
    <t>001b. Saisissez votre nom ci-dessous.</t>
  </si>
  <si>
    <t>002a. Current date and time.</t>
  </si>
  <si>
    <t>La date et l’heure sont-elles correctes?</t>
  </si>
  <si>
    <t>002b. Record the correct date and time.</t>
  </si>
  <si>
    <t>hidden</t>
  </si>
  <si>
    <t>this_country</t>
  </si>
  <si>
    <t>002a. Date et heure locale.</t>
  </si>
  <si>
    <t>002b. Veuillez saisir la date et l’heure</t>
  </si>
  <si>
    <t>select_one_external level1_list</t>
  </si>
  <si>
    <t>filter_list=${this_country}</t>
  </si>
  <si>
    <t>select_one_external level2_list</t>
  </si>
  <si>
    <t>select_one_external level3_list</t>
  </si>
  <si>
    <t>select_one_external EA_list</t>
  </si>
  <si>
    <t>004. Zone de dénombrement</t>
  </si>
  <si>
    <t>005. Facility number</t>
  </si>
  <si>
    <t>006. Type of facility</t>
  </si>
  <si>
    <t>007. Managing authority</t>
  </si>
  <si>
    <t>008. Is a competent respondent present and available to be interviewed today?</t>
  </si>
  <si>
    <t>005.  Numéro de la structure de santé</t>
  </si>
  <si>
    <t>006. Type de structure de santé</t>
  </si>
  <si>
    <t>007. Autorité de gestion</t>
  </si>
  <si>
    <t>008. Une personne compétente est-elle présente et disponible aujourd’hui pour répondre à ce questionnaire?</t>
  </si>
  <si>
    <t>Find the competent respondent responsible for patient services (main administrator and family planning in-charge) who is present at the facility. Read the greeting on the next screen:</t>
  </si>
  <si>
    <t>009b. Respondent's signature</t>
  </si>
  <si>
    <t>009b. Signature de l'enquêtée</t>
  </si>
  <si>
    <t>010. Nom de l'enquêteur/enquêtrice
Veuillez saisir votre nom en tant que témoin au consentement.</t>
  </si>
  <si>
    <t>011. Name of the facility</t>
  </si>
  <si>
    <t>select_one_external facility_name_list</t>
  </si>
  <si>
    <t>011. Nom du SPS</t>
  </si>
  <si>
    <t>012. Quel poste occupez-vous dans cette structure de santé?</t>
  </si>
  <si>
    <t>012. What is your position in this facility?</t>
  </si>
  <si>
    <t>013. When did you begin working at this facility?</t>
  </si>
  <si>
    <t>014. Have you previously participated in the PMA2020 service delivery point survey at this facility?</t>
  </si>
  <si>
    <t>014. Avez-vous déjà participé à une enquête de PMA2020 avant à cet établissement ?</t>
  </si>
  <si>
    <t>102. How many days each week is the facility routinely open?</t>
  </si>
  <si>
    <t>101. En quelle année cette structure de santé a t-elle commencé à offrir des services et/ou des produits de santé?</t>
  </si>
  <si>
    <t>102. Combien de jours par semaine cette structure de santé est-elle généralement ouverte?</t>
  </si>
  <si>
    <t>104. J'ai maintenant quelques questions à vous poser sur le personnel de cette structure de santé.
Pour les prochaines questions, veuillez indiquer combien de personnes avec les qualifications suivantes occupent actuellement en poste dans cette structure de santé ?
Enfin, veuillez m’indiquer le nombre total de travailleurs présents dans la structure de santé aujourd’hui.
Nous cherchons à connaître le poste le plus élevé que les membres du personnel occupent, indépendamment du travail mené au quotidien ou des études accomplies.</t>
  </si>
  <si>
    <t>doctor_tot</t>
  </si>
  <si>
    <t>midwife_grp</t>
  </si>
  <si>
    <t>midwife_tot</t>
  </si>
  <si>
    <t>pharmacist_tot</t>
  </si>
  <si>
    <t>staff_other_tot</t>
  </si>
  <si>
    <t>105b. What is the size of the catchment population?</t>
  </si>
  <si>
    <t>105b. Quelle est la taille de la population dans la zone de desserte?</t>
  </si>
  <si>
    <t>106. How many beds does the facility have?</t>
  </si>
  <si>
    <t>107. When was the last time an owner / supervisor from outside this facility came here to visit?</t>
  </si>
  <si>
    <t>elec_cur</t>
  </si>
  <si>
    <t>108a. Does this facility have electricity at this time?</t>
  </si>
  <si>
    <t>Select for running electricity only.</t>
  </si>
  <si>
    <t>elec_rec</t>
  </si>
  <si>
    <t>water_cur</t>
  </si>
  <si>
    <t>109a. Does this facility have running water at this time?</t>
  </si>
  <si>
    <t>Select for running water only.</t>
  </si>
  <si>
    <t>water_rec</t>
  </si>
  <si>
    <t>109b. At any point today, has running water been unavailable for two or more hours?</t>
  </si>
  <si>
    <t>106. De combien de lits cette structure de santé dispose-t-elle?</t>
  </si>
  <si>
    <t>107. À quand remonte la dernière fois que le propriétaire de cette structure de santé ou un responsable ne travaillant pas sur place est venu vous rendre visite?</t>
  </si>
  <si>
    <t>108a. Y a-t-il l’électricité à ce moment-là ?</t>
  </si>
  <si>
    <t>108b. Pendant la journée d’aujourd’hui, le courant a-t-il été coupé pendant deux heures ou plus ?</t>
  </si>
  <si>
    <t>109a. Y a-t-il l’eau courante à ce moment-là ?</t>
  </si>
  <si>
    <t>109b. Pendant la journée d’aujourd’hui, l’eau courante a-t-elle été coupée pendant deux heures ou plus ?</t>
  </si>
  <si>
    <t>110. How many hand washing facilities are available on site for staff to use?</t>
  </si>
  <si>
    <t>handwashing_observations_staff</t>
  </si>
  <si>
    <t>111. May I see a nearby handwashing facility that is used by staff?</t>
  </si>
  <si>
    <t>Handwashing facility must be accessible to most health workers in the facility.
At the handwashing facility, OBSERVE:
(select all that apply)</t>
  </si>
  <si>
    <t>202. When did this facility first begin offering family planning services / products?
The respondent reported that the facility opened in ${facility_open_string}.</t>
  </si>
  <si>
    <t>203. How many days in a week are family planning services / products offered / sold here?</t>
  </si>
  <si>
    <t>Enter a number between 0 and 7. Enter 0 for less than 1 day per week. Enter -88 for do not know, -99 for no response.
Number of days the facility is open: ${days_open}</t>
  </si>
  <si>
    <t>203. Combien de jours par semaine les services/ produits de planning familial sont-ils offerts ou vendus ici ?</t>
  </si>
  <si>
    <t>205. Does this facility provide family planning supervision, support, or supplies to community health volunteers?</t>
  </si>
  <si>
    <t>num_fp_volunteers</t>
  </si>
  <si>
    <t>206. How many community health volunteers are supported by this facility to provide family planning services?</t>
  </si>
  <si>
    <t>205. Cette structure de santé apporte-t-elle un soutien ou offre-t-elle des produits de planning familial à des relais communautaires?</t>
  </si>
  <si>
    <t>206. Combien de relais communautaires sont soutenus par cette structure de santé?</t>
  </si>
  <si>
    <t>207. Do the community health volunteers provide any of the following contraceptives:</t>
  </si>
  <si>
    <t>209. Which of the following family planning services do you offer to unmarried adolescents?</t>
  </si>
  <si>
    <t>207. Les relais communautaires distribuent-ils les produits contraceptifs suivants:</t>
  </si>
  <si>
    <t>208. Combien de fois au cours des 6 derniers mois une équipe mobile faisant du porte à porte est-elle venue vous rendre visite pour vous offrir des services de planning familial supplémentaires ?</t>
  </si>
  <si>
    <t>feedback2_list</t>
  </si>
  <si>
    <t>Section 4: Provision of Family Planning Methods</t>
  </si>
  <si>
    <t>SECTION 4 : OFFRE DE SERVICES DE PLANIFICATION FAMILIALE</t>
  </si>
  <si>
    <t>select_multiple all_methods_list</t>
  </si>
  <si>
    <t>fp_counseled</t>
  </si>
  <si>
    <t>401a. For which of the following methods do providers at this facility counsel women about the characteristics of the method, its benefits, and its side effects?</t>
  </si>
  <si>
    <t>Read all options out loud.</t>
  </si>
  <si>
    <t>select_multiple pro_methods_list</t>
  </si>
  <si>
    <t>fp_provided</t>
  </si>
  <si>
    <t>401b. Which of the following methods are provided to clients at this facility?</t>
  </si>
  <si>
    <t>fpc_grp</t>
  </si>
  <si>
    <t>fpc_note</t>
  </si>
  <si>
    <t>401c. Are clients charged for obtaining any of the following methods at this facility?</t>
  </si>
  <si>
    <t>fpc_label</t>
  </si>
  <si>
    <t>fster_charged</t>
  </si>
  <si>
    <t>Female sterilization</t>
  </si>
  <si>
    <t>selected(${fp_provided},'fster')</t>
  </si>
  <si>
    <t>mster_charged</t>
  </si>
  <si>
    <t>Male sterilization</t>
  </si>
  <si>
    <t>selected(${fp_provided},'mster')</t>
  </si>
  <si>
    <t>impl_charged</t>
  </si>
  <si>
    <t>Implant</t>
  </si>
  <si>
    <t>selected(${fp_provided},'impl')</t>
  </si>
  <si>
    <t>iud_charged</t>
  </si>
  <si>
    <t>IUD</t>
  </si>
  <si>
    <t>selected(${fp_provided},'iud')</t>
  </si>
  <si>
    <t>pill_charged</t>
  </si>
  <si>
    <t>Pill</t>
  </si>
  <si>
    <t>selected(${fp_provided},'pill')</t>
  </si>
  <si>
    <t>ec_charged</t>
  </si>
  <si>
    <t>Emergency contraception</t>
  </si>
  <si>
    <t>selected(${fp_provided},'ec')</t>
  </si>
  <si>
    <t>mc_charged</t>
  </si>
  <si>
    <t>selected(${fp_provided},'mc')</t>
  </si>
  <si>
    <t>fc_charged</t>
  </si>
  <si>
    <t>Female condom</t>
  </si>
  <si>
    <t>selected(${fp_provided},'fc')</t>
  </si>
  <si>
    <t>beads_charged</t>
  </si>
  <si>
    <t>Standard days / cycle beads</t>
  </si>
  <si>
    <t>selected(${fp_provided},'beads')</t>
  </si>
  <si>
    <t>charged_joined</t>
  </si>
  <si>
    <t>select_one sel_nr_list</t>
  </si>
  <si>
    <t>fpc_other</t>
  </si>
  <si>
    <t>Did the respondent answer the questions or give no response?</t>
  </si>
  <si>
    <t>(count-selected(${fp_provided}) = count-selected(${charged_joined}) and . = 'selected') or (count-selected(${charged_joined}) = 0 and  . = -99)</t>
  </si>
  <si>
    <t>Lire à voix haute toutes les options.</t>
  </si>
  <si>
    <t>all_methods_list</t>
  </si>
  <si>
    <t>fster</t>
  </si>
  <si>
    <t>mster</t>
  </si>
  <si>
    <t>impl</t>
  </si>
  <si>
    <t>iud</t>
  </si>
  <si>
    <t>ec</t>
  </si>
  <si>
    <t>mc</t>
  </si>
  <si>
    <t>fc</t>
  </si>
  <si>
    <t>beads</t>
  </si>
  <si>
    <t>lam</t>
  </si>
  <si>
    <t>rhyth</t>
  </si>
  <si>
    <t>withd</t>
  </si>
  <si>
    <t>Withdrawal</t>
  </si>
  <si>
    <t>pro_methods_list</t>
  </si>
  <si>
    <t>Erreur: Stérilisation féminine</t>
  </si>
  <si>
    <t>Erreur: Stérilisation masculine</t>
  </si>
  <si>
    <t>Erreur: Implants</t>
  </si>
  <si>
    <t>Erreur: DIU</t>
  </si>
  <si>
    <t>Erreur: Pilule</t>
  </si>
  <si>
    <t>Erreur: Pilule du lendemain / Contraception d'urgence</t>
  </si>
  <si>
    <t>Erreur: Préservatif masculin</t>
  </si>
  <si>
    <t>Erreur: Préservatif féminin</t>
  </si>
  <si>
    <t>Erreur: Méthodes des jours fixes / Collier du cycle</t>
  </si>
  <si>
    <t>sel_nr_list</t>
  </si>
  <si>
    <t>selected</t>
  </si>
  <si>
    <t>Respondent answered</t>
  </si>
  <si>
    <t>fpr_other</t>
  </si>
  <si>
    <t>Answer all in first prompt and choose "Respondent answered" or only answer second prompt</t>
  </si>
  <si>
    <t>fpf_grp</t>
  </si>
  <si>
    <t>fpf_note</t>
  </si>
  <si>
    <t>402. How much do you charge for one unit of each method that you provide?</t>
  </si>
  <si>
    <t>fster_fees</t>
  </si>
  <si>
    <t>Female sterilization (full cost of procedure)</t>
  </si>
  <si>
    <t>Female sterilization amount invalid</t>
  </si>
  <si>
    <t>${fster_charged} = 'yes'</t>
  </si>
  <si>
    <t>mster_fees</t>
  </si>
  <si>
    <t>Male sterilization amount invalid</t>
  </si>
  <si>
    <t>${mster_charged} = 'yes'</t>
  </si>
  <si>
    <t>impl_fees</t>
  </si>
  <si>
    <t>Implants (full cost of the implant and insertion)</t>
  </si>
  <si>
    <t>Implants amount invalid</t>
  </si>
  <si>
    <t>${impl_charged} = 'yes'</t>
  </si>
  <si>
    <t>iud_fees</t>
  </si>
  <si>
    <t>IUD amount invalid</t>
  </si>
  <si>
    <t>${iud_charged} = 'yes'</t>
  </si>
  <si>
    <t>pill_fees</t>
  </si>
  <si>
    <t>Pill amount invalid</t>
  </si>
  <si>
    <t>${pill_charged} = 'yes'</t>
  </si>
  <si>
    <t>ec_fees</t>
  </si>
  <si>
    <t>Emergency contraception amount invalid</t>
  </si>
  <si>
    <t>${ec_charged} = 'yes'</t>
  </si>
  <si>
    <t>mc_fees</t>
  </si>
  <si>
    <t>One male condom</t>
  </si>
  <si>
    <t>Male condom amount invalid</t>
  </si>
  <si>
    <t>${mc_charged} = 'yes'</t>
  </si>
  <si>
    <t>fc_fees</t>
  </si>
  <si>
    <t>Female condom amount invalid</t>
  </si>
  <si>
    <t>${fc_charged} = 'yes'</t>
  </si>
  <si>
    <t>beads_fees</t>
  </si>
  <si>
    <t>Standard days / cycle beads amount invalid</t>
  </si>
  <si>
    <t>${beads_charged} = 'yes'</t>
  </si>
  <si>
    <t>402. Quel est le prix à l’unité de chaque méthode fournie?</t>
  </si>
  <si>
    <t>Tous les prix doivent être saisis en CFA
Saisir -88 si ne sait pas ou -99 pour pas de réponse.</t>
  </si>
  <si>
    <t>This does not include method-specific charges for obtaining a method of family planning.</t>
  </si>
  <si>
    <t>fees_rw</t>
  </si>
  <si>
    <t>406. On days when you offer family planning services, does this facility have trained personnel able to remove implants?</t>
  </si>
  <si>
    <t>407. On days when you offer family planning services, does this facility have trained personnel able to insert IUDs?</t>
  </si>
  <si>
    <t>408. On days when you offer family planning services, does this facility have trained personnel able to remove IUDs?</t>
  </si>
  <si>
    <t>409. Does this facility have the following supplies needed to insert and/or remove implants:</t>
  </si>
  <si>
    <t>410. Does this facility have the following supplies needed to insert and/or remove IUDs:</t>
  </si>
  <si>
    <t>409. Cette structure de santé dispose t-elle-t du materiels suivant pour la pose et/ou le retrait d’implants:</t>
  </si>
  <si>
    <t>410. Cette structure de santé dispose t-elle du matériel suivant pour la pose et/ou le retrait du DIU/stérilet:</t>
  </si>
  <si>
    <t>rega_note</t>
  </si>
  <si>
    <t>reg_fster_grp</t>
  </si>
  <si>
    <t>fster_tot</t>
  </si>
  <si>
    <t>411a. Total number of visits: Female Sterilization</t>
  </si>
  <si>
    <t>reg_mster_grp</t>
  </si>
  <si>
    <t>mster_tot</t>
  </si>
  <si>
    <t>411a. Total number of visits: Male Sterilization</t>
  </si>
  <si>
    <t>reg_impl_grp</t>
  </si>
  <si>
    <t>impl_tot</t>
  </si>
  <si>
    <t>411a. Total number of visits: Implants</t>
  </si>
  <si>
    <t>impl_new</t>
  </si>
  <si>
    <t>411a. Number of new clients: Implants</t>
  </si>
  <si>
    <t>if (${impl_tot} &gt;= 0, (0&lt;=. and . &lt;= ${impl_tot}) or .='-88' or .='-99', . &gt;= 0 or . = '-88' or . = '-99')</t>
  </si>
  <si>
    <t>reg_iud_grp</t>
  </si>
  <si>
    <t>iud_tot</t>
  </si>
  <si>
    <t>411a. Total number of visits: IUD</t>
  </si>
  <si>
    <t>iud_new</t>
  </si>
  <si>
    <t>411a. Number of new clients: IUD</t>
  </si>
  <si>
    <t>if (${iud_tot} &gt;= 0, (0&lt;=. and . &lt;= ${iud_tot}) or .='-88' or .='-99', . &gt;= 0 or . = '-88' or . = '-99')</t>
  </si>
  <si>
    <t>reg_pill_grp</t>
  </si>
  <si>
    <t>pill_tot</t>
  </si>
  <si>
    <t>411a. Total number of visits: Pill</t>
  </si>
  <si>
    <t>pill_new</t>
  </si>
  <si>
    <t>411a. Number of new clients: Pill</t>
  </si>
  <si>
    <t>if (${pill_tot} &gt;= 0, (0&lt;=. and . &lt;= ${pill_tot}) or .='-88' or .='-99', . &gt;= 0 or . = '-88' or . = '-99')</t>
  </si>
  <si>
    <t>reg_ec_grp</t>
  </si>
  <si>
    <t>ec_tot</t>
  </si>
  <si>
    <t>411a. Total number of visits: Emergency contraception</t>
  </si>
  <si>
    <t>ec_new</t>
  </si>
  <si>
    <t>411a. Number of new clients: Emergency contraception</t>
  </si>
  <si>
    <t>if (${ec_tot} &gt;= 0, (0&lt;=. and . &lt;= ${ec_tot}) or .='-88' or .='-99', . &gt;= 0 or . = '-88' or . = '-99')</t>
  </si>
  <si>
    <t>reg_mc_grp</t>
  </si>
  <si>
    <t>mc_tot</t>
  </si>
  <si>
    <t>411a. Total number of visits: Male condom</t>
  </si>
  <si>
    <t>mc_new</t>
  </si>
  <si>
    <t>411a. Number of new clients: Male condom</t>
  </si>
  <si>
    <t>if (${mc_tot} &gt;= 0, (0&lt;=. and . &lt;= ${mc_tot}) or .='-88' or .='-99', . &gt;= 0 or . = '-88' or . = '-99')</t>
  </si>
  <si>
    <t>reg_fc_grp</t>
  </si>
  <si>
    <t>fc_tot</t>
  </si>
  <si>
    <t>411a. Total number of visits: Female condom</t>
  </si>
  <si>
    <t>fc_new</t>
  </si>
  <si>
    <t>411a. Number of new clients: Female condom</t>
  </si>
  <si>
    <t>if (${fc_tot} &gt;= 0, (0&lt;=. and . &lt;= ${fc_tot}) or .='-88' or .='-99', . &gt;= 0 or . = '-88' or . = '-99')</t>
  </si>
  <si>
    <t>reg_beads_grp</t>
  </si>
  <si>
    <t>beads_tot</t>
  </si>
  <si>
    <t>411a. Total number of visits: Standard days / cycle beads</t>
  </si>
  <si>
    <t>beads_new</t>
  </si>
  <si>
    <t>411a. Number of new clients: Standard days / cycle beads</t>
  </si>
  <si>
    <t>if (${beads_tot} &gt;= 0, (0&lt;=. and . &lt;= ${beads_tot}) or .='-88' or .='-99', . &gt;= 0 or . = '-88' or . = '-99')</t>
  </si>
  <si>
    <t>411a. Demander à voir les registres</t>
  </si>
  <si>
    <t>411a. Au cours du dernier mois révolu uniquement. Saisir -88 si ne sait pas ou saisir -99 si pas de réponse.</t>
  </si>
  <si>
    <t>reg_sold_grp</t>
  </si>
  <si>
    <t>regb_note</t>
  </si>
  <si>
    <t>411b. From family planning record book, record:</t>
  </si>
  <si>
    <t>The total number of family planning products sold in the last completed month, for each method.</t>
  </si>
  <si>
    <t>fster_units</t>
  </si>
  <si>
    <t>mster_units</t>
  </si>
  <si>
    <t>impl_units</t>
  </si>
  <si>
    <t>iud_units</t>
  </si>
  <si>
    <t>pill_units</t>
  </si>
  <si>
    <t>ec_units</t>
  </si>
  <si>
    <t>mc_units</t>
  </si>
  <si>
    <t>fc_units</t>
  </si>
  <si>
    <t>beads_units</t>
  </si>
  <si>
    <t>411b. D'après les régistres de planning familial, indiquez:</t>
  </si>
  <si>
    <t>select_multiple charts_list</t>
  </si>
  <si>
    <t>Select all relevant types of documentation observed. Posters or other information, education and communication (IEC) materials that do not contain service data should not be counted.</t>
  </si>
  <si>
    <t>. = '-77' or not(selected(.,'-77'))</t>
  </si>
  <si>
    <t>Cannot select "nothing observed" with other options.</t>
  </si>
  <si>
    <t>412. Au cours des 6 derniers mois, y a t-il eu des réunions où les statistiques de services (ou inventaires) de planning familial ont été discutées avec le personnel ?</t>
  </si>
  <si>
    <t>Sélectionnez tous les types pertinents de documentation observée.</t>
  </si>
  <si>
    <t>charts_list</t>
  </si>
  <si>
    <t>wall</t>
  </si>
  <si>
    <t>Observed wall chart / graph</t>
  </si>
  <si>
    <t>written</t>
  </si>
  <si>
    <t>Observed written report / minutes</t>
  </si>
  <si>
    <t>reviews</t>
  </si>
  <si>
    <t>Observed other means of reviewing service data</t>
  </si>
  <si>
    <t>Rien n’a pu être vu</t>
  </si>
  <si>
    <t>exr_grp</t>
  </si>
  <si>
    <t>414a. May I see the room where examinations for family planning are conducted?</t>
  </si>
  <si>
    <t>exr_prompt</t>
  </si>
  <si>
    <t>exr_labels</t>
  </si>
  <si>
    <t>exr_soap</t>
  </si>
  <si>
    <t>exr_towels</t>
  </si>
  <si>
    <t>exr_sharps</t>
  </si>
  <si>
    <t>exr_needles</t>
  </si>
  <si>
    <t>exr_tables</t>
  </si>
  <si>
    <t>exr_piped</t>
  </si>
  <si>
    <t>exr_pour</t>
  </si>
  <si>
    <t>exr_bucket</t>
  </si>
  <si>
    <t>exr_bin</t>
  </si>
  <si>
    <t>exr_gloves</t>
  </si>
  <si>
    <t>exr_disinf</t>
  </si>
  <si>
    <t>exr_aud_priv</t>
  </si>
  <si>
    <t>exr_vis_priv</t>
  </si>
  <si>
    <t>exr_fp_edu</t>
  </si>
  <si>
    <t>416a. Vous avez mentionné que vous fournissez généralement des implants, pouvez-vous me les montrer?</t>
  </si>
  <si>
    <t>416a. Vous avez mentionné que vous fournissez généralement des DIU/stérilets, pouvez-vous me les montrer?</t>
  </si>
  <si>
    <t>416a. Vous avez mentionné que vous fournissez généralement des pilules pouvez-vous me les montrer?</t>
  </si>
  <si>
    <t>416a. Vous avez mentionné que vous fournissez généralement la pilule du lendemain / contraception d'urgence, pouvez-vous me les montrer?</t>
  </si>
  <si>
    <t>416a. Vous avez mentionné que vous fournissez généralement des condoms masculins, pouvez-vous me les montrer?</t>
  </si>
  <si>
    <t>416a. Vous avez mentionné que vous fournissez généralement des condoms féminins, pouvez-vous me les montrer?</t>
  </si>
  <si>
    <t>416a. Vous avez mentionné que vous fournissez généralement la Méthode des jours fixes / collier du cycle pouvez-vous me les montrer?</t>
  </si>
  <si>
    <t>416b. Combien de jours les implants ont-ils été en rupture de stock?</t>
  </si>
  <si>
    <t>416b. Combien de jours les DIU/stérilets ont-ils été en rupture de stock?</t>
  </si>
  <si>
    <t>416b. Combien de jours les pilules ont-elles été en rupture de stock?</t>
  </si>
  <si>
    <t>416b. Combien de jours la pilule du lendemain a-t-elle été en rupture de stock?</t>
  </si>
  <si>
    <t>416b. Combien de jours les condoms masculins ont-ils été en rupture de stock?</t>
  </si>
  <si>
    <t>416b. Combien de jours les condoms féminins ont-ils été en rupture de stock?</t>
  </si>
  <si>
    <t>416b. Combien de jours la Méthode des jours fixes / collier du cycle ont-ils été en rupture de stock?</t>
  </si>
  <si>
    <t>416c. Les implants a-t’il/elle été en rupture de stock à un moment donné au cours des 3 derniers mois ?</t>
  </si>
  <si>
    <t>416c. Les DIU/stérilets a-t’il/elle été en rupture de stock à un moment donné au cours des 3 derniers mois ?</t>
  </si>
  <si>
    <t>416c. Les pilules a-t’il/elle été en rupture de stock à un moment donné au cours des 3 derniers mois ?</t>
  </si>
  <si>
    <t>416c. La pilule du lendemain / contraception d'urgence a-t’il/elle été en rupture de stock à un moment donné au cours des 3 derniers mois ?</t>
  </si>
  <si>
    <t>416c. Les condoms masculins a-t’il/elle été en rupture de stock à un moment donné au cours des 3 derniers mois ?</t>
  </si>
  <si>
    <t>416c. Les condoms féminins a-t’il/elle été en rupture de stock à un moment donné au cours des 3 derniers mois ?</t>
  </si>
  <si>
    <t>416c. La Méthode des jours fixes / collier du cycle a-t’il/elle été en rupture de stock à un moment donné au cours des 3 derniers mois ?</t>
  </si>
  <si>
    <t>416c. Have Implants been out of stock at any time in the last 3 months?</t>
  </si>
  <si>
    <t>416c. Have IUDs been out of stock at any time in the last 3 months?</t>
  </si>
  <si>
    <t>416c. Have Pills been out of stock at any time in the last 3 months?</t>
  </si>
  <si>
    <t>416c. Has Emergency Contraception been out of stock at any time in the last 3 months?</t>
  </si>
  <si>
    <t>416c. Have Male condoms been out of stock at any time in the last 3 months?</t>
  </si>
  <si>
    <t>416c. Have Female condoms been out of stock at any time in the last 3 months?</t>
  </si>
  <si>
    <t>416c. Have Standard Days/Cycle Beads been out of stock at any time in the last 3 months?</t>
  </si>
  <si>
    <t>416b. How many days have Implants been out of stock?</t>
  </si>
  <si>
    <t>416b. How many days have IUDs been out of stock?</t>
  </si>
  <si>
    <t>416b. How many days have Pills been out of stock?</t>
  </si>
  <si>
    <t>416b. How many days has Emergency Contraception been out of stock?</t>
  </si>
  <si>
    <t>416b. How many days have Male condoms been out of stock?</t>
  </si>
  <si>
    <t>416b. How many days have Female condoms been out of stock?</t>
  </si>
  <si>
    <t>416b. How many days have Standard Days/Cycle Beads been out of stock?</t>
  </si>
  <si>
    <t>417a. May I see the room where contraceptive supplies are stored?</t>
  </si>
  <si>
    <t>417b. Observe the place where contraceptive supplies are stored and report on the following condition.</t>
  </si>
  <si>
    <t>Are all the methods off the floor?</t>
  </si>
  <si>
    <t>Are all the methods protected from water?</t>
  </si>
  <si>
    <t>Are all the methods protected from the sun?</t>
  </si>
  <si>
    <t>Is the room clean of evidence of rodents (bats, rats) or pests (roaches...)?</t>
  </si>
  <si>
    <t>417a. Puis-je voir la salle où les materiels contraceptifs sont stockés ?</t>
  </si>
  <si>
    <t>417b. Observez l’endroit où les produits contraceptifs sont stockés et évaluez les conditions suivantes :</t>
  </si>
  <si>
    <t>Toutes les méthodes sont-elles stockées hors du sol?</t>
  </si>
  <si>
    <t>Toutes les méthodes sont-elles protégées de l'eau?</t>
  </si>
  <si>
    <t>Toutes les méthodes sont-elles protégées du soleil?</t>
  </si>
  <si>
    <t>La salle est-elle sans trace de rongeurs (rats, chauve-souris) ou insectes nuisibles (cafards, etc.) ?</t>
  </si>
  <si>
    <t>Section 5: Family Planning Service Integration</t>
  </si>
  <si>
    <t>SECTION 5 : L’INTEGRATION DES SERVICES DE PLANIFICATION FAMILIALE</t>
  </si>
  <si>
    <t>501. Which of the following services are provided at this facility?</t>
  </si>
  <si>
    <t>postpartum_rw</t>
  </si>
  <si>
    <t>503. Is the woman offered a method of family planning during the postnatal visit?</t>
  </si>
  <si>
    <t>504. During post-abortion visits, which of the following is discussed with the client:</t>
  </si>
  <si>
    <t>504. Pendant les visites post avortement, les thèmes suivants sont-ils abordés :</t>
  </si>
  <si>
    <t>502. Which of the following is discussed with the mother after delivery or during the first postnatal visit?</t>
  </si>
  <si>
    <t>Read all options and select all that apply. If your respondent is not involved in delivery or postnatal care, ask if they can refer you to someone at the facility who provides these services.</t>
  </si>
  <si>
    <t>space</t>
  </si>
  <si>
    <t>breastfeed</t>
  </si>
  <si>
    <t>Immediate and exclusive breastfeeding</t>
  </si>
  <si>
    <t>fp_bf</t>
  </si>
  <si>
    <t>Family planning methods available to use while breastfeeding</t>
  </si>
  <si>
    <t>Lactational Amenorrhea Method and transition to other methods</t>
  </si>
  <si>
    <t>Allaitement immédiat et exclusif</t>
  </si>
  <si>
    <t>Méthodes de PF possible à utiliser en allaitant</t>
  </si>
  <si>
    <t>MAMA et la transition aux autres méthodes</t>
  </si>
  <si>
    <t>505. Is the woman offered a method of family planning during the post-abortion visit?</t>
  </si>
  <si>
    <t>505. Offrez-vous des méthodes de planning familial aux femmes lors de leur visite post avortement?</t>
  </si>
  <si>
    <t>506. Does this facility offer any service related to diagnosis, treatment, or supportive services for HIV?</t>
  </si>
  <si>
    <t>HIV_condom</t>
  </si>
  <si>
    <t>508a. When a client comes in for HIV services, are they offered condoms by the HIV service provider?</t>
  </si>
  <si>
    <t>If your respondent is not involved in HIV service provision, ask if they can refer you to someone at the facility who provides these services.</t>
  </si>
  <si>
    <t>${HIV_services} = 'yes' and ${advanced_facility}</t>
  </si>
  <si>
    <t>HIV_other_fp</t>
  </si>
  <si>
    <t>HIV_info_elsewhere</t>
  </si>
  <si>
    <t>508c. Are HIV clients given information on where they can obtain contraception elsewhere?</t>
  </si>
  <si>
    <t>${HIV_other_fp} = 'no' and ${advanced_facility}</t>
  </si>
  <si>
    <t>select_one referred_where_list</t>
  </si>
  <si>
    <t>HIV_referred_where</t>
  </si>
  <si>
    <t>508d. Are HIV clients referred for family planning services within the facility, outside the facility, or both?</t>
  </si>
  <si>
    <t>${HIV_info_elsewhere} = 'yes' and ${advanced_facility}</t>
  </si>
  <si>
    <t>referred_where_list</t>
  </si>
  <si>
    <t>within</t>
  </si>
  <si>
    <t>Within facility only</t>
  </si>
  <si>
    <t>outside</t>
  </si>
  <si>
    <t>Outside facility only</t>
  </si>
  <si>
    <t>both</t>
  </si>
  <si>
    <t>Both</t>
  </si>
  <si>
    <t>Don't know</t>
  </si>
  <si>
    <t>Les deux</t>
  </si>
  <si>
    <t>508b. La structure de santé offre-t-elle d’autres méthodes en dehors des condoms ?</t>
  </si>
  <si>
    <t>508c. La structure de santé offre-t-elle des informations sur où il/elle peut obtenir la contraception ailleurs ?</t>
  </si>
  <si>
    <t>094. Veuillez demander la permission de prendre une photo de l’entrée de la structure de santé.
Avez-vous obtenu la permission de prendre la photo?</t>
  </si>
  <si>
    <t>095. Take a GPS point outside near the entrance to the facility.</t>
  </si>
  <si>
    <t>095. Prenez les coordonnées GPS près de l'entrée de la structure</t>
  </si>
  <si>
    <t>096. Ensure that no people are in the photo.</t>
  </si>
  <si>
    <t>096. Assurez-vous que personne ne figure sur la photo de l'entrée de la structure de santé</t>
  </si>
  <si>
    <t>097. Combien de fois avez-vous rendu visite à cette structure de santé pour cet interview?</t>
  </si>
  <si>
    <t>099. Record the result of the service delivery point survey</t>
  </si>
  <si>
    <t>099. Enregistrez le résultat du Questionnaire structure de santé.</t>
  </si>
  <si>
    <t>Vérifiez la réponse à la question 008 et le Formulaire de Consentement éclairé.</t>
  </si>
  <si>
    <t>Check answer to 008 and consent.</t>
  </si>
  <si>
    <t>select_one language_list</t>
  </si>
  <si>
    <t>survey_language</t>
  </si>
  <si>
    <t>098. In what language was this interview conducted?</t>
  </si>
  <si>
    <t>098. En quelle langue avez-vous effectué l’enquête ?</t>
  </si>
  <si>
    <t>language_list</t>
  </si>
  <si>
    <t>english</t>
  </si>
  <si>
    <t>Anglais</t>
  </si>
  <si>
    <t>french</t>
  </si>
  <si>
    <t>Est-ce que l'enquêté(e) a répondu ou bien n'a pas donné une réponse?</t>
  </si>
  <si>
    <t>L'enquêté(e) a répondu.</t>
  </si>
  <si>
    <t>Répondez à toutes les modalité de la première partie de la question et sélectionnez "l'Enquêté(e) a répondu" ou répondez seulement à la deuxième partie de la question.</t>
  </si>
  <si>
    <t>Graphiques observées</t>
  </si>
  <si>
    <t>Rapports écrits observés</t>
  </si>
  <si>
    <t>Observés autres moyens pour la revue des statistiques de services</t>
  </si>
  <si>
    <t>004. Enumeration Area</t>
  </si>
  <si>
    <t>National Hospital Center</t>
  </si>
  <si>
    <t>Centre Hospitalier National</t>
  </si>
  <si>
    <t>teaching_hospital</t>
  </si>
  <si>
    <t>Centre Hospitalier Universitaire</t>
  </si>
  <si>
    <t>Regional Hospital Center</t>
  </si>
  <si>
    <t>Centre Hospitalier Régional</t>
  </si>
  <si>
    <t>surgery_center</t>
  </si>
  <si>
    <t>Medical center with surgical branch</t>
  </si>
  <si>
    <t>Centre médical avec antenne chirurgicale (CMA)</t>
  </si>
  <si>
    <t>health_center</t>
  </si>
  <si>
    <t>Health and Social Promotion Center</t>
  </si>
  <si>
    <t>Centre de Santé et de Promotion Sociale</t>
  </si>
  <si>
    <t>clinic_private</t>
  </si>
  <si>
    <t>Private hospital/polyclinic/clinic</t>
  </si>
  <si>
    <t>Hôpital/polyclinique/clinique privée</t>
  </si>
  <si>
    <t>health_center_private</t>
  </si>
  <si>
    <t>Private health center</t>
  </si>
  <si>
    <t>Centre de santé privé</t>
  </si>
  <si>
    <t>009a. Provide a paper copy of the Consent Form to the respondent and explain it. Then, ask: May I begin the interview now?</t>
  </si>
  <si>
    <t>009a. Veuillez remettre un exemplaire papier du Formulaire de Consentement à la personne interrogée et le lui expliquer. Ensuite, demandez: Puis-je commencer l’entretien à présent?</t>
  </si>
  <si>
    <t>Total attachés de santé: La réponse doit être supérieure ou égale à 0, ou bien -88 ou -99</t>
  </si>
  <si>
    <t>clinic_director_tot</t>
  </si>
  <si>
    <t>Total nurses: must be greater than 0, or -88, or -99</t>
  </si>
  <si>
    <t>Total infirmier(e)s: La réponse doit être supérieure ou égale à 0, ou bien -88 ou -99</t>
  </si>
  <si>
    <t>nurse_tot</t>
  </si>
  <si>
    <t>Total sage-femmes: La réponse doit être supérieure ou égale à 0, ou bien -88 ou -99</t>
  </si>
  <si>
    <t>Total BAs: must be greater than 0, or -88, or -99</t>
  </si>
  <si>
    <t>Total accoucheuses: La réponse doit être supérieure ou égale à 0, ou bien -88 ou -99</t>
  </si>
  <si>
    <t>BA_tot</t>
  </si>
  <si>
    <t>Total fieldworkers must be greater than 0, or -88, or -99</t>
  </si>
  <si>
    <t>Total agents itinérants / agents communautaires: La réponse doit être supérieure ou égale à 0, ou bien -88 ou -99</t>
  </si>
  <si>
    <t>fieldworker_tot</t>
  </si>
  <si>
    <t>Total techs: must be greater than 0, or -88, or -99</t>
  </si>
  <si>
    <t>Total garçons/filles de salle: La réponse doit être supérieure ou égale à 0, ou bien -88 ou -99</t>
  </si>
  <si>
    <t>tech_tot</t>
  </si>
  <si>
    <t>Total pharmaceutical store owners must be greater than 0, or -88, or -99</t>
  </si>
  <si>
    <t>Total gérants dépôt: La réponse doit être supérieure ou égale à 0, ou bien -88 ou -99</t>
  </si>
  <si>
    <t>pharm_owner_tot</t>
  </si>
  <si>
    <t>injdp</t>
  </si>
  <si>
    <t>injsp</t>
  </si>
  <si>
    <t>Injectables - Depo Provera</t>
  </si>
  <si>
    <t>Injectables - Sayana Press</t>
  </si>
  <si>
    <t>dia</t>
  </si>
  <si>
    <t>foam</t>
  </si>
  <si>
    <t>Diaphragm</t>
  </si>
  <si>
    <t>Foam / jelly</t>
  </si>
  <si>
    <t>Diaphragme</t>
  </si>
  <si>
    <t>Mousse/Gelée spermicide</t>
  </si>
  <si>
    <t>injdp_charged</t>
  </si>
  <si>
    <t>injsp_charged</t>
  </si>
  <si>
    <t>selected(${fp_provided},'injdp')</t>
  </si>
  <si>
    <t>selected(${fp_provided},'injsp')</t>
  </si>
  <si>
    <t>dia_charged</t>
  </si>
  <si>
    <t>selected(${fp_provided},'dia')</t>
  </si>
  <si>
    <t>foam_charged</t>
  </si>
  <si>
    <t>selected(${fp_provided},'foam')</t>
  </si>
  <si>
    <t>injdp_fees</t>
  </si>
  <si>
    <t>injsp_fees</t>
  </si>
  <si>
    <t>Injectables - depo provera amount invalid</t>
  </si>
  <si>
    <t>Injectables - sayana press amount invalid</t>
  </si>
  <si>
    <t>${injdp_charged} = 'yes'</t>
  </si>
  <si>
    <t>${injsp_charged} = 'yes'</t>
  </si>
  <si>
    <t>Injectables - depo provera</t>
  </si>
  <si>
    <t>Injectables - sayana press</t>
  </si>
  <si>
    <t>Erreur: Injectables - depo provera</t>
  </si>
  <si>
    <t>Erreur: Injectables - sayana press</t>
  </si>
  <si>
    <t>dia_fees</t>
  </si>
  <si>
    <t>Diaphragm amount invalid</t>
  </si>
  <si>
    <t>${dia_charged} = 'yes'</t>
  </si>
  <si>
    <t>foam_fees</t>
  </si>
  <si>
    <t>Foam / jelly amount invalid</t>
  </si>
  <si>
    <t>${foam_charged} = 'yes'</t>
  </si>
  <si>
    <t>Erreur: Diaphragme</t>
  </si>
  <si>
    <t>Erreur: Mousse/Gelée spermicide</t>
  </si>
  <si>
    <t>reg_injdp_grp</t>
  </si>
  <si>
    <t>injdp_tot</t>
  </si>
  <si>
    <t>injdp_new</t>
  </si>
  <si>
    <t>411a. Total number of visits: Injectables - Depo Provera</t>
  </si>
  <si>
    <t>411a. Number of new clients: Injectables - Depo Provera</t>
  </si>
  <si>
    <t>if (${injdp_tot} &gt;= 0, (0&lt;=. and . &lt;= ${injdp_tot}) or .='-88' or .='-99', . &gt;= 0 or . = '-88' or . = '-99')</t>
  </si>
  <si>
    <t>Nombre total de visites: injectables - depo provera</t>
  </si>
  <si>
    <t>Nombre de nouveaux clients: injectables - depo provera</t>
  </si>
  <si>
    <t>reg_injsp_grp</t>
  </si>
  <si>
    <t>injsp_tot</t>
  </si>
  <si>
    <t>injsp_new</t>
  </si>
  <si>
    <t>if (${injsp_tot} &gt;= 0, (0&lt;=. and . &lt;= ${injsp_tot}) or .='-88' or .='-99', . &gt;= 0 or . = '-88' or . = '-99')</t>
  </si>
  <si>
    <t>Nombre total de visites: injectables - sayana press</t>
  </si>
  <si>
    <t>Nombre de nouveaux clients: injectables - sayana press</t>
  </si>
  <si>
    <t>reg_dia_grp</t>
  </si>
  <si>
    <t>dia_tot</t>
  </si>
  <si>
    <t>dia_new</t>
  </si>
  <si>
    <t>if (${dia_tot} &gt;= 0, (0&lt;=. and . &lt;= ${dia_tot}) or .='-88' or .='-99', . &gt;= 0 or . = '-88' or . = '-99')</t>
  </si>
  <si>
    <t>411a. Total number of visits: Diaphragm</t>
  </si>
  <si>
    <t>411a. Number of new clients: Diaphragm</t>
  </si>
  <si>
    <t>Nombre total de visites: diaphragme</t>
  </si>
  <si>
    <t>Nombre de nouveaux clients: diaphragme</t>
  </si>
  <si>
    <t>reg_foam_grp</t>
  </si>
  <si>
    <t>foam_tot</t>
  </si>
  <si>
    <t>foam_new</t>
  </si>
  <si>
    <t>if (${foam_tot} &gt;= 0, (0&lt;=. and . &lt;= ${foam_tot}) or .='-88' or .='-99', . &gt;= 0 or . = '-88' or . = '-99')</t>
  </si>
  <si>
    <t>411a. Total number of visits: Foam / jelly</t>
  </si>
  <si>
    <t>411a. Number of new clients: Foam / jelly</t>
  </si>
  <si>
    <t>Nombre total de visites: mousse / gelée</t>
  </si>
  <si>
    <t>Nombre de nouveaux clients: mousse / gelée</t>
  </si>
  <si>
    <t>injdp_units</t>
  </si>
  <si>
    <t>injsp_units</t>
  </si>
  <si>
    <t>dia_units</t>
  </si>
  <si>
    <t>foam_units</t>
  </si>
  <si>
    <t>English</t>
  </si>
  <si>
    <t>French</t>
  </si>
  <si>
    <t>(3) Nombre d'unités vendues ou fournies: implants</t>
  </si>
  <si>
    <t>(4) Nombre d'unités vendues ou fournies: DIU</t>
  </si>
  <si>
    <t>(5) Nombre d'unités vendues ou fournies: injectables - depo provera</t>
  </si>
  <si>
    <t>(6) Nombre d'unités vendues ou fournies: injectables - sayana press</t>
  </si>
  <si>
    <t>(7) Nombre d'unités vendues ou fournies: pilule</t>
  </si>
  <si>
    <t>(8) Nombre d'unités vendues ou fournies: préservatif masculin</t>
  </si>
  <si>
    <t>(9) Nombre d'unités vendues ou fournies: préservatif féminin</t>
  </si>
  <si>
    <t>(10) Nombre d'unités vendues ou fournies: pilule du lendemain / contraception d'urgence</t>
  </si>
  <si>
    <t>(11) Nombre d'unités vendues ou fournies: diaphragme</t>
  </si>
  <si>
    <t>(12) Nombre d'unités vendues ou fournies: mousse / gelée</t>
  </si>
  <si>
    <t>(13) Nombre d'unités vendues ou fournies: Méthode des Jours Fixes  / Collier du Cycle</t>
  </si>
  <si>
    <t>${facility_name} = 'other' or ${facility_name} = ''</t>
  </si>
  <si>
    <t>NOTEZ: les questions 416a-c seront répétées pour toutes les méthodes qui sont fournies par ce SPS selon les réponses données à 401b.
${methods_selected}</t>
  </si>
  <si>
    <t>NOTE: Questions 416a-c will repeat for each of the methods provided at this SDP.
Methods selected in 401b:
${methods_selected}</t>
  </si>
  <si>
    <t>416b. Combien de jours Injectables - Depo Provera ont-ils été en rupture de stock?</t>
  </si>
  <si>
    <t>416b. Combien de jours Injectables - Sayana Press ont-ils été en rupture de stock?</t>
  </si>
  <si>
    <t>416a. Vous avez mentionné que vous fournissez généralement des Injectables - Sayana Press, pouvez-vous me les montrer?</t>
  </si>
  <si>
    <t>stock_sp</t>
  </si>
  <si>
    <t>stockout_days_sp</t>
  </si>
  <si>
    <t>(${stock_sp}  = 'outstock')</t>
  </si>
  <si>
    <t>stockout_3mo_sp</t>
  </si>
  <si>
    <t>(${stock_sp} = 'instock_obs') or (${stock_sp} = 'instock_unobs') or (${stock_sp} = '-99')</t>
  </si>
  <si>
    <t>stock_dp</t>
  </si>
  <si>
    <t>stockout_days_dp</t>
  </si>
  <si>
    <t>(${stock_dp}  = 'outstock')</t>
  </si>
  <si>
    <t>stockout_3mo_dp</t>
  </si>
  <si>
    <t>(${stock_dp} = 'instock_obs') or (${stock_dp} = 'instock_unobs') or (${stock_dp} = '-99')</t>
  </si>
  <si>
    <t>416b. How many days have Injectables Sayana Press been out of stock?</t>
  </si>
  <si>
    <t>416c. Have Injectables Sayana Press been out of stock at any time in the last 3 months?</t>
  </si>
  <si>
    <t>416b. How many days have Injectables Depo Provera been out of stock?</t>
  </si>
  <si>
    <t>416c. Have Injectables Depo Provera been out of stock at any time in the last 3 months?</t>
  </si>
  <si>
    <t>416c. Injectables - Sayana Press ont-ils été en rupture de stock au moment donné au cours des 3 derniers mois?</t>
  </si>
  <si>
    <t>416a. Vous avez mentionné que vous fournissez généralement des Injectables - Depo Provera, pouvez-vous me les montrer?</t>
  </si>
  <si>
    <t>416c. Injectables - Depo Provera ont-ils été en rupture de stock au moment donné au cours des 3 derniers mois?</t>
  </si>
  <si>
    <t>stock_diaphragm</t>
  </si>
  <si>
    <t>stockout_days_diaphragm</t>
  </si>
  <si>
    <t>(${stock_diaphragm}  = 'outstock')</t>
  </si>
  <si>
    <t>stockout_3mo_diaphragm</t>
  </si>
  <si>
    <t>(${stock_diaphragm} = 'instock_obs') or (${stock_diaphragm} = 'instock_unobs') or (${stock_diaphragm} = '-99')</t>
  </si>
  <si>
    <t>stock_foam</t>
  </si>
  <si>
    <t>stockout_days_foam</t>
  </si>
  <si>
    <t>(${stock_foam}  = 'outstock')</t>
  </si>
  <si>
    <t>stockout_3mo_foam</t>
  </si>
  <si>
    <t>(${stock_foam} = 'instock_obs') or (${stock_foam} = 'instock_unobs') or (${stock_foam} = '-99')</t>
  </si>
  <si>
    <t>416a. Vous avez mentionné que vous fournissez généralement des diaphragmes, pouvez-vous me les montrer?</t>
  </si>
  <si>
    <t>416b. Combien de jours les diaphragmes ont-ils été en rupture de stock?</t>
  </si>
  <si>
    <t>416c. Les diaphragmes ont-ils été en rupture de stock au moment donné au cours des 3 derniers mois?</t>
  </si>
  <si>
    <t>416a. Vous avez mentionné que vous fournissez généralement de la mousse/gelée spermicide, pouvez-vous me la montrer?</t>
  </si>
  <si>
    <t>416b. Combien de jours les mousses/gelées spermicide ont-elles été en rupture de stock?</t>
  </si>
  <si>
    <t>416c. Les mousses/gelées spermicides ont-elles été en rupture de stock au moment donné au cours des 3 derniers mois?</t>
  </si>
  <si>
    <t>416b. How many days have Diaphragms been out of stock?</t>
  </si>
  <si>
    <t>416c. Have Diaphragms been out of stock at any time in the last 3 months?</t>
  </si>
  <si>
    <t>416b. How many days has Foam/Jelly been out of stock?</t>
  </si>
  <si>
    <t>416c. Has Foam/Jelly been out of stock at any time in the last 3 months?</t>
  </si>
  <si>
    <t>(${begin_interview} = 'yes') and ((${sign} != '') or (${checkbox} != ''))</t>
  </si>
  <si>
    <t>IUD_supplies</t>
  </si>
  <si>
    <t>filter_list=${EA}</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</si>
  <si>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</si>
  <si>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</si>
  <si>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</si>
  <si>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</si>
  <si>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</si>
  <si>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</si>
  <si>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</si>
  <si>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</si>
  <si>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</si>
  <si>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</si>
  <si>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</si>
  <si>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</si>
  <si>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</si>
  <si>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</si>
  <si>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</si>
  <si>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</si>
  <si>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Tasks</t>
  </si>
  <si>
    <t>* Need to re-order contents in deprecated sections to be aligned with the up-to-date schema.</t>
  </si>
  <si>
    <t>* Need to update deprecated sections.</t>
  </si>
  <si>
    <t>version</t>
  </si>
  <si>
    <t>notes</t>
  </si>
  <si>
    <t>update</t>
  </si>
  <si>
    <t>Survey Specific</t>
  </si>
  <si>
    <t>Peach BG: Facility questions</t>
  </si>
  <si>
    <t>mobile_outreach_12mo</t>
  </si>
  <si>
    <t>208. How many times in the last 12 months has a mobile outreach team visited your facility to deliver supplementary/additional family planning services?</t>
  </si>
  <si>
    <t>Yellow BG+RedText+Italics: Cell-specific adjustment w/in country-specific question</t>
  </si>
  <si>
    <t>service_stats_12mo</t>
  </si>
  <si>
    <t>412. In the past 12 months, have there been any meetings where service statistics (or inventory) for family planning are discussed with staff?</t>
  </si>
  <si>
    <t>service_charts_12mo</t>
  </si>
  <si>
    <t>413. May I see any wall charts, graphs, written reports, minutes or other written materials produced with service data from the past 12 months?</t>
  </si>
  <si>
    <t>instance_name</t>
  </si>
  <si>
    <t>concat('SDP:', ${EA}, '-', string(${facility_number}))</t>
  </si>
  <si>
    <t>added instance_name to settings</t>
  </si>
  <si>
    <t>modified some highlighting (yellow and peach)</t>
  </si>
  <si>
    <t>12 months: rounds 1 and 5+, 6 months: rounds 2-4</t>
  </si>
  <si>
    <t>Updated facility type list.</t>
  </si>
  <si>
    <t>Updated ${advanced_facility} calculate formula readability.</t>
  </si>
  <si>
    <t>405. On days when you offer family planning services, does this facility have trained personnel able to insert implants?</t>
  </si>
  <si>
    <t>language</t>
  </si>
  <si>
    <t>405 -&gt; Removed an extra space.</t>
  </si>
  <si>
    <t>bug-fix</t>
  </si>
  <si>
    <t>416 -&gt; Fixed a problem where some constraint logic was in the constraint_message field by mistake.</t>
  </si>
  <si>
    <t>403. Do family planning clients need to pay any fees in order to be seen by a provider in this facility even if they do not obtain a method of contraception?
These may be consultation or registration fees charged to everyone who is seen in this facility or may be specific to family planning clients.</t>
  </si>
  <si>
    <t>403 -&gt; Added a line break for second paragraph.</t>
  </si>
  <si>
    <t>Number of units sold or provided: Implants</t>
  </si>
  <si>
    <t>Implants: units sold must be must be -99, -88, 0, or greater than 0.</t>
  </si>
  <si>
    <t>Number of units sold or provided: IUD</t>
  </si>
  <si>
    <t>IUD: units sold must be must be -99, -88, 0, or greater than 0.</t>
  </si>
  <si>
    <t>Number of units sold or provided: Injectables - Depo Provera</t>
  </si>
  <si>
    <t>Injectables - Depo Provera: units sold must be must be -99, -88, 0, or greater than 0.</t>
  </si>
  <si>
    <t>Number of units sold or provided: Injectables - Sayana Press</t>
  </si>
  <si>
    <t>Injectables - Sayana Press: units sold must be must be -99, -88, 0, or greater than 0.</t>
  </si>
  <si>
    <t>Number of units sold or provided: Pill</t>
  </si>
  <si>
    <t>Pill: units sold must be must be -99, -88, 0, or greater than 0.</t>
  </si>
  <si>
    <t>Number of units sold or provided: Emergency contraception</t>
  </si>
  <si>
    <t>Emergency contraception: units sold must be must be -99, -88, 0, or greater than 0.</t>
  </si>
  <si>
    <t>Number of units sold or provided: Male condom</t>
  </si>
  <si>
    <t>Male condom: units sold must be must be -99, -88, 0, or greater than 0.</t>
  </si>
  <si>
    <t>Number of units sold or provided: Female condom</t>
  </si>
  <si>
    <t>Female condom: units sold must be must be -99, -88, 0, or greater than 0.</t>
  </si>
  <si>
    <t>Number of units sold or provided: Diaphragm</t>
  </si>
  <si>
    <t>Diaphragm: units sold must be must be -99, -88, 0, or greater than 0.</t>
  </si>
  <si>
    <t>Number of units sold or provided: Foam / jelly</t>
  </si>
  <si>
    <t>Foam / jelly: units sold must be must be -99, -88, 0, or greater than 0.</t>
  </si>
  <si>
    <t>Number of units sold or provided: Standard days / cycle beads</t>
  </si>
  <si>
    <t>Standard days / cycle beads: units sold must be must be -99, -88, 0, or greater than 0.</t>
  </si>
  <si>
    <t>411b -&gt; Update to label / constraint message to remove enumeration and make method reference explicit.</t>
  </si>
  <si>
    <t>no-calendar</t>
  </si>
  <si>
    <t>002 -&gt; Added 'no-calendar' appearance option, for a cleaner, easier to use date entry interface.</t>
  </si>
  <si>
    <t>012 -&gt; Added 'no response' as a choice option.</t>
  </si>
  <si>
    <t>108b -&gt; Fixed spelling error, 'electricty'</t>
  </si>
  <si>
    <t>108b. At any point today, has the electricity been out for two or more hours?</t>
  </si>
  <si>
    <t>${handwashing_stations} &gt; 0</t>
  </si>
  <si>
    <t>111 -&gt; Changed overly verbose skip pattern "${consent_obtained} and ${advanced_facility} and (${handwashing_stations} &gt; 0)" to just "${handwashing_stations} &gt; 0"</t>
  </si>
  <si>
    <t>413 hint -&gt; 
*Select all relevant types of documentation observed. Posters or other information, education and communication (IEC) materials that do not contain service data should not be counted.* —&gt;
*Select all relevant types of documentation observed. Posters or other IEC materials that do not contain any service data should not be counted.*</t>
  </si>
  <si>
    <t>highlighting</t>
  </si>
  <si>
    <t>methods_selected -&gt; Added country specific highlighting.</t>
  </si>
  <si>
    <t>author</t>
  </si>
  <si>
    <t>question(s)</t>
  </si>
  <si>
    <t>411b</t>
  </si>
  <si>
    <t>108b</t>
  </si>
  <si>
    <t>002</t>
  </si>
  <si>
    <t>012</t>
  </si>
  <si>
    <t>Post-abortion mental health</t>
  </si>
  <si>
    <t>Long-acting method options</t>
  </si>
  <si>
    <t>FP methods for birth spacing</t>
  </si>
  <si>
    <t>Red BG: Outdated translation.</t>
  </si>
  <si>
    <t>504</t>
  </si>
  <si>
    <t>Updated choice option labels to match paper template.</t>
  </si>
  <si>
    <t>variables</t>
  </si>
  <si>
    <t>all_methods_list &amp; pro_methods_list -&gt; Changed "other_traditional" to "trad" and "other_modern" to "mod".</t>
  </si>
  <si>
    <t>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</si>
  <si>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Section 2 -&gt; Added extra text about 'other provider'. Now is: "Now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</si>
  <si>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${service_stats_12mo} = 'yes'</t>
  </si>
  <si>
    <t>bugfix</t>
  </si>
  <si>
    <t>Changed skip pattern from ${consent_obtained} to ${service_stats_#mo} = 'yes'</t>
  </si>
  <si>
    <t>Record only CHVs who receive supervision, support, or supplies for family planning.
If CHVs were recorded as employees in 104, please do not include them here as well.
Enter -88 for do not know, -99 for no response.</t>
  </si>
  <si>
    <t>206</t>
  </si>
  <si>
    <t>change 'If any health volunteers were recorded as paid staff of the facility in 104 they should not be listed as CHVs as well.' to 'If CHVs were recorded as employees in 104, please do not include them here as well.' (also applies to ODK template)</t>
  </si>
  <si>
    <t>301</t>
  </si>
  <si>
    <t>Hint; Changed "Select all methods that apply" -&gt; "Read each option out loud and select all methods that apply."</t>
  </si>
  <si>
    <t>Added "all_methods_list_w_sp" and "pro_methods_list_w_sp"</t>
  </si>
  <si>
    <t>Added yellow highlighting for questions missing it, with regards to Sayana Press related questions.</t>
  </si>
  <si>
    <t>411a</t>
  </si>
  <si>
    <t>change 'Injectables - sayana press' to 'Injectables - Sayana Press'</t>
  </si>
  <si>
    <t>411a. Number of new clients: Injectables - Sayana Press</t>
  </si>
  <si>
    <t>411a. Total number of visits: Injectables - Sayana Press</t>
  </si>
  <si>
    <t>remove ${fp_offered} = 'yes'</t>
  </si>
  <si>
    <t>selected(${antenatal},'postabortion')</t>
  </si>
  <si>
    <t>(selected(${antenatal},'delivery') or selected(${antenatal},'postnatal'))</t>
  </si>
  <si>
    <t>401c</t>
  </si>
  <si>
    <t>Updated syntax of fpc_grp skip pattern logic.</t>
  </si>
  <si>
    <t>Added 'today' calculation.</t>
  </si>
  <si>
    <t>Survey-building Checklist</t>
  </si>
  <si>
    <t>* Set manual date constraint to something that makes sense for the current time period.</t>
  </si>
  <si>
    <t>Changed appearance type to 'no-calendar'.</t>
  </si>
  <si>
    <t>jef</t>
  </si>
  <si>
    <t>jkp</t>
  </si>
  <si>
    <t>Removed unused columns for schema consistency with other forms: media::video, audio, image</t>
  </si>
  <si>
    <t>Ensured that "Constraint Message" column appears before "Constraint" column for schema consistency.</t>
  </si>
  <si>
    <t>image::English</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</si>
  <si>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</si>
  <si>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</si>
  <si>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section 4</t>
  </si>
  <si>
    <t>Set relevant to ${fp_offered} = 'yes'</t>
  </si>
  <si>
    <t>Changed schema of "choices" sheet so that there are always 4 columns before any non-English languages. The 4th column will either be blank, or "filter_list".</t>
  </si>
  <si>
    <t>mod_charged</t>
  </si>
  <si>
    <t>mod_fees</t>
  </si>
  <si>
    <t>reg_mod_grp</t>
  </si>
  <si>
    <t>mod_tot</t>
  </si>
  <si>
    <t>mod_new</t>
  </si>
  <si>
    <t>mod_units</t>
  </si>
  <si>
    <t>Added missing variables "dia" and "foam" to the calculate statement.</t>
  </si>
  <si>
    <t>Stored water is present</t>
  </si>
  <si>
    <t>stock_mod</t>
  </si>
  <si>
    <t>stockout_days_mod</t>
  </si>
  <si>
    <t>stockout_3mo_mod</t>
  </si>
  <si>
    <t>416a-c</t>
  </si>
  <si>
    <t>Added missing optoin "other modern".</t>
  </si>
  <si>
    <t>Fixed a syntax error (mismatched parens).</t>
  </si>
  <si>
    <t>(selected(${antenatal},'postnatal')) and (${fp_offered} = 'yes')</t>
  </si>
  <si>
    <t>503</t>
  </si>
  <si>
    <t>Removed selected(${antenatal}, 'delivery') from relevant</t>
  </si>
  <si>
    <t>Section 1 – Information About Services</t>
  </si>
  <si>
    <t>sect_services_info</t>
  </si>
  <si>
    <t>sect_fps_info</t>
  </si>
  <si>
    <t>sect_fp_methods_note</t>
  </si>
  <si>
    <t>sect_fp_service_integration_note</t>
  </si>
  <si>
    <t>Section Headers</t>
  </si>
  <si>
    <t>Changed all variable names for section headers to have "sect_" prepended.</t>
  </si>
  <si>
    <t>date questions</t>
  </si>
  <si>
    <t>Standardized all format-date() instances to use a '%Y-%d' representation (YYYY-MM).</t>
  </si>
  <si>
    <t>2017 QRE Review Changes</t>
  </si>
  <si>
    <t>411a. May I see your family planning register from last completed month?
From family planning register, record:</t>
  </si>
  <si>
    <t>selected(${fp_provided},'fster') and (${rega_note} = 'yes')</t>
  </si>
  <si>
    <t>selected(${fp_provided},'mster') and (${rega_note} = 'yes')</t>
  </si>
  <si>
    <t>selected(${fp_provided},'impl') and (${rega_note} = 'yes')</t>
  </si>
  <si>
    <t>selected(${fp_provided},'iud') and (${rega_note} = 'yes')</t>
  </si>
  <si>
    <t>selected(${fp_provided},'injdp') and (${rega_note} = 'yes')</t>
  </si>
  <si>
    <t>selected(${fp_provided},'injsp') and (${rega_note} = 'yes')</t>
  </si>
  <si>
    <t>selected(${fp_provided},'pill') and (${rega_note} = 'yes')</t>
  </si>
  <si>
    <t>selected(${fp_provided},'ec') and (${rega_note} = 'yes')</t>
  </si>
  <si>
    <t>selected(${fp_provided},'mc') and (${rega_note} = 'yes')</t>
  </si>
  <si>
    <t>selected(${fp_provided},'fc') and (${rega_note} = 'yes')</t>
  </si>
  <si>
    <t>selected(${fp_provided},'dia') and (${rega_note} = 'yes')</t>
  </si>
  <si>
    <t>selected(${fp_provided},'foam') and (${rega_note} = 'yes')</t>
  </si>
  <si>
    <t>selected(${fp_provided},'beads') and (${rega_note} = 'yes')</t>
  </si>
  <si>
    <t>drop question</t>
  </si>
  <si>
    <t>hint</t>
  </si>
  <si>
    <t>relevancy logic (skip pattern)</t>
  </si>
  <si>
    <t>Implant questions should be asked of any facility that offers implants, regardless of advanced vs. non-advanced status. Same for questions that refer to IUDs.</t>
  </si>
  <si>
    <t>question text (label)</t>
  </si>
  <si>
    <t>May I see your family planning register from last completed month?
From the family planning register, record:</t>
  </si>
  <si>
    <t>103 present_24hr</t>
  </si>
  <si>
    <t>104 ##_here</t>
  </si>
  <si>
    <t>204 fp_today</t>
  </si>
  <si>
    <t>301 opinions_collected_rw</t>
  </si>
  <si>
    <t>302a opinions_reported</t>
  </si>
  <si>
    <t>302b opinions_observed</t>
  </si>
  <si>
    <t>303 opinion_action_12mo &amp; opinion_action_6mo</t>
  </si>
  <si>
    <t>401d ##_ref</t>
  </si>
  <si>
    <t>404 fees_posted</t>
  </si>
  <si>
    <t>413 service_charts_12mo &amp; service_charts_6mo</t>
  </si>
  <si>
    <t>415 room_note</t>
  </si>
  <si>
    <t>405-410 impant_insert; implant_remove; IUD_insert; IUD_remove; implant_supplies; IUD_supplies</t>
  </si>
  <si>
    <t>411a rega_note</t>
  </si>
  <si>
    <t>507 STI_services</t>
  </si>
  <si>
    <t>deleted this question</t>
  </si>
  <si>
    <t>deleted the question on # of staff here today, keep the actual number</t>
  </si>
  <si>
    <t>if(${year_open} = '2020-01-01','???', format-date(${year_open},'%Y-%m'))</t>
  </si>
  <si>
    <t>Non QRE Review change. Added missing country-specific highlight to hint.</t>
  </si>
  <si>
    <t>Non QRE Review change. Added missing country-specific highlight to row.</t>
  </si>
  <si>
    <t>year</t>
  </si>
  <si>
    <t>Enter -88 for do not know, -99 for no response. 0 is a possible answer.</t>
  </si>
  <si>
    <t>104. Total number of doctors</t>
  </si>
  <si>
    <t>104. Total specialist nurses</t>
  </si>
  <si>
    <t>104. Total midwives / male midwives (midhusband)</t>
  </si>
  <si>
    <t>104. Total number of certified birth attendants /aides</t>
  </si>
  <si>
    <t>104. Total fieldworkers</t>
  </si>
  <si>
    <t>104. Total technicians</t>
  </si>
  <si>
    <t>104. Total number of pharmacists</t>
  </si>
  <si>
    <t>104. Total number of pharmaceutical store owners</t>
  </si>
  <si>
    <t>104. Total number of other medical staff</t>
  </si>
  <si>
    <t>join(' ',
${fster_charged},
${mster_charged},
${impl_charged},
${iud_charged},
${injdp_charged},
${injsp_charged},
${pill_charged},
${ec_charged},
${mc_charged},
${fc_charged},
${dia_charged},
${foam_charged},
${beads_charged})</t>
  </si>
  <si>
    <t>${fster_charged} = 'yes' or
${mster_charged} = 'yes' or
${impl_charged} = 'yes' or
${iud_charged} = 'yes' or
${injdp_charged} = 'yes' or
${injsp_charged} = 'yes' or
${pill_charged} = 'yes' or
${ec_charged} = 'yes' or
${mc_charged} = 'yes' or
${fc_charged} = 'yes' or
${dia_charged} = 'yes' or
${foam_charged} = 'yes' or
${beads_charged} = 'yes'</t>
  </si>
  <si>
    <t>One shot of 3-month injectable (Depo Provera)</t>
  </si>
  <si>
    <t>One shot of 3-month injectable (Sayana Press)</t>
  </si>
  <si>
    <t>(
selected(${fp_provided},'fster') or
selected(${fp_provided},'mster') or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 and ${advanced_facility}</t>
  </si>
  <si>
    <t>concat(
if(selected(${fp_provided},'impl'),concat(jr:choice-name('impl','${fp_provided}'),'&amp;#x0a;'),''),
if(selected(${fp_provided},'iud'),concat(jr:choice-name('iud','${fp_provided}'),'&amp;#x0a;'),''),
if(selected(${fp_provided},'injdp'),concat(jr:choice-name('injdp','${fp_provided}'),'&amp;#x0a;'),''),
if(selected(${fp_provided},'injsp'),concat(jr:choice-name('injsp','${fp_provided}'),'&amp;#x0a;'),''),
if(selected(${fp_provided},'pill'),concat(jr:choice-name('pill','${fp_provided}'),'&amp;#x0a;'),''),
if(selected(${fp_provided},'ec'),concat(jr:choice-name('ec','${fp_provided}'),'&amp;#x0a;'),''),
if(selected(${fp_provided},'mc'),concat(jr:choice-name('mc','${fp_provided}'),'&amp;#x0a;'),''),
if(selected(${fp_provided},'fc'),concat(jr:choice-name('fc','${fp_provided}'),'&amp;#x0a;'),''),
if(selected(${fp_provided},'beads'),concat(jr:choice-name('beads','${fp_provided}'),'&amp;#x0a;'),''),
if(selected(${fp_provided},'dia'),concat(jr:choice-name('dia','${fp_provided}'),'&amp;#x0a;'),''),
if(selected(${fp_provided},'foam'),concat(jr:choice-name('foam','${fp_provided}'),'&amp;#x0a;'),'')
)</t>
  </si>
  <si>
    <t>(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 and not(${advanced_facility})</t>
  </si>
  <si>
    <t>consent language does not match paper form</t>
  </si>
  <si>
    <t>change "When did.." to "When did..."</t>
  </si>
  <si>
    <t>collect only year not month-year</t>
  </si>
  <si>
    <t>change hint from "Enter Jan 2020 for do not know." to "Enter 2020 for do not know."</t>
  </si>
  <si>
    <t>remove this from the label "Finally, tell me the total number present at any time today. "</t>
  </si>
  <si>
    <t>remove from relevancy "and ${advanced_facility}"</t>
  </si>
  <si>
    <t>remove 'other traditional'</t>
  </si>
  <si>
    <t>remove 'other modern'</t>
  </si>
  <si>
    <t>remove this option</t>
  </si>
  <si>
    <t>remove 'mod_charged' from the calculate</t>
  </si>
  <si>
    <t>label should say "One shot of 3-month injectable (Depo Provera)"</t>
  </si>
  <si>
    <t>label should say "One shot of 3-month injectable (Sayana Press)"</t>
  </si>
  <si>
    <t>remove 'selected(${fp_provided},'mod')' from relevancy</t>
  </si>
  <si>
    <t>remove question</t>
  </si>
  <si>
    <t>remove from relevancy "if(selected(${fp_provided},'mod'),concat(jr:choice-name('mod','${fp_provided}'),'&amp;#x0a;'),'')"</t>
  </si>
  <si>
    <t>level1_list</t>
  </si>
  <si>
    <t>level2_list</t>
  </si>
  <si>
    <t>level3_list</t>
  </si>
  <si>
    <t>EA_list</t>
  </si>
  <si>
    <t>facility_name_list</t>
  </si>
  <si>
    <t>101. year_open</t>
  </si>
  <si>
    <t>Changed appearance from 'month-year' to 'year'.</t>
  </si>
  <si>
    <t>Initial commit.</t>
  </si>
  <si>
    <t>013. En quelle année avez-vous commencé travailler dans cet établissement?</t>
  </si>
  <si>
    <t>Reference Template History</t>
  </si>
  <si>
    <t>Added "don't know" option to months.</t>
  </si>
  <si>
    <t>104</t>
  </si>
  <si>
    <t>Fixed an erroneous label for total nurses entry.</t>
  </si>
  <si>
    <t>Updated French labels for all sub-questions.</t>
  </si>
  <si>
    <t>104. Total nurses credentialed by the state or total certified nurses</t>
  </si>
  <si>
    <t>104. Nombre total de docteurs / médecins</t>
  </si>
  <si>
    <t>104. Nombre total d'attachés de santé</t>
  </si>
  <si>
    <t>104. Nombre total d'infirmier(e)s diplômé d’État ou breveté</t>
  </si>
  <si>
    <t>104. Nombre total d'agents itinérants de la santé ou agents communtaires de santé</t>
  </si>
  <si>
    <t>104. Nombre total d'autres membres du personnel médical</t>
  </si>
  <si>
    <t>Added 'other' option in the 'facility_name_list' for each EA.</t>
  </si>
  <si>
    <t>delete</t>
  </si>
  <si>
    <t>Deleted.</t>
  </si>
  <si>
    <t>006 / facility_type_list</t>
  </si>
  <si>
    <t>Total d'autres membres du personnel médical: doit être supérieur à 0 ou -88 ou -99.</t>
  </si>
  <si>
    <t>Added country-specific highlighting.</t>
  </si>
  <si>
    <t>Added generic.</t>
  </si>
  <si>
    <t>003 / external_choices</t>
  </si>
  <si>
    <t>098 / language_list</t>
  </si>
  <si>
    <t>Bonjour. Je m’appelle ______________________________. Je suis ici en représentation de PARTENAIRE PAYS en collaboration avec AUTRES PARTENAIRES pour aider le gouvernement et les communautés à mieux connaître les services de santé du pays. Je vais vous lire une déclaration qui explique de quoi traite cette enquête.
Votre structure de santé a été sélectionnée au hasard pour cette étude. Nous souhaitons vous poser des questions sur la planification familiale et d’autres services de santé reproductive, puis nous vous demanderons accès aux registres des patients. Aucun nom de patient figurant dans les registres ne sera contrôlé, enregistré ou partagé. L’information sur votre structure de santé pourra être utilisée par des organisations de santé dans le but d’améliorer la planification des services ou pour de futures études sur les services de santé. Les données collectées sur votre structure de santé seront également analysées par des chercheurs. Cependant, le nom de votre structure de santé ne sera pas rendu public, et tout rapport publié par des chercheurs ayant utilisé les données de votre structure de santé ne présentera les résultats que sous forme agrégée afin que votre structure de santé ne soit pas identifiée.
Nous vous demandons de bien vouloir nous aider à nous assurer que l’information que nous collecterons soit correcte. S’il y a des questions auxquelles une autre personne de la structure de santé est plus à même de répondre, n’hésitez pas à me mettre en contact avec elle.
Vous pouvez refuser de répondre à une ou plusieurs questions, et vous pouvez interrompre l’entretien à tout moment. Avez-vous des questions concernant cette enquête ?</t>
  </si>
  <si>
    <t>sect_end</t>
  </si>
  <si>
    <t>variable-update</t>
  </si>
  <si>
    <t>location_photo_result -&gt; sect_end</t>
  </si>
  <si>
    <t>Removed text related to question number.</t>
  </si>
  <si>
    <t>Removed "Invalid response" as constraint message</t>
  </si>
  <si>
    <t>201. Do you usually offer family planning services / products?</t>
  </si>
  <si>
    <t>various</t>
  </si>
  <si>
    <t>removed "yes_staff_list", "report_seen_list", "evidence_list", "yes_no_dnk_list"</t>
  </si>
  <si>
    <t>image::Français</t>
  </si>
  <si>
    <t>Select '2020' to indicate No Response.</t>
  </si>
  <si>
    <t>Cannot be in future.</t>
  </si>
  <si>
    <t>(. &lt;= ${today}) or (. = '2020-01-01')</t>
  </si>
  <si>
    <t>((date('1910-01-01') &lt;= .) and (. &lt;= ${today})) or (. = '2020-01-01')</t>
  </si>
  <si>
    <t>((. &gt;= ${year_open}) and (. &lt;= ${today})) or (. = '2020-01-01')</t>
  </si>
  <si>
    <t>${consent_obtained} and (${name_typed} != '')</t>
  </si>
  <si>
    <t>remove choice 'clamp' and add choice 'uterine sound'; in French 'Sonde utérine / hystéromètre'</t>
  </si>
  <si>
    <t>uterine_sound</t>
  </si>
  <si>
    <t>Uterine Sound</t>
  </si>
  <si>
    <t>Sonde utérine / hystéromètre</t>
  </si>
  <si>
    <t>Tenailles / Pinces de Pozzi</t>
  </si>
  <si>
    <t>Forceps pour éponges / Pinces de kocher</t>
  </si>
  <si>
    <t>this does not appear in the test form, possibly because we have no list of enumerators, if so, no action needed</t>
  </si>
  <si>
    <t>in French change choice 'Tenailles' to 'Tenailles / Pinces de Pozzi'</t>
  </si>
  <si>
    <t>in French change choice ''Forceps pour éponges' to 'Forceps pour éponges / Pinces de kocher'</t>
  </si>
  <si>
    <t>003-series questions</t>
  </si>
  <si>
    <t>Fixed issues with placeholder geographies having incorrect variable names, causing geography lists to not appear in 003-series questions.</t>
  </si>
  <si>
    <t>meta-update</t>
  </si>
  <si>
    <t>ppp</t>
  </si>
  <si>
    <t>Added column: ppp_relevant</t>
  </si>
  <si>
    <t>Always</t>
  </si>
  <si>
    <t>001a = 0</t>
  </si>
  <si>
    <t>002a = 0</t>
  </si>
  <si>
    <t>006 = #</t>
  </si>
  <si>
    <t>008 = 1</t>
  </si>
  <si>
    <t>009a = 1</t>
  </si>
  <si>
    <t>006a = 1</t>
  </si>
  <si>
    <t>105a = 2</t>
  </si>
  <si>
    <t>110 &gt; 0</t>
  </si>
  <si>
    <t>201 = 1</t>
  </si>
  <si>
    <t>205 = 1</t>
  </si>
  <si>
    <t>201 = 1 AND 006a = 1</t>
  </si>
  <si>
    <t>401b: implant = 1</t>
  </si>
  <si>
    <t>401b: IUD = 1</t>
  </si>
  <si>
    <t>401b: Implant = 1</t>
  </si>
  <si>
    <t>006a =1</t>
  </si>
  <si>
    <t>414a = 1</t>
  </si>
  <si>
    <t>416a = 3</t>
  </si>
  <si>
    <t>416a = 1 or 2</t>
  </si>
  <si>
    <t>417a = 1</t>
  </si>
  <si>
    <t>009a = 1 AND 006a = 1</t>
  </si>
  <si>
    <t>501: Delivery = 1 OR Postnatal = 1</t>
  </si>
  <si>
    <t>501: Postnatal = 1 AND 201 = 1</t>
  </si>
  <si>
    <t>501: Postabortion = 1</t>
  </si>
  <si>
    <t>501: Postabortion = 1 AND 201 = 1</t>
  </si>
  <si>
    <t>506 = 1 AND 006a = 1</t>
  </si>
  <si>
    <t>094 = 1</t>
  </si>
  <si>
    <t>mr</t>
  </si>
  <si>
    <t>Added relevancy statements from SQ core paper questionnaire to ppp_relevant column</t>
  </si>
  <si>
    <t>Added columns: ppp_relevant::English, ppp_relevant::Français, ppp_label::English, ppp_label::Français</t>
  </si>
  <si>
    <t>Deleted column: ppp_relevant</t>
  </si>
  <si>
    <t>ppp_relevant::English</t>
  </si>
  <si>
    <t>ppp_label::English</t>
  </si>
  <si>
    <t>ppp_relevant::Français</t>
  </si>
  <si>
    <t>ppp_label::Français</t>
  </si>
  <si>
    <t>ppp_label: Pre-populated ppp_label::&lt;language&gt; columns with data from label::&lt;language&gt; columns for now.</t>
  </si>
  <si>
    <t>ppp_relevant: Populated with data from ppp_relevant into ppp_relevant::&lt;language&gt; columns.</t>
  </si>
  <si>
    <t>Toujours</t>
  </si>
  <si>
    <t>201 = 1 ET 006a = 1</t>
  </si>
  <si>
    <t>401b: DIU = 1</t>
  </si>
  <si>
    <t>416a = 1 ou 2</t>
  </si>
  <si>
    <t>009a = 1 ET 006a = 1</t>
  </si>
  <si>
    <t>501: Accouchement = 1 OU Postnatal = 1</t>
  </si>
  <si>
    <t>501: Postnatal = 1 ET 201 = 1</t>
  </si>
  <si>
    <t>501: Post-avortement = 1</t>
  </si>
  <si>
    <t>501: Post-avortement = 1 ET 201 = 1</t>
  </si>
  <si>
    <t>506 = 1 ET 006a = 1</t>
  </si>
  <si>
    <t>Updated some ppp relevancies and labels.</t>
  </si>
  <si>
    <t>Added relevancy statements from HQ paper form to ppp_relevanct :Francais column</t>
  </si>
  <si>
    <t>Added ppp_labels (french and english)</t>
  </si>
  <si>
    <t>001a. Your name: [NAME]
Is this your name?</t>
  </si>
  <si>
    <t>001a. Votre nom: [NOM]
Est-ce bien votre nom?</t>
  </si>
  <si>
    <t>010. Interviewer's name: [NAME]</t>
  </si>
  <si>
    <t>010. Nom de l'enquêteur/enquêtrice: [NOM]</t>
  </si>
  <si>
    <t>010. Interviewer’s name
Please record your name as a witness to the consent process. You previously entered "[NAME]"</t>
  </si>
  <si>
    <t>202. When did this facility first begin offering family planning services / products?
The respondent reported that the facility opened in [yyyy-mm].</t>
  </si>
  <si>
    <t>NOTE: Questions 416a-c will repeat for each of the methods provided at this SDP.
Methods selected in 401b:
[METHODS SELECTED]</t>
  </si>
  <si>
    <t>NOTEZ: les questions 416a-c seront répétées pour toutes les méthodes qui sont fournies par ce SPS selon les réponses données à 401b.
[Méthodes Sélectionnées]</t>
  </si>
  <si>
    <t>Several</t>
  </si>
  <si>
    <t>Updated French translations, borrowing from latest generic templates.</t>
  </si>
  <si>
    <t>005. Numéro de la structure de santé</t>
  </si>
  <si>
    <t>Veuillez trouver la personne responsable des services (gérant et/ou chargé de la planification familiale) présent sur place. Veuillez lui lire le message suivant :</t>
  </si>
  <si>
    <t>Sélectionnez « Ne sait pas » pour le mois et « 2020 » pour l’année afin d’indiquer « Pas de réponse. »</t>
  </si>
  <si>
    <t>104. Nombre total de sage-femmes/Maïeuticiens d’État</t>
  </si>
  <si>
    <t>104. Nombre total d'accoucheuses brevetées ou auxiliaires</t>
  </si>
  <si>
    <t>104. Nombre total de garçons ou filles de salle</t>
  </si>
  <si>
    <t>104. Nombre total de pharmaciens</t>
  </si>
  <si>
    <t>104. Nombre total de gérants de dépôt pharmaceutique</t>
  </si>
  <si>
    <t>105a. Connaissez vous la taille de la population desservie par cette structure de santé, c’est à dire la population vivant dans la zone couverte par cette structure de santé ?</t>
  </si>
  <si>
    <t>Sélectionnez une réponse pour l’électricité courante uniquement.</t>
  </si>
  <si>
    <t>Sélectionnez une réponse pour l’eau courante uniquement.</t>
  </si>
  <si>
    <t>110. Combien d’installations pour se laver les mains sont disponibles pour le personnel ?</t>
  </si>
  <si>
    <t>Saisir -88 si ne sait pas ou -99 si pas de réponse.</t>
  </si>
  <si>
    <t>111. Puis-je voir l’installation la plus proche qui est utilisée par le personnel pour se laver les mains?</t>
  </si>
  <si>
    <t>L’installation pour se laver les mains doit être accessible à la majorité des prestataires de santé de l’établissement.
Devant l’installation pour se laver les mains, OBSERVEZ : (Sélectionnez tous les choix pertinents)</t>
  </si>
  <si>
    <t>J’aimerais maintenant vous poser des questions sur les services de planification familiale fournis par cette structure de santé. S’il y a un autre prestataire mieux placé pour répondre à mes questions sur les services de planification familiale dans cet établissement, je vous serais reconnaissant(e) de bien vouloir me référer à la personne appropriée.</t>
  </si>
  <si>
    <t>201. Votre structure de santé offre t-elle généralement des services ou des produits de planning familial ?</t>
  </si>
  <si>
    <t>Saisir un chiffre entre 0 et 7. Saisir 0 si ouverte moins d un jour par semaine. Saisir -88 si ne sait pas ou -99 si pas de réponse.
Nombre de jours par semaine que la structure est ouverte: ${days_open}.</t>
  </si>
  <si>
    <t>Veuillez saisir seulement les relais communautaires qui reçoivent la supervision, le soutien, ou du matériel de la planification familiale.
Si d’autres relais communautaires ont été enregistrés comme employés à 103, prière de ne pas les inclure ici.
Saisir -88 si ne sait pas ou -99 si pas de réponse.</t>
  </si>
  <si>
    <t>209. Offrez-vous les services de planning familial suivants aux adolescents non mariés ?</t>
  </si>
  <si>
    <t>401a. Pour quelles des méthodes suivantes est-ce que les prestataires de cet établissement conseillent des femmes à propos des caractéristiques de la méthode, ses avantages, et ses effets secondaires ?</t>
  </si>
  <si>
    <t>401b. Les méthodes suivantes sont-elles fournies aux client(e)s de cet établissement ?</t>
  </si>
  <si>
    <t>401c. La structure de santé fait-elle payer aux client(e)s pour obtenir les méthodes suivantes ?</t>
  </si>
  <si>
    <t>DIU / Stérilet</t>
  </si>
  <si>
    <t>403. Est ce que les client(e)s de la planification familiale sont obligé(e)s de payer des frais pour être reçu à cet établissement, même si elles n’en reçoivent pas une méthode contraceptive?</t>
  </si>
  <si>
    <t>405. Les jours où vous offrez des services de planning familial, cette structure de santé dispose t-elle de personnel formé à la pose d’implants ?</t>
  </si>
  <si>
    <t>406. Les jours où vous offrez des services de planning familial, cette structure de santé dispose t-elle de personnel formé au retrait d’implants ?</t>
  </si>
  <si>
    <t>407. Les jours où vous offrez des services de planning familial, cette structure de santé dispose t-elle de personnel formé à la pose du DIU/stérilet ?</t>
  </si>
  <si>
    <t>408. Les jours où vous offrez des services de planning familial, cette structure de santé dispose t-elle de personnel formé au retrait du DIU/stérilet ?</t>
  </si>
  <si>
    <t>Lisez tous les produits à voix haute et sélectionnez ceux qui sont pertinents. Il n’est pas nécessaire de les observez, mais les produits doivent être disponibles le jour de l’interview.
Les produits doivent être disponibles le jour de l’enquête.</t>
  </si>
  <si>
    <t>Au cours du dernier mois révolu uniquement. Saisir -88 si ne sait pas ou saisir -99 si pas de réponse.</t>
  </si>
  <si>
    <t>411a. Nombre total de visites: stérilisation féminine</t>
  </si>
  <si>
    <t>411a. Nombre total de visites: stérilisation masculine</t>
  </si>
  <si>
    <t>411a. Nombre total de visites: insertions d'implants</t>
  </si>
  <si>
    <t>411a. Nombre de nouveaux clients: insertions d'implants</t>
  </si>
  <si>
    <t>411a. Nombre total de visites: insertions de DIU</t>
  </si>
  <si>
    <t>411a. Nombre de nouveaux clients: insertions de DIU</t>
  </si>
  <si>
    <t>411a. Nombre total de visites: injectables - depo provera</t>
  </si>
  <si>
    <t>411a. Nombre de nouveaux clients: injectables - depo provera</t>
  </si>
  <si>
    <t>411a. Nombre total de visites: injectables - sayana press</t>
  </si>
  <si>
    <t>411a. Nombre de nouveaux clients: injectables - sayana press</t>
  </si>
  <si>
    <t>411a. Nombre total de visites: pilule</t>
  </si>
  <si>
    <t>411a. Nombre de nouveaux clients: pilule</t>
  </si>
  <si>
    <t>411a. Nombre total de visites: pilule du lendemain / contraception d'urgence</t>
  </si>
  <si>
    <t>411a. Nombre de nouveaux clients: pilule du lendemain</t>
  </si>
  <si>
    <t>411a. Nombre total de visites: préservatif masculin</t>
  </si>
  <si>
    <t>411a. Nombre de nouveaux clients: préservatif masculin</t>
  </si>
  <si>
    <t>411a. Nombre total de visites: préservatif féminin</t>
  </si>
  <si>
    <t>411a. Nombre de nouveaux clients: préservatif féminin</t>
  </si>
  <si>
    <t>411a. Nombre total de visites: diaphragme</t>
  </si>
  <si>
    <t>411a. Nombre de nouveaux clients: diaphragme</t>
  </si>
  <si>
    <t>411a. Nombre total de visites: mousse / gelée</t>
  </si>
  <si>
    <t>411a. Nombre de nouveaux clients: mousse / gelée</t>
  </si>
  <si>
    <t>411a. Nombre total de visites: Méthode des Jours Fixes / Collier du Cycle</t>
  </si>
  <si>
    <t>411a. Nombre de nouveaux clients: Méthode des Jours Fixes / Collier du Cycle</t>
  </si>
  <si>
    <t>Nombre total de produits de planification familiale vendus au cours du dernier mois révolu, pour chaque méthode
Saisir -88 pour Ne Sait Pas, entrez -99 pour Pas de Réponse</t>
  </si>
  <si>
    <t>Nombre d'unités vendues ou fournies: implants</t>
  </si>
  <si>
    <t>La réponse doit être -88, 0 ou supérieur à 0</t>
  </si>
  <si>
    <t>Nombre d'unités vendues ou fournies: DIU</t>
  </si>
  <si>
    <t>Nombre d'unités vendues ou fournies: injectables - depo provera</t>
  </si>
  <si>
    <t>Nombre d'unités vendues ou fournies: injectables - sayana press</t>
  </si>
  <si>
    <t>Nombre d'unités vendues ou fournies: pilule</t>
  </si>
  <si>
    <t>Nombre d'unités vendues ou fournies: préservatif masculin</t>
  </si>
  <si>
    <t>Nombre d'unités vendues ou fournies: préservatif féminin</t>
  </si>
  <si>
    <t>Nombre d'unités vendues ou fournies: pilule du lendemain / contraception d'urgence</t>
  </si>
  <si>
    <t>Nombre d'unités vendues ou fournies: diaphragme</t>
  </si>
  <si>
    <t>Nombre d'unités vendues ou fournies: mousse / gelée</t>
  </si>
  <si>
    <t>Nombre d'unités vendues ou fournies: Méthode des Jours Fixes  / Collier du Cycle</t>
  </si>
  <si>
    <t>413. Puis-je voir les planches murales, les graphiques, les rapports écrits, les notes ou d’autres matériels écrits produits avec les statistiques de services dans les 6 derniers mois ?</t>
  </si>
  <si>
    <t>Vous ne pouvez pas sélectionner “Rien n’a pu être vu” avec d’autres options</t>
  </si>
  <si>
    <t>414a. Puis-je voir la salle où les consultations de planning familiale sont faites ?</t>
  </si>
  <si>
    <t>414b. Vérifiez si les éléments suivants se trouvent dans la salle d'examen ou dans une salle adjacente.
O: Observé ; N.Ob : Non-observé mais indiqué ; IND : Indisponible</t>
  </si>
  <si>
    <t>Eau courante (du robinet)</t>
  </si>
  <si>
    <t>Autre source d’eau (seau avec couvercle ou pichet)</t>
  </si>
  <si>
    <t>Eau dans un seau (eau réutilisée)</t>
  </si>
  <si>
    <t>Savon pour mains</t>
  </si>
  <si>
    <t>Serviettes à usage unique</t>
  </si>
  <si>
    <t>Poubelle en plastique avec couvercle</t>
  </si>
  <si>
    <t>Boîte à objets tranchants</t>
  </si>
  <si>
    <t>Gants en latex jetables</t>
  </si>
  <si>
    <t>Désinfectant</t>
  </si>
  <si>
    <t>Aiguilles et seringues jetables</t>
  </si>
  <si>
    <t>Intimité auditive</t>
  </si>
  <si>
    <t>Intimité visuelle</t>
  </si>
  <si>
    <t>Documentation pédagogique sur la PF destinée aux clients</t>
  </si>
  <si>
    <t>417a. Puis-je voir la salle où les materiels contraceptifs sont stockés ?</t>
  </si>
  <si>
    <t>501. Les services suivants sont-ils fournis dans cette structure de santé ?</t>
  </si>
  <si>
    <t>502. Parmi les thèmes suivants, lesquels sont discutés avec les mères venant d’accoucher ou lors de la première consultation postnatale ?</t>
  </si>
  <si>
    <t>503. La structure de santé offre-t-elle une méthode de planification familiale aux mères lors de leur visite postnatale ?</t>
  </si>
  <si>
    <t>506. Cette structure de santé offre t-elle des services de dépistage, traitement ou prévention du VIH ?</t>
  </si>
  <si>
    <t>508a. Quand un(e) client(e) vient pour des services de VIH, la structure de santé fournit-il/elle les condoms lors de la visite ?</t>
  </si>
  <si>
    <t>Si l’enquêté(e) ne travail pas dans l’offre de services VIH, demandez s’il/elle peut vous référer à quelqu’un d’autre dans la structure de santé qui fournisse ces services.</t>
  </si>
  <si>
    <t>508d. Le client/cliente est-il/elle référé(e) dans l’établissement, hors de l’établissement, ou tous les deux ?</t>
  </si>
  <si>
    <t>2ème fois</t>
  </si>
  <si>
    <t>3ème fois</t>
  </si>
  <si>
    <t>Il y a de l’eau stockée</t>
  </si>
  <si>
    <t>Il y a de l’eau courante</t>
  </si>
  <si>
    <t>L’endroit pour se laver les mains est proche d’une installation d’assainissement</t>
  </si>
  <si>
    <t>N’a pas observe l’installation</t>
  </si>
  <si>
    <t>Stockée et observée</t>
  </si>
  <si>
    <t>Stockée mais non-observée</t>
  </si>
  <si>
    <t>En rupture de stock</t>
  </si>
  <si>
    <t>Méthode de longue durée d'action</t>
  </si>
  <si>
    <t>Santé mentale</t>
  </si>
  <si>
    <t>Offre du conseil sur les méthodes contraceptives.</t>
  </si>
  <si>
    <t>Dans la structure de santé</t>
  </si>
  <si>
    <t>A l’extérieur de la structure de santé</t>
  </si>
  <si>
    <t>today() &gt; date("2017-08-01") and today() &lt; date("2018-08-01")</t>
  </si>
  <si>
    <t>The date must be between 2017-08-01 and 2018-08-01.</t>
  </si>
  <si>
    <t>. &gt; date("2017-08-01") and . &lt; date("2018-08-01")</t>
  </si>
  <si>
    <t>${system_date_check} = 'no' or today() &lt; date("2017-08-01") or today() &gt; date("2018-08-01")</t>
  </si>
  <si>
    <t>Burkina</t>
  </si>
  <si>
    <t>003a. Region</t>
  </si>
  <si>
    <t>003b. Province</t>
  </si>
  <si>
    <t>003c. Commune, Village</t>
  </si>
  <si>
    <t>boucle-du-mouhoun</t>
  </si>
  <si>
    <t>BOUCLE DU MOUHOUN</t>
  </si>
  <si>
    <t>cascades</t>
  </si>
  <si>
    <t>CASCADES</t>
  </si>
  <si>
    <t>centre</t>
  </si>
  <si>
    <t>CENTRE</t>
  </si>
  <si>
    <t>centre-est</t>
  </si>
  <si>
    <t>CENTRE EST</t>
  </si>
  <si>
    <t>centre-nord</t>
  </si>
  <si>
    <t>CENTRE NORD</t>
  </si>
  <si>
    <t>centre-ouest</t>
  </si>
  <si>
    <t>CENTRE OUEST</t>
  </si>
  <si>
    <t>centre-sud</t>
  </si>
  <si>
    <t>CENTRE SUD</t>
  </si>
  <si>
    <t>est</t>
  </si>
  <si>
    <t>EST</t>
  </si>
  <si>
    <t>hauts-bassins</t>
  </si>
  <si>
    <t>HAUTS BASSINS</t>
  </si>
  <si>
    <t>nord</t>
  </si>
  <si>
    <t>NORD</t>
  </si>
  <si>
    <t>plateau-central</t>
  </si>
  <si>
    <t>PLATEAU CENTRAL</t>
  </si>
  <si>
    <t>sahel</t>
  </si>
  <si>
    <t>SAHEL</t>
  </si>
  <si>
    <t>sud-ouest</t>
  </si>
  <si>
    <t>SUD OUEST</t>
  </si>
  <si>
    <t>bale</t>
  </si>
  <si>
    <t>BALE</t>
  </si>
  <si>
    <t>banwa</t>
  </si>
  <si>
    <t>BANWA</t>
  </si>
  <si>
    <t>kossi</t>
  </si>
  <si>
    <t>KOSSI</t>
  </si>
  <si>
    <t>mouhoun</t>
  </si>
  <si>
    <t>MOUHOUN</t>
  </si>
  <si>
    <t>nayala</t>
  </si>
  <si>
    <t>NAYALA</t>
  </si>
  <si>
    <t>comoe</t>
  </si>
  <si>
    <t>COMOE</t>
  </si>
  <si>
    <t>leraba</t>
  </si>
  <si>
    <t>LERABA</t>
  </si>
  <si>
    <t>kadiogo</t>
  </si>
  <si>
    <t>KADIOGO</t>
  </si>
  <si>
    <t>boulgou</t>
  </si>
  <si>
    <t>BOULGOU</t>
  </si>
  <si>
    <t>koulpelgo</t>
  </si>
  <si>
    <t>KOULPELGO</t>
  </si>
  <si>
    <t>kouritenga</t>
  </si>
  <si>
    <t>KOURITENGA</t>
  </si>
  <si>
    <t>bam</t>
  </si>
  <si>
    <t>BAM</t>
  </si>
  <si>
    <t>namentenga</t>
  </si>
  <si>
    <t>NAMENTENGA</t>
  </si>
  <si>
    <t>sanmatenga</t>
  </si>
  <si>
    <t>SANMATENGA</t>
  </si>
  <si>
    <t>boulkiemde</t>
  </si>
  <si>
    <t>BOULKIEMDE</t>
  </si>
  <si>
    <t>sanguie</t>
  </si>
  <si>
    <t>SANGUIE</t>
  </si>
  <si>
    <t>sissili</t>
  </si>
  <si>
    <t>SISSILI</t>
  </si>
  <si>
    <t>ziro</t>
  </si>
  <si>
    <t>ZIRO</t>
  </si>
  <si>
    <t>bazega</t>
  </si>
  <si>
    <t>BAZEGA</t>
  </si>
  <si>
    <t>nahouri</t>
  </si>
  <si>
    <t>NAHOURI</t>
  </si>
  <si>
    <t>gnagna</t>
  </si>
  <si>
    <t>GNAGNA</t>
  </si>
  <si>
    <t>gourma</t>
  </si>
  <si>
    <t>GOURMA</t>
  </si>
  <si>
    <t>tapoa</t>
  </si>
  <si>
    <t>TAPOA</t>
  </si>
  <si>
    <t>houet</t>
  </si>
  <si>
    <t>HOUET</t>
  </si>
  <si>
    <t>kenedougou</t>
  </si>
  <si>
    <t>KENEDOUGOU</t>
  </si>
  <si>
    <t>passore</t>
  </si>
  <si>
    <t>PASSORE</t>
  </si>
  <si>
    <t>yatenga</t>
  </si>
  <si>
    <t>YATENGA</t>
  </si>
  <si>
    <t>zondoma</t>
  </si>
  <si>
    <t>ZONDOMA</t>
  </si>
  <si>
    <t>ganzourgou</t>
  </si>
  <si>
    <t>GANZOURGOU</t>
  </si>
  <si>
    <t>kourweogo</t>
  </si>
  <si>
    <t>KOURWEOGO</t>
  </si>
  <si>
    <t>oubritenga</t>
  </si>
  <si>
    <t>OUBRITENGA</t>
  </si>
  <si>
    <t>oudalan</t>
  </si>
  <si>
    <t>OUDALAN</t>
  </si>
  <si>
    <t>soum</t>
  </si>
  <si>
    <t>SOUM</t>
  </si>
  <si>
    <t>yagha</t>
  </si>
  <si>
    <t>YAGHA</t>
  </si>
  <si>
    <t>bougouriba</t>
  </si>
  <si>
    <t>BOUGOURIBA</t>
  </si>
  <si>
    <t>noumbiel</t>
  </si>
  <si>
    <t>NOUMBIEL</t>
  </si>
  <si>
    <t>poni</t>
  </si>
  <si>
    <t>PONI</t>
  </si>
  <si>
    <t>fara</t>
  </si>
  <si>
    <t>FARA</t>
  </si>
  <si>
    <t>kouka</t>
  </si>
  <si>
    <t>KOUKA</t>
  </si>
  <si>
    <t>solenzo</t>
  </si>
  <si>
    <t>SOLENZO</t>
  </si>
  <si>
    <t>doumbala</t>
  </si>
  <si>
    <t>DOUMBALA</t>
  </si>
  <si>
    <t>dedougou</t>
  </si>
  <si>
    <t>DEDOUGOU</t>
  </si>
  <si>
    <t>douroula</t>
  </si>
  <si>
    <t>DOUROULA</t>
  </si>
  <si>
    <t>yaba</t>
  </si>
  <si>
    <t>YABA</t>
  </si>
  <si>
    <t>banfora</t>
  </si>
  <si>
    <t>BANFORA</t>
  </si>
  <si>
    <t>ouo</t>
  </si>
  <si>
    <t>OUO</t>
  </si>
  <si>
    <t>soubakaniedougou</t>
  </si>
  <si>
    <t>SOUBAKANIEDOUGOU</t>
  </si>
  <si>
    <t>sindou</t>
  </si>
  <si>
    <t>SINDOU</t>
  </si>
  <si>
    <t>ardt-de-baskuy</t>
  </si>
  <si>
    <t>ARDT DE BASKUY</t>
  </si>
  <si>
    <t>ardt-de-bogodogo</t>
  </si>
  <si>
    <t>ARDT DE BOGODOGO</t>
  </si>
  <si>
    <t>ardt-de-boulmiougou</t>
  </si>
  <si>
    <t>ARDT DE BOULMIOUGOU</t>
  </si>
  <si>
    <t>ardt-de-sig-noghin</t>
  </si>
  <si>
    <t>ARDT DE SIG-NOGHIN</t>
  </si>
  <si>
    <t>ardt-de-nongremassom</t>
  </si>
  <si>
    <t>ARDT DE NONGREMASSOM</t>
  </si>
  <si>
    <t>saaba</t>
  </si>
  <si>
    <t>SAABA</t>
  </si>
  <si>
    <t>tenkodogo</t>
  </si>
  <si>
    <t>TENKODOGO</t>
  </si>
  <si>
    <t>yargatenga</t>
  </si>
  <si>
    <t>YARGATENGA</t>
  </si>
  <si>
    <t>pouytenga</t>
  </si>
  <si>
    <t>POUYTENGA</t>
  </si>
  <si>
    <t>bourzanga</t>
  </si>
  <si>
    <t>BOURZANGA</t>
  </si>
  <si>
    <t>kongoussi</t>
  </si>
  <si>
    <t>KONGOUSSI</t>
  </si>
  <si>
    <t>yalgo</t>
  </si>
  <si>
    <t>YALGO</t>
  </si>
  <si>
    <t>boussouma</t>
  </si>
  <si>
    <t>BOUSSOUMA</t>
  </si>
  <si>
    <t>korsimoro</t>
  </si>
  <si>
    <t>KORSIMORO</t>
  </si>
  <si>
    <t>koudougou</t>
  </si>
  <si>
    <t>KOUDOUGOU</t>
  </si>
  <si>
    <t>sabou</t>
  </si>
  <si>
    <t>SABOU</t>
  </si>
  <si>
    <t>pouni</t>
  </si>
  <si>
    <t>POUNI</t>
  </si>
  <si>
    <t>leo</t>
  </si>
  <si>
    <t>LEO</t>
  </si>
  <si>
    <t>dalo</t>
  </si>
  <si>
    <t>DALO</t>
  </si>
  <si>
    <t>sapone</t>
  </si>
  <si>
    <t>SAPONE</t>
  </si>
  <si>
    <t>ziou</t>
  </si>
  <si>
    <t>ZIOU</t>
  </si>
  <si>
    <t>bogande</t>
  </si>
  <si>
    <t>BOGANDE</t>
  </si>
  <si>
    <t>fada-ngourma</t>
  </si>
  <si>
    <t>FADA N'GOURMA</t>
  </si>
  <si>
    <t>kantchari</t>
  </si>
  <si>
    <t>KANTCHARI</t>
  </si>
  <si>
    <t>logobou</t>
  </si>
  <si>
    <t>LOGOBOU</t>
  </si>
  <si>
    <t>bobo-dioulasso-dafra</t>
  </si>
  <si>
    <t>BOBO DIOULASSO-DAFRA</t>
  </si>
  <si>
    <t>bobo-dioulasso-do</t>
  </si>
  <si>
    <t>BOBO DIOULASSO-Do</t>
  </si>
  <si>
    <t>bobo-dioulasso-konsa</t>
  </si>
  <si>
    <t>BOBO DIOULASSO-KONSA</t>
  </si>
  <si>
    <t>karankasso-vigue</t>
  </si>
  <si>
    <t>KARANKASSO-VIGUE</t>
  </si>
  <si>
    <t>kayan</t>
  </si>
  <si>
    <t>KAYAN</t>
  </si>
  <si>
    <t>sindo</t>
  </si>
  <si>
    <t>SINDO</t>
  </si>
  <si>
    <t>bokin</t>
  </si>
  <si>
    <t>BOKIN</t>
  </si>
  <si>
    <t>samba</t>
  </si>
  <si>
    <t>SAMBA</t>
  </si>
  <si>
    <t>namissiguima</t>
  </si>
  <si>
    <t>NAMISSIGUIMA</t>
  </si>
  <si>
    <t>ouahigouya</t>
  </si>
  <si>
    <t>OUAHIGOUYA</t>
  </si>
  <si>
    <t>gourcy</t>
  </si>
  <si>
    <t>GOURCY</t>
  </si>
  <si>
    <t>boudry</t>
  </si>
  <si>
    <t>BOUDRY</t>
  </si>
  <si>
    <t>niou</t>
  </si>
  <si>
    <t>NIOU</t>
  </si>
  <si>
    <t>ziniare</t>
  </si>
  <si>
    <t>ZINIARE</t>
  </si>
  <si>
    <t>gorom-gorom</t>
  </si>
  <si>
    <t>GOROM-GOROM</t>
  </si>
  <si>
    <t>arbinda</t>
  </si>
  <si>
    <t>ARBINDA</t>
  </si>
  <si>
    <t>solhan</t>
  </si>
  <si>
    <t>SOLHAN</t>
  </si>
  <si>
    <t>diebougou</t>
  </si>
  <si>
    <t>DIEBOUGOU</t>
  </si>
  <si>
    <t>batie</t>
  </si>
  <si>
    <t>BATIE</t>
  </si>
  <si>
    <t>gbomblora</t>
  </si>
  <si>
    <t>GBOMBLORA</t>
  </si>
  <si>
    <t>1_B006</t>
  </si>
  <si>
    <t>2_H039</t>
  </si>
  <si>
    <t>3_P076b</t>
  </si>
  <si>
    <t>4_C014</t>
  </si>
  <si>
    <t>5_L063</t>
  </si>
  <si>
    <t>6_C013</t>
  </si>
  <si>
    <t>7_C015</t>
  </si>
  <si>
    <t>8_L061</t>
  </si>
  <si>
    <t>9_D016</t>
  </si>
  <si>
    <t>10_B011</t>
  </si>
  <si>
    <t>11_A004</t>
  </si>
  <si>
    <t>12_D022</t>
  </si>
  <si>
    <t>13_D020</t>
  </si>
  <si>
    <t>14_B006</t>
  </si>
  <si>
    <t>15_A001</t>
  </si>
  <si>
    <t>16_I045</t>
  </si>
  <si>
    <t>17_M062</t>
  </si>
  <si>
    <t>18_O072</t>
  </si>
  <si>
    <t>19_A003</t>
  </si>
  <si>
    <t>21_K054</t>
  </si>
  <si>
    <t>22_M063</t>
  </si>
  <si>
    <t>23_N071</t>
  </si>
  <si>
    <t>20_E026</t>
  </si>
  <si>
    <t>26_A005</t>
  </si>
  <si>
    <t>27_H039</t>
  </si>
  <si>
    <t>28_H036</t>
  </si>
  <si>
    <t>24_A005</t>
  </si>
  <si>
    <t>25_F027</t>
  </si>
  <si>
    <t>29_H039</t>
  </si>
  <si>
    <t>30_A006</t>
  </si>
  <si>
    <t>31_H045</t>
  </si>
  <si>
    <t>32_I047</t>
  </si>
  <si>
    <t>33_L065</t>
  </si>
  <si>
    <t>34_I043</t>
  </si>
  <si>
    <t>35_I044</t>
  </si>
  <si>
    <t>36_C014</t>
  </si>
  <si>
    <t>37_D020</t>
  </si>
  <si>
    <t>38_B008</t>
  </si>
  <si>
    <t>39_P085</t>
  </si>
  <si>
    <t>40_I042</t>
  </si>
  <si>
    <t>41_B006</t>
  </si>
  <si>
    <t>42_B007</t>
  </si>
  <si>
    <t>43_G036</t>
  </si>
  <si>
    <t>44_B006</t>
  </si>
  <si>
    <t>45_G032</t>
  </si>
  <si>
    <t>46_F024</t>
  </si>
  <si>
    <t>47_C012</t>
  </si>
  <si>
    <t>48_C013</t>
  </si>
  <si>
    <t>49_F026</t>
  </si>
  <si>
    <t>50_G031</t>
  </si>
  <si>
    <t>51_J049</t>
  </si>
  <si>
    <t>52_L060</t>
  </si>
  <si>
    <t>53_BB138</t>
  </si>
  <si>
    <t>54_E023</t>
  </si>
  <si>
    <t>55_C012</t>
  </si>
  <si>
    <t>56_P076</t>
  </si>
  <si>
    <t>57_B007</t>
  </si>
  <si>
    <t>58_B009</t>
  </si>
  <si>
    <t>59_F032</t>
  </si>
  <si>
    <t>60_A003</t>
  </si>
  <si>
    <t>61_A004</t>
  </si>
  <si>
    <t>62_A004</t>
  </si>
  <si>
    <t>63_B008</t>
  </si>
  <si>
    <t>64_A005</t>
  </si>
  <si>
    <t>65_L064</t>
  </si>
  <si>
    <t>66_D017</t>
  </si>
  <si>
    <t>67_B010</t>
  </si>
  <si>
    <t>68_C013</t>
  </si>
  <si>
    <t>69_D019</t>
  </si>
  <si>
    <t>70_C013</t>
  </si>
  <si>
    <t>71_D016</t>
  </si>
  <si>
    <t>72_B008</t>
  </si>
  <si>
    <t>73_G031</t>
  </si>
  <si>
    <t>74_B007</t>
  </si>
  <si>
    <t>75_B006</t>
  </si>
  <si>
    <t>76_L055</t>
  </si>
  <si>
    <t>77_N075</t>
  </si>
  <si>
    <t>78_P086</t>
  </si>
  <si>
    <t>79_S093</t>
  </si>
  <si>
    <t>80_B009</t>
  </si>
  <si>
    <t>81_D017</t>
  </si>
  <si>
    <t>82_A002</t>
  </si>
  <si>
    <t>83_D017</t>
  </si>
  <si>
    <t>moore</t>
  </si>
  <si>
    <t>Moore</t>
  </si>
  <si>
    <t>Mooré</t>
  </si>
  <si>
    <t>gourmantchema</t>
  </si>
  <si>
    <t>Goumantchema</t>
  </si>
  <si>
    <t>fulfulde</t>
  </si>
  <si>
    <t>Fulfulde</t>
  </si>
  <si>
    <t>dioula</t>
  </si>
  <si>
    <t>Dioula</t>
  </si>
  <si>
    <t>001a. Your ID: ${your_name}
Is this your ID?</t>
  </si>
  <si>
    <t>Please record your ID</t>
  </si>
  <si>
    <t>010c. Interviewer's ID: ${your_name}</t>
  </si>
  <si>
    <t>010c. Interviewer’s ID
Please record your ID as a witness to the consent process. You previously entered "${name_typed}."</t>
  </si>
  <si>
    <t>001b. Enter your ID below.</t>
  </si>
  <si>
    <t>001b. Enter your name below.</t>
  </si>
  <si>
    <t>(${facility_type} = 'national_hospital') or
(${facility_type} = 'teaching_hospital') or
(${facility_type} = 'regional_hospital') or
(${facility_type} = 'surgery_center') or (${facility_type} = 'health_center') or (${facility_type} = 'clinic_private') or (${facility_type} = 'health_center_private') or
(${facility_type} = 'other')</t>
  </si>
  <si>
    <t>Hello. My name is______________________________. I am here representing the Institut Supérieur des Sciences de la Population (ISSP) to help the government and communities better understand health services in the country. Now I will read a statement explaining this survey.
Your facility has been randomly selected for this survey. We would like to ask you questions about family planning and other reproductive health services offered in your facility and look at your patient registry logs. Information about your facility will be used by healthcare organizations to improve family planning services or for studies on health services. The data collected on your property may also be analyzed by researchers. However the name of your facility will not be made public and all reports published by researchers using the data about your facility will only concern aggregated data and your facility will not be identifiable.
We ask you to help us ensure the accuracy of the information we collect. If another person would be more able to answer some survey questions, please let us know and kindly introduce us to that person.
You can refuse to answer questions that will be asked as many times as you want, and decide to stop the survey at any time. Do you have questions about this survey?</t>
  </si>
  <si>
    <t>Hello. My name is ____________________________________ and I am working for COUNTRY PARTNER in collaboration with OTHER PARTNERS to assist the government and communities in knowing more about health services. Now I will read a statement explaining the survey.
Your facility was randomly selected to participate in this study. We will be asking you questions about family planning and other reproductive health services and will ask to see patient registers. No patient names from the registers will be reviewed, recorded or shared. The information about your facility may be used by health organizations for planning service improvements or further studies of health services. The data collected from your facility will also be used by researchers for analyses. However, the name of your facility will not be provided, and any reports by researchers who use your facility data will only present information in aggregate form so that your facility cannot be identified.
We are asking for your help to ensure that the information we collect is accurate. If there are questions for which someone else is the most appropriate person to provide the information, we would appreciate your introducing us to that person.
You may refuse to answer any question or choose to stop the interview at any time. Do you have any questions about the survey?</t>
  </si>
  <si>
    <t>(${begin_interview}='yes')</t>
  </si>
  <si>
    <t>WARNING: the respondent has not signed or checked the box, despite agreeing to be interviewed. To conduct the survey, the respondent must sign or touch the checkbox.</t>
  </si>
  <si>
    <t>Mark your ID as a witness to the consent process.</t>
  </si>
  <si>
    <t>That is not what you entered for your ID earlier in this survey.</t>
  </si>
  <si>
    <t>Select the highest managerial qualification of the respondent.</t>
  </si>
  <si>
    <t>104. Now I have some questions about staffing for this facility.
For the following questions, please tell me how many staff with this qualification are currently assigned to this facility.
We want to know the highest technical qualification that any staff may hold regardless of the person’s actual assignment or specialist studies.</t>
  </si>
  <si>
    <t>Total specialist nurses: must be greater than 0, or -88, or -99</t>
  </si>
  <si>
    <t>105a. Do you have an estimate of the size of the current catchment population that this facility serves, that is, the target or total population living in the area served by this facility?</t>
  </si>
  <si>
    <t>0 is a possible answer. Enter -88 for do not know, -99 for no response.</t>
  </si>
  <si>
    <t>Cannot select 'none of the above' or 'did not see the facility' with other options.</t>
  </si>
  <si>
    <t>Cannot select 'no response' or 'none of the above' with other options.</t>
  </si>
  <si>
    <t>Enter -88 for do not know, -99 for no response.  0 is a possible answer.</t>
  </si>
  <si>
    <t>Must be 0, greater than 0, or equal -88 or -99.</t>
  </si>
  <si>
    <t>((. = -99) or not(selected(.,'-99'))) and ((. = -77) or not(selected(.,'-77')))</t>
  </si>
  <si>
    <t>402. Les méthodes suivantes sont-elles fournies aux client(e)s de cet établissement ?</t>
  </si>
  <si>
    <t>(count-selected(${fp_provided}) &gt; 0) and (${fp_provided} != '-99') and (${fp_provided} != '-77')</t>
  </si>
  <si>
    <t>Enter all prices in CFA.
Enter -88 for do not know, -99 for no response.</t>
  </si>
  <si>
    <t>Male sterilization (full cost of procedure)</t>
  </si>
  <si>
    <t>IUD (full cost of the IUD and insertion)</t>
  </si>
  <si>
    <t>One month supply of pills</t>
  </si>
  <si>
    <t>A single dose of emergency contraception</t>
  </si>
  <si>
    <t>One female condom</t>
  </si>
  <si>
    <t>A diaphragm</t>
  </si>
  <si>
    <t>((. = '-99') or not(selected(.,'-99'))) and
((. = '-77') or not(selected(.,'-77')))</t>
  </si>
  <si>
    <t>(1) the total number of family planning visits (new and continuing) in the last completed month, for each method.
(2) the number of new clients who received family planning services in the last completed month, for each method.</t>
  </si>
  <si>
    <t>Enter for past completed month.  Enter -88 for do not know, enter -99 for no response.</t>
  </si>
  <si>
    <t>Total visits must be -99, -88, 0, or greater than 0.</t>
  </si>
  <si>
    <t>New visits cannot exceed total visits. New visits must be -99, -88, 0, or greater than 0.</t>
  </si>
  <si>
    <t>(${fp_offered} = 'yes') and ${advanced_facility}</t>
  </si>
  <si>
    <t>414b. For each of the following items, check to see whether item is either in room where examinations are conducted or in an adjacent room.
O: Observed; RU: Reported, Unseen; NA: Not Available</t>
  </si>
  <si>
    <t>416a. You mentioned that you typically provide Implants  at this facility, can you show them to me?</t>
  </si>
  <si>
    <t>Enter 1 if only today.
Enter -88 for do not know.
Enter -99 for no response.</t>
  </si>
  <si>
    <t>416a. You mentioned that you typically provide IUDs  at this facility, can you show them to me?</t>
  </si>
  <si>
    <t>416a. You mentioned that you typically provide Injectables Sayana Press at this facility, can you show them to me?</t>
  </si>
  <si>
    <t>416a. You mentioned that you typically provide Injectables Depo Provera  at this facility, can you show them to me?</t>
  </si>
  <si>
    <t>416a. You mentioned that you typically provide Pills  at this facility, can you show it to me?</t>
  </si>
  <si>
    <t>416a. You mentioned that you typically provide Emergency Contraception  at this facility, can you show it to me?</t>
  </si>
  <si>
    <t>416a. You mentioned that you typically provide Male condoms  at this facility, can you show it to me?</t>
  </si>
  <si>
    <t>416a. You mentioned that you typically provide Female condoms  at this facility, can you show it to me?</t>
  </si>
  <si>
    <t>416a. You mentioned that you typically provide Diaphragms  at this facility, can you show it to me?</t>
  </si>
  <si>
    <t>416a. You mentioned that you typically provide Foam/Jelly  at this facility, can you show it to me?</t>
  </si>
  <si>
    <t>416a. You mentioned that you typically provide Standard Days/Cycle Beads  at this facility, can you show them to me?</t>
  </si>
  <si>
    <t>508b. Does the HIV service provider offer them any other method of contraception besides condoms?</t>
  </si>
  <si>
    <t>094. Ask permission to take a photo to the entrance of the facility.
Did you get consent to take the photo?</t>
  </si>
  <si>
    <t>Thank the respondent for his / her time.</t>
  </si>
  <si>
    <t>097. How many times have you visited this service delivery point for this interview?</t>
  </si>
  <si>
    <t>((. = 'completed') and ${consent_obtained}) or
((. = 'not_at_facility') and (${available} = 'no')) or
((. = 'postponed') and (${available} = 'no')) or
((. = 'refused') and not(${consent_obtained})) or
((. = 'partly_completed') and ${consent_obtained}) or
(. = 'other')</t>
  </si>
  <si>
    <t>Soap is present</t>
  </si>
  <si>
    <t>Running water is present</t>
  </si>
  <si>
    <t>Did not see the facility.</t>
  </si>
  <si>
    <t>Faith-based organization</t>
  </si>
  <si>
    <t>Out of stock</t>
  </si>
  <si>
    <t>Antenatal</t>
  </si>
  <si>
    <t>Delivery</t>
  </si>
  <si>
    <t>Teaching Hospital (University)</t>
  </si>
  <si>
    <t>001a. Votre numéro d'identification: ${your_name}
Est-ce bien votre numéro d'identification?</t>
  </si>
  <si>
    <t>001b. Saisissez votre numéro d’identification ci-dessous.</t>
  </si>
  <si>
    <t>Merci de saisir votre numéro unique.</t>
  </si>
  <si>
    <t>La date doit être entre 2017-08-01 et 2018-08-01.</t>
  </si>
  <si>
    <t>003a. Région</t>
  </si>
  <si>
    <t>010c. Numéro d’identification de l'enquêtrice: ${your_name}</t>
  </si>
  <si>
    <t>Veuillez saisir votre numéro d'identification en tant que témoin au consentement.</t>
  </si>
  <si>
    <t>010c. Numéro d’identification de l'enquêtrice.
Veuillez saisir votre numéro d'identification en tant que témoin au consentement. Vous avez auparavant saisi "${name_typed}."</t>
  </si>
  <si>
    <t>Ceci n'est pas le numéro d'identification que vous avez saisi auparant dans l'enquête.</t>
  </si>
  <si>
    <t>Bonjour. Je m’appelle ______________________________. Je suis ici en représentation de l’Institut Supérieur des Sciences de la Population (ISSP) pour aider le gouvernement et les communautés à mieux connaître les services de santé du pays. Je vais vous lire une déclaration qui explique de quoi traite cette enquête.
Votre  structure de santé a été sélectionnée au hasard pour cette étude. Nous souhaitons vous poser des questions sur le planning familial et d’autres services de santé reproductive, puis nous vous demanderons l’accès aux registres des patients. Aucun nom de patient figurant dans les registres ne sera contrôlé, enregistré ou partagé. L’information sur votre structure de santé pourra être utilisée par des organisations de santé dans le but d’améliorer la planification des services ou pour de futures études sur les services de santé. Les données collectées dans votre structure de santé seront également analysées par des chercheurs. Cependant, le nom de votre structure de santé ne sera pas rendu public, et tout rapport publié par des chercheurs ayant utilisé les données de votre structure de santé ne présentera les résultats que sous forme agrégée afin que votre structure de santé ne soit pas identifiée.
Nous vous demandons de bien vouloir nous aider à nous assurer que l’information que nous collecterons  est correcte. S’il y a des questions auxquelles une autre personne de la structure de santé est plus à même de répondre, n’hésitez pas à me mettre en contact avec elle.
Vous pouvez refuser de répondre à une ou plusieurs questions, et vous pouvez interrompre l’entretien à tout moment. Avez-vous des questions concernant cette enquête ?</t>
  </si>
  <si>
    <t>Saisir - 88 pour ne sait pas ou -99 pour pas de réponse. Zéro est une réponse possible.</t>
  </si>
  <si>
    <t>Section 2 - Services de planification familial</t>
  </si>
  <si>
    <t>La date ne peut pas être dans le futur.</t>
  </si>
  <si>
    <t>Sélectionnez « 2020 » pour l’année afin d’indiquer « Pas de réponse. »</t>
  </si>
  <si>
    <t>201a. When did this facility first begin offering health services / products?</t>
  </si>
  <si>
    <t>201a. En quelle année cette structure de santé a t-elle commencé à offrir des services et/ou des produits de santé?</t>
  </si>
  <si>
    <t>202. En quelle année cette structure de santé a t-elle commencé à offrir des services/ produits de planning familial ?
La personne a indiqué que la structure avait ouverte en [yyyy-mm].</t>
  </si>
  <si>
    <t>201. Votre structure de santé offre t-elle généralement des services ou des produits de planification familial ?</t>
  </si>
  <si>
    <t>Stérilisation féminine (le coût total de la procédure)</t>
  </si>
  <si>
    <t>Stérilisation masculine (le coût total de la procédure)</t>
  </si>
  <si>
    <t>Implants (le coût total de l’implant et l’insertion)</t>
  </si>
  <si>
    <t>DIU/Stérilet (le coût total du DIU/Stérilet et l’insertion)</t>
  </si>
  <si>
    <t>Provisions de pilules pour une durée d'un mois</t>
  </si>
  <si>
    <t>Pilule de lendemain / contraception d’urgence (une dose individuelle)</t>
  </si>
  <si>
    <t>Ceux-ci peuvent inclure les frais généraux l’établissement fait payer à toute personne accueillie dans cet établissement ou peuvent être spécifiques aux client(e)s de planification familiale.</t>
  </si>
  <si>
    <t>409. Cette structure de santé dispose-t-elle du matériel suivant pour la pose et/ou le retrait d’implants :</t>
  </si>
  <si>
    <t>(1) Nombre total de visites pour la planification familial (nouvelles visites ou de suivi) au cours du dernier mois révolu, pour chaque méthode.
(2) Nombre de nouveaux clients ayant reçu des services de planification familialle au cours du dernier mois révolu, pour chaque méthode.</t>
  </si>
  <si>
    <t>414b. Pour les éléments suivants, vérifiez si chaque élément se trouve soit dans la salle d’examen soit dans une salle adjacente.
O: Observé ; N.Ob : Non-observé mais indiqué ; IND : Indisponible</t>
  </si>
  <si>
    <t>BFR5</t>
  </si>
  <si>
    <t>Added required column 'ppp_excludes' for 'minimal' preset.</t>
  </si>
  <si>
    <t>ppp_excludes</t>
  </si>
  <si>
    <t>x</t>
  </si>
  <si>
    <t>Provides Male sterilization</t>
  </si>
  <si>
    <t>Provides Implant</t>
  </si>
  <si>
    <t>Provides IUD</t>
  </si>
  <si>
    <t>Provides Injectables - Depo Provera</t>
  </si>
  <si>
    <t>Provides Injectables - Sayana Press</t>
  </si>
  <si>
    <t>Provides Pill</t>
  </si>
  <si>
    <t>Provides Emergency contraception</t>
  </si>
  <si>
    <t>Provides Male condom</t>
  </si>
  <si>
    <t>Provides Female condom</t>
  </si>
  <si>
    <t>Provides Diaphragm</t>
  </si>
  <si>
    <t>Provides Foam / jelly</t>
  </si>
  <si>
    <t>Provides Standard days / cycle beads</t>
  </si>
  <si>
    <t>Charges for Female sterilization</t>
  </si>
  <si>
    <t>Charges for Male sterilization</t>
  </si>
  <si>
    <t>Charges for Implant</t>
  </si>
  <si>
    <t>Charges for IUD</t>
  </si>
  <si>
    <t>Charges for Injectables - Depo Provera</t>
  </si>
  <si>
    <t>Charges for Injectables - Sayana Press</t>
  </si>
  <si>
    <t>Charges for Pill</t>
  </si>
  <si>
    <t>Charges for Emergency contraception</t>
  </si>
  <si>
    <t>Charges for Male condom</t>
  </si>
  <si>
    <t>Charges for Female condom</t>
  </si>
  <si>
    <t>Charges for Diaphragm</t>
  </si>
  <si>
    <t>Charges for Foam / jelly</t>
  </si>
  <si>
    <t>Charges for Standard days / cycle beads</t>
  </si>
  <si>
    <t>Provides Female Sterilization</t>
  </si>
  <si>
    <t>Provides Male Sterilization</t>
  </si>
  <si>
    <t>Provides implants</t>
  </si>
  <si>
    <t>Provides IUDs</t>
  </si>
  <si>
    <t>Provides Female condoms</t>
  </si>
  <si>
    <t>Provides Male condoms</t>
  </si>
  <si>
    <t>Provides Pills</t>
  </si>
  <si>
    <t>s</t>
  </si>
  <si>
    <t>Provides Diaphragms</t>
  </si>
  <si>
    <t>412 = 1</t>
  </si>
  <si>
    <t>Fleshed out column 'ppp_excludes'.</t>
  </si>
  <si>
    <t>Added new human-readable relevants.</t>
  </si>
  <si>
    <t>Today's date is within predetermined date range of this survey round.</t>
  </si>
  <si>
    <t>Fournit Stérilisation féminine</t>
  </si>
  <si>
    <t>Fournit Stérilisation masculine</t>
  </si>
  <si>
    <t>Fournit Implants</t>
  </si>
  <si>
    <t>Fournit DIU</t>
  </si>
  <si>
    <t>Fournit Injectables - Depo Provera</t>
  </si>
  <si>
    <t>Fournit Injectables - Sayana Press</t>
  </si>
  <si>
    <t>Fournit Pilule</t>
  </si>
  <si>
    <t>Fournit Pilule du lendemain / Contraception d'urgence</t>
  </si>
  <si>
    <t>Fournit Préservatif masculin</t>
  </si>
  <si>
    <t>Fournit Préservatif féminin</t>
  </si>
  <si>
    <t>Fournit Diaphragme</t>
  </si>
  <si>
    <t>Fournit Mousse/Gelée spermicide</t>
  </si>
  <si>
    <t>Fournit Méthodes des jours fixes / Collier du cycle</t>
  </si>
  <si>
    <t>Sélections en 401b &gt;= 1</t>
  </si>
  <si>
    <t>Sélections en 401c &gt;= 1</t>
  </si>
  <si>
    <t>Selections in 401c &gt;= 1</t>
  </si>
  <si>
    <t>Selections in 401b &gt;= 1</t>
  </si>
  <si>
    <t>BFR5-SDP-Questionnaire-v4</t>
  </si>
  <si>
    <t>SQ-bfr5-v4</t>
  </si>
  <si>
    <t>202. En quelle année cette structure de santé a t-elle commencé à offrir des services/ produits de planning familial ?
La personne a indiqué que la structure avait ouverte en ${facility_open_string}.</t>
  </si>
  <si>
    <t>ppp_input</t>
  </si>
  <si>
    <t>Une liste d'installations.</t>
  </si>
  <si>
    <t>Une liste de communes.</t>
  </si>
  <si>
    <t>Une liste des ZDs.</t>
  </si>
  <si>
    <t>Une liste des provinces.</t>
  </si>
  <si>
    <t>Une liste de régions.</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</si>
</sst>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name val="Arial"/>
      <family val="2"/>
    </font>
    <font>
      <sz val="12"/>
      <color rgb="FF000000"/>
      <name val="Calibri"/>
      <family val="2"/>
      <scheme val="minor"/>
    </font>
    <font>
      <sz val="11"/>
      <name val="Calibri"/>
      <family val="2"/>
      <scheme val="minor"/>
    </font>
    <font>
      <sz val="11"/>
      <color rgb="FF000000"/>
      <name val="Calibri"/>
      <family val="2"/>
      <scheme val="minor"/>
    </font>
    <font>
      <sz val="12"/>
      <color theme="1"/>
      <name val="Arial"/>
      <family val="2"/>
    </font>
    <font>
      <sz val="12"/>
      <color rgb="FF000000"/>
      <name val="Arial"/>
      <family val="2"/>
    </font>
    <font>
      <b/>
      <sz val="9"/>
      <color indexed="81"/>
      <name val="Tahoma"/>
    </font>
    <font>
      <sz val="9"/>
      <color indexed="81"/>
      <name val="Tahoma"/>
    </font>
    <font>
      <b/>
      <u/>
      <sz val="14"/>
      <color rgb="FF000000"/>
      <name val="Calibri"/>
      <scheme val="minor"/>
    </font>
    <font>
      <u/>
      <sz val="14"/>
      <color rgb="FF000000"/>
      <name val="Calibri"/>
      <scheme val="minor"/>
    </font>
    <font>
      <b/>
      <sz val="10"/>
      <name val="Arial"/>
      <family val="2"/>
    </font>
    <font>
      <i/>
      <sz val="11"/>
      <color theme="1"/>
      <name val="Calibri"/>
      <family val="2"/>
      <scheme val="minor"/>
    </font>
    <font>
      <sz val="11"/>
      <color theme="1"/>
      <name val="Calibri"/>
    </font>
    <font>
      <i/>
      <sz val="11"/>
      <color rgb="FFFF0000"/>
      <name val="Calibri"/>
      <scheme val="minor"/>
    </font>
    <font>
      <sz val="10"/>
      <color theme="1"/>
      <name val="Arial"/>
    </font>
    <font>
      <b/>
      <u/>
      <sz val="16"/>
      <color rgb="FF000000"/>
      <name val="Calibri"/>
      <scheme val="minor"/>
    </font>
    <font>
      <sz val="11"/>
      <color rgb="FF1B2432"/>
      <name val="Calibri"/>
    </font>
    <font>
      <sz val="11"/>
      <color theme="1"/>
      <name val="Calibri"/>
      <family val="2"/>
      <scheme val="minor"/>
    </font>
    <font>
      <sz val="10"/>
      <color rgb="FF000000"/>
      <name val="Arial"/>
    </font>
    <font>
      <b/>
      <sz val="12"/>
      <color theme="1"/>
      <name val="Calibri"/>
      <family val="2"/>
      <scheme val="minor"/>
    </font>
    <font>
      <sz val="11"/>
      <color rgb="FFFF0000"/>
      <name val="Calibri"/>
      <scheme val="minor"/>
    </font>
    <font>
      <b/>
      <sz val="11"/>
      <color theme="1"/>
      <name val="Calibri"/>
      <scheme val="minor"/>
    </font>
    <font>
      <b/>
      <sz val="11"/>
      <color rgb="FF000000"/>
      <name val="Calibri"/>
      <scheme val="minor"/>
    </font>
  </fonts>
  <fills count="18">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0000"/>
        <bgColor indexed="64"/>
      </patternFill>
    </fill>
    <fill>
      <patternFill patternType="solid">
        <fgColor theme="9" tint="0.79998168889431442"/>
        <bgColor indexed="64"/>
      </patternFill>
    </fill>
    <fill>
      <patternFill patternType="solid">
        <fgColor rgb="FF9ACEDF"/>
        <bgColor indexed="64"/>
      </patternFill>
    </fill>
    <fill>
      <patternFill patternType="solid">
        <fgColor rgb="FF9ACEDF"/>
        <bgColor rgb="FF000000"/>
      </patternFill>
    </fill>
    <fill>
      <patternFill patternType="solid">
        <fgColor theme="0" tint="-0.14999847407452621"/>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966">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4" fillId="0" borderId="0"/>
    <xf numFmtId="0" fontId="3"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2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15">
    <xf numFmtId="0" fontId="0" fillId="0" borderId="0" xfId="0"/>
    <xf numFmtId="0" fontId="0" fillId="0" borderId="0" xfId="0" applyAlignment="1">
      <alignment wrapText="1"/>
    </xf>
    <xf numFmtId="0" fontId="0" fillId="0" borderId="0" xfId="0" applyAlignment="1"/>
    <xf numFmtId="0" fontId="0" fillId="0" borderId="0" xfId="0" applyFont="1" applyAlignment="1">
      <alignment vertical="center"/>
    </xf>
    <xf numFmtId="0" fontId="3" fillId="0" borderId="0" xfId="168"/>
    <xf numFmtId="0" fontId="8" fillId="0" borderId="0" xfId="0" applyFont="1"/>
    <xf numFmtId="0" fontId="10" fillId="0" borderId="0" xfId="0" applyFont="1"/>
    <xf numFmtId="0" fontId="12" fillId="2" borderId="0" xfId="0" applyFont="1" applyFill="1"/>
    <xf numFmtId="0" fontId="11" fillId="0" borderId="1" xfId="0" applyFont="1" applyFill="1" applyBorder="1" applyAlignment="1">
      <alignment wrapText="1"/>
    </xf>
    <xf numFmtId="0" fontId="11" fillId="0" borderId="2" xfId="0" applyFont="1" applyFill="1" applyBorder="1" applyAlignment="1">
      <alignment wrapText="1"/>
    </xf>
    <xf numFmtId="0" fontId="0" fillId="0" borderId="0" xfId="0" applyAlignment="1">
      <alignment horizontal="left"/>
    </xf>
    <xf numFmtId="0" fontId="15" fillId="0" borderId="0" xfId="0" applyFont="1"/>
    <xf numFmtId="0" fontId="16" fillId="0" borderId="0" xfId="0" applyFont="1"/>
    <xf numFmtId="0" fontId="10" fillId="4" borderId="0" xfId="0" applyFont="1" applyFill="1"/>
    <xf numFmtId="0" fontId="10" fillId="5" borderId="0" xfId="0" applyFont="1" applyFill="1"/>
    <xf numFmtId="0" fontId="10" fillId="6" borderId="0" xfId="0" applyFont="1" applyFill="1"/>
    <xf numFmtId="0" fontId="17" fillId="7" borderId="0" xfId="0" applyFont="1" applyFill="1" applyAlignment="1">
      <alignment vertical="center"/>
    </xf>
    <xf numFmtId="0" fontId="10" fillId="7" borderId="0" xfId="0" applyFont="1" applyFill="1"/>
    <xf numFmtId="0" fontId="17" fillId="8" borderId="0" xfId="0" applyFont="1" applyFill="1" applyAlignment="1">
      <alignment vertical="center"/>
    </xf>
    <xf numFmtId="0" fontId="10" fillId="8" borderId="0" xfId="0" applyFont="1" applyFill="1"/>
    <xf numFmtId="0" fontId="17" fillId="9" borderId="0" xfId="0" applyFont="1" applyFill="1" applyAlignment="1">
      <alignment vertical="center"/>
    </xf>
    <xf numFmtId="0" fontId="10" fillId="9" borderId="0" xfId="0" applyFont="1" applyFill="1"/>
    <xf numFmtId="0" fontId="10" fillId="0" borderId="0" xfId="0" applyFont="1" applyAlignment="1">
      <alignment horizontal="left" vertical="top"/>
    </xf>
    <xf numFmtId="14" fontId="10" fillId="0" borderId="0" xfId="0" applyNumberFormat="1" applyFont="1" applyAlignment="1">
      <alignment horizontal="left" vertical="top"/>
    </xf>
    <xf numFmtId="0" fontId="10" fillId="0" borderId="0" xfId="0" applyFont="1" applyAlignment="1">
      <alignment horizontal="left"/>
    </xf>
    <xf numFmtId="14" fontId="10" fillId="0" borderId="0" xfId="0" applyNumberFormat="1" applyFont="1" applyAlignment="1">
      <alignment horizontal="left"/>
    </xf>
    <xf numFmtId="0" fontId="0" fillId="3" borderId="0" xfId="0" applyFill="1" applyAlignment="1">
      <alignment horizontal="left"/>
    </xf>
    <xf numFmtId="0" fontId="18" fillId="0" borderId="0" xfId="0" applyFont="1" applyFill="1" applyAlignment="1">
      <alignment wrapText="1"/>
    </xf>
    <xf numFmtId="0" fontId="0" fillId="11" borderId="0" xfId="0" applyFill="1" applyAlignment="1">
      <alignment wrapText="1"/>
    </xf>
    <xf numFmtId="0" fontId="17" fillId="0" borderId="0" xfId="0" applyFont="1" applyFill="1" applyAlignment="1">
      <alignment vertical="center"/>
    </xf>
    <xf numFmtId="0" fontId="10" fillId="0" borderId="0" xfId="0" applyFont="1" applyFill="1"/>
    <xf numFmtId="0" fontId="0" fillId="0" borderId="0" xfId="0" applyFill="1"/>
    <xf numFmtId="0" fontId="0" fillId="12" borderId="0" xfId="0" applyFill="1" applyAlignment="1">
      <alignment wrapText="1"/>
    </xf>
    <xf numFmtId="0" fontId="19" fillId="0" borderId="0" xfId="0" applyFont="1" applyAlignment="1">
      <alignment horizontal="left" vertical="center"/>
    </xf>
    <xf numFmtId="0" fontId="19" fillId="0" borderId="0" xfId="0" applyFont="1" applyAlignment="1">
      <alignment horizontal="left"/>
    </xf>
    <xf numFmtId="0" fontId="19" fillId="0" borderId="0" xfId="0" applyFont="1" applyAlignment="1">
      <alignment horizontal="left" vertical="center" wrapText="1"/>
    </xf>
    <xf numFmtId="0" fontId="20" fillId="4" borderId="0" xfId="0" applyFont="1" applyFill="1"/>
    <xf numFmtId="0" fontId="0" fillId="0" borderId="0" xfId="0" applyFill="1" applyAlignment="1">
      <alignment wrapText="1"/>
    </xf>
    <xf numFmtId="0" fontId="0" fillId="0" borderId="0" xfId="0" applyFill="1" applyAlignment="1">
      <alignment horizontal="left"/>
    </xf>
    <xf numFmtId="14" fontId="0" fillId="0" borderId="0" xfId="0" applyNumberFormat="1" applyAlignment="1">
      <alignment horizontal="left"/>
    </xf>
    <xf numFmtId="0" fontId="10" fillId="0" borderId="0" xfId="0" applyFont="1" applyAlignment="1">
      <alignment wrapText="1"/>
    </xf>
    <xf numFmtId="0" fontId="0" fillId="0" borderId="0" xfId="0" applyAlignment="1">
      <alignment horizontal="left" wrapText="1"/>
    </xf>
    <xf numFmtId="0" fontId="21" fillId="0" borderId="0" xfId="0" applyFont="1"/>
    <xf numFmtId="49" fontId="10" fillId="0" borderId="0" xfId="0" applyNumberFormat="1" applyFont="1" applyAlignment="1">
      <alignment horizontal="left" vertical="top"/>
    </xf>
    <xf numFmtId="49" fontId="10" fillId="0" borderId="0" xfId="0" applyNumberFormat="1" applyFont="1" applyAlignment="1">
      <alignment horizontal="left"/>
    </xf>
    <xf numFmtId="49" fontId="0" fillId="0" borderId="0" xfId="0" applyNumberFormat="1" applyAlignment="1">
      <alignment horizontal="left"/>
    </xf>
    <xf numFmtId="0" fontId="21" fillId="0" borderId="0" xfId="0" applyFont="1" applyAlignment="1">
      <alignment vertical="center"/>
    </xf>
    <xf numFmtId="0" fontId="10" fillId="13" borderId="0" xfId="0" applyFont="1" applyFill="1"/>
    <xf numFmtId="14" fontId="0" fillId="0" borderId="0" xfId="0" applyNumberFormat="1" applyFont="1" applyAlignment="1">
      <alignment horizontal="left"/>
    </xf>
    <xf numFmtId="0" fontId="0" fillId="0" borderId="0" xfId="0" applyFont="1" applyAlignment="1">
      <alignment wrapText="1"/>
    </xf>
    <xf numFmtId="0" fontId="8" fillId="0" borderId="0" xfId="0" applyFont="1" applyAlignment="1">
      <alignment horizontal="left"/>
    </xf>
    <xf numFmtId="0" fontId="22" fillId="0" borderId="0" xfId="0" applyFont="1"/>
    <xf numFmtId="0" fontId="0" fillId="14" borderId="0" xfId="0" applyFill="1" applyAlignment="1"/>
    <xf numFmtId="0" fontId="0" fillId="14" borderId="0" xfId="0" applyFill="1" applyAlignment="1">
      <alignment wrapText="1"/>
    </xf>
    <xf numFmtId="0" fontId="19" fillId="0" borderId="0" xfId="0" applyFont="1" applyAlignment="1">
      <alignment horizontal="left" vertical="top"/>
    </xf>
    <xf numFmtId="0" fontId="19" fillId="13" borderId="0" xfId="0" applyFont="1" applyFill="1" applyAlignment="1">
      <alignment horizontal="left"/>
    </xf>
    <xf numFmtId="0" fontId="23" fillId="0" borderId="0" xfId="0" applyFont="1" applyAlignment="1">
      <alignment horizontal="left"/>
    </xf>
    <xf numFmtId="0" fontId="0" fillId="0" borderId="0" xfId="0" applyFont="1"/>
    <xf numFmtId="0" fontId="10" fillId="10" borderId="0" xfId="0" applyFont="1" applyFill="1" applyAlignment="1">
      <alignment horizontal="left"/>
    </xf>
    <xf numFmtId="14" fontId="10" fillId="10" borderId="0" xfId="0" applyNumberFormat="1" applyFont="1" applyFill="1" applyAlignment="1">
      <alignment horizontal="left"/>
    </xf>
    <xf numFmtId="49" fontId="10" fillId="10" borderId="0" xfId="0" applyNumberFormat="1" applyFont="1" applyFill="1" applyAlignment="1">
      <alignment horizontal="left"/>
    </xf>
    <xf numFmtId="0" fontId="0" fillId="10" borderId="0" xfId="0" applyFill="1" applyAlignment="1">
      <alignment horizontal="left"/>
    </xf>
    <xf numFmtId="0" fontId="19" fillId="0" borderId="0" xfId="0" applyFont="1" applyFill="1" applyAlignment="1">
      <alignment horizontal="left"/>
    </xf>
    <xf numFmtId="0" fontId="1" fillId="0" borderId="0" xfId="168" applyFont="1"/>
    <xf numFmtId="0" fontId="10" fillId="0" borderId="0" xfId="0" applyFont="1" applyAlignment="1">
      <alignment vertical="top" wrapText="1"/>
    </xf>
    <xf numFmtId="0" fontId="0" fillId="10" borderId="0" xfId="0" applyFill="1" applyAlignment="1">
      <alignment wrapText="1"/>
    </xf>
    <xf numFmtId="0" fontId="25" fillId="0" borderId="0" xfId="0" applyFont="1"/>
    <xf numFmtId="0" fontId="0" fillId="0" borderId="0" xfId="0" applyAlignment="1">
      <alignment vertical="top" wrapText="1"/>
    </xf>
    <xf numFmtId="0" fontId="0" fillId="0" borderId="0" xfId="0" applyFont="1" applyAlignment="1">
      <alignment vertical="top" wrapText="1"/>
    </xf>
    <xf numFmtId="0" fontId="0" fillId="3" borderId="0" xfId="0" applyFill="1" applyAlignment="1">
      <alignment vertical="top" wrapText="1"/>
    </xf>
    <xf numFmtId="0" fontId="0" fillId="0" borderId="0" xfId="0" applyFill="1" applyAlignment="1">
      <alignment vertical="top" wrapText="1"/>
    </xf>
    <xf numFmtId="0" fontId="0" fillId="0" borderId="0" xfId="0" applyFont="1" applyFill="1" applyAlignment="1">
      <alignment vertical="top" wrapText="1"/>
    </xf>
    <xf numFmtId="0" fontId="0" fillId="12" borderId="0" xfId="0" applyFill="1" applyAlignment="1">
      <alignment vertical="top" wrapText="1"/>
    </xf>
    <xf numFmtId="0" fontId="0" fillId="12" borderId="1" xfId="0" applyFill="1" applyBorder="1" applyAlignment="1">
      <alignment vertical="top" wrapText="1"/>
    </xf>
    <xf numFmtId="0" fontId="0" fillId="12" borderId="0" xfId="0" applyFont="1" applyFill="1" applyAlignment="1">
      <alignment vertical="top" wrapText="1"/>
    </xf>
    <xf numFmtId="0" fontId="0" fillId="0" borderId="0" xfId="0" applyFont="1" applyFill="1" applyAlignment="1">
      <alignment horizontal="left" vertical="top" wrapText="1"/>
    </xf>
    <xf numFmtId="0" fontId="0" fillId="15" borderId="0" xfId="0" applyFill="1" applyAlignment="1">
      <alignment vertical="top" wrapText="1"/>
    </xf>
    <xf numFmtId="0" fontId="0" fillId="11" borderId="0" xfId="0" applyFill="1" applyAlignment="1">
      <alignment vertical="top" wrapText="1"/>
    </xf>
    <xf numFmtId="0" fontId="0" fillId="11" borderId="0" xfId="0" applyFont="1" applyFill="1" applyAlignment="1">
      <alignment vertical="top" wrapText="1"/>
    </xf>
    <xf numFmtId="0" fontId="21" fillId="0" borderId="0" xfId="0" applyFont="1" applyAlignment="1">
      <alignment vertical="top" wrapText="1"/>
    </xf>
    <xf numFmtId="0" fontId="0" fillId="10" borderId="0" xfId="0" applyFill="1" applyAlignment="1">
      <alignment vertical="top" wrapText="1"/>
    </xf>
    <xf numFmtId="0" fontId="0" fillId="10" borderId="0" xfId="0" applyFont="1" applyFill="1" applyAlignment="1">
      <alignment vertical="top" wrapText="1"/>
    </xf>
    <xf numFmtId="0" fontId="10" fillId="0" borderId="0" xfId="0" applyFont="1" applyFill="1" applyAlignment="1">
      <alignment vertical="top" wrapText="1"/>
    </xf>
    <xf numFmtId="0" fontId="0" fillId="0" borderId="0" xfId="0" applyFont="1" applyFill="1" applyAlignment="1">
      <alignment vertical="center" wrapText="1"/>
    </xf>
    <xf numFmtId="0" fontId="21" fillId="0" borderId="0" xfId="0" applyFont="1" applyFill="1" applyAlignment="1">
      <alignment horizontal="left" vertical="center" wrapText="1"/>
    </xf>
    <xf numFmtId="0" fontId="0" fillId="0" borderId="0" xfId="0" applyFont="1" applyFill="1" applyAlignment="1">
      <alignment vertical="center"/>
    </xf>
    <xf numFmtId="0" fontId="9" fillId="0" borderId="0" xfId="0" applyFont="1" applyFill="1" applyAlignment="1">
      <alignment vertical="center" wrapText="1"/>
    </xf>
    <xf numFmtId="0" fontId="9" fillId="0" borderId="0" xfId="0" applyFont="1" applyFill="1" applyAlignment="1">
      <alignment vertical="top" wrapText="1"/>
    </xf>
    <xf numFmtId="0" fontId="9" fillId="0" borderId="0" xfId="0" applyFont="1" applyFill="1" applyAlignment="1">
      <alignment wrapText="1"/>
    </xf>
    <xf numFmtId="0" fontId="0" fillId="0" borderId="0" xfId="0" applyFill="1" applyAlignment="1"/>
    <xf numFmtId="0" fontId="0" fillId="0" borderId="0" xfId="0" applyFill="1" applyAlignment="1">
      <alignment vertical="center" wrapText="1"/>
    </xf>
    <xf numFmtId="0" fontId="4" fillId="0" borderId="0" xfId="167" applyFill="1" applyAlignment="1">
      <alignment vertical="top" wrapText="1"/>
    </xf>
    <xf numFmtId="0" fontId="0" fillId="0" borderId="0" xfId="167" applyFont="1" applyFill="1" applyAlignment="1">
      <alignment vertical="top" wrapText="1"/>
    </xf>
    <xf numFmtId="0" fontId="2" fillId="0" borderId="0" xfId="167" applyFont="1" applyFill="1" applyAlignment="1">
      <alignment vertical="top" wrapText="1"/>
    </xf>
    <xf numFmtId="0" fontId="4" fillId="0" borderId="0" xfId="167" applyFill="1" applyAlignment="1"/>
    <xf numFmtId="0" fontId="7" fillId="0" borderId="0" xfId="0" applyFont="1" applyFill="1" applyAlignment="1">
      <alignment vertical="top" wrapText="1"/>
    </xf>
    <xf numFmtId="9" fontId="0" fillId="0" borderId="0" xfId="467" applyFont="1" applyFill="1" applyAlignment="1">
      <alignment vertical="top" wrapText="1"/>
    </xf>
    <xf numFmtId="0" fontId="19" fillId="0" borderId="0" xfId="0" applyFont="1" applyFill="1" applyAlignment="1">
      <alignment horizontal="left" vertical="center"/>
    </xf>
    <xf numFmtId="0" fontId="19" fillId="0" borderId="0" xfId="0" applyFont="1" applyFill="1" applyAlignment="1">
      <alignment horizontal="left" vertical="center" wrapText="1"/>
    </xf>
    <xf numFmtId="0" fontId="0" fillId="0" borderId="0" xfId="0" applyAlignment="1">
      <alignment vertical="center" wrapText="1"/>
    </xf>
    <xf numFmtId="0" fontId="19" fillId="0" borderId="0" xfId="0" applyFont="1" applyBorder="1" applyAlignment="1">
      <alignment horizontal="left"/>
    </xf>
    <xf numFmtId="0" fontId="0" fillId="15" borderId="0" xfId="0" applyFill="1"/>
    <xf numFmtId="0" fontId="10" fillId="16" borderId="0" xfId="0" applyFont="1" applyFill="1"/>
    <xf numFmtId="0" fontId="10" fillId="17" borderId="0" xfId="0" applyFont="1" applyFill="1" applyAlignment="1">
      <alignment horizontal="left"/>
    </xf>
    <xf numFmtId="0" fontId="27" fillId="0" borderId="0" xfId="0" applyFont="1" applyFill="1" applyAlignment="1">
      <alignment vertical="top" wrapText="1"/>
    </xf>
    <xf numFmtId="0" fontId="28" fillId="0" borderId="0" xfId="0" applyFont="1" applyAlignment="1">
      <alignment vertical="top" wrapText="1"/>
    </xf>
    <xf numFmtId="0" fontId="28" fillId="0" borderId="0" xfId="0" applyFont="1" applyFill="1" applyAlignment="1">
      <alignment vertical="top" wrapText="1"/>
    </xf>
    <xf numFmtId="0" fontId="28" fillId="0" borderId="0" xfId="0" applyFont="1" applyAlignment="1">
      <alignment wrapText="1"/>
    </xf>
    <xf numFmtId="0" fontId="28" fillId="12" borderId="0" xfId="0" applyFont="1" applyFill="1" applyAlignment="1">
      <alignment vertical="top" wrapText="1"/>
    </xf>
    <xf numFmtId="0" fontId="28" fillId="11" borderId="0" xfId="0" applyFont="1" applyFill="1" applyAlignment="1">
      <alignment vertical="top" wrapText="1"/>
    </xf>
    <xf numFmtId="0" fontId="28" fillId="0" borderId="0" xfId="167" applyFont="1" applyFill="1" applyAlignment="1">
      <alignment vertical="top" wrapText="1"/>
    </xf>
    <xf numFmtId="0" fontId="29" fillId="0" borderId="0" xfId="0" applyFont="1" applyFill="1" applyAlignment="1">
      <alignment vertical="top" wrapText="1"/>
    </xf>
    <xf numFmtId="0" fontId="26" fillId="0" borderId="0" xfId="167" applyFont="1" applyFill="1" applyAlignment="1">
      <alignment vertical="top" wrapText="1"/>
    </xf>
    <xf numFmtId="0" fontId="28" fillId="10" borderId="0" xfId="0" applyFont="1" applyFill="1" applyAlignment="1">
      <alignment vertical="top" wrapText="1"/>
    </xf>
    <xf numFmtId="0" fontId="27" fillId="12" borderId="0" xfId="0" applyFont="1" applyFill="1" applyAlignment="1">
      <alignment vertical="top" wrapText="1"/>
    </xf>
  </cellXfs>
  <cellStyles count="966">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Normal" xfId="0" builtinId="0"/>
    <cellStyle name="Normal 2" xfId="167"/>
    <cellStyle name="Normal 2 2" xfId="168"/>
    <cellStyle name="Percent" xfId="46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378"/>
  <sheetViews>
    <sheetView tabSelected="1" topLeftCell="K1" zoomScale="160" zoomScaleNormal="160" zoomScalePageLayoutView="160" workbookViewId="0">
      <pane ySplit="1" topLeftCell="A9" activePane="bottomLeft" state="frozen"/>
      <selection pane="bottomLeft" activeCell="R12" sqref="R12:R15"/>
    </sheetView>
  </sheetViews>
  <sheetFormatPr baseColWidth="10" defaultColWidth="16.1640625" defaultRowHeight="13" customHeight="1" x14ac:dyDescent="0"/>
  <cols>
    <col min="1" max="9" width="16.1640625" style="1"/>
    <col min="10" max="10" width="16.1640625" style="107"/>
    <col min="11" max="20" width="16.1640625" style="1"/>
    <col min="21" max="21" width="16.1640625" style="49"/>
    <col min="22" max="22" width="16.1640625" style="1"/>
    <col min="23" max="25" width="16.1640625" style="49"/>
    <col min="26" max="16384" width="16.1640625" style="1"/>
  </cols>
  <sheetData>
    <row r="1" spans="1:87" ht="13" customHeight="1">
      <c r="A1" s="67" t="s">
        <v>0</v>
      </c>
      <c r="B1" s="67" t="s">
        <v>1</v>
      </c>
      <c r="C1" s="67" t="s">
        <v>2</v>
      </c>
      <c r="D1" s="67" t="s">
        <v>3</v>
      </c>
      <c r="E1" s="67" t="s">
        <v>5</v>
      </c>
      <c r="F1" s="67" t="s">
        <v>4</v>
      </c>
      <c r="G1" s="67" t="s">
        <v>6</v>
      </c>
      <c r="H1" s="67" t="s">
        <v>7</v>
      </c>
      <c r="I1" s="67" t="s">
        <v>8</v>
      </c>
      <c r="J1" s="105" t="s">
        <v>9</v>
      </c>
      <c r="K1" s="67" t="s">
        <v>10</v>
      </c>
      <c r="L1" s="67" t="s">
        <v>11</v>
      </c>
      <c r="M1" s="67" t="s">
        <v>12</v>
      </c>
      <c r="N1" s="67" t="s">
        <v>1197</v>
      </c>
      <c r="O1" s="67"/>
      <c r="P1" s="67"/>
      <c r="Q1" s="67" t="s">
        <v>1934</v>
      </c>
      <c r="R1" s="67" t="s">
        <v>1994</v>
      </c>
      <c r="S1" s="67" t="s">
        <v>1393</v>
      </c>
      <c r="T1" s="67" t="s">
        <v>1392</v>
      </c>
      <c r="U1" s="68" t="s">
        <v>1395</v>
      </c>
      <c r="V1" s="67" t="s">
        <v>1394</v>
      </c>
      <c r="W1" s="68" t="s">
        <v>480</v>
      </c>
      <c r="X1" s="68" t="s">
        <v>491</v>
      </c>
      <c r="Y1" s="68" t="s">
        <v>492</v>
      </c>
      <c r="Z1" s="67" t="s">
        <v>1340</v>
      </c>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row>
    <row r="2" spans="1:87" ht="13" customHeight="1">
      <c r="A2" s="67" t="s">
        <v>28</v>
      </c>
      <c r="B2" s="67" t="s">
        <v>15</v>
      </c>
      <c r="C2" s="67"/>
      <c r="D2" s="67"/>
      <c r="E2" s="67"/>
      <c r="F2" s="67"/>
      <c r="G2" s="67"/>
      <c r="H2" s="67"/>
      <c r="I2" s="67"/>
      <c r="J2" s="105"/>
      <c r="K2" s="67"/>
      <c r="L2" s="67" t="s">
        <v>496</v>
      </c>
      <c r="M2" s="67"/>
      <c r="N2" s="67"/>
      <c r="O2" s="67"/>
      <c r="P2" s="67"/>
      <c r="Q2" s="67" t="s">
        <v>1935</v>
      </c>
      <c r="R2" s="67"/>
      <c r="S2" s="67"/>
      <c r="T2" s="67"/>
      <c r="U2" s="68"/>
      <c r="V2" s="67"/>
      <c r="W2" s="68"/>
      <c r="X2" s="68"/>
      <c r="Y2" s="68"/>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row>
    <row r="3" spans="1:87" ht="13" customHeight="1">
      <c r="A3" s="67" t="s">
        <v>16</v>
      </c>
      <c r="B3" s="67" t="s">
        <v>17</v>
      </c>
      <c r="C3" s="99" t="s">
        <v>1840</v>
      </c>
      <c r="D3" s="99"/>
      <c r="E3" s="67"/>
      <c r="F3" s="67"/>
      <c r="G3" s="67" t="s">
        <v>18</v>
      </c>
      <c r="H3" s="67"/>
      <c r="I3" s="67"/>
      <c r="J3" s="105" t="s">
        <v>497</v>
      </c>
      <c r="K3" s="67"/>
      <c r="L3" s="67"/>
      <c r="M3" s="67"/>
      <c r="N3" s="67"/>
      <c r="O3" s="67"/>
      <c r="P3" s="67"/>
      <c r="Q3" s="67" t="s">
        <v>1935</v>
      </c>
      <c r="R3" s="67"/>
      <c r="S3" s="67" t="s">
        <v>1411</v>
      </c>
      <c r="T3" s="67" t="s">
        <v>1361</v>
      </c>
      <c r="U3" s="68" t="s">
        <v>1412</v>
      </c>
      <c r="V3" s="67" t="s">
        <v>1398</v>
      </c>
      <c r="W3" s="101" t="s">
        <v>1904</v>
      </c>
      <c r="X3"/>
      <c r="Y3" s="68"/>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row>
    <row r="4" spans="1:87" ht="13" customHeight="1">
      <c r="A4" s="67" t="s">
        <v>20</v>
      </c>
      <c r="B4" s="67" t="s">
        <v>21</v>
      </c>
      <c r="C4" s="99" t="s">
        <v>1844</v>
      </c>
      <c r="D4" s="99" t="s">
        <v>1841</v>
      </c>
      <c r="E4" s="67"/>
      <c r="F4" s="67"/>
      <c r="G4" s="67" t="s">
        <v>18</v>
      </c>
      <c r="H4" s="67"/>
      <c r="I4" s="67"/>
      <c r="J4" s="105" t="s">
        <v>498</v>
      </c>
      <c r="K4" s="67"/>
      <c r="L4" s="67"/>
      <c r="M4" s="67"/>
      <c r="N4" s="67"/>
      <c r="O4" s="67"/>
      <c r="P4" s="67"/>
      <c r="Q4" s="67"/>
      <c r="R4" s="67"/>
      <c r="S4" s="67" t="s">
        <v>1845</v>
      </c>
      <c r="T4" s="67" t="s">
        <v>1362</v>
      </c>
      <c r="U4" s="68" t="s">
        <v>499</v>
      </c>
      <c r="V4" s="67" t="s">
        <v>1362</v>
      </c>
      <c r="W4" s="101" t="s">
        <v>1905</v>
      </c>
      <c r="X4" s="101" t="s">
        <v>1906</v>
      </c>
      <c r="Y4" s="68"/>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row>
    <row r="5" spans="1:87" ht="13" customHeight="1">
      <c r="A5" s="67" t="s">
        <v>13</v>
      </c>
      <c r="B5" s="67" t="s">
        <v>22</v>
      </c>
      <c r="C5" s="67"/>
      <c r="D5" s="67"/>
      <c r="E5" s="70"/>
      <c r="F5" s="70"/>
      <c r="G5" s="70"/>
      <c r="H5" s="70" t="s">
        <v>14</v>
      </c>
      <c r="I5" s="70"/>
      <c r="J5" s="106" t="s">
        <v>1528</v>
      </c>
      <c r="K5" s="67"/>
      <c r="L5" s="67"/>
      <c r="M5" s="67"/>
      <c r="N5" s="67"/>
      <c r="O5" s="67"/>
      <c r="P5" s="67"/>
      <c r="Q5" s="67" t="s">
        <v>1935</v>
      </c>
      <c r="R5" s="67"/>
      <c r="S5" s="67"/>
      <c r="T5" s="67" t="s">
        <v>1973</v>
      </c>
      <c r="U5" s="68"/>
      <c r="V5" s="67"/>
      <c r="W5" s="68"/>
      <c r="X5" s="68"/>
      <c r="Y5" s="68"/>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row>
    <row r="6" spans="1:87" ht="13" customHeight="1">
      <c r="A6" s="67" t="s">
        <v>23</v>
      </c>
      <c r="B6" s="67" t="s">
        <v>24</v>
      </c>
      <c r="C6" s="67" t="s">
        <v>500</v>
      </c>
      <c r="D6" s="67"/>
      <c r="E6" s="70"/>
      <c r="F6" s="70"/>
      <c r="G6" s="70"/>
      <c r="H6" s="82" t="s">
        <v>1144</v>
      </c>
      <c r="I6" s="70"/>
      <c r="J6" s="106"/>
      <c r="K6" s="67" t="s">
        <v>18</v>
      </c>
      <c r="L6" s="67"/>
      <c r="M6" s="67"/>
      <c r="N6" s="67"/>
      <c r="O6" s="67"/>
      <c r="P6" s="67"/>
      <c r="Q6" s="67" t="s">
        <v>1935</v>
      </c>
      <c r="R6" s="67"/>
      <c r="S6" s="67" t="s">
        <v>500</v>
      </c>
      <c r="T6" s="67" t="s">
        <v>1361</v>
      </c>
      <c r="U6" s="68" t="s">
        <v>505</v>
      </c>
      <c r="V6" s="67" t="s">
        <v>1398</v>
      </c>
      <c r="W6" s="68" t="s">
        <v>505</v>
      </c>
      <c r="X6" s="68"/>
      <c r="Y6" s="68"/>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row>
    <row r="7" spans="1:87" ht="13" customHeight="1">
      <c r="A7" s="67" t="s">
        <v>16</v>
      </c>
      <c r="B7" s="67" t="s">
        <v>25</v>
      </c>
      <c r="C7" s="67" t="s">
        <v>26</v>
      </c>
      <c r="D7" s="67"/>
      <c r="E7" s="70"/>
      <c r="F7" s="70"/>
      <c r="G7" s="70" t="s">
        <v>18</v>
      </c>
      <c r="H7" s="70"/>
      <c r="I7" s="70"/>
      <c r="J7" s="106"/>
      <c r="K7" s="67"/>
      <c r="L7" s="67"/>
      <c r="M7" s="67"/>
      <c r="N7" s="67"/>
      <c r="O7" s="67"/>
      <c r="P7" s="67"/>
      <c r="Q7" s="67" t="s">
        <v>1935</v>
      </c>
      <c r="R7" s="67"/>
      <c r="S7" s="67" t="s">
        <v>26</v>
      </c>
      <c r="T7" s="67"/>
      <c r="U7" s="68" t="s">
        <v>501</v>
      </c>
      <c r="V7" s="67"/>
      <c r="W7" s="68" t="s">
        <v>501</v>
      </c>
      <c r="X7" s="68"/>
      <c r="Y7" s="68"/>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row>
    <row r="8" spans="1:87" ht="13" customHeight="1">
      <c r="A8" s="67" t="s">
        <v>19</v>
      </c>
      <c r="B8" s="67" t="s">
        <v>22</v>
      </c>
      <c r="C8" s="67"/>
      <c r="D8" s="67"/>
      <c r="E8" s="70"/>
      <c r="F8" s="70"/>
      <c r="G8" s="70"/>
      <c r="H8" s="70"/>
      <c r="I8" s="70"/>
      <c r="J8" s="106"/>
      <c r="K8" s="67"/>
      <c r="L8" s="67"/>
      <c r="M8" s="67"/>
      <c r="N8" s="67"/>
      <c r="O8" s="67"/>
      <c r="P8" s="67"/>
      <c r="Q8" s="67" t="s">
        <v>1935</v>
      </c>
      <c r="R8" s="67"/>
      <c r="S8" s="67"/>
      <c r="T8" s="67"/>
      <c r="U8" s="68"/>
      <c r="V8" s="67"/>
      <c r="W8" s="68"/>
      <c r="X8" s="68"/>
      <c r="Y8" s="68"/>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row>
    <row r="9" spans="1:87" ht="13" customHeight="1">
      <c r="A9" s="67" t="s">
        <v>23</v>
      </c>
      <c r="B9" s="67" t="s">
        <v>27</v>
      </c>
      <c r="C9" s="67" t="s">
        <v>502</v>
      </c>
      <c r="D9" s="67"/>
      <c r="E9" s="70" t="s">
        <v>1529</v>
      </c>
      <c r="F9" s="70" t="s">
        <v>1530</v>
      </c>
      <c r="G9" s="70" t="s">
        <v>18</v>
      </c>
      <c r="H9" s="82" t="s">
        <v>1144</v>
      </c>
      <c r="I9" s="70"/>
      <c r="J9" s="106" t="s">
        <v>1531</v>
      </c>
      <c r="K9" s="67"/>
      <c r="L9" s="67"/>
      <c r="M9" s="67"/>
      <c r="N9" s="67"/>
      <c r="O9" s="67"/>
      <c r="P9" s="67"/>
      <c r="Q9" s="67"/>
      <c r="R9" s="67"/>
      <c r="S9" s="67" t="s">
        <v>502</v>
      </c>
      <c r="T9" s="67" t="s">
        <v>1363</v>
      </c>
      <c r="U9" s="68" t="s">
        <v>506</v>
      </c>
      <c r="V9" s="67" t="s">
        <v>1363</v>
      </c>
      <c r="W9" s="68" t="s">
        <v>506</v>
      </c>
      <c r="X9" s="68"/>
      <c r="Y9" s="68" t="s">
        <v>1907</v>
      </c>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row>
    <row r="10" spans="1:87" ht="13" customHeight="1">
      <c r="A10" s="67" t="s">
        <v>28</v>
      </c>
      <c r="B10" s="67" t="s">
        <v>29</v>
      </c>
      <c r="C10" s="67"/>
      <c r="D10" s="67"/>
      <c r="E10" s="67"/>
      <c r="F10" s="67"/>
      <c r="G10" s="67"/>
      <c r="H10" s="67"/>
      <c r="I10" s="67"/>
      <c r="J10" s="105"/>
      <c r="K10" s="67"/>
      <c r="L10" s="67" t="s">
        <v>30</v>
      </c>
      <c r="M10" s="67"/>
      <c r="N10" s="67"/>
      <c r="O10" s="67"/>
      <c r="P10" s="67"/>
      <c r="Q10" s="67" t="s">
        <v>1935</v>
      </c>
      <c r="R10" s="67"/>
      <c r="S10" s="67"/>
      <c r="T10" s="67"/>
      <c r="U10" s="68"/>
      <c r="V10" s="67"/>
      <c r="W10" s="68"/>
      <c r="X10" s="68"/>
      <c r="Y10" s="68"/>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row>
    <row r="11" spans="1:87" ht="13" customHeight="1">
      <c r="A11" s="1" t="s">
        <v>503</v>
      </c>
      <c r="B11" s="1" t="s">
        <v>504</v>
      </c>
      <c r="I11" s="1" t="s">
        <v>1532</v>
      </c>
      <c r="Q11" s="1" t="s">
        <v>1935</v>
      </c>
      <c r="U11" s="1"/>
      <c r="W11" s="1"/>
      <c r="X11" s="1"/>
      <c r="Y11" s="1"/>
    </row>
    <row r="12" spans="1:87" ht="13" customHeight="1">
      <c r="A12" s="1" t="s">
        <v>507</v>
      </c>
      <c r="B12" s="1" t="s">
        <v>482</v>
      </c>
      <c r="C12" s="1" t="s">
        <v>1533</v>
      </c>
      <c r="G12" s="1" t="s">
        <v>18</v>
      </c>
      <c r="M12" s="1" t="s">
        <v>508</v>
      </c>
      <c r="R12" s="1" t="s">
        <v>1999</v>
      </c>
      <c r="U12" s="1"/>
      <c r="W12" s="31" t="s">
        <v>1908</v>
      </c>
      <c r="X12" s="1"/>
      <c r="Y12" s="1"/>
    </row>
    <row r="13" spans="1:87" ht="13" customHeight="1">
      <c r="A13" s="1" t="s">
        <v>509</v>
      </c>
      <c r="B13" s="1" t="s">
        <v>483</v>
      </c>
      <c r="C13" s="1" t="s">
        <v>1534</v>
      </c>
      <c r="G13" s="1" t="s">
        <v>18</v>
      </c>
      <c r="M13" s="1" t="s">
        <v>485</v>
      </c>
      <c r="R13" s="1" t="s">
        <v>1998</v>
      </c>
      <c r="U13" s="1"/>
      <c r="W13" s="1" t="s">
        <v>1534</v>
      </c>
      <c r="X13" s="1"/>
      <c r="Y13" s="1"/>
    </row>
    <row r="14" spans="1:87" ht="13" customHeight="1">
      <c r="A14" s="1" t="s">
        <v>510</v>
      </c>
      <c r="B14" s="1" t="s">
        <v>484</v>
      </c>
      <c r="C14" s="1" t="s">
        <v>1535</v>
      </c>
      <c r="G14" s="1" t="s">
        <v>18</v>
      </c>
      <c r="M14" s="1" t="s">
        <v>486</v>
      </c>
      <c r="R14" s="1" t="s">
        <v>1996</v>
      </c>
      <c r="U14" s="1"/>
      <c r="W14" s="1" t="s">
        <v>1535</v>
      </c>
      <c r="X14" s="1"/>
      <c r="Y14" s="1"/>
    </row>
    <row r="15" spans="1:87" s="37" customFormat="1" ht="13" customHeight="1">
      <c r="A15" s="70" t="s">
        <v>511</v>
      </c>
      <c r="B15" s="70" t="s">
        <v>31</v>
      </c>
      <c r="C15" s="70" t="s">
        <v>908</v>
      </c>
      <c r="D15" s="70"/>
      <c r="E15" s="70"/>
      <c r="F15" s="70"/>
      <c r="G15" s="70" t="s">
        <v>18</v>
      </c>
      <c r="H15" s="70"/>
      <c r="I15" s="70"/>
      <c r="J15" s="106"/>
      <c r="K15" s="70"/>
      <c r="L15" s="70"/>
      <c r="M15" s="70" t="s">
        <v>487</v>
      </c>
      <c r="N15" s="70"/>
      <c r="O15" s="70"/>
      <c r="P15" s="70"/>
      <c r="Q15" s="70"/>
      <c r="R15" s="70" t="s">
        <v>1997</v>
      </c>
      <c r="S15" s="70" t="s">
        <v>908</v>
      </c>
      <c r="T15" s="70" t="s">
        <v>1361</v>
      </c>
      <c r="U15" s="71" t="s">
        <v>512</v>
      </c>
      <c r="V15" s="70" t="s">
        <v>1398</v>
      </c>
      <c r="W15" s="71" t="s">
        <v>512</v>
      </c>
      <c r="X15" s="71"/>
      <c r="Y15" s="71"/>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row>
    <row r="16" spans="1:87" ht="13" customHeight="1">
      <c r="A16" s="67" t="s">
        <v>32</v>
      </c>
      <c r="B16" s="67" t="s">
        <v>33</v>
      </c>
      <c r="C16" s="67" t="s">
        <v>513</v>
      </c>
      <c r="D16" s="67" t="s">
        <v>34</v>
      </c>
      <c r="E16" s="67" t="s">
        <v>36</v>
      </c>
      <c r="F16" s="67" t="s">
        <v>35</v>
      </c>
      <c r="G16" s="67" t="s">
        <v>18</v>
      </c>
      <c r="H16" s="67"/>
      <c r="I16" s="67"/>
      <c r="J16" s="105"/>
      <c r="K16" s="67"/>
      <c r="L16" s="67"/>
      <c r="M16" s="67"/>
      <c r="N16" s="67"/>
      <c r="O16" s="67"/>
      <c r="P16" s="67"/>
      <c r="Q16" s="67"/>
      <c r="R16" s="67"/>
      <c r="S16" s="67" t="s">
        <v>513</v>
      </c>
      <c r="T16" s="67" t="s">
        <v>1361</v>
      </c>
      <c r="U16" s="68" t="s">
        <v>517</v>
      </c>
      <c r="V16" s="67" t="s">
        <v>1398</v>
      </c>
      <c r="W16" s="68" t="s">
        <v>1421</v>
      </c>
      <c r="X16" s="68" t="s">
        <v>37</v>
      </c>
      <c r="Y16" s="68" t="s">
        <v>38</v>
      </c>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row>
    <row r="17" spans="1:87" s="37" customFormat="1" ht="13" customHeight="1">
      <c r="A17" s="70" t="s">
        <v>39</v>
      </c>
      <c r="B17" s="70" t="s">
        <v>40</v>
      </c>
      <c r="C17" s="70" t="s">
        <v>514</v>
      </c>
      <c r="D17" s="70" t="s">
        <v>41</v>
      </c>
      <c r="E17" s="70"/>
      <c r="F17" s="70"/>
      <c r="G17" s="70" t="s">
        <v>18</v>
      </c>
      <c r="H17" s="70"/>
      <c r="I17" s="70"/>
      <c r="J17" s="106"/>
      <c r="K17" s="70"/>
      <c r="L17" s="70"/>
      <c r="M17" s="70"/>
      <c r="N17" s="70"/>
      <c r="O17" s="70"/>
      <c r="P17" s="70"/>
      <c r="Q17" s="70"/>
      <c r="R17" s="70"/>
      <c r="S17" s="70" t="s">
        <v>514</v>
      </c>
      <c r="T17" s="70" t="s">
        <v>1361</v>
      </c>
      <c r="U17" s="71" t="s">
        <v>518</v>
      </c>
      <c r="V17" s="70" t="s">
        <v>1398</v>
      </c>
      <c r="W17" s="71" t="s">
        <v>518</v>
      </c>
      <c r="X17" s="71" t="s">
        <v>42</v>
      </c>
      <c r="Y17" s="71"/>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row>
    <row r="18" spans="1:87" s="32" customFormat="1" ht="13" customHeight="1">
      <c r="A18" s="72" t="s">
        <v>28</v>
      </c>
      <c r="B18" s="72" t="s">
        <v>43</v>
      </c>
      <c r="C18" s="72"/>
      <c r="D18" s="72"/>
      <c r="E18" s="72"/>
      <c r="F18" s="72"/>
      <c r="G18" s="72"/>
      <c r="H18" s="72"/>
      <c r="I18" s="72"/>
      <c r="J18" s="108"/>
      <c r="K18" s="72"/>
      <c r="L18" s="73" t="s">
        <v>1846</v>
      </c>
      <c r="M18" s="72"/>
      <c r="N18" s="72"/>
      <c r="O18" s="72"/>
      <c r="P18" s="72"/>
      <c r="Q18" s="72" t="s">
        <v>1935</v>
      </c>
      <c r="R18" s="72"/>
      <c r="S18" s="72"/>
      <c r="T18" s="72" t="s">
        <v>1364</v>
      </c>
      <c r="U18" s="74"/>
      <c r="V18" s="72" t="s">
        <v>1364</v>
      </c>
      <c r="W18" s="74"/>
      <c r="X18" s="74"/>
      <c r="Y18" s="74"/>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row>
    <row r="19" spans="1:87" ht="13" customHeight="1">
      <c r="A19" s="67" t="s">
        <v>44</v>
      </c>
      <c r="B19" s="67" t="s">
        <v>45</v>
      </c>
      <c r="C19" s="67" t="s">
        <v>515</v>
      </c>
      <c r="D19" s="67" t="s">
        <v>46</v>
      </c>
      <c r="E19" s="67"/>
      <c r="F19" s="67"/>
      <c r="G19" s="67" t="s">
        <v>18</v>
      </c>
      <c r="H19" s="67"/>
      <c r="I19" s="67"/>
      <c r="J19" s="105"/>
      <c r="K19" s="67"/>
      <c r="L19" s="67"/>
      <c r="M19" s="67"/>
      <c r="N19" s="67"/>
      <c r="O19" s="67"/>
      <c r="P19" s="67"/>
      <c r="Q19" s="67"/>
      <c r="R19" s="67"/>
      <c r="S19" s="67" t="s">
        <v>515</v>
      </c>
      <c r="T19" s="67" t="s">
        <v>1361</v>
      </c>
      <c r="U19" s="68" t="s">
        <v>519</v>
      </c>
      <c r="V19" s="67" t="s">
        <v>1398</v>
      </c>
      <c r="W19" s="68" t="s">
        <v>519</v>
      </c>
      <c r="X19" s="68" t="s">
        <v>47</v>
      </c>
      <c r="Y19" s="68"/>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row>
    <row r="20" spans="1:87" ht="13" customHeight="1">
      <c r="A20" s="67" t="s">
        <v>16</v>
      </c>
      <c r="B20" s="67" t="s">
        <v>48</v>
      </c>
      <c r="C20" s="67" t="s">
        <v>516</v>
      </c>
      <c r="D20" s="67"/>
      <c r="E20" s="67"/>
      <c r="F20" s="67"/>
      <c r="G20" s="67" t="s">
        <v>18</v>
      </c>
      <c r="H20" s="67"/>
      <c r="I20" s="67"/>
      <c r="J20" s="105"/>
      <c r="K20" s="67"/>
      <c r="L20" s="67"/>
      <c r="M20" s="67"/>
      <c r="N20" s="67"/>
      <c r="O20" s="67"/>
      <c r="P20" s="67"/>
      <c r="Q20" s="67" t="s">
        <v>1935</v>
      </c>
      <c r="R20" s="67"/>
      <c r="S20" s="67" t="s">
        <v>516</v>
      </c>
      <c r="T20" s="67" t="s">
        <v>1361</v>
      </c>
      <c r="U20" s="68" t="s">
        <v>520</v>
      </c>
      <c r="V20" s="67" t="s">
        <v>1398</v>
      </c>
      <c r="W20" s="68" t="s">
        <v>520</v>
      </c>
      <c r="X20" s="68"/>
      <c r="Y20" s="68"/>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row>
    <row r="21" spans="1:87" s="37" customFormat="1" ht="13" customHeight="1">
      <c r="A21" s="70" t="s">
        <v>49</v>
      </c>
      <c r="B21" s="70" t="s">
        <v>50</v>
      </c>
      <c r="C21" s="70" t="s">
        <v>51</v>
      </c>
      <c r="D21" s="70" t="s">
        <v>521</v>
      </c>
      <c r="E21" s="70"/>
      <c r="F21" s="70"/>
      <c r="G21" s="70"/>
      <c r="H21" s="70"/>
      <c r="I21" s="70"/>
      <c r="J21" s="106" t="s">
        <v>52</v>
      </c>
      <c r="K21" s="70" t="s">
        <v>18</v>
      </c>
      <c r="L21" s="70"/>
      <c r="M21" s="70"/>
      <c r="N21" s="70"/>
      <c r="O21" s="70"/>
      <c r="P21" s="70"/>
      <c r="Q21" s="70"/>
      <c r="R21" s="70"/>
      <c r="S21" s="70" t="s">
        <v>51</v>
      </c>
      <c r="T21" s="70" t="s">
        <v>1365</v>
      </c>
      <c r="U21" s="71" t="s">
        <v>53</v>
      </c>
      <c r="V21" s="70" t="s">
        <v>1365</v>
      </c>
      <c r="W21" s="71" t="s">
        <v>53</v>
      </c>
      <c r="X21" s="71" t="s">
        <v>1422</v>
      </c>
      <c r="Y21" s="71"/>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row>
    <row r="22" spans="1:87" s="37" customFormat="1" ht="13" customHeight="1">
      <c r="A22" s="70" t="s">
        <v>49</v>
      </c>
      <c r="B22" s="70" t="s">
        <v>54</v>
      </c>
      <c r="C22" s="70" t="s">
        <v>1847</v>
      </c>
      <c r="D22" s="70"/>
      <c r="E22" s="70"/>
      <c r="F22" s="70"/>
      <c r="G22" s="70"/>
      <c r="H22" s="70"/>
      <c r="I22" s="70"/>
      <c r="J22" s="106" t="s">
        <v>52</v>
      </c>
      <c r="K22" s="70" t="s">
        <v>18</v>
      </c>
      <c r="L22" s="70"/>
      <c r="M22" s="70"/>
      <c r="N22" s="70"/>
      <c r="O22" s="70"/>
      <c r="P22" s="70"/>
      <c r="Q22" s="70"/>
      <c r="R22" s="70"/>
      <c r="S22" s="70" t="s">
        <v>1848</v>
      </c>
      <c r="T22" s="70" t="s">
        <v>1365</v>
      </c>
      <c r="U22" s="71" t="s">
        <v>1331</v>
      </c>
      <c r="V22" s="70" t="s">
        <v>1365</v>
      </c>
      <c r="W22" s="71" t="s">
        <v>1913</v>
      </c>
      <c r="X22" s="71"/>
      <c r="Y22" s="71"/>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row>
    <row r="23" spans="1:87" s="37" customFormat="1" ht="13" customHeight="1">
      <c r="A23" s="70" t="s">
        <v>16</v>
      </c>
      <c r="B23" s="70" t="s">
        <v>55</v>
      </c>
      <c r="C23" s="70" t="s">
        <v>927</v>
      </c>
      <c r="D23" s="70"/>
      <c r="E23" s="70"/>
      <c r="F23" s="70"/>
      <c r="G23" s="70" t="s">
        <v>18</v>
      </c>
      <c r="H23" s="70"/>
      <c r="I23" s="70"/>
      <c r="J23" s="106" t="s">
        <v>52</v>
      </c>
      <c r="K23" s="70"/>
      <c r="L23" s="70"/>
      <c r="M23" s="70"/>
      <c r="N23" s="70"/>
      <c r="O23" s="70"/>
      <c r="P23" s="70"/>
      <c r="Q23" s="70"/>
      <c r="R23" s="70"/>
      <c r="S23" s="70" t="s">
        <v>927</v>
      </c>
      <c r="T23" s="70" t="s">
        <v>1365</v>
      </c>
      <c r="U23" s="71" t="s">
        <v>928</v>
      </c>
      <c r="V23" s="70" t="s">
        <v>1365</v>
      </c>
      <c r="W23" s="71" t="s">
        <v>928</v>
      </c>
      <c r="X23" s="71"/>
      <c r="Y23" s="71"/>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row>
    <row r="24" spans="1:87" s="37" customFormat="1" ht="13" customHeight="1">
      <c r="A24" s="70" t="s">
        <v>13</v>
      </c>
      <c r="B24" s="70" t="s">
        <v>56</v>
      </c>
      <c r="C24" s="70"/>
      <c r="D24" s="70"/>
      <c r="E24" s="70"/>
      <c r="F24" s="70"/>
      <c r="G24" s="70"/>
      <c r="H24" s="70" t="s">
        <v>14</v>
      </c>
      <c r="I24" s="70"/>
      <c r="J24" s="106" t="s">
        <v>1849</v>
      </c>
      <c r="K24" s="70"/>
      <c r="L24" s="70"/>
      <c r="M24" s="70"/>
      <c r="N24" s="70"/>
      <c r="O24" s="70"/>
      <c r="P24" s="70"/>
      <c r="Q24" s="70"/>
      <c r="R24" s="70"/>
      <c r="S24" s="70"/>
      <c r="T24" s="70" t="s">
        <v>1366</v>
      </c>
      <c r="U24" s="71"/>
      <c r="V24" s="70" t="s">
        <v>1366</v>
      </c>
      <c r="W24" s="71"/>
      <c r="X24" s="71"/>
      <c r="Y24" s="71"/>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row>
    <row r="25" spans="1:87" s="37" customFormat="1" ht="13" customHeight="1">
      <c r="A25" s="70" t="s">
        <v>57</v>
      </c>
      <c r="B25" s="70" t="s">
        <v>58</v>
      </c>
      <c r="C25" s="70" t="s">
        <v>522</v>
      </c>
      <c r="D25" s="70"/>
      <c r="E25" s="70"/>
      <c r="F25" s="70"/>
      <c r="G25" s="70"/>
      <c r="H25" s="70" t="s">
        <v>59</v>
      </c>
      <c r="I25" s="70"/>
      <c r="J25" s="106"/>
      <c r="K25" s="70"/>
      <c r="L25" s="70"/>
      <c r="M25" s="70"/>
      <c r="N25" s="70"/>
      <c r="O25" s="70"/>
      <c r="P25" s="70"/>
      <c r="Q25" s="70"/>
      <c r="R25" s="70"/>
      <c r="S25" s="70" t="s">
        <v>522</v>
      </c>
      <c r="T25" s="70" t="s">
        <v>1366</v>
      </c>
      <c r="U25" s="71" t="s">
        <v>523</v>
      </c>
      <c r="V25" s="70" t="s">
        <v>1366</v>
      </c>
      <c r="W25" s="71" t="s">
        <v>523</v>
      </c>
      <c r="X25" s="71"/>
      <c r="Y25" s="71"/>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row>
    <row r="26" spans="1:87" s="37" customFormat="1" ht="13" customHeight="1">
      <c r="A26" s="70" t="s">
        <v>60</v>
      </c>
      <c r="B26" s="70" t="s">
        <v>61</v>
      </c>
      <c r="C26" s="70" t="s">
        <v>62</v>
      </c>
      <c r="D26" s="70"/>
      <c r="E26" s="70"/>
      <c r="F26" s="70"/>
      <c r="G26" s="70"/>
      <c r="H26" s="70"/>
      <c r="I26" s="70"/>
      <c r="J26" s="106"/>
      <c r="K26" s="70"/>
      <c r="L26" s="70"/>
      <c r="M26" s="70"/>
      <c r="N26" s="70"/>
      <c r="O26" s="70"/>
      <c r="P26" s="70"/>
      <c r="Q26" s="70" t="s">
        <v>1935</v>
      </c>
      <c r="R26" s="70"/>
      <c r="S26" s="70" t="s">
        <v>62</v>
      </c>
      <c r="T26" s="70" t="s">
        <v>1366</v>
      </c>
      <c r="U26" s="71" t="s">
        <v>63</v>
      </c>
      <c r="V26" s="70" t="s">
        <v>1366</v>
      </c>
      <c r="W26" s="71" t="s">
        <v>63</v>
      </c>
      <c r="X26" s="71"/>
      <c r="Y26" s="71"/>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row>
    <row r="27" spans="1:87" s="37" customFormat="1" ht="13" customHeight="1">
      <c r="A27" s="70" t="s">
        <v>19</v>
      </c>
      <c r="B27" s="70" t="s">
        <v>56</v>
      </c>
      <c r="C27" s="70"/>
      <c r="D27" s="70"/>
      <c r="E27" s="70"/>
      <c r="F27" s="70"/>
      <c r="G27" s="70"/>
      <c r="H27" s="70"/>
      <c r="I27" s="70"/>
      <c r="J27" s="106"/>
      <c r="K27" s="70"/>
      <c r="L27" s="70"/>
      <c r="M27" s="70"/>
      <c r="N27" s="70"/>
      <c r="O27" s="70"/>
      <c r="P27" s="70"/>
      <c r="Q27" s="70" t="s">
        <v>1935</v>
      </c>
      <c r="R27" s="70"/>
      <c r="S27" s="70"/>
      <c r="T27" s="70"/>
      <c r="U27" s="71"/>
      <c r="V27" s="70"/>
      <c r="W27" s="71"/>
      <c r="X27" s="71"/>
      <c r="Y27" s="71"/>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row>
    <row r="28" spans="1:87" s="37" customFormat="1" ht="13" customHeight="1">
      <c r="A28" s="70" t="s">
        <v>28</v>
      </c>
      <c r="B28" s="70" t="s">
        <v>64</v>
      </c>
      <c r="C28" s="70"/>
      <c r="D28" s="70"/>
      <c r="E28" s="70"/>
      <c r="F28" s="70"/>
      <c r="G28" s="70"/>
      <c r="H28" s="70"/>
      <c r="I28" s="70"/>
      <c r="J28" s="106"/>
      <c r="K28" s="70"/>
      <c r="L28" s="70" t="s">
        <v>1073</v>
      </c>
      <c r="M28" s="70"/>
      <c r="N28" s="70"/>
      <c r="O28" s="70"/>
      <c r="P28" s="70"/>
      <c r="Q28" s="70" t="s">
        <v>1935</v>
      </c>
      <c r="R28" s="70"/>
      <c r="S28" s="70"/>
      <c r="T28" s="70"/>
      <c r="U28" s="71"/>
      <c r="V28" s="70"/>
      <c r="W28" s="71"/>
      <c r="X28" s="71"/>
      <c r="Y28" s="71"/>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row>
    <row r="29" spans="1:87" s="37" customFormat="1" ht="13" customHeight="1">
      <c r="A29" s="70" t="s">
        <v>49</v>
      </c>
      <c r="B29" s="70" t="s">
        <v>65</v>
      </c>
      <c r="C29" s="70" t="s">
        <v>1850</v>
      </c>
      <c r="D29" s="70" t="s">
        <v>66</v>
      </c>
      <c r="E29" s="70"/>
      <c r="F29" s="70"/>
      <c r="G29" s="70" t="s">
        <v>18</v>
      </c>
      <c r="H29" s="70"/>
      <c r="I29" s="70"/>
      <c r="J29" s="106" t="s">
        <v>67</v>
      </c>
      <c r="K29" s="70"/>
      <c r="L29" s="70"/>
      <c r="M29" s="70"/>
      <c r="N29" s="70"/>
      <c r="O29" s="70"/>
      <c r="P29" s="70"/>
      <c r="Q29" s="70" t="s">
        <v>1935</v>
      </c>
      <c r="R29" s="70"/>
      <c r="S29" s="70" t="s">
        <v>1850</v>
      </c>
      <c r="T29" s="70" t="s">
        <v>1366</v>
      </c>
      <c r="U29" s="71" t="s">
        <v>68</v>
      </c>
      <c r="V29" s="70" t="s">
        <v>1366</v>
      </c>
      <c r="W29" s="71" t="s">
        <v>68</v>
      </c>
      <c r="X29" s="71" t="s">
        <v>69</v>
      </c>
      <c r="Y29" s="71"/>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row>
    <row r="30" spans="1:87" ht="13" customHeight="1">
      <c r="A30" s="67" t="s">
        <v>60</v>
      </c>
      <c r="B30" s="67" t="s">
        <v>70</v>
      </c>
      <c r="C30" s="37" t="s">
        <v>1842</v>
      </c>
      <c r="D30" s="37" t="s">
        <v>1851</v>
      </c>
      <c r="E30" s="37"/>
      <c r="F30" s="67"/>
      <c r="G30" s="67" t="s">
        <v>18</v>
      </c>
      <c r="H30" s="67"/>
      <c r="I30" s="67"/>
      <c r="J30" s="105" t="s">
        <v>71</v>
      </c>
      <c r="K30" s="67"/>
      <c r="L30" s="67"/>
      <c r="M30" s="67"/>
      <c r="N30" s="67"/>
      <c r="O30" s="67"/>
      <c r="P30" s="67"/>
      <c r="Q30" s="67" t="s">
        <v>1935</v>
      </c>
      <c r="R30" s="67"/>
      <c r="S30" s="67" t="s">
        <v>1413</v>
      </c>
      <c r="T30" s="67" t="s">
        <v>1366</v>
      </c>
      <c r="U30" s="68" t="s">
        <v>1414</v>
      </c>
      <c r="V30" s="67" t="s">
        <v>1366</v>
      </c>
      <c r="W30" s="101" t="s">
        <v>1909</v>
      </c>
      <c r="X30" s="101" t="s">
        <v>1910</v>
      </c>
      <c r="Y30"/>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row>
    <row r="31" spans="1:87" ht="13" customHeight="1">
      <c r="A31" s="67" t="s">
        <v>20</v>
      </c>
      <c r="B31" s="67" t="s">
        <v>72</v>
      </c>
      <c r="C31" s="37" t="s">
        <v>1843</v>
      </c>
      <c r="D31" s="37"/>
      <c r="E31" s="37" t="s">
        <v>1852</v>
      </c>
      <c r="F31" s="67" t="s">
        <v>73</v>
      </c>
      <c r="G31" s="67" t="s">
        <v>18</v>
      </c>
      <c r="H31" s="67"/>
      <c r="I31" s="67"/>
      <c r="J31" s="105" t="s">
        <v>1346</v>
      </c>
      <c r="K31" s="67"/>
      <c r="L31" s="67"/>
      <c r="M31" s="67"/>
      <c r="N31" s="67"/>
      <c r="O31" s="67"/>
      <c r="P31" s="67"/>
      <c r="Q31" s="67"/>
      <c r="R31" s="67"/>
      <c r="S31" s="67" t="s">
        <v>1415</v>
      </c>
      <c r="T31" s="67" t="s">
        <v>1366</v>
      </c>
      <c r="U31" s="68" t="s">
        <v>524</v>
      </c>
      <c r="V31" s="67" t="s">
        <v>1366</v>
      </c>
      <c r="W31" s="101" t="s">
        <v>1911</v>
      </c>
      <c r="X31"/>
      <c r="Y31" s="101" t="s">
        <v>1912</v>
      </c>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row>
    <row r="32" spans="1:87" s="37" customFormat="1" ht="13" customHeight="1">
      <c r="A32" s="70" t="s">
        <v>526</v>
      </c>
      <c r="B32" s="70" t="s">
        <v>74</v>
      </c>
      <c r="C32" s="70" t="s">
        <v>525</v>
      </c>
      <c r="D32" s="70" t="s">
        <v>75</v>
      </c>
      <c r="E32" s="70"/>
      <c r="F32" s="70"/>
      <c r="G32" s="70"/>
      <c r="H32" s="70"/>
      <c r="I32" s="70"/>
      <c r="J32" s="106" t="s">
        <v>84</v>
      </c>
      <c r="K32" s="70"/>
      <c r="L32" s="70"/>
      <c r="M32" s="70" t="s">
        <v>1075</v>
      </c>
      <c r="N32" s="70"/>
      <c r="O32" s="70"/>
      <c r="P32" s="70"/>
      <c r="Q32" s="70" t="s">
        <v>1935</v>
      </c>
      <c r="R32" s="70" t="s">
        <v>1995</v>
      </c>
      <c r="S32" s="70" t="s">
        <v>525</v>
      </c>
      <c r="T32" s="70" t="s">
        <v>1366</v>
      </c>
      <c r="U32" s="71" t="s">
        <v>527</v>
      </c>
      <c r="V32" s="70" t="s">
        <v>1366</v>
      </c>
      <c r="W32" s="71" t="s">
        <v>527</v>
      </c>
      <c r="X32" s="71" t="s">
        <v>77</v>
      </c>
      <c r="Y32" s="71"/>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70"/>
      <c r="CH32" s="70"/>
      <c r="CI32" s="70"/>
    </row>
    <row r="33" spans="1:87" ht="13" customHeight="1">
      <c r="A33" s="67" t="s">
        <v>20</v>
      </c>
      <c r="B33" s="67" t="s">
        <v>78</v>
      </c>
      <c r="C33" s="67" t="s">
        <v>525</v>
      </c>
      <c r="D33" s="67" t="s">
        <v>79</v>
      </c>
      <c r="E33" s="67"/>
      <c r="F33" s="67" t="s">
        <v>80</v>
      </c>
      <c r="G33" s="67" t="s">
        <v>18</v>
      </c>
      <c r="H33" s="67"/>
      <c r="I33" s="67"/>
      <c r="J33" s="105" t="s">
        <v>1030</v>
      </c>
      <c r="K33" s="67"/>
      <c r="L33" s="67"/>
      <c r="M33" s="67"/>
      <c r="N33" s="67"/>
      <c r="O33" s="67"/>
      <c r="P33" s="67"/>
      <c r="Q33" s="67"/>
      <c r="R33" s="67"/>
      <c r="S33" s="67" t="s">
        <v>525</v>
      </c>
      <c r="T33" s="67" t="s">
        <v>1366</v>
      </c>
      <c r="U33" s="68" t="s">
        <v>527</v>
      </c>
      <c r="V33" s="67" t="s">
        <v>1366</v>
      </c>
      <c r="W33" s="68" t="s">
        <v>527</v>
      </c>
      <c r="X33" s="68" t="s">
        <v>81</v>
      </c>
      <c r="Y33" s="68"/>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row>
    <row r="34" spans="1:87" ht="13" customHeight="1">
      <c r="A34" s="67" t="s">
        <v>82</v>
      </c>
      <c r="B34" s="67" t="s">
        <v>83</v>
      </c>
      <c r="C34" s="67" t="s">
        <v>529</v>
      </c>
      <c r="D34" s="67" t="s">
        <v>1853</v>
      </c>
      <c r="E34" s="67"/>
      <c r="F34" s="67"/>
      <c r="G34" s="67" t="s">
        <v>18</v>
      </c>
      <c r="H34" s="67"/>
      <c r="I34" s="67"/>
      <c r="J34" s="105" t="s">
        <v>84</v>
      </c>
      <c r="K34" s="67"/>
      <c r="L34" s="67"/>
      <c r="M34" s="67"/>
      <c r="N34" s="67"/>
      <c r="O34" s="67"/>
      <c r="P34" s="67"/>
      <c r="Q34" s="67"/>
      <c r="R34" s="67"/>
      <c r="S34" s="67" t="s">
        <v>529</v>
      </c>
      <c r="T34" s="67" t="s">
        <v>1366</v>
      </c>
      <c r="U34" s="68" t="s">
        <v>528</v>
      </c>
      <c r="V34" s="67" t="s">
        <v>1366</v>
      </c>
      <c r="W34" s="68" t="s">
        <v>528</v>
      </c>
      <c r="X34" s="68" t="s">
        <v>85</v>
      </c>
      <c r="Y34" s="68"/>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row>
    <row r="35" spans="1:87" ht="13" customHeight="1">
      <c r="A35" s="67" t="s">
        <v>89</v>
      </c>
      <c r="B35" s="67" t="s">
        <v>488</v>
      </c>
      <c r="C35" s="67" t="s">
        <v>530</v>
      </c>
      <c r="D35" s="67" t="s">
        <v>1341</v>
      </c>
      <c r="E35" s="67"/>
      <c r="F35" s="67" t="s">
        <v>1344</v>
      </c>
      <c r="G35" s="67" t="s">
        <v>18</v>
      </c>
      <c r="H35" s="75" t="s">
        <v>1269</v>
      </c>
      <c r="I35" s="75" t="s">
        <v>91</v>
      </c>
      <c r="J35" s="105" t="s">
        <v>84</v>
      </c>
      <c r="K35" s="67"/>
      <c r="L35" s="67"/>
      <c r="M35" s="67"/>
      <c r="N35" s="67"/>
      <c r="O35" s="67"/>
      <c r="P35" s="67"/>
      <c r="Q35" s="67"/>
      <c r="R35" s="67"/>
      <c r="S35" s="67" t="s">
        <v>530</v>
      </c>
      <c r="T35" s="67" t="s">
        <v>1366</v>
      </c>
      <c r="U35" s="76" t="s">
        <v>1310</v>
      </c>
      <c r="V35" s="67" t="s">
        <v>1366</v>
      </c>
      <c r="W35" s="76" t="s">
        <v>1310</v>
      </c>
      <c r="X35" s="67" t="s">
        <v>1423</v>
      </c>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row>
    <row r="36" spans="1:87" ht="13" customHeight="1">
      <c r="A36" s="67" t="s">
        <v>228</v>
      </c>
      <c r="B36" s="67" t="s">
        <v>489</v>
      </c>
      <c r="C36" s="67" t="s">
        <v>531</v>
      </c>
      <c r="D36" s="67"/>
      <c r="E36" s="67"/>
      <c r="F36" s="67"/>
      <c r="G36" s="67" t="s">
        <v>18</v>
      </c>
      <c r="H36" s="67"/>
      <c r="I36" s="67"/>
      <c r="J36" s="105" t="s">
        <v>84</v>
      </c>
      <c r="K36" s="67"/>
      <c r="L36" s="67"/>
      <c r="M36" s="67"/>
      <c r="N36" s="67"/>
      <c r="O36" s="67"/>
      <c r="P36" s="67"/>
      <c r="Q36" s="67"/>
      <c r="R36" s="67"/>
      <c r="S36" s="67" t="s">
        <v>531</v>
      </c>
      <c r="T36" s="67" t="s">
        <v>1366</v>
      </c>
      <c r="U36" s="68" t="s">
        <v>532</v>
      </c>
      <c r="V36" s="67" t="s">
        <v>1366</v>
      </c>
      <c r="W36" s="68" t="s">
        <v>532</v>
      </c>
      <c r="X36" s="68"/>
      <c r="Y36" s="68"/>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row>
    <row r="37" spans="1:87" s="28" customFormat="1" ht="13" customHeight="1">
      <c r="A37" s="77" t="s">
        <v>49</v>
      </c>
      <c r="B37" s="77" t="s">
        <v>1221</v>
      </c>
      <c r="C37" s="77" t="s">
        <v>1220</v>
      </c>
      <c r="D37" s="77" t="s">
        <v>86</v>
      </c>
      <c r="E37" s="77"/>
      <c r="F37" s="77"/>
      <c r="G37" s="77"/>
      <c r="H37" s="77"/>
      <c r="I37" s="77"/>
      <c r="J37" s="109" t="s">
        <v>84</v>
      </c>
      <c r="K37" s="77" t="s">
        <v>18</v>
      </c>
      <c r="L37" s="77"/>
      <c r="M37" s="77"/>
      <c r="N37" s="77"/>
      <c r="O37" s="77"/>
      <c r="P37" s="77"/>
      <c r="Q37" s="77"/>
      <c r="R37" s="77"/>
      <c r="S37" s="77" t="s">
        <v>1220</v>
      </c>
      <c r="T37" s="77" t="s">
        <v>1366</v>
      </c>
      <c r="U37" s="78" t="s">
        <v>87</v>
      </c>
      <c r="V37" s="77" t="s">
        <v>1366</v>
      </c>
      <c r="W37" s="78" t="s">
        <v>87</v>
      </c>
      <c r="X37" s="78" t="s">
        <v>88</v>
      </c>
      <c r="Y37" s="78"/>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row>
    <row r="38" spans="1:87" ht="13" customHeight="1">
      <c r="A38" s="67" t="s">
        <v>32</v>
      </c>
      <c r="B38" s="67" t="s">
        <v>92</v>
      </c>
      <c r="C38" s="67" t="s">
        <v>533</v>
      </c>
      <c r="D38" s="67" t="s">
        <v>93</v>
      </c>
      <c r="E38" s="67" t="s">
        <v>95</v>
      </c>
      <c r="F38" s="67" t="s">
        <v>94</v>
      </c>
      <c r="G38" s="67" t="s">
        <v>18</v>
      </c>
      <c r="H38" s="67"/>
      <c r="I38" s="67"/>
      <c r="J38" s="105" t="s">
        <v>84</v>
      </c>
      <c r="K38" s="67"/>
      <c r="L38" s="67"/>
      <c r="M38" s="67"/>
      <c r="N38" s="67"/>
      <c r="O38" s="67"/>
      <c r="P38" s="67"/>
      <c r="Q38" s="67"/>
      <c r="R38" s="67"/>
      <c r="S38" s="67" t="s">
        <v>533</v>
      </c>
      <c r="T38" s="67" t="s">
        <v>1366</v>
      </c>
      <c r="U38" s="68" t="s">
        <v>535</v>
      </c>
      <c r="V38" s="67" t="s">
        <v>1366</v>
      </c>
      <c r="W38" s="68" t="s">
        <v>535</v>
      </c>
      <c r="X38" s="68" t="s">
        <v>96</v>
      </c>
      <c r="Y38" s="68" t="s">
        <v>97</v>
      </c>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row>
    <row r="39" spans="1:87" s="37" customFormat="1" ht="13" customHeight="1">
      <c r="A39" s="70" t="s">
        <v>49</v>
      </c>
      <c r="B39" s="70" t="s">
        <v>98</v>
      </c>
      <c r="C39" s="70" t="s">
        <v>1854</v>
      </c>
      <c r="D39" s="70"/>
      <c r="E39" s="70"/>
      <c r="F39" s="70"/>
      <c r="G39" s="70"/>
      <c r="H39" s="70"/>
      <c r="I39" s="70"/>
      <c r="J39" s="106" t="s">
        <v>84</v>
      </c>
      <c r="K39" s="70"/>
      <c r="L39" s="70"/>
      <c r="M39" s="70"/>
      <c r="N39" s="70"/>
      <c r="O39" s="70"/>
      <c r="P39" s="70"/>
      <c r="Q39" s="70"/>
      <c r="R39" s="70"/>
      <c r="S39" s="70" t="s">
        <v>1854</v>
      </c>
      <c r="T39" s="70" t="s">
        <v>1366</v>
      </c>
      <c r="U39" s="71" t="s">
        <v>536</v>
      </c>
      <c r="V39" s="70" t="s">
        <v>1366</v>
      </c>
      <c r="W39" s="71" t="s">
        <v>536</v>
      </c>
      <c r="X39" s="71"/>
      <c r="Y39" s="71"/>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row>
    <row r="40" spans="1:87" s="37" customFormat="1" ht="13" customHeight="1">
      <c r="A40" s="70" t="s">
        <v>32</v>
      </c>
      <c r="B40" s="70" t="s">
        <v>537</v>
      </c>
      <c r="C40" s="70" t="s">
        <v>1271</v>
      </c>
      <c r="D40" s="70" t="s">
        <v>1270</v>
      </c>
      <c r="E40" s="70" t="s">
        <v>101</v>
      </c>
      <c r="F40" s="70" t="s">
        <v>100</v>
      </c>
      <c r="G40" s="70" t="s">
        <v>18</v>
      </c>
      <c r="H40" s="70"/>
      <c r="I40" s="70"/>
      <c r="J40" s="106" t="s">
        <v>99</v>
      </c>
      <c r="K40" s="70"/>
      <c r="L40" s="70"/>
      <c r="M40" s="70"/>
      <c r="N40" s="70"/>
      <c r="O40" s="70"/>
      <c r="P40" s="70"/>
      <c r="Q40" s="70"/>
      <c r="R40" s="70"/>
      <c r="S40" s="70" t="s">
        <v>1271</v>
      </c>
      <c r="T40" s="70" t="s">
        <v>1366</v>
      </c>
      <c r="U40" s="71" t="s">
        <v>1317</v>
      </c>
      <c r="V40" s="70" t="s">
        <v>1366</v>
      </c>
      <c r="W40" s="71" t="s">
        <v>1317</v>
      </c>
      <c r="X40" s="101" t="s">
        <v>1914</v>
      </c>
      <c r="Y40" s="71" t="s">
        <v>102</v>
      </c>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row>
    <row r="41" spans="1:87" s="88" customFormat="1" ht="13" customHeight="1">
      <c r="A41" s="87" t="s">
        <v>32</v>
      </c>
      <c r="B41" s="87" t="s">
        <v>930</v>
      </c>
      <c r="C41" s="87" t="s">
        <v>1272</v>
      </c>
      <c r="D41" s="70" t="s">
        <v>1270</v>
      </c>
      <c r="E41" s="87" t="s">
        <v>1855</v>
      </c>
      <c r="F41" s="87" t="s">
        <v>100</v>
      </c>
      <c r="G41" s="87" t="s">
        <v>18</v>
      </c>
      <c r="H41" s="87"/>
      <c r="I41" s="87"/>
      <c r="J41" s="106" t="s">
        <v>84</v>
      </c>
      <c r="K41" s="87"/>
      <c r="L41" s="87"/>
      <c r="M41" s="87"/>
      <c r="N41" s="87"/>
      <c r="O41" s="87"/>
      <c r="P41" s="87"/>
      <c r="Q41" s="87"/>
      <c r="R41" s="87"/>
      <c r="S41" s="87" t="s">
        <v>1272</v>
      </c>
      <c r="T41" s="70" t="s">
        <v>1366</v>
      </c>
      <c r="U41" s="87" t="s">
        <v>1318</v>
      </c>
      <c r="V41" s="70" t="s">
        <v>1366</v>
      </c>
      <c r="W41" s="87" t="s">
        <v>1318</v>
      </c>
      <c r="X41" s="101" t="s">
        <v>1914</v>
      </c>
      <c r="Y41" s="87" t="s">
        <v>929</v>
      </c>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row>
    <row r="42" spans="1:87" s="88" customFormat="1" ht="13" customHeight="1">
      <c r="A42" s="87" t="s">
        <v>32</v>
      </c>
      <c r="B42" s="87" t="s">
        <v>933</v>
      </c>
      <c r="C42" s="87" t="s">
        <v>1316</v>
      </c>
      <c r="D42" s="70" t="s">
        <v>1270</v>
      </c>
      <c r="E42" s="87" t="s">
        <v>931</v>
      </c>
      <c r="F42" s="87" t="s">
        <v>100</v>
      </c>
      <c r="G42" s="87" t="s">
        <v>18</v>
      </c>
      <c r="H42" s="87"/>
      <c r="I42" s="87"/>
      <c r="J42" s="106" t="s">
        <v>84</v>
      </c>
      <c r="K42" s="87"/>
      <c r="L42" s="87"/>
      <c r="M42" s="87"/>
      <c r="N42" s="87"/>
      <c r="O42" s="87"/>
      <c r="P42" s="87"/>
      <c r="Q42" s="87"/>
      <c r="R42" s="87"/>
      <c r="S42" s="87" t="s">
        <v>1316</v>
      </c>
      <c r="T42" s="87" t="s">
        <v>1366</v>
      </c>
      <c r="U42" s="87" t="s">
        <v>1319</v>
      </c>
      <c r="V42" s="87" t="s">
        <v>1366</v>
      </c>
      <c r="W42" s="87" t="s">
        <v>1319</v>
      </c>
      <c r="X42" s="101" t="s">
        <v>1914</v>
      </c>
      <c r="Y42" s="87" t="s">
        <v>932</v>
      </c>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row>
    <row r="43" spans="1:87" s="37" customFormat="1" ht="13" customHeight="1">
      <c r="A43" s="70" t="s">
        <v>32</v>
      </c>
      <c r="B43" s="70" t="s">
        <v>539</v>
      </c>
      <c r="C43" s="70" t="s">
        <v>1273</v>
      </c>
      <c r="D43" s="70" t="s">
        <v>1270</v>
      </c>
      <c r="E43" s="70" t="s">
        <v>103</v>
      </c>
      <c r="F43" s="70" t="s">
        <v>100</v>
      </c>
      <c r="G43" s="70" t="s">
        <v>18</v>
      </c>
      <c r="H43" s="70"/>
      <c r="I43" s="70"/>
      <c r="J43" s="106" t="s">
        <v>84</v>
      </c>
      <c r="K43" s="70"/>
      <c r="L43" s="70"/>
      <c r="M43" s="70"/>
      <c r="N43" s="70"/>
      <c r="O43" s="70"/>
      <c r="P43" s="70"/>
      <c r="Q43" s="70"/>
      <c r="R43" s="70"/>
      <c r="S43" s="70" t="s">
        <v>1273</v>
      </c>
      <c r="T43" s="70" t="s">
        <v>1366</v>
      </c>
      <c r="U43" s="71" t="s">
        <v>1424</v>
      </c>
      <c r="V43" s="70" t="s">
        <v>1366</v>
      </c>
      <c r="W43" s="71" t="s">
        <v>1424</v>
      </c>
      <c r="X43" s="101" t="s">
        <v>1914</v>
      </c>
      <c r="Y43" s="71" t="s">
        <v>934</v>
      </c>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row>
    <row r="44" spans="1:87" s="86" customFormat="1" ht="13" customHeight="1">
      <c r="A44" s="87" t="s">
        <v>32</v>
      </c>
      <c r="B44" s="87" t="s">
        <v>937</v>
      </c>
      <c r="C44" s="87" t="s">
        <v>1274</v>
      </c>
      <c r="D44" s="70" t="s">
        <v>1270</v>
      </c>
      <c r="E44" s="87" t="s">
        <v>935</v>
      </c>
      <c r="F44" s="87" t="s">
        <v>100</v>
      </c>
      <c r="G44" s="87" t="s">
        <v>18</v>
      </c>
      <c r="H44" s="87"/>
      <c r="I44" s="87"/>
      <c r="J44" s="106" t="s">
        <v>84</v>
      </c>
      <c r="K44" s="87"/>
      <c r="L44" s="87"/>
      <c r="M44" s="87"/>
      <c r="N44" s="87"/>
      <c r="O44" s="87"/>
      <c r="P44" s="87"/>
      <c r="Q44" s="87"/>
      <c r="R44" s="87"/>
      <c r="S44" s="87" t="s">
        <v>1274</v>
      </c>
      <c r="T44" s="87" t="s">
        <v>1366</v>
      </c>
      <c r="U44" s="87" t="s">
        <v>1425</v>
      </c>
      <c r="V44" s="87" t="s">
        <v>1366</v>
      </c>
      <c r="W44" s="87" t="s">
        <v>1425</v>
      </c>
      <c r="X44" s="101" t="s">
        <v>1914</v>
      </c>
      <c r="Y44" s="87" t="s">
        <v>936</v>
      </c>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row>
    <row r="45" spans="1:87" s="86" customFormat="1" ht="13" customHeight="1">
      <c r="A45" s="87" t="s">
        <v>32</v>
      </c>
      <c r="B45" s="87" t="s">
        <v>940</v>
      </c>
      <c r="C45" s="87" t="s">
        <v>1275</v>
      </c>
      <c r="D45" s="70" t="s">
        <v>1270</v>
      </c>
      <c r="E45" s="87" t="s">
        <v>938</v>
      </c>
      <c r="F45" s="87" t="s">
        <v>100</v>
      </c>
      <c r="G45" s="87" t="s">
        <v>18</v>
      </c>
      <c r="H45" s="87"/>
      <c r="I45" s="87"/>
      <c r="J45" s="106" t="s">
        <v>84</v>
      </c>
      <c r="K45" s="87"/>
      <c r="L45" s="87"/>
      <c r="M45" s="87"/>
      <c r="N45" s="87"/>
      <c r="O45" s="87"/>
      <c r="P45" s="87"/>
      <c r="Q45" s="87"/>
      <c r="R45" s="87"/>
      <c r="S45" s="87" t="s">
        <v>1275</v>
      </c>
      <c r="T45" s="87" t="s">
        <v>1366</v>
      </c>
      <c r="U45" s="87" t="s">
        <v>1320</v>
      </c>
      <c r="V45" s="87" t="s">
        <v>1366</v>
      </c>
      <c r="W45" s="87" t="s">
        <v>1320</v>
      </c>
      <c r="X45" s="101" t="s">
        <v>1914</v>
      </c>
      <c r="Y45" s="87" t="s">
        <v>939</v>
      </c>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row>
    <row r="46" spans="1:87" s="86" customFormat="1" ht="13" customHeight="1">
      <c r="A46" s="87" t="s">
        <v>32</v>
      </c>
      <c r="B46" s="87" t="s">
        <v>943</v>
      </c>
      <c r="C46" s="87" t="s">
        <v>1276</v>
      </c>
      <c r="D46" s="70" t="s">
        <v>1270</v>
      </c>
      <c r="E46" s="87" t="s">
        <v>941</v>
      </c>
      <c r="F46" s="87" t="s">
        <v>100</v>
      </c>
      <c r="G46" s="87" t="s">
        <v>18</v>
      </c>
      <c r="H46" s="87"/>
      <c r="I46" s="87"/>
      <c r="J46" s="106" t="s">
        <v>84</v>
      </c>
      <c r="K46" s="87"/>
      <c r="L46" s="87"/>
      <c r="M46" s="87"/>
      <c r="N46" s="87"/>
      <c r="O46" s="87"/>
      <c r="P46" s="87"/>
      <c r="Q46" s="87"/>
      <c r="R46" s="87"/>
      <c r="S46" s="87" t="s">
        <v>1276</v>
      </c>
      <c r="T46" s="87" t="s">
        <v>1366</v>
      </c>
      <c r="U46" s="87" t="s">
        <v>1426</v>
      </c>
      <c r="V46" s="87" t="s">
        <v>1366</v>
      </c>
      <c r="W46" s="87" t="s">
        <v>1426</v>
      </c>
      <c r="X46" s="101" t="s">
        <v>1914</v>
      </c>
      <c r="Y46" s="87" t="s">
        <v>942</v>
      </c>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row>
    <row r="47" spans="1:87" s="37" customFormat="1" ht="13" customHeight="1">
      <c r="A47" s="70" t="s">
        <v>32</v>
      </c>
      <c r="B47" s="70" t="s">
        <v>540</v>
      </c>
      <c r="C47" s="70" t="s">
        <v>1277</v>
      </c>
      <c r="D47" s="70" t="s">
        <v>1270</v>
      </c>
      <c r="E47" s="70" t="s">
        <v>104</v>
      </c>
      <c r="F47" s="70" t="s">
        <v>100</v>
      </c>
      <c r="G47" s="70" t="s">
        <v>18</v>
      </c>
      <c r="H47" s="70"/>
      <c r="I47" s="70"/>
      <c r="J47" s="106" t="s">
        <v>84</v>
      </c>
      <c r="K47" s="70"/>
      <c r="L47" s="70"/>
      <c r="M47" s="70"/>
      <c r="N47" s="70"/>
      <c r="O47" s="70"/>
      <c r="P47" s="70"/>
      <c r="Q47" s="70"/>
      <c r="R47" s="70"/>
      <c r="S47" s="70" t="s">
        <v>1277</v>
      </c>
      <c r="T47" s="70" t="s">
        <v>1366</v>
      </c>
      <c r="U47" s="71" t="s">
        <v>1427</v>
      </c>
      <c r="V47" s="70" t="s">
        <v>1366</v>
      </c>
      <c r="W47" s="71" t="s">
        <v>1427</v>
      </c>
      <c r="X47" s="101" t="s">
        <v>1914</v>
      </c>
      <c r="Y47" s="71" t="s">
        <v>105</v>
      </c>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row>
    <row r="48" spans="1:87" s="86" customFormat="1" ht="13" customHeight="1">
      <c r="A48" s="87" t="s">
        <v>32</v>
      </c>
      <c r="B48" s="87" t="s">
        <v>946</v>
      </c>
      <c r="C48" s="87" t="s">
        <v>1278</v>
      </c>
      <c r="D48" s="70" t="s">
        <v>1270</v>
      </c>
      <c r="E48" s="87" t="s">
        <v>944</v>
      </c>
      <c r="F48" s="87" t="s">
        <v>100</v>
      </c>
      <c r="G48" s="87" t="s">
        <v>18</v>
      </c>
      <c r="H48" s="87"/>
      <c r="I48" s="87"/>
      <c r="J48" s="106" t="s">
        <v>84</v>
      </c>
      <c r="K48" s="87"/>
      <c r="L48" s="87"/>
      <c r="M48" s="87"/>
      <c r="N48" s="87"/>
      <c r="O48" s="87"/>
      <c r="P48" s="87"/>
      <c r="Q48" s="87"/>
      <c r="R48" s="87"/>
      <c r="S48" s="87" t="s">
        <v>1278</v>
      </c>
      <c r="T48" s="87" t="s">
        <v>1366</v>
      </c>
      <c r="U48" s="87" t="s">
        <v>1428</v>
      </c>
      <c r="V48" s="87" t="s">
        <v>1366</v>
      </c>
      <c r="W48" s="87" t="s">
        <v>1428</v>
      </c>
      <c r="X48" s="101" t="s">
        <v>1914</v>
      </c>
      <c r="Y48" s="87" t="s">
        <v>945</v>
      </c>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row>
    <row r="49" spans="1:87" s="37" customFormat="1" ht="13" customHeight="1">
      <c r="A49" s="70" t="s">
        <v>32</v>
      </c>
      <c r="B49" s="70" t="s">
        <v>541</v>
      </c>
      <c r="C49" s="70" t="s">
        <v>1279</v>
      </c>
      <c r="D49" s="70" t="s">
        <v>1270</v>
      </c>
      <c r="E49" s="70" t="s">
        <v>106</v>
      </c>
      <c r="F49" s="70" t="s">
        <v>100</v>
      </c>
      <c r="G49" s="70" t="s">
        <v>18</v>
      </c>
      <c r="H49" s="70"/>
      <c r="I49" s="70"/>
      <c r="J49" s="106" t="s">
        <v>84</v>
      </c>
      <c r="K49" s="70"/>
      <c r="L49" s="70"/>
      <c r="M49" s="70"/>
      <c r="N49" s="70"/>
      <c r="O49" s="70"/>
      <c r="P49" s="70"/>
      <c r="Q49" s="70"/>
      <c r="R49" s="70"/>
      <c r="S49" s="70" t="s">
        <v>1279</v>
      </c>
      <c r="T49" s="70" t="s">
        <v>1366</v>
      </c>
      <c r="U49" s="71" t="s">
        <v>1321</v>
      </c>
      <c r="V49" s="70" t="s">
        <v>1366</v>
      </c>
      <c r="W49" s="71" t="s">
        <v>1321</v>
      </c>
      <c r="X49" s="101" t="s">
        <v>1914</v>
      </c>
      <c r="Y49" s="71" t="s">
        <v>1326</v>
      </c>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row>
    <row r="50" spans="1:87" s="32" customFormat="1" ht="13" customHeight="1">
      <c r="A50" s="72" t="s">
        <v>107</v>
      </c>
      <c r="B50" s="72" t="s">
        <v>108</v>
      </c>
      <c r="C50" s="72" t="s">
        <v>1856</v>
      </c>
      <c r="D50" s="72"/>
      <c r="E50" s="72"/>
      <c r="F50" s="72"/>
      <c r="G50" s="72" t="s">
        <v>18</v>
      </c>
      <c r="H50" s="72"/>
      <c r="I50" s="72"/>
      <c r="J50" s="108" t="s">
        <v>99</v>
      </c>
      <c r="K50" s="72"/>
      <c r="L50" s="72"/>
      <c r="M50" s="72"/>
      <c r="N50" s="72"/>
      <c r="O50" s="72"/>
      <c r="P50" s="72"/>
      <c r="Q50" s="72"/>
      <c r="R50" s="72"/>
      <c r="S50" s="72" t="s">
        <v>1856</v>
      </c>
      <c r="T50" s="72" t="s">
        <v>1367</v>
      </c>
      <c r="U50" s="74" t="s">
        <v>1429</v>
      </c>
      <c r="V50" s="72" t="s">
        <v>1367</v>
      </c>
      <c r="W50" s="74" t="s">
        <v>1429</v>
      </c>
      <c r="X50" s="74"/>
      <c r="Y50" s="74"/>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row>
    <row r="51" spans="1:87" s="32" customFormat="1" ht="13" customHeight="1">
      <c r="A51" s="72" t="s">
        <v>32</v>
      </c>
      <c r="B51" s="72" t="s">
        <v>109</v>
      </c>
      <c r="C51" s="72" t="s">
        <v>542</v>
      </c>
      <c r="D51" s="72" t="s">
        <v>110</v>
      </c>
      <c r="E51" s="72" t="s">
        <v>111</v>
      </c>
      <c r="F51" s="72" t="s">
        <v>35</v>
      </c>
      <c r="G51" s="72" t="s">
        <v>18</v>
      </c>
      <c r="H51" s="72"/>
      <c r="I51" s="72"/>
      <c r="J51" s="108" t="s">
        <v>112</v>
      </c>
      <c r="K51" s="72"/>
      <c r="L51" s="72"/>
      <c r="M51" s="72"/>
      <c r="N51" s="72"/>
      <c r="O51" s="72"/>
      <c r="P51" s="72"/>
      <c r="Q51" s="72"/>
      <c r="R51" s="72"/>
      <c r="S51" s="72" t="s">
        <v>542</v>
      </c>
      <c r="T51" s="72" t="s">
        <v>1368</v>
      </c>
      <c r="U51" s="74" t="s">
        <v>543</v>
      </c>
      <c r="V51" s="72" t="s">
        <v>1368</v>
      </c>
      <c r="W51" s="74" t="s">
        <v>543</v>
      </c>
      <c r="X51" s="74" t="s">
        <v>113</v>
      </c>
      <c r="Y51" s="74" t="s">
        <v>114</v>
      </c>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row>
    <row r="52" spans="1:87" s="32" customFormat="1" ht="13" customHeight="1">
      <c r="A52" s="72" t="s">
        <v>32</v>
      </c>
      <c r="B52" s="72" t="s">
        <v>115</v>
      </c>
      <c r="C52" s="72" t="s">
        <v>544</v>
      </c>
      <c r="D52" s="72" t="s">
        <v>1857</v>
      </c>
      <c r="E52" s="72"/>
      <c r="F52" s="72" t="s">
        <v>116</v>
      </c>
      <c r="G52" s="72" t="s">
        <v>18</v>
      </c>
      <c r="H52" s="72"/>
      <c r="I52" s="72"/>
      <c r="J52" s="108" t="s">
        <v>99</v>
      </c>
      <c r="K52" s="72"/>
      <c r="L52" s="72"/>
      <c r="M52" s="72"/>
      <c r="N52" s="72"/>
      <c r="O52" s="72"/>
      <c r="P52" s="72"/>
      <c r="Q52" s="72"/>
      <c r="R52" s="72"/>
      <c r="S52" s="72" t="s">
        <v>544</v>
      </c>
      <c r="T52" s="72" t="s">
        <v>1367</v>
      </c>
      <c r="U52" s="74" t="s">
        <v>555</v>
      </c>
      <c r="V52" s="72" t="s">
        <v>1367</v>
      </c>
      <c r="W52" s="74" t="s">
        <v>555</v>
      </c>
      <c r="X52" s="74" t="s">
        <v>117</v>
      </c>
      <c r="Y52" s="74"/>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row>
    <row r="53" spans="1:87" ht="13" customHeight="1">
      <c r="A53" s="67" t="s">
        <v>118</v>
      </c>
      <c r="B53" s="67" t="s">
        <v>119</v>
      </c>
      <c r="C53" s="67" t="s">
        <v>545</v>
      </c>
      <c r="D53" s="67"/>
      <c r="E53" s="67"/>
      <c r="F53" s="67"/>
      <c r="G53" s="67" t="s">
        <v>18</v>
      </c>
      <c r="H53" s="67"/>
      <c r="I53" s="67"/>
      <c r="J53" s="105" t="s">
        <v>84</v>
      </c>
      <c r="K53" s="67"/>
      <c r="L53" s="67"/>
      <c r="M53" s="67"/>
      <c r="N53" s="67"/>
      <c r="O53" s="67"/>
      <c r="P53" s="67"/>
      <c r="Q53" s="67"/>
      <c r="R53" s="67"/>
      <c r="S53" s="67" t="s">
        <v>545</v>
      </c>
      <c r="T53" s="67" t="s">
        <v>1366</v>
      </c>
      <c r="U53" s="68" t="s">
        <v>556</v>
      </c>
      <c r="V53" s="67" t="s">
        <v>1366</v>
      </c>
      <c r="W53" s="68" t="s">
        <v>556</v>
      </c>
      <c r="X53" s="68"/>
      <c r="Y53" s="68"/>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row>
    <row r="54" spans="1:87" ht="13" customHeight="1">
      <c r="A54" s="67" t="s">
        <v>120</v>
      </c>
      <c r="B54" s="67" t="s">
        <v>546</v>
      </c>
      <c r="C54" s="67" t="s">
        <v>547</v>
      </c>
      <c r="D54" s="67" t="s">
        <v>548</v>
      </c>
      <c r="E54" s="67"/>
      <c r="F54" s="67"/>
      <c r="G54" s="67" t="s">
        <v>18</v>
      </c>
      <c r="H54" s="67"/>
      <c r="I54" s="67"/>
      <c r="J54" s="105" t="s">
        <v>84</v>
      </c>
      <c r="K54" s="67"/>
      <c r="L54" s="67"/>
      <c r="M54" s="67"/>
      <c r="N54" s="67"/>
      <c r="O54" s="67"/>
      <c r="P54" s="67"/>
      <c r="Q54" s="67"/>
      <c r="R54" s="67"/>
      <c r="S54" s="67" t="s">
        <v>547</v>
      </c>
      <c r="T54" s="67" t="s">
        <v>1366</v>
      </c>
      <c r="U54" s="68" t="s">
        <v>557</v>
      </c>
      <c r="V54" s="67" t="s">
        <v>1366</v>
      </c>
      <c r="W54" s="68" t="s">
        <v>557</v>
      </c>
      <c r="X54" s="68" t="s">
        <v>1430</v>
      </c>
      <c r="Y54" s="68"/>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row>
    <row r="55" spans="1:87" ht="13" customHeight="1">
      <c r="A55" s="67" t="s">
        <v>228</v>
      </c>
      <c r="B55" s="67" t="s">
        <v>549</v>
      </c>
      <c r="C55" s="67" t="s">
        <v>1148</v>
      </c>
      <c r="D55" s="67"/>
      <c r="E55" s="67"/>
      <c r="F55" s="67"/>
      <c r="G55" s="67" t="s">
        <v>18</v>
      </c>
      <c r="H55" s="67"/>
      <c r="I55" s="67"/>
      <c r="J55" s="105" t="s">
        <v>84</v>
      </c>
      <c r="K55" s="67"/>
      <c r="L55" s="67"/>
      <c r="M55" s="67"/>
      <c r="N55" s="67"/>
      <c r="O55" s="67"/>
      <c r="P55" s="67"/>
      <c r="Q55" s="67"/>
      <c r="R55" s="67"/>
      <c r="S55" s="67" t="s">
        <v>1148</v>
      </c>
      <c r="T55" s="67" t="s">
        <v>1366</v>
      </c>
      <c r="U55" s="68" t="s">
        <v>558</v>
      </c>
      <c r="V55" s="67" t="s">
        <v>1366</v>
      </c>
      <c r="W55" s="68" t="s">
        <v>558</v>
      </c>
      <c r="X55" s="68"/>
      <c r="Y55" s="68"/>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row>
    <row r="56" spans="1:87" ht="13" customHeight="1">
      <c r="A56" s="67" t="s">
        <v>120</v>
      </c>
      <c r="B56" s="67" t="s">
        <v>550</v>
      </c>
      <c r="C56" s="67" t="s">
        <v>551</v>
      </c>
      <c r="D56" s="67" t="s">
        <v>552</v>
      </c>
      <c r="E56" s="67"/>
      <c r="F56" s="67"/>
      <c r="G56" s="67" t="s">
        <v>18</v>
      </c>
      <c r="H56" s="67"/>
      <c r="I56" s="67"/>
      <c r="J56" s="105" t="s">
        <v>84</v>
      </c>
      <c r="K56" s="67"/>
      <c r="L56" s="67"/>
      <c r="M56" s="67"/>
      <c r="N56" s="67"/>
      <c r="O56" s="67"/>
      <c r="P56" s="67"/>
      <c r="Q56" s="67"/>
      <c r="R56" s="67"/>
      <c r="S56" s="67" t="s">
        <v>551</v>
      </c>
      <c r="T56" s="67" t="s">
        <v>1366</v>
      </c>
      <c r="U56" s="68" t="s">
        <v>559</v>
      </c>
      <c r="V56" s="67" t="s">
        <v>1366</v>
      </c>
      <c r="W56" s="68" t="s">
        <v>559</v>
      </c>
      <c r="X56" s="68" t="s">
        <v>1431</v>
      </c>
      <c r="Y56" s="68"/>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c r="CG56" s="67"/>
      <c r="CH56" s="67"/>
      <c r="CI56" s="67"/>
    </row>
    <row r="57" spans="1:87" ht="13" customHeight="1">
      <c r="A57" s="67" t="s">
        <v>228</v>
      </c>
      <c r="B57" s="67" t="s">
        <v>553</v>
      </c>
      <c r="C57" s="67" t="s">
        <v>554</v>
      </c>
      <c r="D57" s="67"/>
      <c r="E57" s="67"/>
      <c r="F57" s="67"/>
      <c r="G57" s="67" t="s">
        <v>18</v>
      </c>
      <c r="H57" s="67"/>
      <c r="I57" s="67"/>
      <c r="J57" s="105" t="s">
        <v>84</v>
      </c>
      <c r="K57" s="67"/>
      <c r="L57" s="67"/>
      <c r="M57" s="67"/>
      <c r="N57" s="67"/>
      <c r="O57" s="67"/>
      <c r="P57" s="67"/>
      <c r="Q57" s="67"/>
      <c r="R57" s="67"/>
      <c r="S57" s="67" t="s">
        <v>554</v>
      </c>
      <c r="T57" s="67" t="s">
        <v>1366</v>
      </c>
      <c r="U57" s="68" t="s">
        <v>560</v>
      </c>
      <c r="V57" s="67" t="s">
        <v>1366</v>
      </c>
      <c r="W57" s="68" t="s">
        <v>560</v>
      </c>
      <c r="X57" s="68"/>
      <c r="Y57" s="68"/>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row>
    <row r="58" spans="1:87" s="32" customFormat="1" ht="13" customHeight="1">
      <c r="A58" s="72" t="s">
        <v>32</v>
      </c>
      <c r="B58" s="72" t="s">
        <v>121</v>
      </c>
      <c r="C58" s="72" t="s">
        <v>561</v>
      </c>
      <c r="D58" s="72" t="s">
        <v>122</v>
      </c>
      <c r="E58" s="72"/>
      <c r="F58" s="72" t="s">
        <v>100</v>
      </c>
      <c r="G58" s="72" t="s">
        <v>18</v>
      </c>
      <c r="H58" s="72"/>
      <c r="I58" s="72"/>
      <c r="J58" s="108" t="s">
        <v>99</v>
      </c>
      <c r="K58" s="72"/>
      <c r="L58" s="72"/>
      <c r="M58" s="72"/>
      <c r="N58" s="72"/>
      <c r="O58" s="72"/>
      <c r="P58" s="72"/>
      <c r="Q58" s="72"/>
      <c r="R58" s="72"/>
      <c r="S58" s="72" t="s">
        <v>561</v>
      </c>
      <c r="T58" s="72" t="s">
        <v>1367</v>
      </c>
      <c r="U58" s="74" t="s">
        <v>1432</v>
      </c>
      <c r="V58" s="72" t="s">
        <v>1367</v>
      </c>
      <c r="W58" s="74" t="s">
        <v>1432</v>
      </c>
      <c r="X58" s="74" t="s">
        <v>1433</v>
      </c>
      <c r="Y58" s="74"/>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row>
    <row r="59" spans="1:87" s="32" customFormat="1" ht="13" customHeight="1">
      <c r="A59" s="72" t="s">
        <v>123</v>
      </c>
      <c r="B59" s="72" t="s">
        <v>562</v>
      </c>
      <c r="C59" s="72" t="s">
        <v>563</v>
      </c>
      <c r="D59" s="72" t="s">
        <v>564</v>
      </c>
      <c r="E59" s="72" t="s">
        <v>1858</v>
      </c>
      <c r="F59" s="72" t="s">
        <v>124</v>
      </c>
      <c r="G59" s="72" t="s">
        <v>18</v>
      </c>
      <c r="H59" s="72"/>
      <c r="I59" s="72"/>
      <c r="J59" s="108" t="s">
        <v>1149</v>
      </c>
      <c r="K59" s="72"/>
      <c r="L59" s="72"/>
      <c r="M59" s="72"/>
      <c r="N59" s="72"/>
      <c r="O59" s="72"/>
      <c r="P59" s="72"/>
      <c r="Q59" s="72"/>
      <c r="R59" s="72"/>
      <c r="S59" s="72" t="s">
        <v>563</v>
      </c>
      <c r="T59" s="72" t="s">
        <v>1369</v>
      </c>
      <c r="U59" s="74" t="s">
        <v>1434</v>
      </c>
      <c r="V59" s="72" t="s">
        <v>1369</v>
      </c>
      <c r="W59" s="74" t="s">
        <v>1434</v>
      </c>
      <c r="X59" s="74" t="s">
        <v>1435</v>
      </c>
      <c r="Y59" s="74" t="s">
        <v>125</v>
      </c>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row>
    <row r="60" spans="1:87" s="28" customFormat="1" ht="13" customHeight="1">
      <c r="A60" s="77" t="s">
        <v>49</v>
      </c>
      <c r="B60" s="77" t="s">
        <v>1222</v>
      </c>
      <c r="C60" s="77" t="s">
        <v>126</v>
      </c>
      <c r="D60" s="77" t="s">
        <v>1168</v>
      </c>
      <c r="E60" s="77"/>
      <c r="F60" s="77"/>
      <c r="G60" s="77"/>
      <c r="H60" s="77"/>
      <c r="I60" s="77"/>
      <c r="J60" s="109" t="s">
        <v>84</v>
      </c>
      <c r="K60" s="77" t="s">
        <v>18</v>
      </c>
      <c r="L60" s="77"/>
      <c r="M60" s="77"/>
      <c r="N60" s="77"/>
      <c r="O60" s="77"/>
      <c r="P60" s="77"/>
      <c r="Q60" s="77"/>
      <c r="R60" s="77"/>
      <c r="S60" s="77" t="s">
        <v>126</v>
      </c>
      <c r="T60" s="77" t="s">
        <v>1366</v>
      </c>
      <c r="U60" s="78" t="s">
        <v>1915</v>
      </c>
      <c r="V60" s="77"/>
      <c r="W60" s="78" t="s">
        <v>1915</v>
      </c>
      <c r="X60" s="78" t="s">
        <v>1436</v>
      </c>
      <c r="Y60" s="78"/>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77"/>
      <c r="BX60" s="77"/>
      <c r="BY60" s="77"/>
      <c r="BZ60" s="77"/>
      <c r="CA60" s="77"/>
      <c r="CB60" s="77"/>
      <c r="CC60" s="77"/>
      <c r="CD60" s="77"/>
      <c r="CE60" s="77"/>
      <c r="CF60" s="77"/>
      <c r="CG60" s="77"/>
      <c r="CH60" s="77"/>
      <c r="CI60" s="77"/>
    </row>
    <row r="61" spans="1:87" ht="13" customHeight="1">
      <c r="A61" s="67" t="s">
        <v>120</v>
      </c>
      <c r="B61" s="67" t="s">
        <v>127</v>
      </c>
      <c r="C61" s="67" t="s">
        <v>1337</v>
      </c>
      <c r="D61" s="67"/>
      <c r="E61" s="67"/>
      <c r="F61" s="67"/>
      <c r="G61" s="67" t="s">
        <v>18</v>
      </c>
      <c r="H61" s="67"/>
      <c r="I61" s="67"/>
      <c r="J61" s="105" t="s">
        <v>84</v>
      </c>
      <c r="K61" s="67"/>
      <c r="L61" s="67"/>
      <c r="M61" s="67"/>
      <c r="N61" s="67"/>
      <c r="O61" s="67"/>
      <c r="P61" s="67"/>
      <c r="Q61" s="67"/>
      <c r="R61" s="67"/>
      <c r="S61" s="67" t="s">
        <v>1337</v>
      </c>
      <c r="T61" s="67" t="s">
        <v>1366</v>
      </c>
      <c r="U61" s="68" t="s">
        <v>1921</v>
      </c>
      <c r="V61" s="67" t="s">
        <v>1366</v>
      </c>
      <c r="W61" s="68" t="s">
        <v>1437</v>
      </c>
      <c r="X61" s="68"/>
      <c r="Y61" s="68"/>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c r="BR61" s="67"/>
      <c r="BS61" s="67"/>
      <c r="BT61" s="67"/>
      <c r="BU61" s="67"/>
      <c r="BV61" s="67"/>
      <c r="BW61" s="67"/>
      <c r="BX61" s="67"/>
      <c r="BY61" s="67"/>
      <c r="BZ61" s="67"/>
      <c r="CA61" s="67"/>
      <c r="CB61" s="67"/>
      <c r="CC61" s="67"/>
      <c r="CD61" s="67"/>
      <c r="CE61" s="67"/>
      <c r="CF61" s="67"/>
      <c r="CG61" s="67"/>
      <c r="CH61" s="67"/>
      <c r="CI61" s="67"/>
    </row>
    <row r="62" spans="1:87" ht="13" customHeight="1">
      <c r="A62" s="67" t="s">
        <v>89</v>
      </c>
      <c r="B62" s="67" t="s">
        <v>90</v>
      </c>
      <c r="C62" s="67" t="s">
        <v>1918</v>
      </c>
      <c r="D62" s="67" t="s">
        <v>1341</v>
      </c>
      <c r="E62" s="67" t="s">
        <v>1342</v>
      </c>
      <c r="F62" s="67" t="s">
        <v>1343</v>
      </c>
      <c r="G62" s="67" t="s">
        <v>18</v>
      </c>
      <c r="H62" s="67" t="s">
        <v>1269</v>
      </c>
      <c r="I62" s="67" t="s">
        <v>91</v>
      </c>
      <c r="J62" s="105" t="s">
        <v>84</v>
      </c>
      <c r="K62" s="67"/>
      <c r="L62" s="67"/>
      <c r="M62" s="67"/>
      <c r="N62" s="67"/>
      <c r="O62" s="67"/>
      <c r="P62" s="67"/>
      <c r="Q62" s="67"/>
      <c r="R62" s="67"/>
      <c r="S62" s="67" t="s">
        <v>1918</v>
      </c>
      <c r="T62" s="67" t="s">
        <v>1366</v>
      </c>
      <c r="U62" s="76" t="s">
        <v>1919</v>
      </c>
      <c r="V62" s="67" t="s">
        <v>1366</v>
      </c>
      <c r="W62" s="76" t="s">
        <v>534</v>
      </c>
      <c r="X62" s="67" t="s">
        <v>1917</v>
      </c>
      <c r="Y62" s="67" t="s">
        <v>1916</v>
      </c>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c r="BR62" s="67"/>
      <c r="BS62" s="67"/>
      <c r="BT62" s="67"/>
      <c r="BU62" s="67"/>
      <c r="BV62" s="67"/>
      <c r="BW62" s="67"/>
      <c r="BX62" s="67"/>
      <c r="BY62" s="67"/>
      <c r="BZ62" s="67"/>
      <c r="CA62" s="67"/>
      <c r="CB62" s="67"/>
      <c r="CC62" s="67"/>
      <c r="CD62" s="67"/>
      <c r="CE62" s="67"/>
      <c r="CF62" s="67"/>
      <c r="CG62" s="67"/>
      <c r="CH62" s="67"/>
      <c r="CI62" s="67"/>
    </row>
    <row r="63" spans="1:87" ht="13" customHeight="1">
      <c r="A63" s="67" t="s">
        <v>28</v>
      </c>
      <c r="B63" s="67" t="s">
        <v>128</v>
      </c>
      <c r="C63" s="67"/>
      <c r="D63" s="67"/>
      <c r="E63" s="67"/>
      <c r="F63" s="67"/>
      <c r="G63" s="67"/>
      <c r="H63" s="67"/>
      <c r="I63" s="67"/>
      <c r="J63" s="105"/>
      <c r="K63" s="67"/>
      <c r="L63" s="67" t="s">
        <v>1266</v>
      </c>
      <c r="M63" s="67"/>
      <c r="N63" s="67"/>
      <c r="O63" s="67"/>
      <c r="P63" s="67"/>
      <c r="Q63" s="67" t="s">
        <v>1935</v>
      </c>
      <c r="R63" s="67"/>
      <c r="S63" s="67"/>
      <c r="T63" s="67"/>
      <c r="U63" s="68"/>
      <c r="V63" s="67"/>
      <c r="W63" s="68"/>
      <c r="X63" s="68"/>
      <c r="Y63" s="68"/>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c r="BR63" s="67"/>
      <c r="BS63" s="67"/>
      <c r="BT63" s="67"/>
      <c r="BU63" s="67"/>
      <c r="BV63" s="67"/>
      <c r="BW63" s="67"/>
      <c r="BX63" s="67"/>
      <c r="BY63" s="67"/>
      <c r="BZ63" s="67"/>
      <c r="CA63" s="67"/>
      <c r="CB63" s="67"/>
      <c r="CC63" s="67"/>
      <c r="CD63" s="67"/>
      <c r="CE63" s="67"/>
      <c r="CF63" s="67"/>
      <c r="CG63" s="67"/>
      <c r="CH63" s="67"/>
      <c r="CI63" s="67"/>
    </row>
    <row r="64" spans="1:87" ht="13" customHeight="1">
      <c r="A64" s="67" t="s">
        <v>89</v>
      </c>
      <c r="B64" s="67" t="s">
        <v>129</v>
      </c>
      <c r="C64" s="67" t="s">
        <v>565</v>
      </c>
      <c r="D64" s="67" t="s">
        <v>1341</v>
      </c>
      <c r="E64" s="67" t="s">
        <v>1342</v>
      </c>
      <c r="F64" s="67" t="s">
        <v>1345</v>
      </c>
      <c r="G64" s="67" t="s">
        <v>18</v>
      </c>
      <c r="H64" s="67" t="s">
        <v>1269</v>
      </c>
      <c r="I64" s="67" t="s">
        <v>91</v>
      </c>
      <c r="J64" s="105" t="s">
        <v>84</v>
      </c>
      <c r="K64" s="67"/>
      <c r="L64" s="67"/>
      <c r="M64" s="67"/>
      <c r="N64" s="67"/>
      <c r="O64" s="67"/>
      <c r="P64" s="67"/>
      <c r="Q64" s="67"/>
      <c r="R64" s="67"/>
      <c r="S64" s="67" t="s">
        <v>1416</v>
      </c>
      <c r="T64" s="67" t="s">
        <v>1370</v>
      </c>
      <c r="U64" s="76" t="s">
        <v>1920</v>
      </c>
      <c r="V64" s="67" t="s">
        <v>1370</v>
      </c>
      <c r="W64" s="76" t="s">
        <v>1993</v>
      </c>
      <c r="X64" s="67" t="s">
        <v>1917</v>
      </c>
      <c r="Y64" s="67" t="s">
        <v>1916</v>
      </c>
      <c r="Z64" s="67"/>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67"/>
      <c r="AY64" s="67"/>
      <c r="AZ64" s="67"/>
      <c r="BA64" s="67"/>
      <c r="BB64" s="67"/>
      <c r="BC64" s="67"/>
      <c r="BD64" s="67"/>
      <c r="BE64" s="67"/>
      <c r="BF64" s="67"/>
      <c r="BG64" s="67"/>
      <c r="BH64" s="67"/>
      <c r="BI64" s="67"/>
      <c r="BJ64" s="67"/>
      <c r="BK64" s="67"/>
      <c r="BL64" s="67"/>
      <c r="BM64" s="67"/>
      <c r="BN64" s="67"/>
      <c r="BO64" s="67"/>
      <c r="BP64" s="67"/>
      <c r="BQ64" s="67"/>
      <c r="BR64" s="67"/>
      <c r="BS64" s="67"/>
      <c r="BT64" s="67"/>
      <c r="BU64" s="67"/>
      <c r="BV64" s="67"/>
      <c r="BW64" s="67"/>
      <c r="BX64" s="67"/>
      <c r="BY64" s="67"/>
      <c r="BZ64" s="67"/>
      <c r="CA64" s="67"/>
      <c r="CB64" s="67"/>
      <c r="CC64" s="67"/>
      <c r="CD64" s="67"/>
      <c r="CE64" s="67"/>
      <c r="CF64" s="67"/>
      <c r="CG64" s="67"/>
      <c r="CH64" s="67"/>
      <c r="CI64" s="67"/>
    </row>
    <row r="65" spans="1:87" ht="13" customHeight="1">
      <c r="A65" s="67" t="s">
        <v>32</v>
      </c>
      <c r="B65" s="67" t="s">
        <v>131</v>
      </c>
      <c r="C65" s="67" t="s">
        <v>566</v>
      </c>
      <c r="D65" s="67" t="s">
        <v>567</v>
      </c>
      <c r="E65" s="67" t="s">
        <v>133</v>
      </c>
      <c r="F65" s="67" t="s">
        <v>132</v>
      </c>
      <c r="G65" s="67" t="s">
        <v>18</v>
      </c>
      <c r="H65" s="67"/>
      <c r="I65" s="67"/>
      <c r="J65" s="105" t="s">
        <v>130</v>
      </c>
      <c r="K65" s="67"/>
      <c r="L65" s="67"/>
      <c r="M65" s="67"/>
      <c r="N65" s="67"/>
      <c r="O65" s="67"/>
      <c r="P65" s="67"/>
      <c r="Q65" s="67"/>
      <c r="R65" s="67"/>
      <c r="S65" s="67" t="s">
        <v>566</v>
      </c>
      <c r="T65" s="67" t="s">
        <v>1370</v>
      </c>
      <c r="U65" s="68" t="s">
        <v>568</v>
      </c>
      <c r="V65" s="67" t="s">
        <v>1370</v>
      </c>
      <c r="W65" s="68" t="s">
        <v>568</v>
      </c>
      <c r="X65" s="68" t="s">
        <v>1438</v>
      </c>
      <c r="Y65" s="68" t="s">
        <v>134</v>
      </c>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c r="BI65" s="67"/>
      <c r="BJ65" s="67"/>
      <c r="BK65" s="67"/>
      <c r="BL65" s="67"/>
      <c r="BM65" s="67"/>
      <c r="BN65" s="67"/>
      <c r="BO65" s="67"/>
      <c r="BP65" s="67"/>
      <c r="BQ65" s="67"/>
      <c r="BR65" s="67"/>
      <c r="BS65" s="67"/>
      <c r="BT65" s="67"/>
      <c r="BU65" s="67"/>
      <c r="BV65" s="67"/>
      <c r="BW65" s="67"/>
      <c r="BX65" s="67"/>
      <c r="BY65" s="67"/>
      <c r="BZ65" s="67"/>
      <c r="CA65" s="67"/>
      <c r="CB65" s="67"/>
      <c r="CC65" s="67"/>
      <c r="CD65" s="67"/>
      <c r="CE65" s="67"/>
      <c r="CF65" s="67"/>
      <c r="CG65" s="67"/>
      <c r="CH65" s="67"/>
      <c r="CI65" s="67"/>
    </row>
    <row r="66" spans="1:87" s="32" customFormat="1" ht="13" customHeight="1">
      <c r="A66" s="72" t="s">
        <v>120</v>
      </c>
      <c r="B66" s="72" t="s">
        <v>135</v>
      </c>
      <c r="C66" s="69" t="s">
        <v>569</v>
      </c>
      <c r="D66" s="72"/>
      <c r="E66" s="72"/>
      <c r="F66" s="72"/>
      <c r="G66" s="72" t="s">
        <v>18</v>
      </c>
      <c r="H66" s="72"/>
      <c r="I66" s="72"/>
      <c r="J66" s="108" t="s">
        <v>99</v>
      </c>
      <c r="K66" s="72"/>
      <c r="L66" s="72"/>
      <c r="M66" s="72"/>
      <c r="N66" s="72"/>
      <c r="O66" s="72"/>
      <c r="P66" s="72"/>
      <c r="Q66" s="72"/>
      <c r="R66" s="72"/>
      <c r="S66" s="69" t="s">
        <v>569</v>
      </c>
      <c r="T66" s="72" t="s">
        <v>1367</v>
      </c>
      <c r="U66" s="74" t="s">
        <v>572</v>
      </c>
      <c r="V66" s="72" t="s">
        <v>1367</v>
      </c>
      <c r="W66" s="74" t="s">
        <v>572</v>
      </c>
      <c r="X66" s="74"/>
      <c r="Y66" s="74"/>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row>
    <row r="67" spans="1:87" s="37" customFormat="1" ht="13" customHeight="1">
      <c r="A67" s="70" t="s">
        <v>32</v>
      </c>
      <c r="B67" s="70" t="s">
        <v>570</v>
      </c>
      <c r="C67" s="69" t="s">
        <v>571</v>
      </c>
      <c r="D67" s="69" t="s">
        <v>1173</v>
      </c>
      <c r="E67" s="70"/>
      <c r="F67" s="70" t="s">
        <v>136</v>
      </c>
      <c r="G67" s="70" t="s">
        <v>18</v>
      </c>
      <c r="H67" s="70"/>
      <c r="I67" s="70"/>
      <c r="J67" s="106" t="s">
        <v>137</v>
      </c>
      <c r="K67" s="70"/>
      <c r="L67" s="70"/>
      <c r="M67" s="70"/>
      <c r="N67" s="70"/>
      <c r="O67" s="70"/>
      <c r="P67" s="70"/>
      <c r="Q67" s="70"/>
      <c r="R67" s="70"/>
      <c r="S67" s="69" t="s">
        <v>571</v>
      </c>
      <c r="T67" s="70" t="s">
        <v>1371</v>
      </c>
      <c r="U67" s="71" t="s">
        <v>573</v>
      </c>
      <c r="V67" s="70" t="s">
        <v>1371</v>
      </c>
      <c r="W67" s="71" t="s">
        <v>573</v>
      </c>
      <c r="X67" s="71" t="s">
        <v>1439</v>
      </c>
      <c r="Y67" s="71"/>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c r="BI67" s="70"/>
      <c r="BJ67" s="70"/>
      <c r="BK67" s="70"/>
      <c r="BL67" s="70"/>
      <c r="BM67" s="70"/>
      <c r="BN67" s="70"/>
      <c r="BO67" s="70"/>
      <c r="BP67" s="70"/>
      <c r="BQ67" s="70"/>
      <c r="BR67" s="70"/>
      <c r="BS67" s="70"/>
      <c r="BT67" s="70"/>
      <c r="BU67" s="70"/>
      <c r="BV67" s="70"/>
      <c r="BW67" s="70"/>
      <c r="BX67" s="70"/>
      <c r="BY67" s="70"/>
      <c r="BZ67" s="70"/>
      <c r="CA67" s="70"/>
      <c r="CB67" s="70"/>
      <c r="CC67" s="70"/>
      <c r="CD67" s="70"/>
      <c r="CE67" s="70"/>
      <c r="CF67" s="70"/>
      <c r="CG67" s="70"/>
      <c r="CH67" s="70"/>
      <c r="CI67" s="70"/>
    </row>
    <row r="68" spans="1:87" s="37" customFormat="1" ht="13" customHeight="1">
      <c r="A68" s="70" t="s">
        <v>138</v>
      </c>
      <c r="B68" s="70" t="s">
        <v>139</v>
      </c>
      <c r="C68" s="69" t="s">
        <v>574</v>
      </c>
      <c r="D68" s="70"/>
      <c r="E68" s="70" t="s">
        <v>1859</v>
      </c>
      <c r="F68" s="70" t="s">
        <v>124</v>
      </c>
      <c r="G68" s="70" t="s">
        <v>18</v>
      </c>
      <c r="H68" s="70"/>
      <c r="I68" s="70"/>
      <c r="J68" s="106" t="s">
        <v>137</v>
      </c>
      <c r="K68" s="70"/>
      <c r="L68" s="70"/>
      <c r="M68" s="70"/>
      <c r="N68" s="70"/>
      <c r="O68" s="70"/>
      <c r="P68" s="70"/>
      <c r="Q68" s="70"/>
      <c r="R68" s="70"/>
      <c r="S68" s="69" t="s">
        <v>574</v>
      </c>
      <c r="T68" s="70" t="s">
        <v>1371</v>
      </c>
      <c r="U68" s="71" t="s">
        <v>576</v>
      </c>
      <c r="V68" s="70" t="s">
        <v>1371</v>
      </c>
      <c r="W68" s="71" t="s">
        <v>576</v>
      </c>
      <c r="X68" s="71"/>
      <c r="Y68" s="71" t="s">
        <v>191</v>
      </c>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row>
    <row r="69" spans="1:87" s="32" customFormat="1" ht="13" customHeight="1">
      <c r="A69" s="72" t="s">
        <v>32</v>
      </c>
      <c r="B69" s="72" t="s">
        <v>1100</v>
      </c>
      <c r="C69" s="72" t="s">
        <v>1101</v>
      </c>
      <c r="D69" s="72" t="s">
        <v>1860</v>
      </c>
      <c r="E69" s="72" t="s">
        <v>1861</v>
      </c>
      <c r="F69" s="72" t="s">
        <v>100</v>
      </c>
      <c r="G69" s="72" t="s">
        <v>18</v>
      </c>
      <c r="H69" s="72"/>
      <c r="I69" s="72"/>
      <c r="J69" s="108" t="s">
        <v>140</v>
      </c>
      <c r="K69" s="72"/>
      <c r="L69" s="72"/>
      <c r="M69" s="72"/>
      <c r="N69" s="72"/>
      <c r="O69" s="72"/>
      <c r="P69" s="72"/>
      <c r="Q69" s="72"/>
      <c r="R69" s="72"/>
      <c r="S69" s="72" t="s">
        <v>1101</v>
      </c>
      <c r="T69" s="72" t="s">
        <v>1372</v>
      </c>
      <c r="U69" s="74" t="s">
        <v>577</v>
      </c>
      <c r="V69" s="72" t="s">
        <v>1399</v>
      </c>
      <c r="W69" s="74" t="s">
        <v>577</v>
      </c>
      <c r="X69" s="74" t="s">
        <v>141</v>
      </c>
      <c r="Y69" s="74" t="s">
        <v>142</v>
      </c>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row>
    <row r="70" spans="1:87" ht="13" customHeight="1">
      <c r="A70" s="67" t="s">
        <v>198</v>
      </c>
      <c r="B70" s="67" t="s">
        <v>199</v>
      </c>
      <c r="C70" s="67" t="s">
        <v>575</v>
      </c>
      <c r="D70" s="67" t="s">
        <v>189</v>
      </c>
      <c r="E70" s="67" t="s">
        <v>1859</v>
      </c>
      <c r="F70" s="67" t="s">
        <v>1862</v>
      </c>
      <c r="G70" s="67" t="s">
        <v>18</v>
      </c>
      <c r="H70" s="67"/>
      <c r="I70" s="67"/>
      <c r="J70" s="105" t="s">
        <v>130</v>
      </c>
      <c r="K70" s="67"/>
      <c r="L70" s="67"/>
      <c r="M70" s="67"/>
      <c r="N70" s="67"/>
      <c r="O70" s="67"/>
      <c r="P70" s="67"/>
      <c r="Q70" s="67"/>
      <c r="R70" s="67"/>
      <c r="S70" s="67" t="s">
        <v>575</v>
      </c>
      <c r="T70" s="67" t="s">
        <v>1370</v>
      </c>
      <c r="U70" s="68" t="s">
        <v>1440</v>
      </c>
      <c r="V70" s="67" t="s">
        <v>1370</v>
      </c>
      <c r="W70" s="68" t="s">
        <v>1440</v>
      </c>
      <c r="X70" s="68" t="s">
        <v>190</v>
      </c>
      <c r="Y70" s="68" t="s">
        <v>191</v>
      </c>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7"/>
      <c r="AZ70" s="67"/>
      <c r="BA70" s="67"/>
      <c r="BB70" s="67"/>
      <c r="BC70" s="67"/>
      <c r="BD70" s="67"/>
      <c r="BE70" s="67"/>
      <c r="BF70" s="67"/>
      <c r="BG70" s="67"/>
      <c r="BH70" s="67"/>
      <c r="BI70" s="67"/>
      <c r="BJ70" s="67"/>
      <c r="BK70" s="67"/>
      <c r="BL70" s="67"/>
      <c r="BM70" s="67"/>
      <c r="BN70" s="67"/>
      <c r="BO70" s="67"/>
      <c r="BP70" s="67"/>
      <c r="BQ70" s="67"/>
      <c r="BR70" s="67"/>
      <c r="BS70" s="67"/>
      <c r="BT70" s="67"/>
      <c r="BU70" s="67"/>
      <c r="BV70" s="67"/>
      <c r="BW70" s="67"/>
      <c r="BX70" s="67"/>
      <c r="BY70" s="67"/>
      <c r="BZ70" s="67"/>
      <c r="CA70" s="67"/>
      <c r="CB70" s="67"/>
      <c r="CC70" s="67"/>
      <c r="CD70" s="67"/>
      <c r="CE70" s="67"/>
      <c r="CF70" s="67"/>
      <c r="CG70" s="67"/>
      <c r="CH70" s="67"/>
      <c r="CI70" s="67"/>
    </row>
    <row r="71" spans="1:87" s="28" customFormat="1" ht="13" customHeight="1">
      <c r="A71" s="77" t="s">
        <v>49</v>
      </c>
      <c r="B71" s="77" t="s">
        <v>1223</v>
      </c>
      <c r="C71" s="77" t="s">
        <v>579</v>
      </c>
      <c r="D71" s="77"/>
      <c r="E71" s="77"/>
      <c r="F71" s="77"/>
      <c r="G71" s="77"/>
      <c r="H71" s="77"/>
      <c r="I71" s="77"/>
      <c r="J71" s="109" t="s">
        <v>130</v>
      </c>
      <c r="K71" s="77"/>
      <c r="L71" s="77"/>
      <c r="M71" s="77"/>
      <c r="N71" s="77"/>
      <c r="O71" s="77"/>
      <c r="P71" s="77"/>
      <c r="Q71" s="77"/>
      <c r="R71" s="77"/>
      <c r="S71" s="77" t="s">
        <v>579</v>
      </c>
      <c r="T71" s="77" t="s">
        <v>1370</v>
      </c>
      <c r="U71" s="78" t="s">
        <v>580</v>
      </c>
      <c r="V71" s="77" t="s">
        <v>1370</v>
      </c>
      <c r="W71" s="78" t="s">
        <v>580</v>
      </c>
      <c r="X71" s="78"/>
      <c r="Y71" s="78"/>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c r="BI71" s="77"/>
      <c r="BJ71" s="77"/>
      <c r="BK71" s="77"/>
      <c r="BL71" s="77"/>
      <c r="BM71" s="77"/>
      <c r="BN71" s="77"/>
      <c r="BO71" s="77"/>
      <c r="BP71" s="77"/>
      <c r="BQ71" s="77"/>
      <c r="BR71" s="77"/>
      <c r="BS71" s="77"/>
      <c r="BT71" s="77"/>
      <c r="BU71" s="77"/>
      <c r="BV71" s="77"/>
      <c r="BW71" s="77"/>
      <c r="BX71" s="77"/>
      <c r="BY71" s="77"/>
      <c r="BZ71" s="77"/>
      <c r="CA71" s="77"/>
      <c r="CB71" s="77"/>
      <c r="CC71" s="77"/>
      <c r="CD71" s="77"/>
      <c r="CE71" s="77"/>
      <c r="CF71" s="77"/>
      <c r="CG71" s="77"/>
      <c r="CH71" s="77"/>
      <c r="CI71" s="77"/>
    </row>
    <row r="72" spans="1:87" s="37" customFormat="1" ht="13" customHeight="1">
      <c r="A72" s="70" t="s">
        <v>581</v>
      </c>
      <c r="B72" s="70" t="s">
        <v>582</v>
      </c>
      <c r="C72" s="70" t="s">
        <v>583</v>
      </c>
      <c r="D72" s="70" t="s">
        <v>584</v>
      </c>
      <c r="E72" s="70" t="s">
        <v>1859</v>
      </c>
      <c r="F72" s="70" t="s">
        <v>1862</v>
      </c>
      <c r="G72" s="70" t="s">
        <v>18</v>
      </c>
      <c r="H72" s="70"/>
      <c r="I72" s="70"/>
      <c r="J72" s="106" t="s">
        <v>130</v>
      </c>
      <c r="K72" s="70"/>
      <c r="L72" s="70"/>
      <c r="M72" s="70"/>
      <c r="N72" s="70"/>
      <c r="O72" s="70"/>
      <c r="P72" s="70"/>
      <c r="Q72" s="70"/>
      <c r="R72" s="70"/>
      <c r="S72" s="70" t="s">
        <v>583</v>
      </c>
      <c r="T72" s="70" t="s">
        <v>1370</v>
      </c>
      <c r="U72" s="71" t="s">
        <v>1441</v>
      </c>
      <c r="V72" s="70" t="s">
        <v>1370</v>
      </c>
      <c r="W72" s="71" t="s">
        <v>1441</v>
      </c>
      <c r="X72" s="71" t="s">
        <v>623</v>
      </c>
      <c r="Y72" s="71" t="s">
        <v>191</v>
      </c>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c r="CC72" s="70"/>
      <c r="CD72" s="70"/>
      <c r="CE72" s="70"/>
      <c r="CF72" s="70"/>
      <c r="CG72" s="70"/>
      <c r="CH72" s="70"/>
      <c r="CI72" s="70"/>
    </row>
    <row r="73" spans="1:87" s="37" customFormat="1" ht="13" customHeight="1">
      <c r="A73" s="70" t="s">
        <v>585</v>
      </c>
      <c r="B73" s="70" t="s">
        <v>586</v>
      </c>
      <c r="C73" s="70" t="s">
        <v>587</v>
      </c>
      <c r="D73" s="70" t="s">
        <v>584</v>
      </c>
      <c r="E73" s="70" t="s">
        <v>1859</v>
      </c>
      <c r="F73" s="70" t="s">
        <v>1862</v>
      </c>
      <c r="G73" s="70" t="s">
        <v>18</v>
      </c>
      <c r="H73" s="70"/>
      <c r="I73" s="70"/>
      <c r="J73" s="106" t="s">
        <v>130</v>
      </c>
      <c r="K73" s="70"/>
      <c r="L73" s="70"/>
      <c r="M73" s="70"/>
      <c r="N73" s="70"/>
      <c r="O73" s="70"/>
      <c r="P73" s="70"/>
      <c r="Q73" s="70"/>
      <c r="R73" s="70"/>
      <c r="S73" s="70" t="s">
        <v>587</v>
      </c>
      <c r="T73" s="70" t="s">
        <v>1370</v>
      </c>
      <c r="U73" s="71" t="s">
        <v>1863</v>
      </c>
      <c r="V73" s="70" t="s">
        <v>1370</v>
      </c>
      <c r="W73" s="71" t="s">
        <v>1442</v>
      </c>
      <c r="X73" s="71" t="s">
        <v>623</v>
      </c>
      <c r="Y73" s="71" t="s">
        <v>191</v>
      </c>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c r="CC73" s="70"/>
      <c r="CD73" s="70"/>
      <c r="CE73" s="70"/>
      <c r="CF73" s="70"/>
      <c r="CG73" s="70"/>
      <c r="CH73" s="70"/>
      <c r="CI73" s="70"/>
    </row>
    <row r="74" spans="1:87" s="37" customFormat="1" ht="13" customHeight="1">
      <c r="A74" s="70" t="s">
        <v>13</v>
      </c>
      <c r="B74" s="70" t="s">
        <v>588</v>
      </c>
      <c r="C74" s="70"/>
      <c r="D74" s="70"/>
      <c r="E74" s="70"/>
      <c r="F74" s="70"/>
      <c r="G74" s="70"/>
      <c r="H74" s="70" t="s">
        <v>14</v>
      </c>
      <c r="I74" s="70"/>
      <c r="J74" s="106" t="s">
        <v>1864</v>
      </c>
      <c r="K74" s="70"/>
      <c r="L74" s="70"/>
      <c r="M74" s="70"/>
      <c r="N74" s="70"/>
      <c r="O74" s="70"/>
      <c r="P74" s="70"/>
      <c r="Q74" s="70"/>
      <c r="R74" s="70"/>
      <c r="S74" s="70"/>
      <c r="T74" s="70" t="s">
        <v>1990</v>
      </c>
      <c r="U74" s="71"/>
      <c r="V74" s="70" t="s">
        <v>1987</v>
      </c>
      <c r="W74" s="71"/>
      <c r="X74" s="71"/>
      <c r="Y74" s="71"/>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row>
    <row r="75" spans="1:87" s="37" customFormat="1" ht="13" customHeight="1">
      <c r="A75" s="70" t="s">
        <v>49</v>
      </c>
      <c r="B75" s="70" t="s">
        <v>589</v>
      </c>
      <c r="C75" s="70" t="s">
        <v>590</v>
      </c>
      <c r="D75" s="70" t="s">
        <v>584</v>
      </c>
      <c r="E75" s="70"/>
      <c r="F75" s="70"/>
      <c r="G75" s="70"/>
      <c r="H75" s="70"/>
      <c r="I75" s="70"/>
      <c r="J75" s="106"/>
      <c r="K75" s="70"/>
      <c r="L75" s="70"/>
      <c r="M75" s="70"/>
      <c r="N75" s="70"/>
      <c r="O75" s="70"/>
      <c r="P75" s="70"/>
      <c r="Q75" s="70"/>
      <c r="R75" s="70"/>
      <c r="S75" s="70" t="s">
        <v>590</v>
      </c>
      <c r="T75" s="70" t="s">
        <v>1370</v>
      </c>
      <c r="U75" s="71" t="s">
        <v>1443</v>
      </c>
      <c r="V75" s="70" t="s">
        <v>1370</v>
      </c>
      <c r="W75" s="71" t="s">
        <v>1443</v>
      </c>
      <c r="X75" s="71" t="s">
        <v>623</v>
      </c>
      <c r="Y75" s="71"/>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c r="CC75" s="70"/>
      <c r="CD75" s="70"/>
      <c r="CE75" s="70"/>
      <c r="CF75" s="70"/>
      <c r="CG75" s="70"/>
      <c r="CH75" s="70"/>
      <c r="CI75" s="70"/>
    </row>
    <row r="76" spans="1:87" s="37" customFormat="1" ht="13" customHeight="1">
      <c r="A76" s="70" t="s">
        <v>16</v>
      </c>
      <c r="B76" s="70" t="s">
        <v>591</v>
      </c>
      <c r="C76" s="70"/>
      <c r="D76" s="70"/>
      <c r="E76" s="70"/>
      <c r="F76" s="70"/>
      <c r="G76" s="70"/>
      <c r="H76" s="70" t="s">
        <v>143</v>
      </c>
      <c r="I76" s="70"/>
      <c r="J76" s="106"/>
      <c r="K76" s="70"/>
      <c r="L76" s="70"/>
      <c r="M76" s="70"/>
      <c r="N76" s="70"/>
      <c r="O76" s="70"/>
      <c r="P76" s="70"/>
      <c r="Q76" s="70"/>
      <c r="R76" s="70"/>
      <c r="S76" s="70"/>
      <c r="T76" s="70"/>
      <c r="U76" s="71"/>
      <c r="V76" s="70"/>
      <c r="W76" s="71"/>
      <c r="X76" s="71"/>
      <c r="Y76" s="71"/>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c r="CC76" s="70"/>
      <c r="CD76" s="70"/>
      <c r="CE76" s="70"/>
      <c r="CF76" s="70"/>
      <c r="CG76" s="70"/>
      <c r="CH76" s="70"/>
      <c r="CI76" s="70"/>
    </row>
    <row r="77" spans="1:87" s="37" customFormat="1" ht="13" customHeight="1">
      <c r="A77" s="70" t="s">
        <v>16</v>
      </c>
      <c r="B77" s="70" t="s">
        <v>592</v>
      </c>
      <c r="C77" s="70" t="s">
        <v>593</v>
      </c>
      <c r="D77" s="70"/>
      <c r="E77" s="70"/>
      <c r="F77" s="70"/>
      <c r="G77" s="70"/>
      <c r="H77" s="70" t="s">
        <v>144</v>
      </c>
      <c r="I77" s="70"/>
      <c r="J77" s="106" t="s">
        <v>594</v>
      </c>
      <c r="K77" s="70"/>
      <c r="L77" s="70"/>
      <c r="M77" s="70"/>
      <c r="N77" s="70"/>
      <c r="O77" s="70"/>
      <c r="P77" s="70"/>
      <c r="Q77" s="70"/>
      <c r="R77" s="70"/>
      <c r="S77" s="70" t="s">
        <v>593</v>
      </c>
      <c r="T77" s="70" t="str">
        <f>"Provides "&amp;S77</f>
        <v>Provides Female sterilization</v>
      </c>
      <c r="U77" s="71" t="s">
        <v>145</v>
      </c>
      <c r="V77" s="104" t="str">
        <f>"Fournit "&amp;U77</f>
        <v>Fournit Stérilisation féminine</v>
      </c>
      <c r="W77" s="71" t="s">
        <v>145</v>
      </c>
      <c r="X77" s="71"/>
      <c r="Y77" s="71"/>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c r="CC77" s="70"/>
      <c r="CD77" s="70"/>
      <c r="CE77" s="70"/>
      <c r="CF77" s="70"/>
      <c r="CG77" s="70"/>
      <c r="CH77" s="70"/>
      <c r="CI77" s="70"/>
    </row>
    <row r="78" spans="1:87" s="37" customFormat="1" ht="13" customHeight="1">
      <c r="A78" s="70" t="s">
        <v>16</v>
      </c>
      <c r="B78" s="70" t="s">
        <v>595</v>
      </c>
      <c r="C78" s="70" t="s">
        <v>596</v>
      </c>
      <c r="D78" s="70"/>
      <c r="E78" s="70"/>
      <c r="F78" s="70"/>
      <c r="G78" s="70"/>
      <c r="H78" s="70" t="s">
        <v>144</v>
      </c>
      <c r="I78" s="70"/>
      <c r="J78" s="106" t="s">
        <v>597</v>
      </c>
      <c r="K78" s="70"/>
      <c r="L78" s="70"/>
      <c r="M78" s="70"/>
      <c r="N78" s="70"/>
      <c r="O78" s="70"/>
      <c r="P78" s="70"/>
      <c r="Q78" s="70"/>
      <c r="R78" s="70"/>
      <c r="S78" s="70" t="s">
        <v>596</v>
      </c>
      <c r="T78" s="70" t="s">
        <v>1936</v>
      </c>
      <c r="U78" s="71" t="s">
        <v>146</v>
      </c>
      <c r="V78" s="104" t="str">
        <f t="shared" ref="V78:V89" si="0">"Fournit "&amp;U78</f>
        <v>Fournit Stérilisation masculine</v>
      </c>
      <c r="W78" s="71" t="s">
        <v>146</v>
      </c>
      <c r="X78" s="71"/>
      <c r="Y78" s="71"/>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c r="BO78" s="70"/>
      <c r="BP78" s="70"/>
      <c r="BQ78" s="70"/>
      <c r="BR78" s="70"/>
      <c r="BS78" s="70"/>
      <c r="BT78" s="70"/>
      <c r="BU78" s="70"/>
      <c r="BV78" s="70"/>
      <c r="BW78" s="70"/>
      <c r="BX78" s="70"/>
      <c r="BY78" s="70"/>
      <c r="BZ78" s="70"/>
      <c r="CA78" s="70"/>
      <c r="CB78" s="70"/>
      <c r="CC78" s="70"/>
      <c r="CD78" s="70"/>
      <c r="CE78" s="70"/>
      <c r="CF78" s="70"/>
      <c r="CG78" s="70"/>
      <c r="CH78" s="70"/>
      <c r="CI78" s="70"/>
    </row>
    <row r="79" spans="1:87" s="37" customFormat="1" ht="13" customHeight="1">
      <c r="A79" s="70" t="s">
        <v>16</v>
      </c>
      <c r="B79" s="70" t="s">
        <v>598</v>
      </c>
      <c r="C79" s="70" t="s">
        <v>599</v>
      </c>
      <c r="D79" s="70"/>
      <c r="E79" s="70"/>
      <c r="F79" s="70"/>
      <c r="G79" s="70"/>
      <c r="H79" s="70" t="s">
        <v>144</v>
      </c>
      <c r="I79" s="70"/>
      <c r="J79" s="106" t="s">
        <v>600</v>
      </c>
      <c r="K79" s="70"/>
      <c r="L79" s="70"/>
      <c r="M79" s="70"/>
      <c r="N79" s="70"/>
      <c r="O79" s="70"/>
      <c r="P79" s="70"/>
      <c r="Q79" s="70"/>
      <c r="R79" s="70"/>
      <c r="S79" s="70" t="s">
        <v>599</v>
      </c>
      <c r="T79" s="70" t="s">
        <v>1937</v>
      </c>
      <c r="U79" s="71" t="s">
        <v>147</v>
      </c>
      <c r="V79" s="104" t="str">
        <f t="shared" si="0"/>
        <v>Fournit Implants</v>
      </c>
      <c r="W79" s="71" t="s">
        <v>147</v>
      </c>
      <c r="X79" s="71"/>
      <c r="Y79" s="71"/>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0"/>
      <c r="BY79" s="70"/>
      <c r="BZ79" s="70"/>
      <c r="CA79" s="70"/>
      <c r="CB79" s="70"/>
      <c r="CC79" s="70"/>
      <c r="CD79" s="70"/>
      <c r="CE79" s="70"/>
      <c r="CF79" s="70"/>
      <c r="CG79" s="70"/>
      <c r="CH79" s="70"/>
      <c r="CI79" s="70"/>
    </row>
    <row r="80" spans="1:87" s="37" customFormat="1" ht="13" customHeight="1">
      <c r="A80" s="70" t="s">
        <v>16</v>
      </c>
      <c r="B80" s="70" t="s">
        <v>601</v>
      </c>
      <c r="C80" s="70" t="s">
        <v>602</v>
      </c>
      <c r="D80" s="70"/>
      <c r="E80" s="70"/>
      <c r="F80" s="70"/>
      <c r="G80" s="70"/>
      <c r="H80" s="70" t="s">
        <v>144</v>
      </c>
      <c r="I80" s="70"/>
      <c r="J80" s="106" t="s">
        <v>603</v>
      </c>
      <c r="K80" s="70"/>
      <c r="L80" s="70"/>
      <c r="M80" s="70"/>
      <c r="N80" s="70"/>
      <c r="O80" s="70"/>
      <c r="P80" s="70"/>
      <c r="Q80" s="70"/>
      <c r="R80" s="70"/>
      <c r="S80" s="70" t="s">
        <v>602</v>
      </c>
      <c r="T80" s="70" t="s">
        <v>1938</v>
      </c>
      <c r="U80" s="71" t="s">
        <v>148</v>
      </c>
      <c r="V80" s="104" t="str">
        <f t="shared" si="0"/>
        <v>Fournit DIU</v>
      </c>
      <c r="W80" s="71" t="s">
        <v>1444</v>
      </c>
      <c r="X80" s="71"/>
      <c r="Y80" s="71"/>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0"/>
      <c r="BP80" s="70"/>
      <c r="BQ80" s="70"/>
      <c r="BR80" s="70"/>
      <c r="BS80" s="70"/>
      <c r="BT80" s="70"/>
      <c r="BU80" s="70"/>
      <c r="BV80" s="70"/>
      <c r="BW80" s="70"/>
      <c r="BX80" s="70"/>
      <c r="BY80" s="70"/>
      <c r="BZ80" s="70"/>
      <c r="CA80" s="70"/>
      <c r="CB80" s="70"/>
      <c r="CC80" s="70"/>
      <c r="CD80" s="70"/>
      <c r="CE80" s="70"/>
      <c r="CF80" s="70"/>
      <c r="CG80" s="70"/>
      <c r="CH80" s="70"/>
      <c r="CI80" s="70"/>
    </row>
    <row r="81" spans="1:87" s="37" customFormat="1" ht="13" customHeight="1">
      <c r="A81" s="70" t="s">
        <v>16</v>
      </c>
      <c r="B81" s="70" t="s">
        <v>957</v>
      </c>
      <c r="C81" s="70" t="s">
        <v>949</v>
      </c>
      <c r="D81" s="70"/>
      <c r="E81" s="70"/>
      <c r="F81" s="70"/>
      <c r="G81" s="70"/>
      <c r="H81" s="70" t="s">
        <v>144</v>
      </c>
      <c r="I81" s="70"/>
      <c r="J81" s="106" t="s">
        <v>959</v>
      </c>
      <c r="K81" s="70"/>
      <c r="L81" s="70"/>
      <c r="M81" s="70"/>
      <c r="N81" s="70"/>
      <c r="O81" s="70"/>
      <c r="P81" s="70"/>
      <c r="Q81" s="70"/>
      <c r="R81" s="70"/>
      <c r="S81" s="70" t="s">
        <v>949</v>
      </c>
      <c r="T81" s="70" t="s">
        <v>1939</v>
      </c>
      <c r="U81" s="71" t="s">
        <v>949</v>
      </c>
      <c r="V81" s="104" t="str">
        <f t="shared" si="0"/>
        <v>Fournit Injectables - Depo Provera</v>
      </c>
      <c r="W81" s="71" t="s">
        <v>949</v>
      </c>
      <c r="X81" s="71"/>
      <c r="Y81" s="71"/>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c r="BM81" s="70"/>
      <c r="BN81" s="70"/>
      <c r="BO81" s="70"/>
      <c r="BP81" s="70"/>
      <c r="BQ81" s="70"/>
      <c r="BR81" s="70"/>
      <c r="BS81" s="70"/>
      <c r="BT81" s="70"/>
      <c r="BU81" s="70"/>
      <c r="BV81" s="70"/>
      <c r="BW81" s="70"/>
      <c r="BX81" s="70"/>
      <c r="BY81" s="70"/>
      <c r="BZ81" s="70"/>
      <c r="CA81" s="70"/>
      <c r="CB81" s="70"/>
      <c r="CC81" s="70"/>
      <c r="CD81" s="70"/>
      <c r="CE81" s="70"/>
      <c r="CF81" s="70"/>
      <c r="CG81" s="70"/>
      <c r="CH81" s="70"/>
      <c r="CI81" s="70"/>
    </row>
    <row r="82" spans="1:87" s="37" customFormat="1" ht="13" customHeight="1">
      <c r="A82" s="70" t="s">
        <v>16</v>
      </c>
      <c r="B82" s="70" t="s">
        <v>958</v>
      </c>
      <c r="C82" s="70" t="s">
        <v>950</v>
      </c>
      <c r="D82" s="70"/>
      <c r="E82" s="70"/>
      <c r="F82" s="70"/>
      <c r="G82" s="70"/>
      <c r="H82" s="70" t="s">
        <v>144</v>
      </c>
      <c r="I82" s="70"/>
      <c r="J82" s="106" t="s">
        <v>960</v>
      </c>
      <c r="K82" s="70"/>
      <c r="L82" s="70"/>
      <c r="M82" s="70"/>
      <c r="N82" s="70"/>
      <c r="O82" s="70"/>
      <c r="P82" s="70"/>
      <c r="Q82" s="70"/>
      <c r="R82" s="70"/>
      <c r="S82" s="70" t="s">
        <v>950</v>
      </c>
      <c r="T82" s="70" t="s">
        <v>1940</v>
      </c>
      <c r="U82" s="71" t="s">
        <v>950</v>
      </c>
      <c r="V82" s="104" t="str">
        <f t="shared" si="0"/>
        <v>Fournit Injectables - Sayana Press</v>
      </c>
      <c r="W82" s="71" t="s">
        <v>950</v>
      </c>
      <c r="X82" s="71"/>
      <c r="Y82" s="71"/>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c r="BM82" s="70"/>
      <c r="BN82" s="70"/>
      <c r="BO82" s="70"/>
      <c r="BP82" s="70"/>
      <c r="BQ82" s="70"/>
      <c r="BR82" s="70"/>
      <c r="BS82" s="70"/>
      <c r="BT82" s="70"/>
      <c r="BU82" s="70"/>
      <c r="BV82" s="70"/>
      <c r="BW82" s="70"/>
      <c r="BX82" s="70"/>
      <c r="BY82" s="70"/>
      <c r="BZ82" s="70"/>
      <c r="CA82" s="70"/>
      <c r="CB82" s="70"/>
      <c r="CC82" s="70"/>
      <c r="CD82" s="70"/>
      <c r="CE82" s="70"/>
      <c r="CF82" s="70"/>
      <c r="CG82" s="70"/>
      <c r="CH82" s="70"/>
      <c r="CI82" s="70"/>
    </row>
    <row r="83" spans="1:87" s="37" customFormat="1" ht="13" customHeight="1">
      <c r="A83" s="70" t="s">
        <v>16</v>
      </c>
      <c r="B83" s="70" t="s">
        <v>604</v>
      </c>
      <c r="C83" s="70" t="s">
        <v>605</v>
      </c>
      <c r="D83" s="70"/>
      <c r="E83" s="70"/>
      <c r="F83" s="70"/>
      <c r="G83" s="70"/>
      <c r="H83" s="70" t="s">
        <v>144</v>
      </c>
      <c r="I83" s="70"/>
      <c r="J83" s="106" t="s">
        <v>606</v>
      </c>
      <c r="K83" s="70"/>
      <c r="L83" s="70"/>
      <c r="M83" s="70"/>
      <c r="N83" s="70"/>
      <c r="O83" s="70"/>
      <c r="P83" s="70"/>
      <c r="Q83" s="70"/>
      <c r="R83" s="70"/>
      <c r="S83" s="70" t="s">
        <v>605</v>
      </c>
      <c r="T83" s="70" t="s">
        <v>1941</v>
      </c>
      <c r="U83" s="71" t="s">
        <v>150</v>
      </c>
      <c r="V83" s="104" t="str">
        <f t="shared" si="0"/>
        <v>Fournit Pilule</v>
      </c>
      <c r="W83" s="71" t="s">
        <v>150</v>
      </c>
      <c r="X83" s="71"/>
      <c r="Y83" s="71"/>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c r="BL83" s="70"/>
      <c r="BM83" s="70"/>
      <c r="BN83" s="70"/>
      <c r="BO83" s="70"/>
      <c r="BP83" s="70"/>
      <c r="BQ83" s="70"/>
      <c r="BR83" s="70"/>
      <c r="BS83" s="70"/>
      <c r="BT83" s="70"/>
      <c r="BU83" s="70"/>
      <c r="BV83" s="70"/>
      <c r="BW83" s="70"/>
      <c r="BX83" s="70"/>
      <c r="BY83" s="70"/>
      <c r="BZ83" s="70"/>
      <c r="CA83" s="70"/>
      <c r="CB83" s="70"/>
      <c r="CC83" s="70"/>
      <c r="CD83" s="70"/>
      <c r="CE83" s="70"/>
      <c r="CF83" s="70"/>
      <c r="CG83" s="70"/>
      <c r="CH83" s="70"/>
      <c r="CI83" s="70"/>
    </row>
    <row r="84" spans="1:87" s="37" customFormat="1" ht="13" customHeight="1">
      <c r="A84" s="70" t="s">
        <v>16</v>
      </c>
      <c r="B84" s="70" t="s">
        <v>607</v>
      </c>
      <c r="C84" s="70" t="s">
        <v>608</v>
      </c>
      <c r="D84" s="70"/>
      <c r="E84" s="70"/>
      <c r="F84" s="70"/>
      <c r="G84" s="70"/>
      <c r="H84" s="70" t="s">
        <v>144</v>
      </c>
      <c r="I84" s="70"/>
      <c r="J84" s="106" t="s">
        <v>609</v>
      </c>
      <c r="K84" s="70"/>
      <c r="L84" s="70"/>
      <c r="M84" s="70"/>
      <c r="N84" s="70"/>
      <c r="O84" s="70"/>
      <c r="P84" s="70"/>
      <c r="Q84" s="70"/>
      <c r="R84" s="70"/>
      <c r="S84" s="70" t="s">
        <v>608</v>
      </c>
      <c r="T84" s="70" t="s">
        <v>1942</v>
      </c>
      <c r="U84" s="71" t="s">
        <v>474</v>
      </c>
      <c r="V84" s="104" t="str">
        <f t="shared" si="0"/>
        <v>Fournit Pilule du lendemain / Contraception d'urgence</v>
      </c>
      <c r="W84" s="71" t="s">
        <v>474</v>
      </c>
      <c r="X84" s="71"/>
      <c r="Y84" s="71"/>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row>
    <row r="85" spans="1:87" s="37" customFormat="1" ht="13" customHeight="1">
      <c r="A85" s="70" t="s">
        <v>16</v>
      </c>
      <c r="B85" s="70" t="s">
        <v>610</v>
      </c>
      <c r="C85" s="70" t="s">
        <v>151</v>
      </c>
      <c r="D85" s="70"/>
      <c r="E85" s="70"/>
      <c r="F85" s="70"/>
      <c r="G85" s="70"/>
      <c r="H85" s="70" t="s">
        <v>144</v>
      </c>
      <c r="I85" s="70"/>
      <c r="J85" s="106" t="s">
        <v>611</v>
      </c>
      <c r="K85" s="70"/>
      <c r="L85" s="70"/>
      <c r="M85" s="70"/>
      <c r="N85" s="70"/>
      <c r="O85" s="70"/>
      <c r="P85" s="70"/>
      <c r="Q85" s="70"/>
      <c r="R85" s="70"/>
      <c r="S85" s="70" t="s">
        <v>151</v>
      </c>
      <c r="T85" s="70" t="s">
        <v>1943</v>
      </c>
      <c r="U85" s="71" t="s">
        <v>152</v>
      </c>
      <c r="V85" s="104" t="str">
        <f t="shared" si="0"/>
        <v>Fournit Préservatif masculin</v>
      </c>
      <c r="W85" s="71" t="s">
        <v>152</v>
      </c>
      <c r="X85" s="71"/>
      <c r="Y85" s="71"/>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row>
    <row r="86" spans="1:87" s="37" customFormat="1" ht="13" customHeight="1">
      <c r="A86" s="70" t="s">
        <v>16</v>
      </c>
      <c r="B86" s="70" t="s">
        <v>612</v>
      </c>
      <c r="C86" s="70" t="s">
        <v>613</v>
      </c>
      <c r="D86" s="70"/>
      <c r="E86" s="70"/>
      <c r="F86" s="70"/>
      <c r="G86" s="70"/>
      <c r="H86" s="70" t="s">
        <v>144</v>
      </c>
      <c r="I86" s="70"/>
      <c r="J86" s="106" t="s">
        <v>614</v>
      </c>
      <c r="K86" s="70"/>
      <c r="L86" s="70"/>
      <c r="M86" s="70"/>
      <c r="N86" s="70"/>
      <c r="O86" s="70"/>
      <c r="P86" s="70"/>
      <c r="Q86" s="70"/>
      <c r="R86" s="70"/>
      <c r="S86" s="70" t="s">
        <v>613</v>
      </c>
      <c r="T86" s="70" t="s">
        <v>1944</v>
      </c>
      <c r="U86" s="71" t="s">
        <v>153</v>
      </c>
      <c r="V86" s="104" t="str">
        <f t="shared" si="0"/>
        <v>Fournit Préservatif féminin</v>
      </c>
      <c r="W86" s="71" t="s">
        <v>153</v>
      </c>
      <c r="X86" s="71"/>
      <c r="Y86" s="71"/>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row>
    <row r="87" spans="1:87" s="89" customFormat="1" ht="13" customHeight="1">
      <c r="A87" s="70" t="s">
        <v>16</v>
      </c>
      <c r="B87" s="70" t="s">
        <v>961</v>
      </c>
      <c r="C87" s="70" t="s">
        <v>953</v>
      </c>
      <c r="D87" s="70"/>
      <c r="E87" s="70"/>
      <c r="F87" s="70"/>
      <c r="G87" s="70"/>
      <c r="H87" s="70" t="s">
        <v>144</v>
      </c>
      <c r="I87" s="70"/>
      <c r="J87" s="106" t="s">
        <v>962</v>
      </c>
      <c r="K87" s="70"/>
      <c r="L87" s="70"/>
      <c r="M87" s="70"/>
      <c r="N87" s="70"/>
      <c r="O87" s="70"/>
      <c r="P87" s="70"/>
      <c r="Q87" s="70"/>
      <c r="R87" s="70"/>
      <c r="S87" s="70" t="s">
        <v>953</v>
      </c>
      <c r="T87" s="70" t="s">
        <v>1945</v>
      </c>
      <c r="U87" s="71" t="s">
        <v>955</v>
      </c>
      <c r="V87" s="104" t="str">
        <f t="shared" si="0"/>
        <v>Fournit Diaphragme</v>
      </c>
      <c r="W87" s="71" t="s">
        <v>955</v>
      </c>
      <c r="X87" s="71"/>
      <c r="Y87" s="71"/>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0"/>
      <c r="BY87" s="70"/>
      <c r="BZ87" s="70"/>
      <c r="CA87" s="70"/>
      <c r="CB87" s="70"/>
      <c r="CC87" s="70"/>
      <c r="CD87" s="70"/>
      <c r="CE87" s="70"/>
      <c r="CF87" s="70"/>
      <c r="CG87" s="70"/>
      <c r="CH87" s="70"/>
      <c r="CI87" s="70"/>
    </row>
    <row r="88" spans="1:87" s="89" customFormat="1" ht="13" customHeight="1">
      <c r="A88" s="70" t="s">
        <v>16</v>
      </c>
      <c r="B88" s="70" t="s">
        <v>963</v>
      </c>
      <c r="C88" s="70" t="s">
        <v>954</v>
      </c>
      <c r="D88" s="70"/>
      <c r="E88" s="70"/>
      <c r="F88" s="70"/>
      <c r="G88" s="70"/>
      <c r="H88" s="70" t="s">
        <v>144</v>
      </c>
      <c r="I88" s="70"/>
      <c r="J88" s="106" t="s">
        <v>964</v>
      </c>
      <c r="K88" s="70"/>
      <c r="L88" s="70"/>
      <c r="M88" s="70"/>
      <c r="N88" s="70"/>
      <c r="O88" s="70"/>
      <c r="P88" s="70"/>
      <c r="Q88" s="70"/>
      <c r="R88" s="70"/>
      <c r="S88" s="70" t="s">
        <v>954</v>
      </c>
      <c r="T88" s="70" t="s">
        <v>1946</v>
      </c>
      <c r="U88" s="71" t="s">
        <v>956</v>
      </c>
      <c r="V88" s="104" t="str">
        <f t="shared" si="0"/>
        <v>Fournit Mousse/Gelée spermicide</v>
      </c>
      <c r="W88" s="71" t="s">
        <v>956</v>
      </c>
      <c r="X88" s="71"/>
      <c r="Y88" s="71"/>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c r="BL88" s="70"/>
      <c r="BM88" s="70"/>
      <c r="BN88" s="70"/>
      <c r="BO88" s="70"/>
      <c r="BP88" s="70"/>
      <c r="BQ88" s="70"/>
      <c r="BR88" s="70"/>
      <c r="BS88" s="70"/>
      <c r="BT88" s="70"/>
      <c r="BU88" s="70"/>
      <c r="BV88" s="70"/>
      <c r="BW88" s="70"/>
      <c r="BX88" s="70"/>
      <c r="BY88" s="70"/>
      <c r="BZ88" s="70"/>
      <c r="CA88" s="70"/>
      <c r="CB88" s="70"/>
      <c r="CC88" s="70"/>
      <c r="CD88" s="70"/>
      <c r="CE88" s="70"/>
      <c r="CF88" s="70"/>
      <c r="CG88" s="70"/>
      <c r="CH88" s="70"/>
      <c r="CI88" s="70"/>
    </row>
    <row r="89" spans="1:87" s="37" customFormat="1" ht="13" customHeight="1">
      <c r="A89" s="70" t="s">
        <v>16</v>
      </c>
      <c r="B89" s="70" t="s">
        <v>615</v>
      </c>
      <c r="C89" s="70" t="s">
        <v>616</v>
      </c>
      <c r="D89" s="70"/>
      <c r="E89" s="70"/>
      <c r="F89" s="70"/>
      <c r="G89" s="70"/>
      <c r="H89" s="70" t="s">
        <v>144</v>
      </c>
      <c r="I89" s="70"/>
      <c r="J89" s="106" t="s">
        <v>617</v>
      </c>
      <c r="K89" s="70"/>
      <c r="L89" s="70"/>
      <c r="M89" s="70"/>
      <c r="N89" s="70"/>
      <c r="O89" s="70"/>
      <c r="P89" s="70"/>
      <c r="Q89" s="70"/>
      <c r="R89" s="70"/>
      <c r="S89" s="70" t="s">
        <v>616</v>
      </c>
      <c r="T89" s="70" t="s">
        <v>1947</v>
      </c>
      <c r="U89" s="71" t="s">
        <v>154</v>
      </c>
      <c r="V89" s="104" t="str">
        <f t="shared" si="0"/>
        <v>Fournit Méthodes des jours fixes / Collier du cycle</v>
      </c>
      <c r="W89" s="71" t="s">
        <v>154</v>
      </c>
      <c r="X89" s="71"/>
      <c r="Y89" s="71"/>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70"/>
      <c r="CF89" s="70"/>
      <c r="CG89" s="70"/>
      <c r="CH89" s="70"/>
      <c r="CI89" s="70"/>
    </row>
    <row r="90" spans="1:87" s="37" customFormat="1" ht="13" customHeight="1">
      <c r="A90" s="70" t="s">
        <v>28</v>
      </c>
      <c r="B90" s="70" t="s">
        <v>618</v>
      </c>
      <c r="C90" s="70"/>
      <c r="D90" s="70"/>
      <c r="E90" s="70"/>
      <c r="F90" s="70"/>
      <c r="G90" s="70"/>
      <c r="H90" s="70"/>
      <c r="I90" s="70"/>
      <c r="J90" s="106"/>
      <c r="K90" s="70"/>
      <c r="L90" s="70" t="s">
        <v>1280</v>
      </c>
      <c r="M90" s="70"/>
      <c r="N90" s="70"/>
      <c r="O90" s="70"/>
      <c r="P90" s="70"/>
      <c r="Q90" s="70" t="s">
        <v>1935</v>
      </c>
      <c r="R90" s="70"/>
      <c r="S90" s="70"/>
      <c r="T90" s="70"/>
      <c r="U90" s="71"/>
      <c r="V90" s="70"/>
      <c r="W90" s="71"/>
      <c r="X90" s="71"/>
      <c r="Y90" s="71"/>
      <c r="Z90" s="70"/>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c r="BI90" s="70"/>
      <c r="BJ90" s="70"/>
      <c r="BK90" s="70"/>
      <c r="BL90" s="70"/>
      <c r="BM90" s="70"/>
      <c r="BN90" s="70"/>
      <c r="BO90" s="70"/>
      <c r="BP90" s="70"/>
      <c r="BQ90" s="70"/>
      <c r="BR90" s="70"/>
      <c r="BS90" s="70"/>
      <c r="BT90" s="70"/>
      <c r="BU90" s="70"/>
      <c r="BV90" s="70"/>
      <c r="BW90" s="70"/>
      <c r="BX90" s="70"/>
      <c r="BY90" s="70"/>
      <c r="BZ90" s="70"/>
      <c r="CA90" s="70"/>
      <c r="CB90" s="70"/>
      <c r="CC90" s="70"/>
      <c r="CD90" s="70"/>
      <c r="CE90" s="70"/>
      <c r="CF90" s="70"/>
      <c r="CG90" s="70"/>
      <c r="CH90" s="70"/>
      <c r="CI90" s="70"/>
    </row>
    <row r="91" spans="1:87" s="37" customFormat="1" ht="13" customHeight="1">
      <c r="A91" s="70" t="s">
        <v>619</v>
      </c>
      <c r="B91" s="70" t="s">
        <v>620</v>
      </c>
      <c r="C91" s="70" t="s">
        <v>621</v>
      </c>
      <c r="D91" s="70"/>
      <c r="E91" s="70" t="s">
        <v>651</v>
      </c>
      <c r="F91" s="70" t="s">
        <v>622</v>
      </c>
      <c r="G91" s="70" t="s">
        <v>18</v>
      </c>
      <c r="H91" s="70"/>
      <c r="I91" s="70"/>
      <c r="J91" s="106"/>
      <c r="K91" s="70"/>
      <c r="L91" s="70"/>
      <c r="M91" s="70"/>
      <c r="N91" s="70"/>
      <c r="O91" s="70"/>
      <c r="P91" s="70"/>
      <c r="Q91" s="70" t="s">
        <v>1935</v>
      </c>
      <c r="R91" s="70"/>
      <c r="S91" s="70" t="s">
        <v>621</v>
      </c>
      <c r="T91" s="70"/>
      <c r="U91" s="71" t="s">
        <v>902</v>
      </c>
      <c r="V91" s="70"/>
      <c r="W91" s="71" t="s">
        <v>902</v>
      </c>
      <c r="X91" s="71"/>
      <c r="Y91" s="71" t="s">
        <v>904</v>
      </c>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row>
    <row r="92" spans="1:87" s="37" customFormat="1" ht="13" customHeight="1">
      <c r="A92" s="70" t="s">
        <v>19</v>
      </c>
      <c r="B92" s="70" t="s">
        <v>588</v>
      </c>
      <c r="C92" s="70"/>
      <c r="D92" s="70"/>
      <c r="E92" s="70"/>
      <c r="F92" s="70"/>
      <c r="G92" s="70"/>
      <c r="H92" s="70"/>
      <c r="I92" s="70"/>
      <c r="J92" s="106"/>
      <c r="K92" s="70"/>
      <c r="L92" s="70"/>
      <c r="M92" s="70"/>
      <c r="N92" s="70"/>
      <c r="O92" s="70"/>
      <c r="P92" s="70"/>
      <c r="Q92" s="70" t="s">
        <v>1935</v>
      </c>
      <c r="R92" s="70"/>
      <c r="S92" s="70"/>
      <c r="T92" s="70"/>
      <c r="U92" s="71"/>
      <c r="V92" s="70"/>
      <c r="W92" s="71"/>
      <c r="X92" s="71"/>
      <c r="Y92" s="71"/>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row>
    <row r="93" spans="1:87" s="37" customFormat="1" ht="13" customHeight="1">
      <c r="A93" s="70" t="s">
        <v>13</v>
      </c>
      <c r="B93" s="70" t="s">
        <v>652</v>
      </c>
      <c r="C93" s="70"/>
      <c r="D93" s="70"/>
      <c r="E93" s="70"/>
      <c r="F93" s="70"/>
      <c r="G93" s="70"/>
      <c r="H93" s="70" t="s">
        <v>14</v>
      </c>
      <c r="I93" s="70"/>
      <c r="J93" s="106" t="s">
        <v>1281</v>
      </c>
      <c r="K93" s="70"/>
      <c r="L93" s="70"/>
      <c r="M93" s="70"/>
      <c r="N93" s="70"/>
      <c r="O93" s="70"/>
      <c r="P93" s="70"/>
      <c r="Q93" s="70"/>
      <c r="R93" s="70"/>
      <c r="S93" s="70"/>
      <c r="T93" s="70" t="s">
        <v>1989</v>
      </c>
      <c r="U93" s="71"/>
      <c r="V93" s="70" t="s">
        <v>1988</v>
      </c>
      <c r="W93" s="71"/>
      <c r="X93" s="71"/>
      <c r="Y93" s="71"/>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row>
    <row r="94" spans="1:87" s="37" customFormat="1" ht="13" customHeight="1">
      <c r="A94" s="70" t="s">
        <v>49</v>
      </c>
      <c r="B94" s="70" t="s">
        <v>653</v>
      </c>
      <c r="C94" s="70" t="s">
        <v>654</v>
      </c>
      <c r="D94" s="87" t="s">
        <v>1865</v>
      </c>
      <c r="E94" s="70"/>
      <c r="F94" s="70"/>
      <c r="G94" s="70"/>
      <c r="H94" s="70"/>
      <c r="I94" s="70"/>
      <c r="J94" s="106"/>
      <c r="K94" s="70"/>
      <c r="L94" s="70"/>
      <c r="M94" s="70"/>
      <c r="N94" s="70"/>
      <c r="O94" s="70"/>
      <c r="P94" s="70"/>
      <c r="Q94" s="70"/>
      <c r="R94" s="70"/>
      <c r="S94" s="70" t="s">
        <v>654</v>
      </c>
      <c r="T94" s="70" t="s">
        <v>1370</v>
      </c>
      <c r="U94" s="71" t="s">
        <v>685</v>
      </c>
      <c r="V94" s="70" t="s">
        <v>1370</v>
      </c>
      <c r="W94" s="71" t="s">
        <v>685</v>
      </c>
      <c r="X94" s="71" t="s">
        <v>686</v>
      </c>
      <c r="Y94" s="71"/>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row>
    <row r="95" spans="1:87" s="37" customFormat="1" ht="13" customHeight="1">
      <c r="A95" s="70" t="s">
        <v>159</v>
      </c>
      <c r="B95" s="70" t="s">
        <v>655</v>
      </c>
      <c r="C95" s="70" t="s">
        <v>656</v>
      </c>
      <c r="D95" s="70"/>
      <c r="E95" s="70" t="s">
        <v>657</v>
      </c>
      <c r="F95" s="70" t="s">
        <v>160</v>
      </c>
      <c r="G95" s="70" t="s">
        <v>18</v>
      </c>
      <c r="H95" s="70"/>
      <c r="I95" s="70"/>
      <c r="J95" s="106" t="s">
        <v>658</v>
      </c>
      <c r="K95" s="70"/>
      <c r="L95" s="70"/>
      <c r="M95" s="70"/>
      <c r="N95" s="70"/>
      <c r="O95" s="70"/>
      <c r="P95" s="70"/>
      <c r="Q95" s="70"/>
      <c r="R95" s="70"/>
      <c r="S95" s="70" t="s">
        <v>656</v>
      </c>
      <c r="T95" s="70" t="s">
        <v>1948</v>
      </c>
      <c r="U95" s="102" t="s">
        <v>1922</v>
      </c>
      <c r="V95" s="104" t="str">
        <f>"Impose des frais pour "&amp;U95</f>
        <v>Impose des frais pour Stérilisation féminine (le coût total de la procédure)</v>
      </c>
      <c r="W95" s="102" t="s">
        <v>1922</v>
      </c>
      <c r="X95" s="71"/>
      <c r="Y95" s="71" t="s">
        <v>638</v>
      </c>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c r="BI95" s="70"/>
      <c r="BJ95" s="70"/>
      <c r="BK95" s="70"/>
      <c r="BL95" s="70"/>
      <c r="BM95" s="70"/>
      <c r="BN95" s="70"/>
      <c r="BO95" s="70"/>
      <c r="BP95" s="70"/>
      <c r="BQ95" s="70"/>
      <c r="BR95" s="70"/>
      <c r="BS95" s="70"/>
      <c r="BT95" s="70"/>
      <c r="BU95" s="70"/>
      <c r="BV95" s="70"/>
      <c r="BW95" s="70"/>
      <c r="BX95" s="70"/>
      <c r="BY95" s="70"/>
      <c r="BZ95" s="70"/>
      <c r="CA95" s="70"/>
      <c r="CB95" s="70"/>
      <c r="CC95" s="70"/>
      <c r="CD95" s="70"/>
      <c r="CE95" s="70"/>
      <c r="CF95" s="70"/>
      <c r="CG95" s="70"/>
      <c r="CH95" s="70"/>
      <c r="CI95" s="70"/>
    </row>
    <row r="96" spans="1:87" s="37" customFormat="1" ht="13" customHeight="1">
      <c r="A96" s="70" t="s">
        <v>159</v>
      </c>
      <c r="B96" s="70" t="s">
        <v>659</v>
      </c>
      <c r="C96" s="70" t="s">
        <v>1866</v>
      </c>
      <c r="D96" s="70"/>
      <c r="E96" s="70" t="s">
        <v>660</v>
      </c>
      <c r="F96" s="70" t="s">
        <v>160</v>
      </c>
      <c r="G96" s="70" t="s">
        <v>18</v>
      </c>
      <c r="H96" s="70"/>
      <c r="I96" s="70"/>
      <c r="J96" s="106" t="s">
        <v>661</v>
      </c>
      <c r="K96" s="70"/>
      <c r="L96" s="70"/>
      <c r="M96" s="70"/>
      <c r="N96" s="70"/>
      <c r="O96" s="70"/>
      <c r="P96" s="70"/>
      <c r="Q96" s="70"/>
      <c r="R96" s="70"/>
      <c r="S96" s="70" t="s">
        <v>1866</v>
      </c>
      <c r="T96" s="70" t="s">
        <v>1949</v>
      </c>
      <c r="U96" s="102" t="s">
        <v>1923</v>
      </c>
      <c r="V96" s="104" t="str">
        <f t="shared" ref="V96:V107" si="1">"Impose des frais pour "&amp;U96</f>
        <v>Impose des frais pour Stérilisation masculine (le coût total de la procédure)</v>
      </c>
      <c r="W96" s="102" t="s">
        <v>1923</v>
      </c>
      <c r="X96" s="71"/>
      <c r="Y96" s="71" t="s">
        <v>639</v>
      </c>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c r="BI96" s="70"/>
      <c r="BJ96" s="70"/>
      <c r="BK96" s="70"/>
      <c r="BL96" s="70"/>
      <c r="BM96" s="70"/>
      <c r="BN96" s="70"/>
      <c r="BO96" s="70"/>
      <c r="BP96" s="70"/>
      <c r="BQ96" s="70"/>
      <c r="BR96" s="70"/>
      <c r="BS96" s="70"/>
      <c r="BT96" s="70"/>
      <c r="BU96" s="70"/>
      <c r="BV96" s="70"/>
      <c r="BW96" s="70"/>
      <c r="BX96" s="70"/>
      <c r="BY96" s="70"/>
      <c r="BZ96" s="70"/>
      <c r="CA96" s="70"/>
      <c r="CB96" s="70"/>
      <c r="CC96" s="70"/>
      <c r="CD96" s="70"/>
      <c r="CE96" s="70"/>
      <c r="CF96" s="70"/>
      <c r="CG96" s="70"/>
      <c r="CH96" s="70"/>
      <c r="CI96" s="70"/>
    </row>
    <row r="97" spans="1:87" s="37" customFormat="1" ht="13" customHeight="1">
      <c r="A97" s="70" t="s">
        <v>159</v>
      </c>
      <c r="B97" s="70" t="s">
        <v>662</v>
      </c>
      <c r="C97" s="70" t="s">
        <v>663</v>
      </c>
      <c r="D97" s="70"/>
      <c r="E97" s="70" t="s">
        <v>664</v>
      </c>
      <c r="F97" s="70" t="s">
        <v>160</v>
      </c>
      <c r="G97" s="70" t="s">
        <v>18</v>
      </c>
      <c r="H97" s="70"/>
      <c r="I97" s="70"/>
      <c r="J97" s="106" t="s">
        <v>665</v>
      </c>
      <c r="K97" s="70"/>
      <c r="L97" s="70"/>
      <c r="M97" s="70"/>
      <c r="N97" s="70"/>
      <c r="O97" s="70"/>
      <c r="P97" s="70"/>
      <c r="Q97" s="70"/>
      <c r="R97" s="70"/>
      <c r="S97" s="70" t="s">
        <v>663</v>
      </c>
      <c r="T97" s="70" t="s">
        <v>1950</v>
      </c>
      <c r="U97" s="102" t="s">
        <v>1924</v>
      </c>
      <c r="V97" s="104" t="str">
        <f t="shared" si="1"/>
        <v>Impose des frais pour Implants (le coût total de l’implant et l’insertion)</v>
      </c>
      <c r="W97" s="102" t="s">
        <v>1924</v>
      </c>
      <c r="X97" s="71"/>
      <c r="Y97" s="71" t="s">
        <v>640</v>
      </c>
      <c r="Z97" s="70"/>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c r="BI97" s="70"/>
      <c r="BJ97" s="70"/>
      <c r="BK97" s="70"/>
      <c r="BL97" s="70"/>
      <c r="BM97" s="70"/>
      <c r="BN97" s="70"/>
      <c r="BO97" s="70"/>
      <c r="BP97" s="70"/>
      <c r="BQ97" s="70"/>
      <c r="BR97" s="70"/>
      <c r="BS97" s="70"/>
      <c r="BT97" s="70"/>
      <c r="BU97" s="70"/>
      <c r="BV97" s="70"/>
      <c r="BW97" s="70"/>
      <c r="BX97" s="70"/>
      <c r="BY97" s="70"/>
      <c r="BZ97" s="70"/>
      <c r="CA97" s="70"/>
      <c r="CB97" s="70"/>
      <c r="CC97" s="70"/>
      <c r="CD97" s="70"/>
      <c r="CE97" s="70"/>
      <c r="CF97" s="70"/>
      <c r="CG97" s="70"/>
      <c r="CH97" s="70"/>
      <c r="CI97" s="70"/>
    </row>
    <row r="98" spans="1:87" s="37" customFormat="1" ht="13" customHeight="1">
      <c r="A98" s="70" t="s">
        <v>159</v>
      </c>
      <c r="B98" s="70" t="s">
        <v>666</v>
      </c>
      <c r="C98" s="70" t="s">
        <v>1867</v>
      </c>
      <c r="D98" s="70"/>
      <c r="E98" s="70" t="s">
        <v>667</v>
      </c>
      <c r="F98" s="70" t="s">
        <v>160</v>
      </c>
      <c r="G98" s="70" t="s">
        <v>18</v>
      </c>
      <c r="H98" s="70"/>
      <c r="I98" s="70"/>
      <c r="J98" s="106" t="s">
        <v>668</v>
      </c>
      <c r="K98" s="70"/>
      <c r="L98" s="70"/>
      <c r="M98" s="70"/>
      <c r="N98" s="70"/>
      <c r="O98" s="70"/>
      <c r="P98" s="70"/>
      <c r="Q98" s="70"/>
      <c r="R98" s="70"/>
      <c r="S98" s="70" t="s">
        <v>1867</v>
      </c>
      <c r="T98" s="70" t="s">
        <v>1951</v>
      </c>
      <c r="U98" s="102" t="s">
        <v>1925</v>
      </c>
      <c r="V98" s="104" t="str">
        <f t="shared" si="1"/>
        <v>Impose des frais pour DIU/Stérilet (le coût total du DIU/Stérilet et l’insertion)</v>
      </c>
      <c r="W98" s="102" t="s">
        <v>1925</v>
      </c>
      <c r="X98" s="71"/>
      <c r="Y98" s="71" t="s">
        <v>641</v>
      </c>
      <c r="Z98" s="70"/>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c r="BI98" s="70"/>
      <c r="BJ98" s="70"/>
      <c r="BK98" s="70"/>
      <c r="BL98" s="70"/>
      <c r="BM98" s="70"/>
      <c r="BN98" s="70"/>
      <c r="BO98" s="70"/>
      <c r="BP98" s="70"/>
      <c r="BQ98" s="70"/>
      <c r="BR98" s="70"/>
      <c r="BS98" s="70"/>
      <c r="BT98" s="70"/>
      <c r="BU98" s="70"/>
      <c r="BV98" s="70"/>
      <c r="BW98" s="70"/>
      <c r="BX98" s="70"/>
      <c r="BY98" s="70"/>
      <c r="BZ98" s="70"/>
      <c r="CA98" s="70"/>
      <c r="CB98" s="70"/>
      <c r="CC98" s="70"/>
      <c r="CD98" s="70"/>
      <c r="CE98" s="70"/>
      <c r="CF98" s="70"/>
      <c r="CG98" s="70"/>
      <c r="CH98" s="70"/>
      <c r="CI98" s="70"/>
    </row>
    <row r="99" spans="1:87" s="37" customFormat="1" ht="13" customHeight="1">
      <c r="A99" s="70" t="s">
        <v>159</v>
      </c>
      <c r="B99" s="70" t="s">
        <v>965</v>
      </c>
      <c r="C99" s="70" t="s">
        <v>1282</v>
      </c>
      <c r="D99" s="70"/>
      <c r="E99" s="70" t="s">
        <v>967</v>
      </c>
      <c r="F99" s="70" t="s">
        <v>160</v>
      </c>
      <c r="G99" s="70" t="s">
        <v>18</v>
      </c>
      <c r="H99" s="70"/>
      <c r="I99" s="70"/>
      <c r="J99" s="106" t="s">
        <v>969</v>
      </c>
      <c r="K99" s="70"/>
      <c r="L99" s="70"/>
      <c r="M99" s="70"/>
      <c r="N99" s="70"/>
      <c r="O99" s="70"/>
      <c r="P99" s="70"/>
      <c r="Q99" s="70"/>
      <c r="R99" s="70"/>
      <c r="S99" s="70" t="s">
        <v>1282</v>
      </c>
      <c r="T99" s="70" t="s">
        <v>1952</v>
      </c>
      <c r="U99" s="6" t="s">
        <v>971</v>
      </c>
      <c r="V99" s="104" t="str">
        <f t="shared" si="1"/>
        <v>Impose des frais pour Injectables - depo provera</v>
      </c>
      <c r="W99" s="6" t="s">
        <v>971</v>
      </c>
      <c r="X99" s="71"/>
      <c r="Y99" s="71" t="s">
        <v>973</v>
      </c>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c r="BI99" s="70"/>
      <c r="BJ99" s="70"/>
      <c r="BK99" s="70"/>
      <c r="BL99" s="70"/>
      <c r="BM99" s="70"/>
      <c r="BN99" s="70"/>
      <c r="BO99" s="70"/>
      <c r="BP99" s="70"/>
      <c r="BQ99" s="70"/>
      <c r="BR99" s="70"/>
      <c r="BS99" s="70"/>
      <c r="BT99" s="70"/>
      <c r="BU99" s="70"/>
      <c r="BV99" s="70"/>
      <c r="BW99" s="70"/>
      <c r="BX99" s="70"/>
      <c r="BY99" s="70"/>
      <c r="BZ99" s="70"/>
      <c r="CA99" s="70"/>
      <c r="CB99" s="70"/>
      <c r="CC99" s="70"/>
      <c r="CD99" s="70"/>
      <c r="CE99" s="70"/>
      <c r="CF99" s="70"/>
      <c r="CG99" s="70"/>
      <c r="CH99" s="70"/>
      <c r="CI99" s="70"/>
    </row>
    <row r="100" spans="1:87" s="37" customFormat="1" ht="13" customHeight="1">
      <c r="A100" s="70" t="s">
        <v>159</v>
      </c>
      <c r="B100" s="70" t="s">
        <v>966</v>
      </c>
      <c r="C100" s="70" t="s">
        <v>1283</v>
      </c>
      <c r="D100" s="70"/>
      <c r="E100" s="70" t="s">
        <v>968</v>
      </c>
      <c r="F100" s="70" t="s">
        <v>160</v>
      </c>
      <c r="G100" s="70" t="s">
        <v>18</v>
      </c>
      <c r="H100" s="70"/>
      <c r="I100" s="70"/>
      <c r="J100" s="106" t="s">
        <v>970</v>
      </c>
      <c r="K100" s="70"/>
      <c r="L100" s="70"/>
      <c r="M100" s="70"/>
      <c r="N100" s="70"/>
      <c r="O100" s="70"/>
      <c r="P100" s="70"/>
      <c r="Q100" s="70"/>
      <c r="R100" s="70"/>
      <c r="S100" s="70" t="s">
        <v>1283</v>
      </c>
      <c r="T100" s="70" t="s">
        <v>1953</v>
      </c>
      <c r="U100" s="6" t="s">
        <v>972</v>
      </c>
      <c r="V100" s="104" t="str">
        <f t="shared" si="1"/>
        <v>Impose des frais pour Injectables - sayana press</v>
      </c>
      <c r="W100" s="6" t="s">
        <v>972</v>
      </c>
      <c r="X100" s="71"/>
      <c r="Y100" s="71" t="s">
        <v>974</v>
      </c>
      <c r="Z100" s="70"/>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0"/>
      <c r="AZ100" s="70"/>
      <c r="BA100" s="70"/>
      <c r="BB100" s="70"/>
      <c r="BC100" s="70"/>
      <c r="BD100" s="70"/>
      <c r="BE100" s="70"/>
      <c r="BF100" s="70"/>
      <c r="BG100" s="70"/>
      <c r="BH100" s="70"/>
      <c r="BI100" s="70"/>
      <c r="BJ100" s="70"/>
      <c r="BK100" s="70"/>
      <c r="BL100" s="70"/>
      <c r="BM100" s="70"/>
      <c r="BN100" s="70"/>
      <c r="BO100" s="70"/>
      <c r="BP100" s="70"/>
      <c r="BQ100" s="70"/>
      <c r="BR100" s="70"/>
      <c r="BS100" s="70"/>
      <c r="BT100" s="70"/>
      <c r="BU100" s="70"/>
      <c r="BV100" s="70"/>
      <c r="BW100" s="70"/>
      <c r="BX100" s="70"/>
      <c r="BY100" s="70"/>
      <c r="BZ100" s="70"/>
      <c r="CA100" s="70"/>
      <c r="CB100" s="70"/>
      <c r="CC100" s="70"/>
      <c r="CD100" s="70"/>
      <c r="CE100" s="70"/>
      <c r="CF100" s="70"/>
      <c r="CG100" s="70"/>
      <c r="CH100" s="70"/>
      <c r="CI100" s="70"/>
    </row>
    <row r="101" spans="1:87" s="37" customFormat="1" ht="13" customHeight="1">
      <c r="A101" s="70" t="s">
        <v>159</v>
      </c>
      <c r="B101" s="70" t="s">
        <v>669</v>
      </c>
      <c r="C101" s="70" t="s">
        <v>1868</v>
      </c>
      <c r="D101" s="70"/>
      <c r="E101" s="70" t="s">
        <v>670</v>
      </c>
      <c r="F101" s="70" t="s">
        <v>160</v>
      </c>
      <c r="G101" s="70" t="s">
        <v>18</v>
      </c>
      <c r="H101" s="70"/>
      <c r="I101" s="70"/>
      <c r="J101" s="106" t="s">
        <v>671</v>
      </c>
      <c r="K101" s="70"/>
      <c r="L101" s="70"/>
      <c r="M101" s="70"/>
      <c r="N101" s="70"/>
      <c r="O101" s="70"/>
      <c r="P101" s="70"/>
      <c r="Q101" s="70"/>
      <c r="R101" s="70"/>
      <c r="S101" s="70" t="s">
        <v>1868</v>
      </c>
      <c r="T101" s="70" t="s">
        <v>1954</v>
      </c>
      <c r="U101" s="102" t="s">
        <v>1926</v>
      </c>
      <c r="V101" s="104" t="str">
        <f t="shared" si="1"/>
        <v>Impose des frais pour Provisions de pilules pour une durée d'un mois</v>
      </c>
      <c r="W101" s="102" t="s">
        <v>1926</v>
      </c>
      <c r="X101" s="71"/>
      <c r="Y101" s="71" t="s">
        <v>642</v>
      </c>
      <c r="Z101" s="70"/>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0"/>
      <c r="AZ101" s="70"/>
      <c r="BA101" s="70"/>
      <c r="BB101" s="70"/>
      <c r="BC101" s="70"/>
      <c r="BD101" s="70"/>
      <c r="BE101" s="70"/>
      <c r="BF101" s="70"/>
      <c r="BG101" s="70"/>
      <c r="BH101" s="70"/>
      <c r="BI101" s="70"/>
      <c r="BJ101" s="70"/>
      <c r="BK101" s="70"/>
      <c r="BL101" s="70"/>
      <c r="BM101" s="70"/>
      <c r="BN101" s="70"/>
      <c r="BO101" s="70"/>
      <c r="BP101" s="70"/>
      <c r="BQ101" s="70"/>
      <c r="BR101" s="70"/>
      <c r="BS101" s="70"/>
      <c r="BT101" s="70"/>
      <c r="BU101" s="70"/>
      <c r="BV101" s="70"/>
      <c r="BW101" s="70"/>
      <c r="BX101" s="70"/>
      <c r="BY101" s="70"/>
      <c r="BZ101" s="70"/>
      <c r="CA101" s="70"/>
      <c r="CB101" s="70"/>
      <c r="CC101" s="70"/>
      <c r="CD101" s="70"/>
      <c r="CE101" s="70"/>
      <c r="CF101" s="70"/>
      <c r="CG101" s="70"/>
      <c r="CH101" s="70"/>
      <c r="CI101" s="70"/>
    </row>
    <row r="102" spans="1:87" s="37" customFormat="1" ht="13" customHeight="1">
      <c r="A102" s="70" t="s">
        <v>159</v>
      </c>
      <c r="B102" s="70" t="s">
        <v>672</v>
      </c>
      <c r="C102" s="70" t="s">
        <v>1869</v>
      </c>
      <c r="D102" s="70"/>
      <c r="E102" s="70" t="s">
        <v>673</v>
      </c>
      <c r="F102" s="70" t="s">
        <v>160</v>
      </c>
      <c r="G102" s="70" t="s">
        <v>18</v>
      </c>
      <c r="H102" s="70"/>
      <c r="I102" s="70"/>
      <c r="J102" s="106" t="s">
        <v>674</v>
      </c>
      <c r="K102" s="70"/>
      <c r="L102" s="70"/>
      <c r="M102" s="70"/>
      <c r="N102" s="70"/>
      <c r="O102" s="70"/>
      <c r="P102" s="70"/>
      <c r="Q102" s="70"/>
      <c r="R102" s="70"/>
      <c r="S102" s="70" t="s">
        <v>1869</v>
      </c>
      <c r="T102" s="70" t="s">
        <v>1955</v>
      </c>
      <c r="U102" s="102" t="s">
        <v>1927</v>
      </c>
      <c r="V102" s="104" t="str">
        <f t="shared" si="1"/>
        <v>Impose des frais pour Pilule de lendemain / contraception d’urgence (une dose individuelle)</v>
      </c>
      <c r="W102" s="102" t="s">
        <v>1927</v>
      </c>
      <c r="X102" s="71"/>
      <c r="Y102" s="71" t="s">
        <v>643</v>
      </c>
      <c r="Z102" s="70"/>
      <c r="AA102" s="70"/>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0"/>
      <c r="AZ102" s="70"/>
      <c r="BA102" s="70"/>
      <c r="BB102" s="70"/>
      <c r="BC102" s="70"/>
      <c r="BD102" s="70"/>
      <c r="BE102" s="70"/>
      <c r="BF102" s="70"/>
      <c r="BG102" s="70"/>
      <c r="BH102" s="70"/>
      <c r="BI102" s="70"/>
      <c r="BJ102" s="70"/>
      <c r="BK102" s="70"/>
      <c r="BL102" s="70"/>
      <c r="BM102" s="70"/>
      <c r="BN102" s="70"/>
      <c r="BO102" s="70"/>
      <c r="BP102" s="70"/>
      <c r="BQ102" s="70"/>
      <c r="BR102" s="70"/>
      <c r="BS102" s="70"/>
      <c r="BT102" s="70"/>
      <c r="BU102" s="70"/>
      <c r="BV102" s="70"/>
      <c r="BW102" s="70"/>
      <c r="BX102" s="70"/>
      <c r="BY102" s="70"/>
      <c r="BZ102" s="70"/>
      <c r="CA102" s="70"/>
      <c r="CB102" s="70"/>
      <c r="CC102" s="70"/>
      <c r="CD102" s="70"/>
      <c r="CE102" s="70"/>
      <c r="CF102" s="70"/>
      <c r="CG102" s="70"/>
      <c r="CH102" s="70"/>
      <c r="CI102" s="70"/>
    </row>
    <row r="103" spans="1:87" s="37" customFormat="1" ht="13" customHeight="1">
      <c r="A103" s="70" t="s">
        <v>159</v>
      </c>
      <c r="B103" s="70" t="s">
        <v>675</v>
      </c>
      <c r="C103" s="70" t="s">
        <v>676</v>
      </c>
      <c r="D103" s="70"/>
      <c r="E103" s="70" t="s">
        <v>677</v>
      </c>
      <c r="F103" s="70" t="s">
        <v>160</v>
      </c>
      <c r="G103" s="70" t="s">
        <v>18</v>
      </c>
      <c r="H103" s="70"/>
      <c r="I103" s="70"/>
      <c r="J103" s="106" t="s">
        <v>678</v>
      </c>
      <c r="K103" s="70"/>
      <c r="L103" s="70"/>
      <c r="M103" s="70"/>
      <c r="N103" s="70"/>
      <c r="O103" s="70"/>
      <c r="P103" s="70"/>
      <c r="Q103" s="70"/>
      <c r="R103" s="70"/>
      <c r="S103" s="70" t="s">
        <v>676</v>
      </c>
      <c r="T103" s="70" t="s">
        <v>1956</v>
      </c>
      <c r="U103" s="71" t="s">
        <v>152</v>
      </c>
      <c r="V103" s="104" t="str">
        <f t="shared" si="1"/>
        <v>Impose des frais pour Préservatif masculin</v>
      </c>
      <c r="W103" s="71" t="s">
        <v>152</v>
      </c>
      <c r="X103" s="71"/>
      <c r="Y103" s="71" t="s">
        <v>644</v>
      </c>
      <c r="Z103" s="70"/>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c r="BI103" s="70"/>
      <c r="BJ103" s="70"/>
      <c r="BK103" s="70"/>
      <c r="BL103" s="70"/>
      <c r="BM103" s="70"/>
      <c r="BN103" s="70"/>
      <c r="BO103" s="70"/>
      <c r="BP103" s="70"/>
      <c r="BQ103" s="70"/>
      <c r="BR103" s="70"/>
      <c r="BS103" s="70"/>
      <c r="BT103" s="70"/>
      <c r="BU103" s="70"/>
      <c r="BV103" s="70"/>
      <c r="BW103" s="70"/>
      <c r="BX103" s="70"/>
      <c r="BY103" s="70"/>
      <c r="BZ103" s="70"/>
      <c r="CA103" s="70"/>
      <c r="CB103" s="70"/>
      <c r="CC103" s="70"/>
      <c r="CD103" s="70"/>
      <c r="CE103" s="70"/>
      <c r="CF103" s="70"/>
      <c r="CG103" s="70"/>
      <c r="CH103" s="70"/>
      <c r="CI103" s="70"/>
    </row>
    <row r="104" spans="1:87" s="37" customFormat="1" ht="13" customHeight="1">
      <c r="A104" s="70" t="s">
        <v>159</v>
      </c>
      <c r="B104" s="70" t="s">
        <v>679</v>
      </c>
      <c r="C104" s="70" t="s">
        <v>1870</v>
      </c>
      <c r="D104" s="70"/>
      <c r="E104" s="70" t="s">
        <v>680</v>
      </c>
      <c r="F104" s="70" t="s">
        <v>160</v>
      </c>
      <c r="G104" s="70" t="s">
        <v>18</v>
      </c>
      <c r="H104" s="70"/>
      <c r="I104" s="70"/>
      <c r="J104" s="106" t="s">
        <v>681</v>
      </c>
      <c r="K104" s="70"/>
      <c r="L104" s="70"/>
      <c r="M104" s="70"/>
      <c r="N104" s="70"/>
      <c r="O104" s="70"/>
      <c r="P104" s="70"/>
      <c r="Q104" s="70"/>
      <c r="R104" s="70"/>
      <c r="S104" s="70" t="s">
        <v>1870</v>
      </c>
      <c r="T104" s="70" t="s">
        <v>1957</v>
      </c>
      <c r="U104" s="71" t="s">
        <v>153</v>
      </c>
      <c r="V104" s="104" t="str">
        <f t="shared" si="1"/>
        <v>Impose des frais pour Préservatif féminin</v>
      </c>
      <c r="W104" s="71" t="s">
        <v>153</v>
      </c>
      <c r="X104" s="71"/>
      <c r="Y104" s="71" t="s">
        <v>645</v>
      </c>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row>
    <row r="105" spans="1:87" s="90" customFormat="1" ht="13" customHeight="1">
      <c r="A105" s="70" t="s">
        <v>159</v>
      </c>
      <c r="B105" s="70" t="s">
        <v>975</v>
      </c>
      <c r="C105" s="75" t="s">
        <v>1871</v>
      </c>
      <c r="D105" s="70"/>
      <c r="E105" s="70" t="s">
        <v>976</v>
      </c>
      <c r="F105" s="70" t="s">
        <v>160</v>
      </c>
      <c r="G105" s="70" t="s">
        <v>18</v>
      </c>
      <c r="H105" s="70"/>
      <c r="I105" s="70"/>
      <c r="J105" s="106" t="s">
        <v>977</v>
      </c>
      <c r="K105" s="70"/>
      <c r="L105" s="70"/>
      <c r="M105" s="70"/>
      <c r="N105" s="70"/>
      <c r="O105" s="70"/>
      <c r="P105" s="70"/>
      <c r="Q105" s="70"/>
      <c r="R105" s="70"/>
      <c r="S105" s="75" t="s">
        <v>1871</v>
      </c>
      <c r="T105" s="70" t="s">
        <v>1958</v>
      </c>
      <c r="U105" s="71" t="s">
        <v>955</v>
      </c>
      <c r="V105" s="104" t="str">
        <f t="shared" si="1"/>
        <v>Impose des frais pour Diaphragme</v>
      </c>
      <c r="W105" s="71" t="s">
        <v>955</v>
      </c>
      <c r="X105" s="71"/>
      <c r="Y105" s="71" t="s">
        <v>981</v>
      </c>
      <c r="Z105" s="70"/>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row>
    <row r="106" spans="1:87" s="90" customFormat="1" ht="13" customHeight="1">
      <c r="A106" s="70" t="s">
        <v>159</v>
      </c>
      <c r="B106" s="70" t="s">
        <v>978</v>
      </c>
      <c r="C106" s="75" t="s">
        <v>954</v>
      </c>
      <c r="D106" s="70"/>
      <c r="E106" s="70" t="s">
        <v>979</v>
      </c>
      <c r="F106" s="70" t="s">
        <v>160</v>
      </c>
      <c r="G106" s="70" t="s">
        <v>18</v>
      </c>
      <c r="H106" s="70"/>
      <c r="I106" s="70"/>
      <c r="J106" s="106" t="s">
        <v>980</v>
      </c>
      <c r="K106" s="70"/>
      <c r="L106" s="70"/>
      <c r="M106" s="70"/>
      <c r="N106" s="70"/>
      <c r="O106" s="70"/>
      <c r="P106" s="70"/>
      <c r="Q106" s="70"/>
      <c r="R106" s="70"/>
      <c r="S106" s="75" t="s">
        <v>954</v>
      </c>
      <c r="T106" s="70" t="s">
        <v>1959</v>
      </c>
      <c r="U106" s="71" t="s">
        <v>956</v>
      </c>
      <c r="V106" s="104" t="str">
        <f t="shared" si="1"/>
        <v>Impose des frais pour Mousse/Gelée spermicide</v>
      </c>
      <c r="W106" s="71" t="s">
        <v>956</v>
      </c>
      <c r="X106" s="71"/>
      <c r="Y106" s="71" t="s">
        <v>982</v>
      </c>
      <c r="Z106" s="70"/>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c r="BA106" s="70"/>
      <c r="BB106" s="70"/>
      <c r="BC106" s="70"/>
      <c r="BD106" s="70"/>
      <c r="BE106" s="70"/>
      <c r="BF106" s="70"/>
      <c r="BG106" s="70"/>
      <c r="BH106" s="70"/>
      <c r="BI106" s="70"/>
      <c r="BJ106" s="70"/>
      <c r="BK106" s="70"/>
      <c r="BL106" s="70"/>
      <c r="BM106" s="70"/>
      <c r="BN106" s="70"/>
      <c r="BO106" s="70"/>
      <c r="BP106" s="70"/>
      <c r="BQ106" s="70"/>
      <c r="BR106" s="70"/>
      <c r="BS106" s="70"/>
      <c r="BT106" s="70"/>
      <c r="BU106" s="70"/>
      <c r="BV106" s="70"/>
      <c r="BW106" s="70"/>
      <c r="BX106" s="70"/>
      <c r="BY106" s="70"/>
      <c r="BZ106" s="70"/>
      <c r="CA106" s="70"/>
      <c r="CB106" s="70"/>
      <c r="CC106" s="70"/>
      <c r="CD106" s="70"/>
      <c r="CE106" s="70"/>
      <c r="CF106" s="70"/>
      <c r="CG106" s="70"/>
      <c r="CH106" s="70"/>
      <c r="CI106" s="70"/>
    </row>
    <row r="107" spans="1:87" s="37" customFormat="1" ht="13" customHeight="1">
      <c r="A107" s="70" t="s">
        <v>159</v>
      </c>
      <c r="B107" s="70" t="s">
        <v>682</v>
      </c>
      <c r="C107" s="70" t="s">
        <v>616</v>
      </c>
      <c r="D107" s="70"/>
      <c r="E107" s="70" t="s">
        <v>683</v>
      </c>
      <c r="F107" s="70" t="s">
        <v>160</v>
      </c>
      <c r="G107" s="70" t="s">
        <v>18</v>
      </c>
      <c r="H107" s="70"/>
      <c r="I107" s="70"/>
      <c r="J107" s="106" t="s">
        <v>684</v>
      </c>
      <c r="K107" s="70"/>
      <c r="L107" s="70"/>
      <c r="M107" s="70"/>
      <c r="N107" s="70"/>
      <c r="O107" s="70"/>
      <c r="P107" s="70"/>
      <c r="Q107" s="70"/>
      <c r="R107" s="70"/>
      <c r="S107" s="70" t="s">
        <v>616</v>
      </c>
      <c r="T107" s="70" t="s">
        <v>1960</v>
      </c>
      <c r="U107" s="71" t="s">
        <v>154</v>
      </c>
      <c r="V107" s="104" t="str">
        <f t="shared" si="1"/>
        <v>Impose des frais pour Méthodes des jours fixes / Collier du cycle</v>
      </c>
      <c r="W107" s="71" t="s">
        <v>154</v>
      </c>
      <c r="X107" s="71"/>
      <c r="Y107" s="71" t="s">
        <v>646</v>
      </c>
      <c r="Z107" s="70"/>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c r="BI107" s="70"/>
      <c r="BJ107" s="70"/>
      <c r="BK107" s="70"/>
      <c r="BL107" s="70"/>
      <c r="BM107" s="70"/>
      <c r="BN107" s="70"/>
      <c r="BO107" s="70"/>
      <c r="BP107" s="70"/>
      <c r="BQ107" s="70"/>
      <c r="BR107" s="70"/>
      <c r="BS107" s="70"/>
      <c r="BT107" s="70"/>
      <c r="BU107" s="70"/>
      <c r="BV107" s="70"/>
      <c r="BW107" s="70"/>
      <c r="BX107" s="70"/>
      <c r="BY107" s="70"/>
      <c r="BZ107" s="70"/>
      <c r="CA107" s="70"/>
      <c r="CB107" s="70"/>
      <c r="CC107" s="70"/>
      <c r="CD107" s="70"/>
      <c r="CE107" s="70"/>
      <c r="CF107" s="70"/>
      <c r="CG107" s="70"/>
      <c r="CH107" s="70"/>
      <c r="CI107" s="70"/>
    </row>
    <row r="108" spans="1:87" s="37" customFormat="1" ht="13" customHeight="1">
      <c r="A108" s="70" t="s">
        <v>19</v>
      </c>
      <c r="B108" s="70" t="s">
        <v>652</v>
      </c>
      <c r="C108" s="70"/>
      <c r="D108" s="70"/>
      <c r="E108" s="70"/>
      <c r="F108" s="70"/>
      <c r="G108" s="70"/>
      <c r="H108" s="70"/>
      <c r="I108" s="70"/>
      <c r="J108" s="106"/>
      <c r="K108" s="70"/>
      <c r="L108" s="70"/>
      <c r="M108" s="70"/>
      <c r="N108" s="70"/>
      <c r="O108" s="70"/>
      <c r="P108" s="70"/>
      <c r="Q108" s="70" t="s">
        <v>1935</v>
      </c>
      <c r="R108" s="70"/>
      <c r="S108" s="70"/>
      <c r="T108" s="70"/>
      <c r="U108" s="71"/>
      <c r="V108" s="70"/>
      <c r="W108" s="71"/>
      <c r="X108" s="71"/>
      <c r="Y108" s="71"/>
      <c r="Z108" s="70"/>
      <c r="AA108" s="70"/>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0"/>
      <c r="AZ108" s="70"/>
      <c r="BA108" s="70"/>
      <c r="BB108" s="70"/>
      <c r="BC108" s="70"/>
      <c r="BD108" s="70"/>
      <c r="BE108" s="70"/>
      <c r="BF108" s="70"/>
      <c r="BG108" s="70"/>
      <c r="BH108" s="70"/>
      <c r="BI108" s="70"/>
      <c r="BJ108" s="70"/>
      <c r="BK108" s="70"/>
      <c r="BL108" s="70"/>
      <c r="BM108" s="70"/>
      <c r="BN108" s="70"/>
      <c r="BO108" s="70"/>
      <c r="BP108" s="70"/>
      <c r="BQ108" s="70"/>
      <c r="BR108" s="70"/>
      <c r="BS108" s="70"/>
      <c r="BT108" s="70"/>
      <c r="BU108" s="70"/>
      <c r="BV108" s="70"/>
      <c r="BW108" s="70"/>
      <c r="BX108" s="70"/>
      <c r="BY108" s="70"/>
      <c r="BZ108" s="70"/>
      <c r="CA108" s="70"/>
      <c r="CB108" s="70"/>
      <c r="CC108" s="70"/>
      <c r="CD108" s="70"/>
      <c r="CE108" s="70"/>
      <c r="CF108" s="70"/>
      <c r="CG108" s="70"/>
      <c r="CH108" s="70"/>
      <c r="CI108" s="70"/>
    </row>
    <row r="109" spans="1:87" ht="13" customHeight="1">
      <c r="A109" s="67" t="s">
        <v>120</v>
      </c>
      <c r="B109" s="67" t="s">
        <v>688</v>
      </c>
      <c r="C109" s="67" t="s">
        <v>1119</v>
      </c>
      <c r="D109" s="67" t="s">
        <v>687</v>
      </c>
      <c r="E109" s="67"/>
      <c r="F109" s="67"/>
      <c r="G109" s="67" t="s">
        <v>18</v>
      </c>
      <c r="H109" s="67"/>
      <c r="I109" s="67"/>
      <c r="J109" s="105" t="s">
        <v>130</v>
      </c>
      <c r="K109" s="67"/>
      <c r="L109" s="67"/>
      <c r="M109" s="67"/>
      <c r="N109" s="67"/>
      <c r="O109" s="67"/>
      <c r="P109" s="67"/>
      <c r="Q109" s="67"/>
      <c r="R109" s="67"/>
      <c r="S109" s="67" t="s">
        <v>1119</v>
      </c>
      <c r="T109" s="67" t="s">
        <v>1370</v>
      </c>
      <c r="U109" s="68" t="s">
        <v>1445</v>
      </c>
      <c r="V109" s="67" t="s">
        <v>1370</v>
      </c>
      <c r="W109" s="68" t="s">
        <v>1445</v>
      </c>
      <c r="X109" s="68" t="s">
        <v>1928</v>
      </c>
      <c r="Y109" s="68"/>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7"/>
      <c r="BC109" s="67"/>
      <c r="BD109" s="67"/>
      <c r="BE109" s="67"/>
      <c r="BF109" s="67"/>
      <c r="BG109" s="67"/>
      <c r="BH109" s="67"/>
      <c r="BI109" s="67"/>
      <c r="BJ109" s="67"/>
      <c r="BK109" s="67"/>
      <c r="BL109" s="67"/>
      <c r="BM109" s="67"/>
      <c r="BN109" s="67"/>
      <c r="BO109" s="67"/>
      <c r="BP109" s="67"/>
      <c r="BQ109" s="67"/>
      <c r="BR109" s="67"/>
      <c r="BS109" s="67"/>
      <c r="BT109" s="67"/>
      <c r="BU109" s="67"/>
      <c r="BV109" s="67"/>
      <c r="BW109" s="67"/>
      <c r="BX109" s="67"/>
      <c r="BY109" s="67"/>
      <c r="BZ109" s="67"/>
      <c r="CA109" s="67"/>
      <c r="CB109" s="67"/>
      <c r="CC109" s="67"/>
      <c r="CD109" s="67"/>
      <c r="CE109" s="67"/>
      <c r="CF109" s="67"/>
      <c r="CG109" s="67"/>
      <c r="CH109" s="67"/>
      <c r="CI109" s="67"/>
    </row>
    <row r="110" spans="1:87" s="37" customFormat="1" ht="13" customHeight="1">
      <c r="A110" s="70" t="s">
        <v>120</v>
      </c>
      <c r="B110" s="70" t="s">
        <v>161</v>
      </c>
      <c r="C110" s="70" t="s">
        <v>1114</v>
      </c>
      <c r="D110" s="70"/>
      <c r="E110" s="70"/>
      <c r="F110" s="70"/>
      <c r="G110" s="70" t="s">
        <v>18</v>
      </c>
      <c r="H110" s="70"/>
      <c r="I110" s="70"/>
      <c r="J110" s="106" t="s">
        <v>600</v>
      </c>
      <c r="K110" s="70"/>
      <c r="L110" s="70"/>
      <c r="M110" s="70"/>
      <c r="N110" s="70"/>
      <c r="O110" s="70"/>
      <c r="P110" s="70"/>
      <c r="Q110" s="70"/>
      <c r="R110" s="70"/>
      <c r="S110" s="70" t="s">
        <v>1114</v>
      </c>
      <c r="T110" s="70" t="s">
        <v>1373</v>
      </c>
      <c r="U110" s="71" t="s">
        <v>1446</v>
      </c>
      <c r="V110" s="70" t="s">
        <v>1373</v>
      </c>
      <c r="W110" s="71" t="s">
        <v>1446</v>
      </c>
      <c r="X110" s="71"/>
      <c r="Y110" s="71"/>
      <c r="Z110" s="70"/>
      <c r="AA110" s="70"/>
      <c r="AB110" s="70"/>
      <c r="AC110" s="70"/>
      <c r="AD110" s="70"/>
      <c r="AE110" s="70"/>
      <c r="AF110" s="70"/>
      <c r="AG110" s="70"/>
      <c r="AH110" s="70"/>
      <c r="AI110" s="70"/>
      <c r="AJ110" s="70"/>
      <c r="AK110" s="70"/>
      <c r="AL110" s="70"/>
      <c r="AM110" s="70"/>
      <c r="AN110" s="70"/>
      <c r="AO110" s="70"/>
      <c r="AP110" s="70"/>
      <c r="AQ110" s="70"/>
      <c r="AR110" s="70"/>
      <c r="AS110" s="70"/>
      <c r="AT110" s="70"/>
      <c r="AU110" s="70"/>
      <c r="AV110" s="70"/>
      <c r="AW110" s="70"/>
      <c r="AX110" s="70"/>
      <c r="AY110" s="70"/>
      <c r="AZ110" s="70"/>
      <c r="BA110" s="70"/>
      <c r="BB110" s="70"/>
      <c r="BC110" s="70"/>
      <c r="BD110" s="70"/>
      <c r="BE110" s="70"/>
      <c r="BF110" s="70"/>
      <c r="BG110" s="70"/>
      <c r="BH110" s="70"/>
      <c r="BI110" s="70"/>
      <c r="BJ110" s="70"/>
      <c r="BK110" s="70"/>
      <c r="BL110" s="70"/>
      <c r="BM110" s="70"/>
      <c r="BN110" s="70"/>
      <c r="BO110" s="70"/>
      <c r="BP110" s="70"/>
      <c r="BQ110" s="70"/>
      <c r="BR110" s="70"/>
      <c r="BS110" s="70"/>
      <c r="BT110" s="70"/>
      <c r="BU110" s="70"/>
      <c r="BV110" s="70"/>
      <c r="BW110" s="70"/>
      <c r="BX110" s="70"/>
      <c r="BY110" s="70"/>
      <c r="BZ110" s="70"/>
      <c r="CA110" s="70"/>
      <c r="CB110" s="70"/>
      <c r="CC110" s="70"/>
      <c r="CD110" s="70"/>
      <c r="CE110" s="70"/>
      <c r="CF110" s="70"/>
      <c r="CG110" s="70"/>
      <c r="CH110" s="70"/>
      <c r="CI110" s="70"/>
    </row>
    <row r="111" spans="1:87" s="37" customFormat="1" ht="13" customHeight="1">
      <c r="A111" s="70" t="s">
        <v>120</v>
      </c>
      <c r="B111" s="70" t="s">
        <v>162</v>
      </c>
      <c r="C111" s="70" t="s">
        <v>689</v>
      </c>
      <c r="D111" s="70"/>
      <c r="E111" s="70"/>
      <c r="F111" s="70"/>
      <c r="G111" s="70" t="s">
        <v>18</v>
      </c>
      <c r="H111" s="70"/>
      <c r="I111" s="70"/>
      <c r="J111" s="106" t="s">
        <v>600</v>
      </c>
      <c r="K111" s="70"/>
      <c r="L111" s="70"/>
      <c r="M111" s="70"/>
      <c r="N111" s="70"/>
      <c r="O111" s="70"/>
      <c r="P111" s="70"/>
      <c r="Q111" s="70"/>
      <c r="R111" s="70"/>
      <c r="S111" s="70" t="s">
        <v>689</v>
      </c>
      <c r="T111" s="70" t="s">
        <v>1373</v>
      </c>
      <c r="U111" s="71" t="s">
        <v>1447</v>
      </c>
      <c r="V111" s="70" t="s">
        <v>1373</v>
      </c>
      <c r="W111" s="71" t="s">
        <v>1447</v>
      </c>
      <c r="X111" s="71"/>
      <c r="Y111" s="71"/>
      <c r="Z111" s="70"/>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c r="BI111" s="70"/>
      <c r="BJ111" s="70"/>
      <c r="BK111" s="70"/>
      <c r="BL111" s="70"/>
      <c r="BM111" s="70"/>
      <c r="BN111" s="70"/>
      <c r="BO111" s="70"/>
      <c r="BP111" s="70"/>
      <c r="BQ111" s="70"/>
      <c r="BR111" s="70"/>
      <c r="BS111" s="70"/>
      <c r="BT111" s="70"/>
      <c r="BU111" s="70"/>
      <c r="BV111" s="70"/>
      <c r="BW111" s="70"/>
      <c r="BX111" s="70"/>
      <c r="BY111" s="70"/>
      <c r="BZ111" s="70"/>
      <c r="CA111" s="70"/>
      <c r="CB111" s="70"/>
      <c r="CC111" s="70"/>
      <c r="CD111" s="70"/>
      <c r="CE111" s="70"/>
      <c r="CF111" s="70"/>
      <c r="CG111" s="70"/>
      <c r="CH111" s="70"/>
      <c r="CI111" s="70"/>
    </row>
    <row r="112" spans="1:87" s="37" customFormat="1" ht="13" customHeight="1">
      <c r="A112" s="70" t="s">
        <v>120</v>
      </c>
      <c r="B112" s="70" t="s">
        <v>163</v>
      </c>
      <c r="C112" s="70" t="s">
        <v>690</v>
      </c>
      <c r="D112" s="70"/>
      <c r="E112" s="70"/>
      <c r="F112" s="70"/>
      <c r="G112" s="70" t="s">
        <v>18</v>
      </c>
      <c r="H112" s="70"/>
      <c r="I112" s="70"/>
      <c r="J112" s="106" t="s">
        <v>603</v>
      </c>
      <c r="K112" s="70"/>
      <c r="L112" s="70"/>
      <c r="M112" s="70"/>
      <c r="N112" s="70"/>
      <c r="O112" s="70"/>
      <c r="P112" s="70"/>
      <c r="Q112" s="70"/>
      <c r="R112" s="70"/>
      <c r="S112" s="70" t="s">
        <v>690</v>
      </c>
      <c r="T112" s="70" t="s">
        <v>1374</v>
      </c>
      <c r="U112" s="71" t="s">
        <v>1448</v>
      </c>
      <c r="V112" s="70" t="s">
        <v>1400</v>
      </c>
      <c r="W112" s="71" t="s">
        <v>1448</v>
      </c>
      <c r="X112" s="71"/>
      <c r="Y112" s="71"/>
      <c r="Z112" s="70"/>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c r="BZ112" s="70"/>
      <c r="CA112" s="70"/>
      <c r="CB112" s="70"/>
      <c r="CC112" s="70"/>
      <c r="CD112" s="70"/>
      <c r="CE112" s="70"/>
      <c r="CF112" s="70"/>
      <c r="CG112" s="70"/>
      <c r="CH112" s="70"/>
      <c r="CI112" s="70"/>
    </row>
    <row r="113" spans="1:87" s="37" customFormat="1" ht="13" customHeight="1">
      <c r="A113" s="70" t="s">
        <v>120</v>
      </c>
      <c r="B113" s="70" t="s">
        <v>164</v>
      </c>
      <c r="C113" s="70" t="s">
        <v>691</v>
      </c>
      <c r="D113" s="70"/>
      <c r="E113" s="70"/>
      <c r="F113" s="70"/>
      <c r="G113" s="70" t="s">
        <v>18</v>
      </c>
      <c r="H113" s="70"/>
      <c r="I113" s="70"/>
      <c r="J113" s="106" t="s">
        <v>603</v>
      </c>
      <c r="K113" s="70"/>
      <c r="L113" s="70"/>
      <c r="M113" s="70"/>
      <c r="N113" s="70"/>
      <c r="O113" s="70"/>
      <c r="P113" s="70"/>
      <c r="Q113" s="70"/>
      <c r="R113" s="70"/>
      <c r="S113" s="70" t="s">
        <v>691</v>
      </c>
      <c r="T113" s="70" t="s">
        <v>1374</v>
      </c>
      <c r="U113" s="71" t="s">
        <v>1449</v>
      </c>
      <c r="V113" s="70" t="s">
        <v>1400</v>
      </c>
      <c r="W113" s="71" t="s">
        <v>1449</v>
      </c>
      <c r="X113" s="71"/>
      <c r="Y113" s="71"/>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c r="CA113" s="70"/>
      <c r="CB113" s="70"/>
      <c r="CC113" s="70"/>
      <c r="CD113" s="70"/>
      <c r="CE113" s="70"/>
      <c r="CF113" s="70"/>
      <c r="CG113" s="70"/>
      <c r="CH113" s="70"/>
      <c r="CI113" s="70"/>
    </row>
    <row r="114" spans="1:87" ht="13" customHeight="1">
      <c r="A114" s="67" t="s">
        <v>165</v>
      </c>
      <c r="B114" s="67" t="s">
        <v>166</v>
      </c>
      <c r="C114" s="67" t="s">
        <v>692</v>
      </c>
      <c r="D114" s="67" t="s">
        <v>167</v>
      </c>
      <c r="E114" s="67"/>
      <c r="F114" s="67" t="s">
        <v>1872</v>
      </c>
      <c r="G114" s="67" t="s">
        <v>18</v>
      </c>
      <c r="H114" s="67"/>
      <c r="I114" s="67"/>
      <c r="J114" s="105" t="s">
        <v>600</v>
      </c>
      <c r="K114" s="67"/>
      <c r="L114" s="67"/>
      <c r="M114" s="67"/>
      <c r="N114" s="67"/>
      <c r="O114" s="67"/>
      <c r="P114" s="67"/>
      <c r="Q114" s="67"/>
      <c r="R114" s="67"/>
      <c r="S114" s="67" t="s">
        <v>692</v>
      </c>
      <c r="T114" s="67" t="s">
        <v>1375</v>
      </c>
      <c r="U114" s="68" t="s">
        <v>694</v>
      </c>
      <c r="V114" s="67" t="s">
        <v>1375</v>
      </c>
      <c r="W114" s="68" t="s">
        <v>1929</v>
      </c>
      <c r="X114" s="68" t="s">
        <v>1450</v>
      </c>
      <c r="Y114" s="68"/>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c r="AZ114" s="67"/>
      <c r="BA114" s="67"/>
      <c r="BB114" s="67"/>
      <c r="BC114" s="67"/>
      <c r="BD114" s="67"/>
      <c r="BE114" s="67"/>
      <c r="BF114" s="67"/>
      <c r="BG114" s="67"/>
      <c r="BH114" s="67"/>
      <c r="BI114" s="67"/>
      <c r="BJ114" s="67"/>
      <c r="BK114" s="67"/>
      <c r="BL114" s="67"/>
      <c r="BM114" s="67"/>
      <c r="BN114" s="67"/>
      <c r="BO114" s="67"/>
      <c r="BP114" s="67"/>
      <c r="BQ114" s="67"/>
      <c r="BR114" s="67"/>
      <c r="BS114" s="67"/>
      <c r="BT114" s="67"/>
      <c r="BU114" s="67"/>
      <c r="BV114" s="67"/>
      <c r="BW114" s="67"/>
      <c r="BX114" s="67"/>
      <c r="BY114" s="67"/>
      <c r="BZ114" s="67"/>
      <c r="CA114" s="67"/>
      <c r="CB114" s="67"/>
      <c r="CC114" s="67"/>
      <c r="CD114" s="67"/>
      <c r="CE114" s="67"/>
      <c r="CF114" s="67"/>
      <c r="CG114" s="67"/>
      <c r="CH114" s="67"/>
      <c r="CI114" s="67"/>
    </row>
    <row r="115" spans="1:87" ht="13" customHeight="1">
      <c r="A115" s="67" t="s">
        <v>168</v>
      </c>
      <c r="B115" s="67" t="s">
        <v>1074</v>
      </c>
      <c r="C115" s="67" t="s">
        <v>693</v>
      </c>
      <c r="D115" s="67" t="s">
        <v>167</v>
      </c>
      <c r="E115" s="67"/>
      <c r="F115" s="67" t="s">
        <v>1872</v>
      </c>
      <c r="G115" s="67" t="s">
        <v>18</v>
      </c>
      <c r="H115" s="67"/>
      <c r="I115" s="67"/>
      <c r="J115" s="105" t="s">
        <v>603</v>
      </c>
      <c r="K115" s="67"/>
      <c r="L115" s="67"/>
      <c r="M115" s="67"/>
      <c r="N115" s="67"/>
      <c r="O115" s="67"/>
      <c r="P115" s="67"/>
      <c r="Q115" s="67"/>
      <c r="R115" s="67"/>
      <c r="S115" s="67" t="s">
        <v>693</v>
      </c>
      <c r="T115" s="67" t="s">
        <v>1374</v>
      </c>
      <c r="U115" s="68" t="s">
        <v>695</v>
      </c>
      <c r="V115" s="67" t="s">
        <v>1400</v>
      </c>
      <c r="W115" s="68" t="s">
        <v>695</v>
      </c>
      <c r="X115" s="68" t="s">
        <v>1450</v>
      </c>
      <c r="Y115" s="68"/>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7"/>
      <c r="BK115" s="67"/>
      <c r="BL115" s="67"/>
      <c r="BM115" s="67"/>
      <c r="BN115" s="67"/>
      <c r="BO115" s="67"/>
      <c r="BP115" s="67"/>
      <c r="BQ115" s="67"/>
      <c r="BR115" s="67"/>
      <c r="BS115" s="67"/>
      <c r="BT115" s="67"/>
      <c r="BU115" s="67"/>
      <c r="BV115" s="67"/>
      <c r="BW115" s="67"/>
      <c r="BX115" s="67"/>
      <c r="BY115" s="67"/>
      <c r="BZ115" s="67"/>
      <c r="CA115" s="67"/>
      <c r="CB115" s="67"/>
      <c r="CC115" s="67"/>
      <c r="CD115" s="67"/>
      <c r="CE115" s="67"/>
      <c r="CF115" s="67"/>
      <c r="CG115" s="67"/>
      <c r="CH115" s="67"/>
      <c r="CI115" s="67"/>
    </row>
    <row r="116" spans="1:87" s="37" customFormat="1" ht="13" customHeight="1">
      <c r="A116" s="70" t="s">
        <v>120</v>
      </c>
      <c r="B116" s="70" t="s">
        <v>696</v>
      </c>
      <c r="C116" s="70" t="s">
        <v>1230</v>
      </c>
      <c r="D116" s="70" t="s">
        <v>1873</v>
      </c>
      <c r="E116" s="70"/>
      <c r="F116" s="70"/>
      <c r="G116" s="70"/>
      <c r="H116" s="70"/>
      <c r="I116" s="70"/>
      <c r="J116" s="106" t="s">
        <v>1284</v>
      </c>
      <c r="K116" s="70"/>
      <c r="L116" s="70"/>
      <c r="M116" s="70"/>
      <c r="N116" s="70"/>
      <c r="O116" s="70"/>
      <c r="P116" s="70"/>
      <c r="Q116" s="70"/>
      <c r="R116" s="70"/>
      <c r="S116" s="70" t="s">
        <v>1230</v>
      </c>
      <c r="T116" s="70" t="s">
        <v>1367</v>
      </c>
      <c r="U116" s="71" t="s">
        <v>745</v>
      </c>
      <c r="V116" s="70" t="s">
        <v>1367</v>
      </c>
      <c r="W116" s="71" t="s">
        <v>745</v>
      </c>
      <c r="X116" s="71" t="s">
        <v>1930</v>
      </c>
      <c r="Y116" s="71"/>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c r="BI116" s="70"/>
      <c r="BJ116" s="70"/>
      <c r="BK116" s="70"/>
      <c r="BL116" s="70"/>
      <c r="BM116" s="70"/>
      <c r="BN116" s="70"/>
      <c r="BO116" s="70"/>
      <c r="BP116" s="70"/>
      <c r="BQ116" s="70"/>
      <c r="BR116" s="70"/>
      <c r="BS116" s="70"/>
      <c r="BT116" s="70"/>
      <c r="BU116" s="70"/>
      <c r="BV116" s="70"/>
      <c r="BW116" s="70"/>
      <c r="BX116" s="70"/>
      <c r="BY116" s="70"/>
      <c r="BZ116" s="70"/>
      <c r="CA116" s="70"/>
      <c r="CB116" s="70"/>
      <c r="CC116" s="70"/>
      <c r="CD116" s="70"/>
      <c r="CE116" s="70"/>
      <c r="CF116" s="70"/>
      <c r="CG116" s="70"/>
      <c r="CH116" s="70"/>
      <c r="CI116" s="70"/>
    </row>
    <row r="117" spans="1:87" s="32" customFormat="1" ht="13" customHeight="1">
      <c r="A117" s="72" t="s">
        <v>13</v>
      </c>
      <c r="B117" s="72" t="s">
        <v>697</v>
      </c>
      <c r="C117" s="72" t="s">
        <v>1874</v>
      </c>
      <c r="D117" s="72"/>
      <c r="E117" s="72"/>
      <c r="F117" s="72"/>
      <c r="G117" s="72"/>
      <c r="H117" s="72" t="s">
        <v>14</v>
      </c>
      <c r="I117" s="72"/>
      <c r="J117" s="108" t="s">
        <v>1231</v>
      </c>
      <c r="K117" s="72"/>
      <c r="L117" s="72"/>
      <c r="M117" s="72"/>
      <c r="N117" s="72"/>
      <c r="O117" s="72"/>
      <c r="P117" s="72"/>
      <c r="Q117" s="72"/>
      <c r="R117" s="72"/>
      <c r="S117" s="72" t="s">
        <v>1874</v>
      </c>
      <c r="T117" s="72" t="s">
        <v>1961</v>
      </c>
      <c r="U117" s="74" t="s">
        <v>746</v>
      </c>
      <c r="V117" s="114" t="s">
        <v>1974</v>
      </c>
      <c r="W117" s="74" t="s">
        <v>1451</v>
      </c>
      <c r="X117" s="74"/>
      <c r="Y117" s="74"/>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row>
    <row r="118" spans="1:87" s="32" customFormat="1" ht="13" customHeight="1">
      <c r="A118" s="72" t="s">
        <v>32</v>
      </c>
      <c r="B118" s="72" t="s">
        <v>698</v>
      </c>
      <c r="C118" s="72" t="s">
        <v>699</v>
      </c>
      <c r="D118" s="72"/>
      <c r="E118" s="72" t="s">
        <v>1875</v>
      </c>
      <c r="F118" s="72" t="s">
        <v>169</v>
      </c>
      <c r="G118" s="72" t="s">
        <v>18</v>
      </c>
      <c r="H118" s="72"/>
      <c r="I118" s="72"/>
      <c r="J118" s="108"/>
      <c r="K118" s="72"/>
      <c r="L118" s="72"/>
      <c r="M118" s="72"/>
      <c r="N118" s="72"/>
      <c r="O118" s="72"/>
      <c r="P118" s="72"/>
      <c r="Q118" s="72"/>
      <c r="R118" s="72"/>
      <c r="S118" s="72" t="s">
        <v>699</v>
      </c>
      <c r="T118" s="72" t="s">
        <v>1367</v>
      </c>
      <c r="U118" s="74" t="s">
        <v>170</v>
      </c>
      <c r="V118" s="72" t="s">
        <v>1367</v>
      </c>
      <c r="W118" s="74" t="s">
        <v>1452</v>
      </c>
      <c r="X118" s="74"/>
      <c r="Y118" s="74" t="s">
        <v>171</v>
      </c>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row>
    <row r="119" spans="1:87" s="32" customFormat="1" ht="13" customHeight="1">
      <c r="A119" s="72" t="s">
        <v>19</v>
      </c>
      <c r="B119" s="72" t="s">
        <v>697</v>
      </c>
      <c r="C119" s="72"/>
      <c r="D119" s="72"/>
      <c r="E119" s="72"/>
      <c r="F119" s="72"/>
      <c r="G119" s="72"/>
      <c r="H119" s="72"/>
      <c r="I119" s="72"/>
      <c r="J119" s="108"/>
      <c r="K119" s="72"/>
      <c r="L119" s="72"/>
      <c r="M119" s="72"/>
      <c r="N119" s="72"/>
      <c r="O119" s="72"/>
      <c r="P119" s="72"/>
      <c r="Q119" s="72" t="s">
        <v>1935</v>
      </c>
      <c r="R119" s="72"/>
      <c r="S119" s="72"/>
      <c r="T119" s="72"/>
      <c r="U119" s="74"/>
      <c r="V119" s="72"/>
      <c r="W119" s="74"/>
      <c r="X119" s="74"/>
      <c r="Y119" s="74"/>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row>
    <row r="120" spans="1:87" s="32" customFormat="1" ht="13" customHeight="1">
      <c r="A120" s="72" t="s">
        <v>13</v>
      </c>
      <c r="B120" s="72" t="s">
        <v>700</v>
      </c>
      <c r="C120" s="72" t="s">
        <v>1874</v>
      </c>
      <c r="D120" s="72"/>
      <c r="E120" s="72"/>
      <c r="F120" s="72"/>
      <c r="G120" s="72"/>
      <c r="H120" s="72" t="s">
        <v>14</v>
      </c>
      <c r="I120" s="72"/>
      <c r="J120" s="108" t="s">
        <v>1232</v>
      </c>
      <c r="K120" s="72"/>
      <c r="L120" s="72"/>
      <c r="M120" s="72"/>
      <c r="N120" s="72"/>
      <c r="O120" s="72"/>
      <c r="P120" s="72"/>
      <c r="Q120" s="72"/>
      <c r="R120" s="72"/>
      <c r="S120" s="72" t="s">
        <v>1874</v>
      </c>
      <c r="T120" s="72" t="s">
        <v>1962</v>
      </c>
      <c r="U120" s="74" t="s">
        <v>746</v>
      </c>
      <c r="V120" s="114" t="s">
        <v>1975</v>
      </c>
      <c r="W120" s="74" t="s">
        <v>1451</v>
      </c>
      <c r="X120" s="74"/>
      <c r="Y120" s="74"/>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row>
    <row r="121" spans="1:87" s="32" customFormat="1" ht="13" customHeight="1">
      <c r="A121" s="72" t="s">
        <v>32</v>
      </c>
      <c r="B121" s="72" t="s">
        <v>701</v>
      </c>
      <c r="C121" s="72" t="s">
        <v>702</v>
      </c>
      <c r="D121" s="72"/>
      <c r="E121" s="72" t="s">
        <v>1875</v>
      </c>
      <c r="F121" s="72" t="s">
        <v>169</v>
      </c>
      <c r="G121" s="72" t="s">
        <v>18</v>
      </c>
      <c r="H121" s="72"/>
      <c r="I121" s="72"/>
      <c r="J121" s="108"/>
      <c r="K121" s="72"/>
      <c r="L121" s="72"/>
      <c r="M121" s="72"/>
      <c r="N121" s="72"/>
      <c r="O121" s="72"/>
      <c r="P121" s="72"/>
      <c r="Q121" s="72"/>
      <c r="R121" s="72"/>
      <c r="S121" s="72" t="s">
        <v>702</v>
      </c>
      <c r="T121" s="72" t="s">
        <v>1367</v>
      </c>
      <c r="U121" s="74" t="s">
        <v>172</v>
      </c>
      <c r="V121" s="72" t="s">
        <v>1367</v>
      </c>
      <c r="W121" s="74" t="s">
        <v>1453</v>
      </c>
      <c r="X121" s="74"/>
      <c r="Y121" s="74" t="s">
        <v>171</v>
      </c>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row>
    <row r="122" spans="1:87" s="32" customFormat="1" ht="13" customHeight="1">
      <c r="A122" s="72" t="s">
        <v>19</v>
      </c>
      <c r="B122" s="72" t="s">
        <v>697</v>
      </c>
      <c r="C122" s="72"/>
      <c r="D122" s="72"/>
      <c r="E122" s="72"/>
      <c r="F122" s="72"/>
      <c r="G122" s="72"/>
      <c r="H122" s="72"/>
      <c r="I122" s="72"/>
      <c r="J122" s="108"/>
      <c r="K122" s="72"/>
      <c r="L122" s="72"/>
      <c r="M122" s="72"/>
      <c r="N122" s="72"/>
      <c r="O122" s="72"/>
      <c r="P122" s="72"/>
      <c r="Q122" s="72" t="s">
        <v>1935</v>
      </c>
      <c r="R122" s="72"/>
      <c r="S122" s="72"/>
      <c r="T122" s="72"/>
      <c r="U122" s="74"/>
      <c r="V122" s="72"/>
      <c r="W122" s="74"/>
      <c r="X122" s="74"/>
      <c r="Y122" s="74"/>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row>
    <row r="123" spans="1:87" s="32" customFormat="1" ht="13" customHeight="1">
      <c r="A123" s="72" t="s">
        <v>13</v>
      </c>
      <c r="B123" s="72" t="s">
        <v>703</v>
      </c>
      <c r="C123" s="72" t="s">
        <v>1874</v>
      </c>
      <c r="D123" s="72"/>
      <c r="E123" s="72"/>
      <c r="F123" s="72"/>
      <c r="G123" s="72"/>
      <c r="H123" s="72" t="s">
        <v>14</v>
      </c>
      <c r="I123" s="72"/>
      <c r="J123" s="108" t="s">
        <v>1233</v>
      </c>
      <c r="K123" s="72"/>
      <c r="L123" s="72"/>
      <c r="M123" s="72"/>
      <c r="N123" s="72"/>
      <c r="O123" s="72"/>
      <c r="P123" s="72"/>
      <c r="Q123" s="72"/>
      <c r="R123" s="72"/>
      <c r="S123" s="72" t="s">
        <v>1874</v>
      </c>
      <c r="T123" s="72" t="s">
        <v>1963</v>
      </c>
      <c r="U123" s="74" t="s">
        <v>746</v>
      </c>
      <c r="V123" s="114" t="s">
        <v>1976</v>
      </c>
      <c r="W123" s="74" t="s">
        <v>1451</v>
      </c>
      <c r="X123" s="74"/>
      <c r="Y123" s="74"/>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row>
    <row r="124" spans="1:87" s="32" customFormat="1" ht="13" customHeight="1">
      <c r="A124" s="72" t="s">
        <v>32</v>
      </c>
      <c r="B124" s="72" t="s">
        <v>704</v>
      </c>
      <c r="C124" s="72" t="s">
        <v>705</v>
      </c>
      <c r="D124" s="72"/>
      <c r="E124" s="72" t="s">
        <v>1875</v>
      </c>
      <c r="F124" s="72" t="s">
        <v>169</v>
      </c>
      <c r="G124" s="72" t="s">
        <v>18</v>
      </c>
      <c r="H124" s="72"/>
      <c r="I124" s="72"/>
      <c r="J124" s="108"/>
      <c r="K124" s="72"/>
      <c r="L124" s="72"/>
      <c r="M124" s="72"/>
      <c r="N124" s="72"/>
      <c r="O124" s="72"/>
      <c r="P124" s="72"/>
      <c r="Q124" s="72"/>
      <c r="R124" s="72"/>
      <c r="S124" s="72" t="s">
        <v>705</v>
      </c>
      <c r="T124" s="72" t="s">
        <v>1367</v>
      </c>
      <c r="U124" s="74" t="s">
        <v>173</v>
      </c>
      <c r="V124" s="72" t="s">
        <v>1367</v>
      </c>
      <c r="W124" s="74" t="s">
        <v>1454</v>
      </c>
      <c r="Y124" s="74" t="s">
        <v>171</v>
      </c>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row>
    <row r="125" spans="1:87" s="32" customFormat="1" ht="13" customHeight="1">
      <c r="A125" s="72" t="s">
        <v>32</v>
      </c>
      <c r="B125" s="72" t="s">
        <v>706</v>
      </c>
      <c r="C125" s="72" t="s">
        <v>707</v>
      </c>
      <c r="D125" s="72"/>
      <c r="E125" s="72" t="s">
        <v>1876</v>
      </c>
      <c r="F125" s="72" t="s">
        <v>708</v>
      </c>
      <c r="G125" s="72" t="s">
        <v>18</v>
      </c>
      <c r="H125" s="72"/>
      <c r="I125" s="72"/>
      <c r="J125" s="108"/>
      <c r="K125" s="72"/>
      <c r="L125" s="72"/>
      <c r="M125" s="72"/>
      <c r="N125" s="72"/>
      <c r="O125" s="72"/>
      <c r="P125" s="72"/>
      <c r="Q125" s="72"/>
      <c r="R125" s="72"/>
      <c r="S125" s="72" t="s">
        <v>707</v>
      </c>
      <c r="T125" s="72" t="s">
        <v>1376</v>
      </c>
      <c r="U125" s="74" t="s">
        <v>174</v>
      </c>
      <c r="V125" s="72" t="s">
        <v>1376</v>
      </c>
      <c r="W125" s="74" t="s">
        <v>1455</v>
      </c>
      <c r="Y125" s="74" t="s">
        <v>175</v>
      </c>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row>
    <row r="126" spans="1:87" s="32" customFormat="1" ht="13" customHeight="1">
      <c r="A126" s="72" t="s">
        <v>19</v>
      </c>
      <c r="B126" s="72" t="s">
        <v>703</v>
      </c>
      <c r="C126" s="72"/>
      <c r="D126" s="72"/>
      <c r="E126" s="72"/>
      <c r="F126" s="72"/>
      <c r="G126" s="72"/>
      <c r="H126" s="72"/>
      <c r="I126" s="72"/>
      <c r="J126" s="108"/>
      <c r="K126" s="72"/>
      <c r="L126" s="72"/>
      <c r="M126" s="72"/>
      <c r="N126" s="72"/>
      <c r="O126" s="72"/>
      <c r="P126" s="72"/>
      <c r="Q126" s="72" t="s">
        <v>1935</v>
      </c>
      <c r="R126" s="72"/>
      <c r="S126" s="72"/>
      <c r="T126" s="72"/>
      <c r="U126" s="74"/>
      <c r="V126" s="72"/>
      <c r="W126" s="74"/>
      <c r="Y126" s="74"/>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row>
    <row r="127" spans="1:87" s="32" customFormat="1" ht="13" customHeight="1">
      <c r="A127" s="72" t="s">
        <v>13</v>
      </c>
      <c r="B127" s="72" t="s">
        <v>709</v>
      </c>
      <c r="C127" s="72" t="s">
        <v>1874</v>
      </c>
      <c r="D127" s="72"/>
      <c r="E127" s="72"/>
      <c r="F127" s="72"/>
      <c r="G127" s="72"/>
      <c r="H127" s="72" t="s">
        <v>14</v>
      </c>
      <c r="I127" s="72"/>
      <c r="J127" s="108" t="s">
        <v>1234</v>
      </c>
      <c r="K127" s="72"/>
      <c r="L127" s="72"/>
      <c r="M127" s="72"/>
      <c r="N127" s="72"/>
      <c r="O127" s="72"/>
      <c r="P127" s="72"/>
      <c r="Q127" s="72"/>
      <c r="R127" s="72"/>
      <c r="S127" s="72" t="s">
        <v>1874</v>
      </c>
      <c r="T127" s="72" t="s">
        <v>1964</v>
      </c>
      <c r="U127" s="74" t="s">
        <v>746</v>
      </c>
      <c r="V127" s="114" t="s">
        <v>1977</v>
      </c>
      <c r="W127" s="74" t="s">
        <v>1451</v>
      </c>
      <c r="Y127" s="74"/>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row>
    <row r="128" spans="1:87" s="32" customFormat="1" ht="13" customHeight="1">
      <c r="A128" s="72" t="s">
        <v>32</v>
      </c>
      <c r="B128" s="72" t="s">
        <v>710</v>
      </c>
      <c r="C128" s="72" t="s">
        <v>711</v>
      </c>
      <c r="D128" s="72"/>
      <c r="E128" s="72" t="s">
        <v>1875</v>
      </c>
      <c r="F128" s="72" t="s">
        <v>169</v>
      </c>
      <c r="G128" s="72" t="s">
        <v>18</v>
      </c>
      <c r="H128" s="72"/>
      <c r="I128" s="72"/>
      <c r="J128" s="108"/>
      <c r="K128" s="72"/>
      <c r="L128" s="72"/>
      <c r="M128" s="72"/>
      <c r="N128" s="72"/>
      <c r="O128" s="72"/>
      <c r="P128" s="72"/>
      <c r="Q128" s="72"/>
      <c r="R128" s="72"/>
      <c r="S128" s="72" t="s">
        <v>711</v>
      </c>
      <c r="T128" s="72" t="s">
        <v>1376</v>
      </c>
      <c r="U128" s="74" t="s">
        <v>176</v>
      </c>
      <c r="V128" s="72" t="s">
        <v>1376</v>
      </c>
      <c r="W128" s="74" t="s">
        <v>1456</v>
      </c>
      <c r="Y128" s="74" t="s">
        <v>171</v>
      </c>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row>
    <row r="129" spans="1:87" s="32" customFormat="1" ht="13" customHeight="1">
      <c r="A129" s="72" t="s">
        <v>32</v>
      </c>
      <c r="B129" s="72" t="s">
        <v>712</v>
      </c>
      <c r="C129" s="72" t="s">
        <v>713</v>
      </c>
      <c r="D129" s="72"/>
      <c r="E129" s="72" t="s">
        <v>1876</v>
      </c>
      <c r="F129" s="72" t="s">
        <v>714</v>
      </c>
      <c r="G129" s="72" t="s">
        <v>18</v>
      </c>
      <c r="H129" s="72"/>
      <c r="I129" s="72"/>
      <c r="J129" s="108"/>
      <c r="K129" s="72"/>
      <c r="L129" s="72"/>
      <c r="M129" s="72"/>
      <c r="N129" s="72"/>
      <c r="O129" s="72"/>
      <c r="P129" s="72"/>
      <c r="Q129" s="72"/>
      <c r="R129" s="72"/>
      <c r="S129" s="72" t="s">
        <v>713</v>
      </c>
      <c r="T129" s="72" t="s">
        <v>1376</v>
      </c>
      <c r="U129" s="74" t="s">
        <v>177</v>
      </c>
      <c r="V129" s="72" t="s">
        <v>1376</v>
      </c>
      <c r="W129" s="74" t="s">
        <v>1457</v>
      </c>
      <c r="Y129" s="74" t="s">
        <v>175</v>
      </c>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row>
    <row r="130" spans="1:87" s="32" customFormat="1" ht="13" customHeight="1">
      <c r="A130" s="72" t="s">
        <v>19</v>
      </c>
      <c r="B130" s="72" t="s">
        <v>709</v>
      </c>
      <c r="C130" s="72"/>
      <c r="D130" s="72"/>
      <c r="E130" s="72"/>
      <c r="F130" s="72"/>
      <c r="G130" s="72"/>
      <c r="H130" s="72"/>
      <c r="I130" s="72"/>
      <c r="J130" s="108"/>
      <c r="K130" s="72"/>
      <c r="L130" s="72"/>
      <c r="M130" s="72"/>
      <c r="N130" s="72"/>
      <c r="O130" s="72"/>
      <c r="P130" s="72"/>
      <c r="Q130" s="72" t="s">
        <v>1935</v>
      </c>
      <c r="R130" s="72"/>
      <c r="S130" s="72"/>
      <c r="T130" s="72"/>
      <c r="U130" s="74"/>
      <c r="V130" s="72"/>
      <c r="W130" s="74"/>
      <c r="Y130" s="74"/>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row>
    <row r="131" spans="1:87" s="32" customFormat="1" ht="13" customHeight="1">
      <c r="A131" s="72" t="s">
        <v>13</v>
      </c>
      <c r="B131" s="72" t="s">
        <v>983</v>
      </c>
      <c r="C131" s="72" t="s">
        <v>1874</v>
      </c>
      <c r="D131" s="72"/>
      <c r="E131" s="72"/>
      <c r="F131" s="72"/>
      <c r="G131" s="72"/>
      <c r="H131" s="72" t="s">
        <v>14</v>
      </c>
      <c r="I131" s="72"/>
      <c r="J131" s="108" t="s">
        <v>1235</v>
      </c>
      <c r="K131" s="72"/>
      <c r="L131" s="72"/>
      <c r="M131" s="72"/>
      <c r="N131" s="72"/>
      <c r="O131" s="72"/>
      <c r="P131" s="72"/>
      <c r="Q131" s="72"/>
      <c r="R131" s="72"/>
      <c r="S131" s="72" t="s">
        <v>1874</v>
      </c>
      <c r="T131" s="72" t="s">
        <v>1939</v>
      </c>
      <c r="U131" s="74" t="s">
        <v>746</v>
      </c>
      <c r="V131" s="114" t="s">
        <v>1978</v>
      </c>
      <c r="W131" s="74" t="s">
        <v>1451</v>
      </c>
      <c r="Y131" s="74"/>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row>
    <row r="132" spans="1:87" s="32" customFormat="1" ht="13" customHeight="1">
      <c r="A132" s="72" t="s">
        <v>32</v>
      </c>
      <c r="B132" s="70" t="s">
        <v>984</v>
      </c>
      <c r="C132" s="72" t="s">
        <v>986</v>
      </c>
      <c r="D132" s="72"/>
      <c r="E132" s="72" t="s">
        <v>1875</v>
      </c>
      <c r="F132" s="72" t="s">
        <v>169</v>
      </c>
      <c r="G132" s="72" t="s">
        <v>18</v>
      </c>
      <c r="H132" s="72"/>
      <c r="I132" s="72"/>
      <c r="J132" s="108"/>
      <c r="K132" s="72"/>
      <c r="L132" s="72"/>
      <c r="M132" s="72"/>
      <c r="N132" s="72"/>
      <c r="O132" s="72"/>
      <c r="P132" s="72"/>
      <c r="Q132" s="72"/>
      <c r="R132" s="72"/>
      <c r="S132" s="72" t="s">
        <v>986</v>
      </c>
      <c r="T132" s="72" t="s">
        <v>1367</v>
      </c>
      <c r="U132" s="74" t="s">
        <v>989</v>
      </c>
      <c r="V132" s="72" t="s">
        <v>1367</v>
      </c>
      <c r="W132" s="74" t="s">
        <v>1458</v>
      </c>
      <c r="Y132" s="74" t="s">
        <v>171</v>
      </c>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row>
    <row r="133" spans="1:87" s="32" customFormat="1" ht="13" customHeight="1">
      <c r="A133" s="72" t="s">
        <v>32</v>
      </c>
      <c r="B133" s="70" t="s">
        <v>985</v>
      </c>
      <c r="C133" s="72" t="s">
        <v>987</v>
      </c>
      <c r="D133" s="72"/>
      <c r="E133" s="72" t="s">
        <v>1876</v>
      </c>
      <c r="F133" s="72" t="s">
        <v>988</v>
      </c>
      <c r="G133" s="72" t="s">
        <v>18</v>
      </c>
      <c r="H133" s="72"/>
      <c r="I133" s="72"/>
      <c r="J133" s="108"/>
      <c r="K133" s="72"/>
      <c r="L133" s="72"/>
      <c r="M133" s="72"/>
      <c r="N133" s="72"/>
      <c r="O133" s="72"/>
      <c r="P133" s="72"/>
      <c r="Q133" s="72"/>
      <c r="R133" s="72"/>
      <c r="S133" s="72" t="s">
        <v>987</v>
      </c>
      <c r="T133" s="72" t="s">
        <v>1367</v>
      </c>
      <c r="U133" s="74" t="s">
        <v>990</v>
      </c>
      <c r="V133" s="72" t="s">
        <v>1367</v>
      </c>
      <c r="W133" s="74" t="s">
        <v>1459</v>
      </c>
      <c r="Y133" s="74" t="s">
        <v>175</v>
      </c>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row>
    <row r="134" spans="1:87" s="32" customFormat="1" ht="13" customHeight="1">
      <c r="A134" s="72" t="s">
        <v>19</v>
      </c>
      <c r="B134" s="70" t="s">
        <v>983</v>
      </c>
      <c r="C134" s="72"/>
      <c r="D134" s="72"/>
      <c r="E134" s="72"/>
      <c r="F134" s="72"/>
      <c r="G134" s="72"/>
      <c r="H134" s="72"/>
      <c r="I134" s="72"/>
      <c r="J134" s="108"/>
      <c r="K134" s="72"/>
      <c r="L134" s="72"/>
      <c r="M134" s="72"/>
      <c r="N134" s="72"/>
      <c r="O134" s="72"/>
      <c r="P134" s="72"/>
      <c r="Q134" s="72" t="s">
        <v>1935</v>
      </c>
      <c r="R134" s="72"/>
      <c r="S134" s="72"/>
      <c r="T134" s="72"/>
      <c r="U134" s="74"/>
      <c r="V134" s="72"/>
      <c r="W134" s="74"/>
      <c r="Y134" s="74"/>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row>
    <row r="135" spans="1:87" s="32" customFormat="1" ht="13" customHeight="1">
      <c r="A135" s="72" t="s">
        <v>13</v>
      </c>
      <c r="B135" s="70" t="s">
        <v>991</v>
      </c>
      <c r="C135" s="72" t="s">
        <v>1874</v>
      </c>
      <c r="D135" s="72"/>
      <c r="E135" s="72"/>
      <c r="F135" s="72"/>
      <c r="G135" s="72"/>
      <c r="H135" s="72" t="s">
        <v>14</v>
      </c>
      <c r="I135" s="72"/>
      <c r="J135" s="108" t="s">
        <v>1236</v>
      </c>
      <c r="K135" s="72"/>
      <c r="L135" s="72"/>
      <c r="M135" s="72"/>
      <c r="N135" s="72"/>
      <c r="O135" s="72"/>
      <c r="P135" s="72"/>
      <c r="Q135" s="72"/>
      <c r="R135" s="72"/>
      <c r="S135" s="72" t="s">
        <v>1874</v>
      </c>
      <c r="T135" s="72" t="s">
        <v>1940</v>
      </c>
      <c r="U135" s="74" t="s">
        <v>746</v>
      </c>
      <c r="V135" s="114" t="s">
        <v>1979</v>
      </c>
      <c r="W135" s="74" t="s">
        <v>1451</v>
      </c>
      <c r="X135" s="74"/>
      <c r="Y135" s="74"/>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row>
    <row r="136" spans="1:87" s="32" customFormat="1" ht="13" customHeight="1">
      <c r="A136" s="72" t="s">
        <v>32</v>
      </c>
      <c r="B136" s="70" t="s">
        <v>992</v>
      </c>
      <c r="C136" s="72" t="s">
        <v>1183</v>
      </c>
      <c r="D136" s="72"/>
      <c r="E136" s="72" t="s">
        <v>1875</v>
      </c>
      <c r="F136" s="72" t="s">
        <v>169</v>
      </c>
      <c r="G136" s="72" t="s">
        <v>18</v>
      </c>
      <c r="H136" s="72"/>
      <c r="I136" s="72"/>
      <c r="J136" s="108"/>
      <c r="K136" s="72"/>
      <c r="L136" s="72"/>
      <c r="M136" s="72"/>
      <c r="N136" s="72"/>
      <c r="O136" s="72"/>
      <c r="P136" s="72"/>
      <c r="Q136" s="72"/>
      <c r="R136" s="72"/>
      <c r="S136" s="72" t="s">
        <v>1183</v>
      </c>
      <c r="T136" s="72" t="s">
        <v>1367</v>
      </c>
      <c r="U136" s="74" t="s">
        <v>995</v>
      </c>
      <c r="V136" s="72" t="s">
        <v>1367</v>
      </c>
      <c r="W136" s="74" t="s">
        <v>1460</v>
      </c>
      <c r="X136" s="74"/>
      <c r="Y136" s="74" t="s">
        <v>171</v>
      </c>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row>
    <row r="137" spans="1:87" s="32" customFormat="1" ht="13" customHeight="1">
      <c r="A137" s="72" t="s">
        <v>32</v>
      </c>
      <c r="B137" s="70" t="s">
        <v>993</v>
      </c>
      <c r="C137" s="72" t="s">
        <v>1182</v>
      </c>
      <c r="D137" s="72"/>
      <c r="E137" s="72" t="s">
        <v>1876</v>
      </c>
      <c r="F137" s="72" t="s">
        <v>994</v>
      </c>
      <c r="G137" s="72" t="s">
        <v>18</v>
      </c>
      <c r="H137" s="72"/>
      <c r="I137" s="72"/>
      <c r="J137" s="108"/>
      <c r="K137" s="72"/>
      <c r="L137" s="72"/>
      <c r="M137" s="72"/>
      <c r="N137" s="72"/>
      <c r="O137" s="72"/>
      <c r="P137" s="72"/>
      <c r="Q137" s="72"/>
      <c r="R137" s="72"/>
      <c r="S137" s="72" t="s">
        <v>1182</v>
      </c>
      <c r="T137" s="72" t="s">
        <v>1367</v>
      </c>
      <c r="U137" s="74" t="s">
        <v>996</v>
      </c>
      <c r="V137" s="72" t="s">
        <v>1367</v>
      </c>
      <c r="W137" s="74" t="s">
        <v>1461</v>
      </c>
      <c r="X137" s="74"/>
      <c r="Y137" s="74" t="s">
        <v>175</v>
      </c>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row>
    <row r="138" spans="1:87" s="32" customFormat="1" ht="13" customHeight="1">
      <c r="A138" s="72" t="s">
        <v>19</v>
      </c>
      <c r="B138" s="70" t="s">
        <v>991</v>
      </c>
      <c r="C138" s="72"/>
      <c r="D138" s="72"/>
      <c r="E138" s="72"/>
      <c r="F138" s="72"/>
      <c r="G138" s="72"/>
      <c r="H138" s="72"/>
      <c r="I138" s="72"/>
      <c r="J138" s="108"/>
      <c r="K138" s="72"/>
      <c r="L138" s="72"/>
      <c r="M138" s="72"/>
      <c r="N138" s="72"/>
      <c r="O138" s="72"/>
      <c r="P138" s="72"/>
      <c r="Q138" s="72" t="s">
        <v>1935</v>
      </c>
      <c r="R138" s="72"/>
      <c r="S138" s="72"/>
      <c r="T138" s="72"/>
      <c r="U138" s="74"/>
      <c r="V138" s="72"/>
      <c r="W138" s="74"/>
      <c r="X138" s="74"/>
      <c r="Y138" s="74"/>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row>
    <row r="139" spans="1:87" s="32" customFormat="1" ht="13" customHeight="1">
      <c r="A139" s="72" t="s">
        <v>13</v>
      </c>
      <c r="B139" s="72" t="s">
        <v>715</v>
      </c>
      <c r="C139" s="72" t="s">
        <v>1874</v>
      </c>
      <c r="D139" s="72"/>
      <c r="E139" s="72"/>
      <c r="F139" s="72"/>
      <c r="G139" s="72"/>
      <c r="H139" s="72" t="s">
        <v>14</v>
      </c>
      <c r="I139" s="72"/>
      <c r="J139" s="108" t="s">
        <v>1237</v>
      </c>
      <c r="K139" s="72"/>
      <c r="L139" s="72"/>
      <c r="M139" s="72"/>
      <c r="N139" s="72"/>
      <c r="O139" s="72"/>
      <c r="P139" s="72"/>
      <c r="Q139" s="72"/>
      <c r="R139" s="72"/>
      <c r="S139" s="72" t="s">
        <v>1874</v>
      </c>
      <c r="T139" s="72" t="s">
        <v>1967</v>
      </c>
      <c r="U139" s="74" t="s">
        <v>746</v>
      </c>
      <c r="V139" s="114" t="s">
        <v>1980</v>
      </c>
      <c r="W139" s="74" t="s">
        <v>1451</v>
      </c>
      <c r="X139" s="74"/>
      <c r="Y139" s="74"/>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row>
    <row r="140" spans="1:87" s="32" customFormat="1" ht="13" customHeight="1">
      <c r="A140" s="72" t="s">
        <v>32</v>
      </c>
      <c r="B140" s="72" t="s">
        <v>716</v>
      </c>
      <c r="C140" s="72" t="s">
        <v>717</v>
      </c>
      <c r="D140" s="72"/>
      <c r="E140" s="72" t="s">
        <v>1875</v>
      </c>
      <c r="F140" s="72" t="s">
        <v>169</v>
      </c>
      <c r="G140" s="72" t="s">
        <v>18</v>
      </c>
      <c r="H140" s="72"/>
      <c r="I140" s="72"/>
      <c r="J140" s="108"/>
      <c r="K140" s="72"/>
      <c r="L140" s="72"/>
      <c r="M140" s="72"/>
      <c r="N140" s="72"/>
      <c r="O140" s="72"/>
      <c r="P140" s="72"/>
      <c r="Q140" s="72"/>
      <c r="R140" s="72"/>
      <c r="S140" s="72" t="s">
        <v>717</v>
      </c>
      <c r="T140" s="72" t="s">
        <v>1376</v>
      </c>
      <c r="U140" s="74" t="s">
        <v>178</v>
      </c>
      <c r="V140" s="72" t="s">
        <v>1376</v>
      </c>
      <c r="W140" s="74" t="s">
        <v>1462</v>
      </c>
      <c r="X140" s="74"/>
      <c r="Y140" s="74" t="s">
        <v>171</v>
      </c>
      <c r="Z140" s="72"/>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2"/>
      <c r="BN140" s="72"/>
      <c r="BO140" s="72"/>
      <c r="BP140" s="72"/>
      <c r="BQ140" s="72"/>
      <c r="BR140" s="72"/>
      <c r="BS140" s="72"/>
      <c r="BT140" s="72"/>
      <c r="BU140" s="72"/>
      <c r="BV140" s="72"/>
      <c r="BW140" s="72"/>
      <c r="BX140" s="72"/>
      <c r="BY140" s="72"/>
      <c r="BZ140" s="72"/>
      <c r="CA140" s="72"/>
      <c r="CB140" s="72"/>
      <c r="CC140" s="72"/>
      <c r="CD140" s="72"/>
      <c r="CE140" s="72"/>
      <c r="CF140" s="72"/>
      <c r="CG140" s="72"/>
      <c r="CH140" s="72"/>
      <c r="CI140" s="72"/>
    </row>
    <row r="141" spans="1:87" s="32" customFormat="1" ht="13" customHeight="1">
      <c r="A141" s="72" t="s">
        <v>32</v>
      </c>
      <c r="B141" s="72" t="s">
        <v>718</v>
      </c>
      <c r="C141" s="72" t="s">
        <v>719</v>
      </c>
      <c r="D141" s="72"/>
      <c r="E141" s="72" t="s">
        <v>1876</v>
      </c>
      <c r="F141" s="72" t="s">
        <v>720</v>
      </c>
      <c r="G141" s="72" t="s">
        <v>18</v>
      </c>
      <c r="H141" s="72"/>
      <c r="I141" s="72"/>
      <c r="J141" s="108"/>
      <c r="K141" s="72"/>
      <c r="L141" s="72"/>
      <c r="M141" s="72"/>
      <c r="N141" s="72"/>
      <c r="O141" s="72"/>
      <c r="P141" s="72"/>
      <c r="Q141" s="72"/>
      <c r="R141" s="72"/>
      <c r="S141" s="72" t="s">
        <v>719</v>
      </c>
      <c r="T141" s="72" t="s">
        <v>1376</v>
      </c>
      <c r="U141" s="74" t="s">
        <v>179</v>
      </c>
      <c r="V141" s="72" t="s">
        <v>1376</v>
      </c>
      <c r="W141" s="74" t="s">
        <v>1463</v>
      </c>
      <c r="X141" s="74"/>
      <c r="Y141" s="74" t="s">
        <v>175</v>
      </c>
      <c r="Z141" s="72"/>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row>
    <row r="142" spans="1:87" s="32" customFormat="1" ht="13" customHeight="1">
      <c r="A142" s="72" t="s">
        <v>19</v>
      </c>
      <c r="B142" s="72" t="s">
        <v>715</v>
      </c>
      <c r="C142" s="72"/>
      <c r="D142" s="72"/>
      <c r="E142" s="72"/>
      <c r="F142" s="72"/>
      <c r="G142" s="72"/>
      <c r="H142" s="72"/>
      <c r="I142" s="72"/>
      <c r="J142" s="108"/>
      <c r="K142" s="72"/>
      <c r="L142" s="72"/>
      <c r="M142" s="72"/>
      <c r="N142" s="72"/>
      <c r="O142" s="72"/>
      <c r="P142" s="72"/>
      <c r="Q142" s="72" t="s">
        <v>1935</v>
      </c>
      <c r="R142" s="72"/>
      <c r="S142" s="72"/>
      <c r="T142" s="72"/>
      <c r="U142" s="74"/>
      <c r="V142" s="72"/>
      <c r="W142" s="74"/>
      <c r="X142" s="74"/>
      <c r="Y142" s="74"/>
      <c r="Z142" s="72"/>
      <c r="AA142" s="72"/>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2"/>
      <c r="BN142" s="72"/>
      <c r="BO142" s="72"/>
      <c r="BP142" s="72"/>
      <c r="BQ142" s="72"/>
      <c r="BR142" s="72"/>
      <c r="BS142" s="72"/>
      <c r="BT142" s="72"/>
      <c r="BU142" s="72"/>
      <c r="BV142" s="72"/>
      <c r="BW142" s="72"/>
      <c r="BX142" s="72"/>
      <c r="BY142" s="72"/>
      <c r="BZ142" s="72"/>
      <c r="CA142" s="72"/>
      <c r="CB142" s="72"/>
      <c r="CC142" s="72"/>
      <c r="CD142" s="72"/>
      <c r="CE142" s="72"/>
      <c r="CF142" s="72"/>
      <c r="CG142" s="72"/>
      <c r="CH142" s="72"/>
      <c r="CI142" s="72"/>
    </row>
    <row r="143" spans="1:87" s="32" customFormat="1" ht="13" customHeight="1">
      <c r="A143" s="72" t="s">
        <v>13</v>
      </c>
      <c r="B143" s="72" t="s">
        <v>721</v>
      </c>
      <c r="C143" s="72" t="s">
        <v>1874</v>
      </c>
      <c r="D143" s="72"/>
      <c r="E143" s="72"/>
      <c r="F143" s="72"/>
      <c r="G143" s="72"/>
      <c r="H143" s="72" t="s">
        <v>14</v>
      </c>
      <c r="I143" s="72"/>
      <c r="J143" s="108" t="s">
        <v>1238</v>
      </c>
      <c r="K143" s="72"/>
      <c r="L143" s="72"/>
      <c r="M143" s="72"/>
      <c r="N143" s="72"/>
      <c r="O143" s="72"/>
      <c r="P143" s="72"/>
      <c r="Q143" s="72"/>
      <c r="R143" s="72"/>
      <c r="S143" s="72" t="s">
        <v>1874</v>
      </c>
      <c r="T143" s="72" t="s">
        <v>1942</v>
      </c>
      <c r="U143" s="74" t="s">
        <v>746</v>
      </c>
      <c r="V143" s="114" t="s">
        <v>1981</v>
      </c>
      <c r="W143" s="74" t="s">
        <v>1451</v>
      </c>
      <c r="X143" s="74"/>
      <c r="Y143" s="74"/>
      <c r="Z143" s="72"/>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2"/>
      <c r="BR143" s="72"/>
      <c r="BS143" s="72"/>
      <c r="BT143" s="72"/>
      <c r="BU143" s="72"/>
      <c r="BV143" s="72"/>
      <c r="BW143" s="72"/>
      <c r="BX143" s="72"/>
      <c r="BY143" s="72"/>
      <c r="BZ143" s="72"/>
      <c r="CA143" s="72"/>
      <c r="CB143" s="72"/>
      <c r="CC143" s="72"/>
      <c r="CD143" s="72"/>
      <c r="CE143" s="72"/>
      <c r="CF143" s="72"/>
      <c r="CG143" s="72"/>
      <c r="CH143" s="72"/>
      <c r="CI143" s="72"/>
    </row>
    <row r="144" spans="1:87" s="32" customFormat="1" ht="13" customHeight="1">
      <c r="A144" s="72" t="s">
        <v>32</v>
      </c>
      <c r="B144" s="72" t="s">
        <v>722</v>
      </c>
      <c r="C144" s="72" t="s">
        <v>723</v>
      </c>
      <c r="D144" s="72"/>
      <c r="E144" s="72" t="s">
        <v>1875</v>
      </c>
      <c r="F144" s="72" t="s">
        <v>169</v>
      </c>
      <c r="G144" s="72" t="s">
        <v>18</v>
      </c>
      <c r="H144" s="72"/>
      <c r="I144" s="72"/>
      <c r="J144" s="108"/>
      <c r="K144" s="72"/>
      <c r="L144" s="72"/>
      <c r="M144" s="72"/>
      <c r="N144" s="72"/>
      <c r="O144" s="72"/>
      <c r="P144" s="72"/>
      <c r="Q144" s="72"/>
      <c r="R144" s="72"/>
      <c r="S144" s="72" t="s">
        <v>723</v>
      </c>
      <c r="T144" s="72" t="s">
        <v>1367</v>
      </c>
      <c r="U144" s="74" t="s">
        <v>475</v>
      </c>
      <c r="V144" s="72" t="s">
        <v>1367</v>
      </c>
      <c r="W144" s="74" t="s">
        <v>1464</v>
      </c>
      <c r="X144" s="74"/>
      <c r="Y144" s="74" t="s">
        <v>171</v>
      </c>
      <c r="Z144" s="72"/>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2"/>
      <c r="BR144" s="72"/>
      <c r="BS144" s="72"/>
      <c r="BT144" s="72"/>
      <c r="BU144" s="72"/>
      <c r="BV144" s="72"/>
      <c r="BW144" s="72"/>
      <c r="BX144" s="72"/>
      <c r="BY144" s="72"/>
      <c r="BZ144" s="72"/>
      <c r="CA144" s="72"/>
      <c r="CB144" s="72"/>
      <c r="CC144" s="72"/>
      <c r="CD144" s="72"/>
      <c r="CE144" s="72"/>
      <c r="CF144" s="72"/>
      <c r="CG144" s="72"/>
      <c r="CH144" s="72"/>
      <c r="CI144" s="72"/>
    </row>
    <row r="145" spans="1:87" s="32" customFormat="1" ht="13" customHeight="1">
      <c r="A145" s="72" t="s">
        <v>32</v>
      </c>
      <c r="B145" s="72" t="s">
        <v>724</v>
      </c>
      <c r="C145" s="72" t="s">
        <v>725</v>
      </c>
      <c r="D145" s="72"/>
      <c r="E145" s="72" t="s">
        <v>1876</v>
      </c>
      <c r="F145" s="72" t="s">
        <v>726</v>
      </c>
      <c r="G145" s="72" t="s">
        <v>18</v>
      </c>
      <c r="H145" s="72"/>
      <c r="I145" s="72"/>
      <c r="J145" s="108"/>
      <c r="K145" s="72"/>
      <c r="L145" s="72"/>
      <c r="M145" s="72"/>
      <c r="N145" s="72"/>
      <c r="O145" s="72"/>
      <c r="P145" s="72"/>
      <c r="Q145" s="72"/>
      <c r="R145" s="72"/>
      <c r="S145" s="72" t="s">
        <v>725</v>
      </c>
      <c r="T145" s="72" t="s">
        <v>1367</v>
      </c>
      <c r="U145" s="74" t="s">
        <v>180</v>
      </c>
      <c r="V145" s="72" t="s">
        <v>1367</v>
      </c>
      <c r="W145" s="74" t="s">
        <v>1465</v>
      </c>
      <c r="X145" s="74"/>
      <c r="Y145" s="74" t="s">
        <v>175</v>
      </c>
      <c r="Z145" s="72"/>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2"/>
      <c r="BR145" s="72"/>
      <c r="BS145" s="72"/>
      <c r="BT145" s="72"/>
      <c r="BU145" s="72"/>
      <c r="BV145" s="72"/>
      <c r="BW145" s="72"/>
      <c r="BX145" s="72"/>
      <c r="BY145" s="72"/>
      <c r="BZ145" s="72"/>
      <c r="CA145" s="72"/>
      <c r="CB145" s="72"/>
      <c r="CC145" s="72"/>
      <c r="CD145" s="72"/>
      <c r="CE145" s="72"/>
      <c r="CF145" s="72"/>
      <c r="CG145" s="72"/>
      <c r="CH145" s="72"/>
      <c r="CI145" s="72"/>
    </row>
    <row r="146" spans="1:87" s="32" customFormat="1" ht="13" customHeight="1">
      <c r="A146" s="72" t="s">
        <v>19</v>
      </c>
      <c r="B146" s="72" t="s">
        <v>721</v>
      </c>
      <c r="C146" s="72"/>
      <c r="D146" s="72"/>
      <c r="E146" s="72"/>
      <c r="F146" s="72"/>
      <c r="G146" s="72"/>
      <c r="H146" s="72"/>
      <c r="I146" s="72"/>
      <c r="J146" s="108"/>
      <c r="K146" s="72"/>
      <c r="L146" s="72"/>
      <c r="M146" s="72"/>
      <c r="N146" s="72"/>
      <c r="O146" s="72"/>
      <c r="P146" s="72"/>
      <c r="Q146" s="72" t="s">
        <v>1935</v>
      </c>
      <c r="R146" s="72"/>
      <c r="S146" s="72"/>
      <c r="T146" s="72"/>
      <c r="U146" s="74"/>
      <c r="V146" s="72"/>
      <c r="W146" s="74"/>
      <c r="X146" s="74"/>
      <c r="Y146" s="74"/>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row>
    <row r="147" spans="1:87" s="32" customFormat="1" ht="13" customHeight="1">
      <c r="A147" s="72" t="s">
        <v>13</v>
      </c>
      <c r="B147" s="72" t="s">
        <v>727</v>
      </c>
      <c r="C147" s="72" t="s">
        <v>1874</v>
      </c>
      <c r="D147" s="72"/>
      <c r="E147" s="72"/>
      <c r="F147" s="72"/>
      <c r="G147" s="72"/>
      <c r="H147" s="72" t="s">
        <v>14</v>
      </c>
      <c r="I147" s="72"/>
      <c r="J147" s="108" t="s">
        <v>1239</v>
      </c>
      <c r="K147" s="72"/>
      <c r="L147" s="72"/>
      <c r="M147" s="72"/>
      <c r="N147" s="72"/>
      <c r="O147" s="72"/>
      <c r="P147" s="72"/>
      <c r="Q147" s="72"/>
      <c r="R147" s="72"/>
      <c r="S147" s="72" t="s">
        <v>1874</v>
      </c>
      <c r="T147" s="72" t="s">
        <v>1966</v>
      </c>
      <c r="U147" s="74" t="s">
        <v>746</v>
      </c>
      <c r="V147" s="114" t="s">
        <v>1982</v>
      </c>
      <c r="W147" s="74" t="s">
        <v>1451</v>
      </c>
      <c r="X147" s="74"/>
      <c r="Y147" s="74"/>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row>
    <row r="148" spans="1:87" s="32" customFormat="1" ht="13" customHeight="1">
      <c r="A148" s="72" t="s">
        <v>32</v>
      </c>
      <c r="B148" s="70" t="s">
        <v>728</v>
      </c>
      <c r="C148" s="72" t="s">
        <v>729</v>
      </c>
      <c r="D148" s="72"/>
      <c r="E148" s="72" t="s">
        <v>1875</v>
      </c>
      <c r="F148" s="72" t="s">
        <v>169</v>
      </c>
      <c r="G148" s="72" t="s">
        <v>18</v>
      </c>
      <c r="H148" s="72"/>
      <c r="I148" s="72"/>
      <c r="J148" s="108"/>
      <c r="K148" s="72"/>
      <c r="L148" s="72"/>
      <c r="M148" s="72"/>
      <c r="N148" s="72"/>
      <c r="O148" s="72"/>
      <c r="P148" s="72"/>
      <c r="Q148" s="72"/>
      <c r="R148" s="72"/>
      <c r="S148" s="72" t="s">
        <v>729</v>
      </c>
      <c r="T148" s="72" t="s">
        <v>1376</v>
      </c>
      <c r="U148" s="74" t="s">
        <v>181</v>
      </c>
      <c r="V148" s="72" t="s">
        <v>1376</v>
      </c>
      <c r="W148" s="74" t="s">
        <v>1466</v>
      </c>
      <c r="X148" s="74"/>
      <c r="Y148" s="74" t="s">
        <v>171</v>
      </c>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row>
    <row r="149" spans="1:87" s="32" customFormat="1" ht="13" customHeight="1">
      <c r="A149" s="72" t="s">
        <v>32</v>
      </c>
      <c r="B149" s="70" t="s">
        <v>730</v>
      </c>
      <c r="C149" s="72" t="s">
        <v>731</v>
      </c>
      <c r="D149" s="72"/>
      <c r="E149" s="72" t="s">
        <v>1876</v>
      </c>
      <c r="F149" s="72" t="s">
        <v>732</v>
      </c>
      <c r="G149" s="72" t="s">
        <v>18</v>
      </c>
      <c r="H149" s="72"/>
      <c r="I149" s="72"/>
      <c r="J149" s="108"/>
      <c r="K149" s="72"/>
      <c r="L149" s="72"/>
      <c r="M149" s="72"/>
      <c r="N149" s="72"/>
      <c r="O149" s="72"/>
      <c r="P149" s="72"/>
      <c r="Q149" s="72"/>
      <c r="R149" s="72"/>
      <c r="S149" s="72" t="s">
        <v>731</v>
      </c>
      <c r="T149" s="72" t="s">
        <v>1376</v>
      </c>
      <c r="U149" s="74" t="s">
        <v>182</v>
      </c>
      <c r="V149" s="72" t="s">
        <v>1376</v>
      </c>
      <c r="W149" s="74" t="s">
        <v>1467</v>
      </c>
      <c r="X149" s="74"/>
      <c r="Y149" s="74" t="s">
        <v>175</v>
      </c>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row>
    <row r="150" spans="1:87" s="32" customFormat="1" ht="13" customHeight="1">
      <c r="A150" s="72" t="s">
        <v>19</v>
      </c>
      <c r="B150" s="70" t="s">
        <v>727</v>
      </c>
      <c r="C150" s="72"/>
      <c r="D150" s="72"/>
      <c r="E150" s="72"/>
      <c r="F150" s="72"/>
      <c r="G150" s="72"/>
      <c r="H150" s="72"/>
      <c r="I150" s="72"/>
      <c r="J150" s="108"/>
      <c r="K150" s="72"/>
      <c r="L150" s="72"/>
      <c r="M150" s="72"/>
      <c r="N150" s="72"/>
      <c r="O150" s="72"/>
      <c r="P150" s="72"/>
      <c r="Q150" s="72" t="s">
        <v>1968</v>
      </c>
      <c r="R150" s="72"/>
      <c r="S150" s="72"/>
      <c r="T150" s="72"/>
      <c r="U150" s="74"/>
      <c r="V150" s="72"/>
      <c r="W150" s="74"/>
      <c r="X150" s="74"/>
      <c r="Y150" s="74"/>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row>
    <row r="151" spans="1:87" s="32" customFormat="1" ht="13" customHeight="1">
      <c r="A151" s="72" t="s">
        <v>13</v>
      </c>
      <c r="B151" s="70" t="s">
        <v>733</v>
      </c>
      <c r="C151" s="72" t="s">
        <v>1874</v>
      </c>
      <c r="D151" s="72"/>
      <c r="E151" s="72"/>
      <c r="F151" s="72"/>
      <c r="G151" s="72"/>
      <c r="H151" s="72" t="s">
        <v>14</v>
      </c>
      <c r="I151" s="72"/>
      <c r="J151" s="108" t="s">
        <v>1240</v>
      </c>
      <c r="K151" s="72"/>
      <c r="L151" s="72"/>
      <c r="M151" s="72"/>
      <c r="N151" s="72"/>
      <c r="O151" s="72"/>
      <c r="P151" s="72"/>
      <c r="Q151" s="72"/>
      <c r="R151" s="72"/>
      <c r="S151" s="72" t="s">
        <v>1874</v>
      </c>
      <c r="T151" s="72" t="s">
        <v>1965</v>
      </c>
      <c r="U151" s="74" t="s">
        <v>746</v>
      </c>
      <c r="V151" s="114" t="s">
        <v>1983</v>
      </c>
      <c r="W151" s="74" t="s">
        <v>1451</v>
      </c>
      <c r="X151" s="74"/>
      <c r="Y151" s="74"/>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row>
    <row r="152" spans="1:87" s="32" customFormat="1" ht="13" customHeight="1">
      <c r="A152" s="72" t="s">
        <v>32</v>
      </c>
      <c r="B152" s="70" t="s">
        <v>734</v>
      </c>
      <c r="C152" s="72" t="s">
        <v>735</v>
      </c>
      <c r="D152" s="72"/>
      <c r="E152" s="72" t="s">
        <v>1875</v>
      </c>
      <c r="F152" s="72" t="s">
        <v>169</v>
      </c>
      <c r="G152" s="72" t="s">
        <v>18</v>
      </c>
      <c r="H152" s="72"/>
      <c r="I152" s="72"/>
      <c r="J152" s="108"/>
      <c r="K152" s="72"/>
      <c r="L152" s="72"/>
      <c r="M152" s="72"/>
      <c r="N152" s="72"/>
      <c r="O152" s="72"/>
      <c r="P152" s="72"/>
      <c r="Q152" s="72"/>
      <c r="R152" s="72"/>
      <c r="S152" s="72" t="s">
        <v>735</v>
      </c>
      <c r="T152" s="72" t="s">
        <v>1376</v>
      </c>
      <c r="U152" s="74" t="s">
        <v>183</v>
      </c>
      <c r="V152" s="72" t="s">
        <v>1376</v>
      </c>
      <c r="W152" s="74" t="s">
        <v>1468</v>
      </c>
      <c r="X152" s="74"/>
      <c r="Y152" s="74" t="s">
        <v>171</v>
      </c>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row>
    <row r="153" spans="1:87" s="32" customFormat="1" ht="13" customHeight="1">
      <c r="A153" s="72" t="s">
        <v>32</v>
      </c>
      <c r="B153" s="70" t="s">
        <v>736</v>
      </c>
      <c r="C153" s="72" t="s">
        <v>737</v>
      </c>
      <c r="D153" s="72"/>
      <c r="E153" s="72" t="s">
        <v>1876</v>
      </c>
      <c r="F153" s="72" t="s">
        <v>738</v>
      </c>
      <c r="G153" s="72" t="s">
        <v>18</v>
      </c>
      <c r="H153" s="72"/>
      <c r="I153" s="72"/>
      <c r="J153" s="108"/>
      <c r="K153" s="72"/>
      <c r="L153" s="72"/>
      <c r="M153" s="72"/>
      <c r="N153" s="72"/>
      <c r="O153" s="72"/>
      <c r="P153" s="72"/>
      <c r="Q153" s="72"/>
      <c r="R153" s="72"/>
      <c r="S153" s="72" t="s">
        <v>737</v>
      </c>
      <c r="T153" s="72" t="s">
        <v>1376</v>
      </c>
      <c r="U153" s="74" t="s">
        <v>184</v>
      </c>
      <c r="V153" s="72" t="s">
        <v>1376</v>
      </c>
      <c r="W153" s="74" t="s">
        <v>1469</v>
      </c>
      <c r="X153" s="74"/>
      <c r="Y153" s="74" t="s">
        <v>175</v>
      </c>
      <c r="Z153" s="72"/>
      <c r="AA153" s="72"/>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2"/>
      <c r="BN153" s="72"/>
      <c r="BO153" s="72"/>
      <c r="BP153" s="72"/>
      <c r="BQ153" s="72"/>
      <c r="BR153" s="72"/>
      <c r="BS153" s="72"/>
      <c r="BT153" s="72"/>
      <c r="BU153" s="72"/>
      <c r="BV153" s="72"/>
      <c r="BW153" s="72"/>
      <c r="BX153" s="72"/>
      <c r="BY153" s="72"/>
      <c r="BZ153" s="72"/>
      <c r="CA153" s="72"/>
      <c r="CB153" s="72"/>
      <c r="CC153" s="72"/>
      <c r="CD153" s="72"/>
      <c r="CE153" s="72"/>
      <c r="CF153" s="72"/>
      <c r="CG153" s="72"/>
      <c r="CH153" s="72"/>
      <c r="CI153" s="72"/>
    </row>
    <row r="154" spans="1:87" s="32" customFormat="1" ht="13" customHeight="1">
      <c r="A154" s="72" t="s">
        <v>19</v>
      </c>
      <c r="B154" s="70" t="s">
        <v>733</v>
      </c>
      <c r="C154" s="72"/>
      <c r="D154" s="72"/>
      <c r="E154" s="72"/>
      <c r="F154" s="72"/>
      <c r="G154" s="72"/>
      <c r="H154" s="72"/>
      <c r="I154" s="72"/>
      <c r="J154" s="108"/>
      <c r="K154" s="72"/>
      <c r="L154" s="72"/>
      <c r="M154" s="72"/>
      <c r="N154" s="72"/>
      <c r="O154" s="72"/>
      <c r="P154" s="72"/>
      <c r="Q154" s="72" t="s">
        <v>1935</v>
      </c>
      <c r="R154" s="72"/>
      <c r="S154" s="72"/>
      <c r="T154" s="72"/>
      <c r="U154" s="74"/>
      <c r="V154" s="72"/>
      <c r="W154" s="74"/>
      <c r="X154" s="74"/>
      <c r="Y154" s="74"/>
      <c r="Z154" s="72"/>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2"/>
      <c r="BR154" s="72"/>
      <c r="BS154" s="72"/>
      <c r="BT154" s="72"/>
      <c r="BU154" s="72"/>
      <c r="BV154" s="72"/>
      <c r="BW154" s="72"/>
      <c r="BX154" s="72"/>
      <c r="BY154" s="72"/>
      <c r="BZ154" s="72"/>
      <c r="CA154" s="72"/>
      <c r="CB154" s="72"/>
      <c r="CC154" s="72"/>
      <c r="CD154" s="72"/>
      <c r="CE154" s="72"/>
      <c r="CF154" s="72"/>
      <c r="CG154" s="72"/>
      <c r="CH154" s="72"/>
      <c r="CI154" s="72"/>
    </row>
    <row r="155" spans="1:87" s="32" customFormat="1" ht="13" customHeight="1">
      <c r="A155" s="72" t="s">
        <v>13</v>
      </c>
      <c r="B155" s="70" t="s">
        <v>997</v>
      </c>
      <c r="C155" s="72" t="s">
        <v>1874</v>
      </c>
      <c r="D155" s="72"/>
      <c r="E155" s="72"/>
      <c r="F155" s="72"/>
      <c r="G155" s="72"/>
      <c r="H155" s="72" t="s">
        <v>14</v>
      </c>
      <c r="I155" s="72"/>
      <c r="J155" s="108" t="s">
        <v>1241</v>
      </c>
      <c r="K155" s="72"/>
      <c r="L155" s="72"/>
      <c r="M155" s="72"/>
      <c r="N155" s="72"/>
      <c r="O155" s="72"/>
      <c r="P155" s="72"/>
      <c r="Q155" s="72"/>
      <c r="R155" s="72"/>
      <c r="S155" s="72" t="s">
        <v>1874</v>
      </c>
      <c r="T155" s="72" t="s">
        <v>1969</v>
      </c>
      <c r="U155" s="74" t="s">
        <v>746</v>
      </c>
      <c r="V155" s="114" t="s">
        <v>1984</v>
      </c>
      <c r="W155" s="74" t="s">
        <v>1451</v>
      </c>
      <c r="X155" s="74"/>
      <c r="Y155" s="74"/>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c r="BT155" s="72"/>
      <c r="BU155" s="72"/>
      <c r="BV155" s="72"/>
      <c r="BW155" s="72"/>
      <c r="BX155" s="72"/>
      <c r="BY155" s="72"/>
      <c r="BZ155" s="72"/>
      <c r="CA155" s="72"/>
      <c r="CB155" s="72"/>
      <c r="CC155" s="72"/>
      <c r="CD155" s="72"/>
      <c r="CE155" s="72"/>
      <c r="CF155" s="72"/>
      <c r="CG155" s="72"/>
      <c r="CH155" s="72"/>
      <c r="CI155" s="72"/>
    </row>
    <row r="156" spans="1:87" s="32" customFormat="1" ht="13" customHeight="1">
      <c r="A156" s="72" t="s">
        <v>32</v>
      </c>
      <c r="B156" s="70" t="s">
        <v>998</v>
      </c>
      <c r="C156" s="72" t="s">
        <v>1001</v>
      </c>
      <c r="D156" s="72"/>
      <c r="E156" s="72" t="s">
        <v>1875</v>
      </c>
      <c r="F156" s="72" t="s">
        <v>169</v>
      </c>
      <c r="G156" s="72" t="s">
        <v>18</v>
      </c>
      <c r="H156" s="72"/>
      <c r="I156" s="72"/>
      <c r="J156" s="108"/>
      <c r="K156" s="72"/>
      <c r="L156" s="72"/>
      <c r="M156" s="72"/>
      <c r="N156" s="72"/>
      <c r="O156" s="72"/>
      <c r="P156" s="72"/>
      <c r="Q156" s="72"/>
      <c r="R156" s="72"/>
      <c r="S156" s="72" t="s">
        <v>1001</v>
      </c>
      <c r="T156" s="72" t="s">
        <v>1367</v>
      </c>
      <c r="U156" s="74" t="s">
        <v>1003</v>
      </c>
      <c r="V156" s="72" t="s">
        <v>1367</v>
      </c>
      <c r="W156" s="74" t="s">
        <v>1470</v>
      </c>
      <c r="X156" s="74"/>
      <c r="Y156" s="74" t="s">
        <v>171</v>
      </c>
      <c r="Z156" s="72"/>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2"/>
      <c r="BR156" s="72"/>
      <c r="BS156" s="72"/>
      <c r="BT156" s="72"/>
      <c r="BU156" s="72"/>
      <c r="BV156" s="72"/>
      <c r="BW156" s="72"/>
      <c r="BX156" s="72"/>
      <c r="BY156" s="72"/>
      <c r="BZ156" s="72"/>
      <c r="CA156" s="72"/>
      <c r="CB156" s="72"/>
      <c r="CC156" s="72"/>
      <c r="CD156" s="72"/>
      <c r="CE156" s="72"/>
      <c r="CF156" s="72"/>
      <c r="CG156" s="72"/>
      <c r="CH156" s="72"/>
      <c r="CI156" s="72"/>
    </row>
    <row r="157" spans="1:87" s="32" customFormat="1" ht="13" customHeight="1">
      <c r="A157" s="72" t="s">
        <v>32</v>
      </c>
      <c r="B157" s="70" t="s">
        <v>999</v>
      </c>
      <c r="C157" s="72" t="s">
        <v>1002</v>
      </c>
      <c r="D157" s="72"/>
      <c r="E157" s="72" t="s">
        <v>1876</v>
      </c>
      <c r="F157" s="72" t="s">
        <v>1000</v>
      </c>
      <c r="G157" s="72" t="s">
        <v>18</v>
      </c>
      <c r="H157" s="72"/>
      <c r="I157" s="72"/>
      <c r="J157" s="108"/>
      <c r="K157" s="72"/>
      <c r="L157" s="72"/>
      <c r="M157" s="72"/>
      <c r="N157" s="72"/>
      <c r="O157" s="72"/>
      <c r="P157" s="72"/>
      <c r="Q157" s="72"/>
      <c r="R157" s="72"/>
      <c r="S157" s="72" t="s">
        <v>1002</v>
      </c>
      <c r="T157" s="72" t="s">
        <v>1367</v>
      </c>
      <c r="U157" s="74" t="s">
        <v>1004</v>
      </c>
      <c r="V157" s="72" t="s">
        <v>1367</v>
      </c>
      <c r="W157" s="74" t="s">
        <v>1471</v>
      </c>
      <c r="X157" s="74"/>
      <c r="Y157" s="74" t="s">
        <v>175</v>
      </c>
      <c r="Z157" s="72"/>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2"/>
      <c r="BR157" s="72"/>
      <c r="BS157" s="72"/>
      <c r="BT157" s="72"/>
      <c r="BU157" s="72"/>
      <c r="BV157" s="72"/>
      <c r="BW157" s="72"/>
      <c r="BX157" s="72"/>
      <c r="BY157" s="72"/>
      <c r="BZ157" s="72"/>
      <c r="CA157" s="72"/>
      <c r="CB157" s="72"/>
      <c r="CC157" s="72"/>
      <c r="CD157" s="72"/>
      <c r="CE157" s="72"/>
      <c r="CF157" s="72"/>
      <c r="CG157" s="72"/>
      <c r="CH157" s="72"/>
      <c r="CI157" s="72"/>
    </row>
    <row r="158" spans="1:87" s="32" customFormat="1" ht="13" customHeight="1">
      <c r="A158" s="72" t="s">
        <v>19</v>
      </c>
      <c r="B158" s="70" t="s">
        <v>997</v>
      </c>
      <c r="C158" s="72"/>
      <c r="D158" s="72"/>
      <c r="E158" s="72"/>
      <c r="F158" s="72"/>
      <c r="G158" s="72"/>
      <c r="H158" s="72"/>
      <c r="I158" s="72"/>
      <c r="J158" s="108"/>
      <c r="K158" s="72"/>
      <c r="L158" s="72"/>
      <c r="M158" s="72"/>
      <c r="N158" s="72"/>
      <c r="O158" s="72"/>
      <c r="P158" s="72"/>
      <c r="Q158" s="72" t="s">
        <v>1935</v>
      </c>
      <c r="R158" s="72"/>
      <c r="S158" s="72"/>
      <c r="T158" s="72"/>
      <c r="U158" s="74"/>
      <c r="V158" s="72"/>
      <c r="W158" s="74"/>
      <c r="X158" s="74"/>
      <c r="Y158" s="74"/>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2"/>
      <c r="BR158" s="72"/>
      <c r="BS158" s="72"/>
      <c r="BT158" s="72"/>
      <c r="BU158" s="72"/>
      <c r="BV158" s="72"/>
      <c r="BW158" s="72"/>
      <c r="BX158" s="72"/>
      <c r="BY158" s="72"/>
      <c r="BZ158" s="72"/>
      <c r="CA158" s="72"/>
      <c r="CB158" s="72"/>
      <c r="CC158" s="72"/>
      <c r="CD158" s="72"/>
      <c r="CE158" s="72"/>
      <c r="CF158" s="72"/>
      <c r="CG158" s="72"/>
      <c r="CH158" s="72"/>
      <c r="CI158" s="72"/>
    </row>
    <row r="159" spans="1:87" s="32" customFormat="1" ht="13" customHeight="1">
      <c r="A159" s="72" t="s">
        <v>13</v>
      </c>
      <c r="B159" s="70" t="s">
        <v>1005</v>
      </c>
      <c r="C159" s="72" t="s">
        <v>1874</v>
      </c>
      <c r="D159" s="72"/>
      <c r="E159" s="72"/>
      <c r="F159" s="72"/>
      <c r="G159" s="72"/>
      <c r="H159" s="72" t="s">
        <v>14</v>
      </c>
      <c r="I159" s="72"/>
      <c r="J159" s="108" t="s">
        <v>1242</v>
      </c>
      <c r="K159" s="72"/>
      <c r="L159" s="72"/>
      <c r="M159" s="72"/>
      <c r="N159" s="72"/>
      <c r="O159" s="72"/>
      <c r="P159" s="72"/>
      <c r="Q159" s="72"/>
      <c r="R159" s="72"/>
      <c r="S159" s="72" t="s">
        <v>1874</v>
      </c>
      <c r="T159" s="72" t="s">
        <v>1946</v>
      </c>
      <c r="U159" s="74" t="s">
        <v>746</v>
      </c>
      <c r="V159" s="114" t="s">
        <v>1985</v>
      </c>
      <c r="W159" s="74" t="s">
        <v>1451</v>
      </c>
      <c r="X159" s="74"/>
      <c r="Y159" s="74"/>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c r="BT159" s="72"/>
      <c r="BU159" s="72"/>
      <c r="BV159" s="72"/>
      <c r="BW159" s="72"/>
      <c r="BX159" s="72"/>
      <c r="BY159" s="72"/>
      <c r="BZ159" s="72"/>
      <c r="CA159" s="72"/>
      <c r="CB159" s="72"/>
      <c r="CC159" s="72"/>
      <c r="CD159" s="72"/>
      <c r="CE159" s="72"/>
      <c r="CF159" s="72"/>
      <c r="CG159" s="72"/>
      <c r="CH159" s="72"/>
      <c r="CI159" s="72"/>
    </row>
    <row r="160" spans="1:87" s="32" customFormat="1" ht="13" customHeight="1">
      <c r="A160" s="72" t="s">
        <v>32</v>
      </c>
      <c r="B160" s="70" t="s">
        <v>1006</v>
      </c>
      <c r="C160" s="72" t="s">
        <v>1009</v>
      </c>
      <c r="D160" s="72"/>
      <c r="E160" s="72" t="s">
        <v>1875</v>
      </c>
      <c r="F160" s="72" t="s">
        <v>169</v>
      </c>
      <c r="G160" s="72" t="s">
        <v>18</v>
      </c>
      <c r="H160" s="72"/>
      <c r="I160" s="72"/>
      <c r="J160" s="108"/>
      <c r="K160" s="72"/>
      <c r="L160" s="72"/>
      <c r="M160" s="72"/>
      <c r="N160" s="72"/>
      <c r="O160" s="72"/>
      <c r="P160" s="72"/>
      <c r="Q160" s="72"/>
      <c r="R160" s="72"/>
      <c r="S160" s="72" t="s">
        <v>1009</v>
      </c>
      <c r="T160" s="72" t="s">
        <v>1367</v>
      </c>
      <c r="U160" s="74" t="s">
        <v>1011</v>
      </c>
      <c r="V160" s="72" t="s">
        <v>1367</v>
      </c>
      <c r="W160" s="74" t="s">
        <v>1472</v>
      </c>
      <c r="X160" s="74"/>
      <c r="Y160" s="74" t="s">
        <v>171</v>
      </c>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2"/>
      <c r="BR160" s="72"/>
      <c r="BS160" s="72"/>
      <c r="BT160" s="72"/>
      <c r="BU160" s="72"/>
      <c r="BV160" s="72"/>
      <c r="BW160" s="72"/>
      <c r="BX160" s="72"/>
      <c r="BY160" s="72"/>
      <c r="BZ160" s="72"/>
      <c r="CA160" s="72"/>
      <c r="CB160" s="72"/>
      <c r="CC160" s="72"/>
      <c r="CD160" s="72"/>
      <c r="CE160" s="72"/>
      <c r="CF160" s="72"/>
      <c r="CG160" s="72"/>
      <c r="CH160" s="72"/>
      <c r="CI160" s="72"/>
    </row>
    <row r="161" spans="1:87" s="32" customFormat="1" ht="13" customHeight="1">
      <c r="A161" s="72" t="s">
        <v>32</v>
      </c>
      <c r="B161" s="70" t="s">
        <v>1007</v>
      </c>
      <c r="C161" s="72" t="s">
        <v>1010</v>
      </c>
      <c r="D161" s="72"/>
      <c r="E161" s="72" t="s">
        <v>1876</v>
      </c>
      <c r="F161" s="72" t="s">
        <v>1008</v>
      </c>
      <c r="G161" s="72" t="s">
        <v>18</v>
      </c>
      <c r="H161" s="72"/>
      <c r="I161" s="72"/>
      <c r="J161" s="108"/>
      <c r="K161" s="72"/>
      <c r="L161" s="72"/>
      <c r="M161" s="72"/>
      <c r="N161" s="72"/>
      <c r="O161" s="72"/>
      <c r="P161" s="72"/>
      <c r="Q161" s="72"/>
      <c r="R161" s="72"/>
      <c r="S161" s="72" t="s">
        <v>1010</v>
      </c>
      <c r="T161" s="72" t="s">
        <v>1367</v>
      </c>
      <c r="U161" s="74" t="s">
        <v>1012</v>
      </c>
      <c r="V161" s="72" t="s">
        <v>1367</v>
      </c>
      <c r="W161" s="74" t="s">
        <v>1473</v>
      </c>
      <c r="X161" s="74"/>
      <c r="Y161" s="74" t="s">
        <v>175</v>
      </c>
      <c r="Z161" s="72"/>
      <c r="AA161" s="72"/>
      <c r="AB161" s="72"/>
      <c r="AC161" s="72"/>
      <c r="AD161" s="72"/>
      <c r="AE161" s="72"/>
      <c r="AF161" s="72"/>
      <c r="AG161" s="72"/>
      <c r="AH161" s="72"/>
      <c r="AI161" s="72"/>
      <c r="AJ161" s="72"/>
      <c r="AK161" s="72"/>
      <c r="AL161" s="72"/>
      <c r="AM161" s="72"/>
      <c r="AN161" s="72"/>
      <c r="AO161" s="72"/>
      <c r="AP161" s="72"/>
      <c r="AQ161" s="72"/>
      <c r="AR161" s="72"/>
      <c r="AS161" s="72"/>
      <c r="AT161" s="72"/>
      <c r="AU161" s="72"/>
      <c r="AV161" s="72"/>
      <c r="AW161" s="72"/>
      <c r="AX161" s="72"/>
      <c r="AY161" s="72"/>
      <c r="AZ161" s="72"/>
      <c r="BA161" s="72"/>
      <c r="BB161" s="72"/>
      <c r="BC161" s="72"/>
      <c r="BD161" s="72"/>
      <c r="BE161" s="72"/>
      <c r="BF161" s="72"/>
      <c r="BG161" s="72"/>
      <c r="BH161" s="72"/>
      <c r="BI161" s="72"/>
      <c r="BJ161" s="72"/>
      <c r="BK161" s="72"/>
      <c r="BL161" s="72"/>
      <c r="BM161" s="72"/>
      <c r="BN161" s="72"/>
      <c r="BO161" s="72"/>
      <c r="BP161" s="72"/>
      <c r="BQ161" s="72"/>
      <c r="BR161" s="72"/>
      <c r="BS161" s="72"/>
      <c r="BT161" s="72"/>
      <c r="BU161" s="72"/>
      <c r="BV161" s="72"/>
      <c r="BW161" s="72"/>
      <c r="BX161" s="72"/>
      <c r="BY161" s="72"/>
      <c r="BZ161" s="72"/>
      <c r="CA161" s="72"/>
      <c r="CB161" s="72"/>
      <c r="CC161" s="72"/>
      <c r="CD161" s="72"/>
      <c r="CE161" s="72"/>
      <c r="CF161" s="72"/>
      <c r="CG161" s="72"/>
      <c r="CH161" s="72"/>
      <c r="CI161" s="72"/>
    </row>
    <row r="162" spans="1:87" s="32" customFormat="1" ht="13" customHeight="1">
      <c r="A162" s="72" t="s">
        <v>19</v>
      </c>
      <c r="B162" s="70" t="s">
        <v>1005</v>
      </c>
      <c r="C162" s="72"/>
      <c r="D162" s="72"/>
      <c r="E162" s="72"/>
      <c r="F162" s="72"/>
      <c r="G162" s="72"/>
      <c r="H162" s="72"/>
      <c r="I162" s="72"/>
      <c r="J162" s="108"/>
      <c r="K162" s="72"/>
      <c r="L162" s="72"/>
      <c r="M162" s="72"/>
      <c r="N162" s="72"/>
      <c r="O162" s="72"/>
      <c r="P162" s="72"/>
      <c r="Q162" s="72" t="s">
        <v>1935</v>
      </c>
      <c r="R162" s="72"/>
      <c r="S162" s="72"/>
      <c r="T162" s="72"/>
      <c r="U162" s="74"/>
      <c r="V162" s="72"/>
      <c r="W162" s="74"/>
      <c r="X162" s="74"/>
      <c r="Y162" s="74"/>
      <c r="Z162" s="72"/>
      <c r="AA162" s="72"/>
      <c r="AB162" s="72"/>
      <c r="AC162" s="72"/>
      <c r="AD162" s="72"/>
      <c r="AE162" s="72"/>
      <c r="AF162" s="72"/>
      <c r="AG162" s="72"/>
      <c r="AH162" s="72"/>
      <c r="AI162" s="72"/>
      <c r="AJ162" s="72"/>
      <c r="AK162" s="72"/>
      <c r="AL162" s="72"/>
      <c r="AM162" s="72"/>
      <c r="AN162" s="72"/>
      <c r="AO162" s="72"/>
      <c r="AP162" s="72"/>
      <c r="AQ162" s="72"/>
      <c r="AR162" s="72"/>
      <c r="AS162" s="72"/>
      <c r="AT162" s="72"/>
      <c r="AU162" s="72"/>
      <c r="AV162" s="72"/>
      <c r="AW162" s="72"/>
      <c r="AX162" s="72"/>
      <c r="AY162" s="72"/>
      <c r="AZ162" s="72"/>
      <c r="BA162" s="72"/>
      <c r="BB162" s="72"/>
      <c r="BC162" s="72"/>
      <c r="BD162" s="72"/>
      <c r="BE162" s="72"/>
      <c r="BF162" s="72"/>
      <c r="BG162" s="72"/>
      <c r="BH162" s="72"/>
      <c r="BI162" s="72"/>
      <c r="BJ162" s="72"/>
      <c r="BK162" s="72"/>
      <c r="BL162" s="72"/>
      <c r="BM162" s="72"/>
      <c r="BN162" s="72"/>
      <c r="BO162" s="72"/>
      <c r="BP162" s="72"/>
      <c r="BQ162" s="72"/>
      <c r="BR162" s="72"/>
      <c r="BS162" s="72"/>
      <c r="BT162" s="72"/>
      <c r="BU162" s="72"/>
      <c r="BV162" s="72"/>
      <c r="BW162" s="72"/>
      <c r="BX162" s="72"/>
      <c r="BY162" s="72"/>
      <c r="BZ162" s="72"/>
      <c r="CA162" s="72"/>
      <c r="CB162" s="72"/>
      <c r="CC162" s="72"/>
      <c r="CD162" s="72"/>
      <c r="CE162" s="72"/>
      <c r="CF162" s="72"/>
      <c r="CG162" s="72"/>
      <c r="CH162" s="72"/>
      <c r="CI162" s="72"/>
    </row>
    <row r="163" spans="1:87" s="32" customFormat="1" ht="13" customHeight="1">
      <c r="A163" s="72" t="s">
        <v>13</v>
      </c>
      <c r="B163" s="70" t="s">
        <v>739</v>
      </c>
      <c r="C163" s="72" t="s">
        <v>1874</v>
      </c>
      <c r="D163" s="72"/>
      <c r="E163" s="72"/>
      <c r="F163" s="72"/>
      <c r="G163" s="72"/>
      <c r="H163" s="72" t="s">
        <v>14</v>
      </c>
      <c r="I163" s="72"/>
      <c r="J163" s="108" t="s">
        <v>1243</v>
      </c>
      <c r="K163" s="72"/>
      <c r="L163" s="72"/>
      <c r="M163" s="72"/>
      <c r="N163" s="72"/>
      <c r="O163" s="72"/>
      <c r="P163" s="72"/>
      <c r="Q163" s="72"/>
      <c r="R163" s="72"/>
      <c r="S163" s="72" t="s">
        <v>1874</v>
      </c>
      <c r="T163" s="72" t="s">
        <v>1947</v>
      </c>
      <c r="U163" s="74" t="s">
        <v>746</v>
      </c>
      <c r="V163" s="114" t="s">
        <v>1986</v>
      </c>
      <c r="W163" s="74" t="s">
        <v>1451</v>
      </c>
      <c r="X163" s="74"/>
      <c r="Y163" s="74"/>
      <c r="Z163" s="72"/>
      <c r="AA163" s="72"/>
      <c r="AB163" s="72"/>
      <c r="AC163" s="72"/>
      <c r="AD163" s="72"/>
      <c r="AE163" s="72"/>
      <c r="AF163" s="72"/>
      <c r="AG163" s="72"/>
      <c r="AH163" s="72"/>
      <c r="AI163" s="72"/>
      <c r="AJ163" s="72"/>
      <c r="AK163" s="72"/>
      <c r="AL163" s="72"/>
      <c r="AM163" s="72"/>
      <c r="AN163" s="72"/>
      <c r="AO163" s="72"/>
      <c r="AP163" s="72"/>
      <c r="AQ163" s="72"/>
      <c r="AR163" s="72"/>
      <c r="AS163" s="72"/>
      <c r="AT163" s="72"/>
      <c r="AU163" s="72"/>
      <c r="AV163" s="72"/>
      <c r="AW163" s="72"/>
      <c r="AX163" s="72"/>
      <c r="AY163" s="72"/>
      <c r="AZ163" s="72"/>
      <c r="BA163" s="72"/>
      <c r="BB163" s="72"/>
      <c r="BC163" s="72"/>
      <c r="BD163" s="72"/>
      <c r="BE163" s="72"/>
      <c r="BF163" s="72"/>
      <c r="BG163" s="72"/>
      <c r="BH163" s="72"/>
      <c r="BI163" s="72"/>
      <c r="BJ163" s="72"/>
      <c r="BK163" s="72"/>
      <c r="BL163" s="72"/>
      <c r="BM163" s="72"/>
      <c r="BN163" s="72"/>
      <c r="BO163" s="72"/>
      <c r="BP163" s="72"/>
      <c r="BQ163" s="72"/>
      <c r="BR163" s="72"/>
      <c r="BS163" s="72"/>
      <c r="BT163" s="72"/>
      <c r="BU163" s="72"/>
      <c r="BV163" s="72"/>
      <c r="BW163" s="72"/>
      <c r="BX163" s="72"/>
      <c r="BY163" s="72"/>
      <c r="BZ163" s="72"/>
      <c r="CA163" s="72"/>
      <c r="CB163" s="72"/>
      <c r="CC163" s="72"/>
      <c r="CD163" s="72"/>
      <c r="CE163" s="72"/>
      <c r="CF163" s="72"/>
      <c r="CG163" s="72"/>
      <c r="CH163" s="72"/>
      <c r="CI163" s="72"/>
    </row>
    <row r="164" spans="1:87" s="32" customFormat="1" ht="13" customHeight="1">
      <c r="A164" s="72" t="s">
        <v>32</v>
      </c>
      <c r="B164" s="70" t="s">
        <v>740</v>
      </c>
      <c r="C164" s="72" t="s">
        <v>741</v>
      </c>
      <c r="D164" s="72"/>
      <c r="E164" s="72" t="s">
        <v>1875</v>
      </c>
      <c r="F164" s="72" t="s">
        <v>169</v>
      </c>
      <c r="G164" s="72" t="s">
        <v>18</v>
      </c>
      <c r="H164" s="72"/>
      <c r="I164" s="72"/>
      <c r="J164" s="108"/>
      <c r="K164" s="72"/>
      <c r="L164" s="72"/>
      <c r="M164" s="72"/>
      <c r="N164" s="72"/>
      <c r="O164" s="72"/>
      <c r="P164" s="72"/>
      <c r="Q164" s="72"/>
      <c r="R164" s="72"/>
      <c r="S164" s="72" t="s">
        <v>741</v>
      </c>
      <c r="T164" s="72" t="s">
        <v>1376</v>
      </c>
      <c r="U164" s="74" t="s">
        <v>185</v>
      </c>
      <c r="V164" s="72" t="s">
        <v>1376</v>
      </c>
      <c r="W164" s="74" t="s">
        <v>1474</v>
      </c>
      <c r="X164" s="74"/>
      <c r="Y164" s="74" t="s">
        <v>171</v>
      </c>
      <c r="Z164" s="72"/>
      <c r="AA164" s="72"/>
      <c r="AB164" s="72"/>
      <c r="AC164" s="72"/>
      <c r="AD164" s="72"/>
      <c r="AE164" s="72"/>
      <c r="AF164" s="72"/>
      <c r="AG164" s="72"/>
      <c r="AH164" s="72"/>
      <c r="AI164" s="72"/>
      <c r="AJ164" s="72"/>
      <c r="AK164" s="72"/>
      <c r="AL164" s="72"/>
      <c r="AM164" s="72"/>
      <c r="AN164" s="72"/>
      <c r="AO164" s="72"/>
      <c r="AP164" s="72"/>
      <c r="AQ164" s="72"/>
      <c r="AR164" s="72"/>
      <c r="AS164" s="72"/>
      <c r="AT164" s="72"/>
      <c r="AU164" s="72"/>
      <c r="AV164" s="72"/>
      <c r="AW164" s="72"/>
      <c r="AX164" s="72"/>
      <c r="AY164" s="72"/>
      <c r="AZ164" s="72"/>
      <c r="BA164" s="72"/>
      <c r="BB164" s="72"/>
      <c r="BC164" s="72"/>
      <c r="BD164" s="72"/>
      <c r="BE164" s="72"/>
      <c r="BF164" s="72"/>
      <c r="BG164" s="72"/>
      <c r="BH164" s="72"/>
      <c r="BI164" s="72"/>
      <c r="BJ164" s="72"/>
      <c r="BK164" s="72"/>
      <c r="BL164" s="72"/>
      <c r="BM164" s="72"/>
      <c r="BN164" s="72"/>
      <c r="BO164" s="72"/>
      <c r="BP164" s="72"/>
      <c r="BQ164" s="72"/>
      <c r="BR164" s="72"/>
      <c r="BS164" s="72"/>
      <c r="BT164" s="72"/>
      <c r="BU164" s="72"/>
      <c r="BV164" s="72"/>
      <c r="BW164" s="72"/>
      <c r="BX164" s="72"/>
      <c r="BY164" s="72"/>
      <c r="BZ164" s="72"/>
      <c r="CA164" s="72"/>
      <c r="CB164" s="72"/>
      <c r="CC164" s="72"/>
      <c r="CD164" s="72"/>
      <c r="CE164" s="72"/>
      <c r="CF164" s="72"/>
      <c r="CG164" s="72"/>
      <c r="CH164" s="72"/>
      <c r="CI164" s="72"/>
    </row>
    <row r="165" spans="1:87" s="32" customFormat="1" ht="13" customHeight="1">
      <c r="A165" s="72" t="s">
        <v>32</v>
      </c>
      <c r="B165" s="70" t="s">
        <v>742</v>
      </c>
      <c r="C165" s="72" t="s">
        <v>743</v>
      </c>
      <c r="D165" s="72"/>
      <c r="E165" s="72" t="s">
        <v>1876</v>
      </c>
      <c r="F165" s="72" t="s">
        <v>744</v>
      </c>
      <c r="G165" s="72" t="s">
        <v>18</v>
      </c>
      <c r="H165" s="72"/>
      <c r="I165" s="72"/>
      <c r="J165" s="108"/>
      <c r="K165" s="72"/>
      <c r="L165" s="72"/>
      <c r="M165" s="72"/>
      <c r="N165" s="72"/>
      <c r="O165" s="72"/>
      <c r="P165" s="72"/>
      <c r="Q165" s="72"/>
      <c r="R165" s="72"/>
      <c r="S165" s="72" t="s">
        <v>743</v>
      </c>
      <c r="T165" s="72" t="s">
        <v>1376</v>
      </c>
      <c r="U165" s="74" t="s">
        <v>186</v>
      </c>
      <c r="V165" s="72" t="s">
        <v>1376</v>
      </c>
      <c r="W165" s="74" t="s">
        <v>1475</v>
      </c>
      <c r="X165" s="74"/>
      <c r="Y165" s="74" t="s">
        <v>175</v>
      </c>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c r="BN165" s="72"/>
      <c r="BO165" s="72"/>
      <c r="BP165" s="72"/>
      <c r="BQ165" s="72"/>
      <c r="BR165" s="72"/>
      <c r="BS165" s="72"/>
      <c r="BT165" s="72"/>
      <c r="BU165" s="72"/>
      <c r="BV165" s="72"/>
      <c r="BW165" s="72"/>
      <c r="BX165" s="72"/>
      <c r="BY165" s="72"/>
      <c r="BZ165" s="72"/>
      <c r="CA165" s="72"/>
      <c r="CB165" s="72"/>
      <c r="CC165" s="72"/>
      <c r="CD165" s="72"/>
      <c r="CE165" s="72"/>
      <c r="CF165" s="72"/>
      <c r="CG165" s="72"/>
      <c r="CH165" s="72"/>
      <c r="CI165" s="72"/>
    </row>
    <row r="166" spans="1:87" s="32" customFormat="1" ht="13" customHeight="1">
      <c r="A166" s="72" t="s">
        <v>19</v>
      </c>
      <c r="B166" s="70" t="s">
        <v>739</v>
      </c>
      <c r="C166" s="72"/>
      <c r="D166" s="72"/>
      <c r="E166" s="72"/>
      <c r="F166" s="72"/>
      <c r="G166" s="72"/>
      <c r="H166" s="72"/>
      <c r="I166" s="72"/>
      <c r="J166" s="108"/>
      <c r="K166" s="72"/>
      <c r="L166" s="72"/>
      <c r="M166" s="72"/>
      <c r="N166" s="72"/>
      <c r="O166" s="72"/>
      <c r="P166" s="72"/>
      <c r="Q166" s="72" t="s">
        <v>1935</v>
      </c>
      <c r="R166" s="72"/>
      <c r="S166" s="72"/>
      <c r="T166" s="72"/>
      <c r="U166" s="74"/>
      <c r="V166" s="72"/>
      <c r="W166" s="74"/>
      <c r="X166" s="74"/>
      <c r="Y166" s="74"/>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c r="BN166" s="72"/>
      <c r="BO166" s="72"/>
      <c r="BP166" s="72"/>
      <c r="BQ166" s="72"/>
      <c r="BR166" s="72"/>
      <c r="BS166" s="72"/>
      <c r="BT166" s="72"/>
      <c r="BU166" s="72"/>
      <c r="BV166" s="72"/>
      <c r="BW166" s="72"/>
      <c r="BX166" s="72"/>
      <c r="BY166" s="72"/>
      <c r="BZ166" s="72"/>
      <c r="CA166" s="72"/>
      <c r="CB166" s="72"/>
      <c r="CC166" s="72"/>
      <c r="CD166" s="72"/>
      <c r="CE166" s="72"/>
      <c r="CF166" s="72"/>
      <c r="CG166" s="72"/>
      <c r="CH166" s="72"/>
      <c r="CI166" s="72"/>
    </row>
    <row r="167" spans="1:87" s="37" customFormat="1" ht="13" customHeight="1">
      <c r="A167" s="70" t="s">
        <v>13</v>
      </c>
      <c r="B167" s="70" t="s">
        <v>747</v>
      </c>
      <c r="C167" s="70"/>
      <c r="D167" s="70"/>
      <c r="E167" s="70"/>
      <c r="F167" s="70"/>
      <c r="G167" s="70"/>
      <c r="H167" s="70" t="s">
        <v>14</v>
      </c>
      <c r="I167" s="70"/>
      <c r="J167" s="106" t="s">
        <v>1286</v>
      </c>
      <c r="K167" s="70"/>
      <c r="L167" s="70"/>
      <c r="M167" s="70"/>
      <c r="N167" s="70"/>
      <c r="O167" s="70"/>
      <c r="P167" s="70"/>
      <c r="Q167" s="70"/>
      <c r="R167" s="70"/>
      <c r="S167" s="70"/>
      <c r="T167" s="70" t="s">
        <v>1990</v>
      </c>
      <c r="U167" s="71"/>
      <c r="V167" s="70" t="s">
        <v>1987</v>
      </c>
      <c r="W167" s="71"/>
      <c r="X167" s="71"/>
      <c r="Y167" s="71"/>
      <c r="Z167" s="70"/>
      <c r="AA167" s="70"/>
      <c r="AB167" s="70"/>
      <c r="AC167" s="70"/>
      <c r="AD167" s="70"/>
      <c r="AE167" s="70"/>
      <c r="AF167" s="70"/>
      <c r="AG167" s="70"/>
      <c r="AH167" s="70"/>
      <c r="AI167" s="70"/>
      <c r="AJ167" s="70"/>
      <c r="AK167" s="70"/>
      <c r="AL167" s="70"/>
      <c r="AM167" s="70"/>
      <c r="AN167" s="70"/>
      <c r="AO167" s="70"/>
      <c r="AP167" s="70"/>
      <c r="AQ167" s="70"/>
      <c r="AR167" s="70"/>
      <c r="AS167" s="70"/>
      <c r="AT167" s="70"/>
      <c r="AU167" s="70"/>
      <c r="AV167" s="70"/>
      <c r="AW167" s="70"/>
      <c r="AX167" s="70"/>
      <c r="AY167" s="70"/>
      <c r="AZ167" s="70"/>
      <c r="BA167" s="70"/>
      <c r="BB167" s="70"/>
      <c r="BC167" s="70"/>
      <c r="BD167" s="70"/>
      <c r="BE167" s="70"/>
      <c r="BF167" s="70"/>
      <c r="BG167" s="70"/>
      <c r="BH167" s="70"/>
      <c r="BI167" s="70"/>
      <c r="BJ167" s="70"/>
      <c r="BK167" s="70"/>
      <c r="BL167" s="70"/>
      <c r="BM167" s="70"/>
      <c r="BN167" s="70"/>
      <c r="BO167" s="70"/>
      <c r="BP167" s="70"/>
      <c r="BQ167" s="70"/>
      <c r="BR167" s="70"/>
      <c r="BS167" s="70"/>
      <c r="BT167" s="70"/>
      <c r="BU167" s="70"/>
      <c r="BV167" s="70"/>
      <c r="BW167" s="70"/>
      <c r="BX167" s="70"/>
      <c r="BY167" s="70"/>
      <c r="BZ167" s="70"/>
      <c r="CA167" s="70"/>
      <c r="CB167" s="70"/>
      <c r="CC167" s="70"/>
      <c r="CD167" s="70"/>
      <c r="CE167" s="70"/>
      <c r="CF167" s="70"/>
      <c r="CG167" s="70"/>
      <c r="CH167" s="70"/>
      <c r="CI167" s="70"/>
    </row>
    <row r="168" spans="1:87" s="37" customFormat="1" ht="13" customHeight="1">
      <c r="A168" s="70" t="s">
        <v>49</v>
      </c>
      <c r="B168" s="70" t="s">
        <v>748</v>
      </c>
      <c r="C168" s="70" t="s">
        <v>749</v>
      </c>
      <c r="D168" s="70" t="s">
        <v>750</v>
      </c>
      <c r="E168" s="70"/>
      <c r="F168" s="70"/>
      <c r="G168" s="70"/>
      <c r="H168" s="70"/>
      <c r="I168" s="70"/>
      <c r="J168" s="106"/>
      <c r="K168" s="70"/>
      <c r="L168" s="70"/>
      <c r="M168" s="70"/>
      <c r="N168" s="70"/>
      <c r="O168" s="70"/>
      <c r="P168" s="70"/>
      <c r="Q168" s="70"/>
      <c r="R168" s="70"/>
      <c r="S168" s="70" t="s">
        <v>749</v>
      </c>
      <c r="T168" s="70" t="s">
        <v>1376</v>
      </c>
      <c r="U168" s="71" t="s">
        <v>760</v>
      </c>
      <c r="V168" s="70" t="s">
        <v>1376</v>
      </c>
      <c r="W168" s="71" t="s">
        <v>760</v>
      </c>
      <c r="X168" s="71" t="s">
        <v>1476</v>
      </c>
      <c r="Y168" s="71"/>
      <c r="Z168" s="70"/>
      <c r="AA168" s="70"/>
      <c r="AB168" s="70"/>
      <c r="AC168" s="70"/>
      <c r="AD168" s="70"/>
      <c r="AE168" s="70"/>
      <c r="AF168" s="70"/>
      <c r="AG168" s="70"/>
      <c r="AH168" s="70"/>
      <c r="AI168" s="70"/>
      <c r="AJ168" s="70"/>
      <c r="AK168" s="70"/>
      <c r="AL168" s="70"/>
      <c r="AM168" s="70"/>
      <c r="AN168" s="70"/>
      <c r="AO168" s="70"/>
      <c r="AP168" s="70"/>
      <c r="AQ168" s="70"/>
      <c r="AR168" s="70"/>
      <c r="AS168" s="70"/>
      <c r="AT168" s="70"/>
      <c r="AU168" s="70"/>
      <c r="AV168" s="70"/>
      <c r="AW168" s="70"/>
      <c r="AX168" s="70"/>
      <c r="AY168" s="70"/>
      <c r="AZ168" s="70"/>
      <c r="BA168" s="70"/>
      <c r="BB168" s="70"/>
      <c r="BC168" s="70"/>
      <c r="BD168" s="70"/>
      <c r="BE168" s="70"/>
      <c r="BF168" s="70"/>
      <c r="BG168" s="70"/>
      <c r="BH168" s="70"/>
      <c r="BI168" s="70"/>
      <c r="BJ168" s="70"/>
      <c r="BK168" s="70"/>
      <c r="BL168" s="70"/>
      <c r="BM168" s="70"/>
      <c r="BN168" s="70"/>
      <c r="BO168" s="70"/>
      <c r="BP168" s="70"/>
      <c r="BQ168" s="70"/>
      <c r="BR168" s="70"/>
      <c r="BS168" s="70"/>
      <c r="BT168" s="70"/>
      <c r="BU168" s="70"/>
      <c r="BV168" s="70"/>
      <c r="BW168" s="70"/>
      <c r="BX168" s="70"/>
      <c r="BY168" s="70"/>
      <c r="BZ168" s="70"/>
      <c r="CA168" s="70"/>
      <c r="CB168" s="70"/>
      <c r="CC168" s="70"/>
      <c r="CD168" s="70"/>
      <c r="CE168" s="70"/>
      <c r="CF168" s="70"/>
      <c r="CG168" s="70"/>
      <c r="CH168" s="70"/>
      <c r="CI168" s="70"/>
    </row>
    <row r="169" spans="1:87" s="32" customFormat="1" ht="13" customHeight="1">
      <c r="A169" s="72" t="s">
        <v>32</v>
      </c>
      <c r="B169" s="72" t="s">
        <v>753</v>
      </c>
      <c r="C169" s="70" t="s">
        <v>1121</v>
      </c>
      <c r="D169" s="70"/>
      <c r="E169" s="70" t="s">
        <v>1122</v>
      </c>
      <c r="F169" s="72" t="s">
        <v>169</v>
      </c>
      <c r="G169" s="72" t="s">
        <v>18</v>
      </c>
      <c r="H169" s="72"/>
      <c r="I169" s="72"/>
      <c r="J169" s="108" t="s">
        <v>600</v>
      </c>
      <c r="K169" s="72"/>
      <c r="L169" s="72"/>
      <c r="M169" s="72"/>
      <c r="N169" s="72"/>
      <c r="O169" s="72"/>
      <c r="P169" s="72"/>
      <c r="Q169" s="72"/>
      <c r="R169" s="72"/>
      <c r="S169" s="70" t="s">
        <v>1121</v>
      </c>
      <c r="T169" s="70" t="s">
        <v>1937</v>
      </c>
      <c r="U169" s="74" t="s">
        <v>1019</v>
      </c>
      <c r="V169" s="114" t="s">
        <v>1976</v>
      </c>
      <c r="W169" s="74" t="s">
        <v>1477</v>
      </c>
      <c r="X169" s="74"/>
      <c r="Y169" s="74" t="s">
        <v>1478</v>
      </c>
      <c r="Z169" s="72"/>
      <c r="AA169" s="72"/>
      <c r="AB169" s="72"/>
      <c r="AC169" s="72"/>
      <c r="AD169" s="72"/>
      <c r="AE169" s="72"/>
      <c r="AF169" s="72"/>
      <c r="AG169" s="72"/>
      <c r="AH169" s="72"/>
      <c r="AI169" s="72"/>
      <c r="AJ169" s="72"/>
      <c r="AK169" s="72"/>
      <c r="AL169" s="72"/>
      <c r="AM169" s="72"/>
      <c r="AN169" s="72"/>
      <c r="AO169" s="72"/>
      <c r="AP169" s="72"/>
      <c r="AQ169" s="72"/>
      <c r="AR169" s="72"/>
      <c r="AS169" s="72"/>
      <c r="AT169" s="72"/>
      <c r="AU169" s="72"/>
      <c r="AV169" s="72"/>
      <c r="AW169" s="72"/>
      <c r="AX169" s="72"/>
      <c r="AY169" s="72"/>
      <c r="AZ169" s="72"/>
      <c r="BA169" s="72"/>
      <c r="BB169" s="72"/>
      <c r="BC169" s="72"/>
      <c r="BD169" s="72"/>
      <c r="BE169" s="72"/>
      <c r="BF169" s="72"/>
      <c r="BG169" s="72"/>
      <c r="BH169" s="72"/>
      <c r="BI169" s="72"/>
      <c r="BJ169" s="72"/>
      <c r="BK169" s="72"/>
      <c r="BL169" s="72"/>
      <c r="BM169" s="72"/>
      <c r="BN169" s="72"/>
      <c r="BO169" s="72"/>
      <c r="BP169" s="72"/>
      <c r="BQ169" s="72"/>
      <c r="BR169" s="72"/>
      <c r="BS169" s="72"/>
      <c r="BT169" s="72"/>
      <c r="BU169" s="72"/>
      <c r="BV169" s="72"/>
      <c r="BW169" s="72"/>
      <c r="BX169" s="72"/>
      <c r="BY169" s="72"/>
      <c r="BZ169" s="72"/>
      <c r="CA169" s="72"/>
      <c r="CB169" s="72"/>
      <c r="CC169" s="72"/>
      <c r="CD169" s="72"/>
      <c r="CE169" s="72"/>
      <c r="CF169" s="72"/>
      <c r="CG169" s="72"/>
      <c r="CH169" s="72"/>
      <c r="CI169" s="72"/>
    </row>
    <row r="170" spans="1:87" s="32" customFormat="1" ht="13" customHeight="1">
      <c r="A170" s="72" t="s">
        <v>32</v>
      </c>
      <c r="B170" s="72" t="s">
        <v>754</v>
      </c>
      <c r="C170" s="70" t="s">
        <v>1123</v>
      </c>
      <c r="D170" s="70"/>
      <c r="E170" s="70" t="s">
        <v>1124</v>
      </c>
      <c r="F170" s="72" t="s">
        <v>169</v>
      </c>
      <c r="G170" s="72" t="s">
        <v>18</v>
      </c>
      <c r="H170" s="72"/>
      <c r="I170" s="72"/>
      <c r="J170" s="108" t="s">
        <v>603</v>
      </c>
      <c r="K170" s="72"/>
      <c r="L170" s="72"/>
      <c r="M170" s="72"/>
      <c r="N170" s="72"/>
      <c r="O170" s="72"/>
      <c r="P170" s="72"/>
      <c r="Q170" s="72"/>
      <c r="R170" s="72"/>
      <c r="S170" s="70" t="s">
        <v>1123</v>
      </c>
      <c r="T170" s="70" t="s">
        <v>1938</v>
      </c>
      <c r="U170" s="74" t="s">
        <v>1020</v>
      </c>
      <c r="V170" s="114" t="s">
        <v>1977</v>
      </c>
      <c r="W170" s="74" t="s">
        <v>1479</v>
      </c>
      <c r="X170" s="74"/>
      <c r="Y170" s="74" t="s">
        <v>1478</v>
      </c>
      <c r="Z170" s="72"/>
      <c r="AA170" s="72"/>
      <c r="AB170" s="72"/>
      <c r="AC170" s="72"/>
      <c r="AD170" s="72"/>
      <c r="AE170" s="72"/>
      <c r="AF170" s="72"/>
      <c r="AG170" s="72"/>
      <c r="AH170" s="72"/>
      <c r="AI170" s="72"/>
      <c r="AJ170" s="72"/>
      <c r="AK170" s="72"/>
      <c r="AL170" s="72"/>
      <c r="AM170" s="72"/>
      <c r="AN170" s="72"/>
      <c r="AO170" s="72"/>
      <c r="AP170" s="72"/>
      <c r="AQ170" s="72"/>
      <c r="AR170" s="72"/>
      <c r="AS170" s="72"/>
      <c r="AT170" s="72"/>
      <c r="AU170" s="72"/>
      <c r="AV170" s="72"/>
      <c r="AW170" s="72"/>
      <c r="AX170" s="72"/>
      <c r="AY170" s="72"/>
      <c r="AZ170" s="72"/>
      <c r="BA170" s="72"/>
      <c r="BB170" s="72"/>
      <c r="BC170" s="72"/>
      <c r="BD170" s="72"/>
      <c r="BE170" s="72"/>
      <c r="BF170" s="72"/>
      <c r="BG170" s="72"/>
      <c r="BH170" s="72"/>
      <c r="BI170" s="72"/>
      <c r="BJ170" s="72"/>
      <c r="BK170" s="72"/>
      <c r="BL170" s="72"/>
      <c r="BM170" s="72"/>
      <c r="BN170" s="72"/>
      <c r="BO170" s="72"/>
      <c r="BP170" s="72"/>
      <c r="BQ170" s="72"/>
      <c r="BR170" s="72"/>
      <c r="BS170" s="72"/>
      <c r="BT170" s="72"/>
      <c r="BU170" s="72"/>
      <c r="BV170" s="72"/>
      <c r="BW170" s="72"/>
      <c r="BX170" s="72"/>
      <c r="BY170" s="72"/>
      <c r="BZ170" s="72"/>
      <c r="CA170" s="72"/>
      <c r="CB170" s="72"/>
      <c r="CC170" s="72"/>
      <c r="CD170" s="72"/>
      <c r="CE170" s="72"/>
      <c r="CF170" s="72"/>
      <c r="CG170" s="72"/>
      <c r="CH170" s="72"/>
      <c r="CI170" s="72"/>
    </row>
    <row r="171" spans="1:87" s="32" customFormat="1" ht="13" customHeight="1">
      <c r="A171" s="72" t="s">
        <v>32</v>
      </c>
      <c r="B171" s="70" t="s">
        <v>1013</v>
      </c>
      <c r="C171" s="70" t="s">
        <v>1125</v>
      </c>
      <c r="D171" s="70"/>
      <c r="E171" s="70" t="s">
        <v>1126</v>
      </c>
      <c r="F171" s="72" t="s">
        <v>169</v>
      </c>
      <c r="G171" s="72" t="s">
        <v>18</v>
      </c>
      <c r="H171" s="72"/>
      <c r="I171" s="72"/>
      <c r="J171" s="108" t="s">
        <v>959</v>
      </c>
      <c r="K171" s="72"/>
      <c r="L171" s="72"/>
      <c r="M171" s="72"/>
      <c r="N171" s="72"/>
      <c r="O171" s="72"/>
      <c r="P171" s="72"/>
      <c r="Q171" s="72"/>
      <c r="R171" s="72"/>
      <c r="S171" s="70" t="s">
        <v>1125</v>
      </c>
      <c r="T171" s="70" t="s">
        <v>1939</v>
      </c>
      <c r="U171" s="74" t="s">
        <v>1021</v>
      </c>
      <c r="V171" s="114" t="s">
        <v>1978</v>
      </c>
      <c r="W171" s="74" t="s">
        <v>1480</v>
      </c>
      <c r="X171" s="74"/>
      <c r="Y171" s="74" t="s">
        <v>1478</v>
      </c>
      <c r="Z171" s="72"/>
      <c r="AA171" s="72"/>
      <c r="AB171" s="72"/>
      <c r="AC171" s="72"/>
      <c r="AD171" s="72"/>
      <c r="AE171" s="72"/>
      <c r="AF171" s="72"/>
      <c r="AG171" s="72"/>
      <c r="AH171" s="72"/>
      <c r="AI171" s="72"/>
      <c r="AJ171" s="72"/>
      <c r="AK171" s="72"/>
      <c r="AL171" s="72"/>
      <c r="AM171" s="72"/>
      <c r="AN171" s="72"/>
      <c r="AO171" s="72"/>
      <c r="AP171" s="72"/>
      <c r="AQ171" s="72"/>
      <c r="AR171" s="72"/>
      <c r="AS171" s="72"/>
      <c r="AT171" s="72"/>
      <c r="AU171" s="72"/>
      <c r="AV171" s="72"/>
      <c r="AW171" s="72"/>
      <c r="AX171" s="72"/>
      <c r="AY171" s="72"/>
      <c r="AZ171" s="72"/>
      <c r="BA171" s="72"/>
      <c r="BB171" s="72"/>
      <c r="BC171" s="72"/>
      <c r="BD171" s="72"/>
      <c r="BE171" s="72"/>
      <c r="BF171" s="72"/>
      <c r="BG171" s="72"/>
      <c r="BH171" s="72"/>
      <c r="BI171" s="72"/>
      <c r="BJ171" s="72"/>
      <c r="BK171" s="72"/>
      <c r="BL171" s="72"/>
      <c r="BM171" s="72"/>
      <c r="BN171" s="72"/>
      <c r="BO171" s="72"/>
      <c r="BP171" s="72"/>
      <c r="BQ171" s="72"/>
      <c r="BR171" s="72"/>
      <c r="BS171" s="72"/>
      <c r="BT171" s="72"/>
      <c r="BU171" s="72"/>
      <c r="BV171" s="72"/>
      <c r="BW171" s="72"/>
      <c r="BX171" s="72"/>
      <c r="BY171" s="72"/>
      <c r="BZ171" s="72"/>
      <c r="CA171" s="72"/>
      <c r="CB171" s="72"/>
      <c r="CC171" s="72"/>
      <c r="CD171" s="72"/>
      <c r="CE171" s="72"/>
      <c r="CF171" s="72"/>
      <c r="CG171" s="72"/>
      <c r="CH171" s="72"/>
      <c r="CI171" s="72"/>
    </row>
    <row r="172" spans="1:87" s="32" customFormat="1" ht="13" customHeight="1">
      <c r="A172" s="72" t="s">
        <v>32</v>
      </c>
      <c r="B172" s="70" t="s">
        <v>1014</v>
      </c>
      <c r="C172" s="70" t="s">
        <v>1127</v>
      </c>
      <c r="D172" s="70"/>
      <c r="E172" s="70" t="s">
        <v>1128</v>
      </c>
      <c r="F172" s="72" t="s">
        <v>169</v>
      </c>
      <c r="G172" s="72" t="s">
        <v>18</v>
      </c>
      <c r="H172" s="72"/>
      <c r="I172" s="72"/>
      <c r="J172" s="108" t="s">
        <v>960</v>
      </c>
      <c r="K172" s="72"/>
      <c r="L172" s="72"/>
      <c r="M172" s="72"/>
      <c r="N172" s="72"/>
      <c r="O172" s="72"/>
      <c r="P172" s="72"/>
      <c r="Q172" s="72"/>
      <c r="R172" s="72"/>
      <c r="S172" s="70" t="s">
        <v>1127</v>
      </c>
      <c r="T172" s="70" t="s">
        <v>1940</v>
      </c>
      <c r="U172" s="74" t="s">
        <v>1022</v>
      </c>
      <c r="V172" s="114" t="s">
        <v>1979</v>
      </c>
      <c r="W172" s="74" t="s">
        <v>1481</v>
      </c>
      <c r="X172" s="74"/>
      <c r="Y172" s="74" t="s">
        <v>1478</v>
      </c>
      <c r="Z172" s="72"/>
      <c r="AA172" s="72"/>
      <c r="AB172" s="72"/>
      <c r="AC172" s="72"/>
      <c r="AD172" s="72"/>
      <c r="AE172" s="72"/>
      <c r="AF172" s="72"/>
      <c r="AG172" s="72"/>
      <c r="AH172" s="72"/>
      <c r="AI172" s="72"/>
      <c r="AJ172" s="72"/>
      <c r="AK172" s="72"/>
      <c r="AL172" s="72"/>
      <c r="AM172" s="72"/>
      <c r="AN172" s="72"/>
      <c r="AO172" s="72"/>
      <c r="AP172" s="72"/>
      <c r="AQ172" s="72"/>
      <c r="AR172" s="72"/>
      <c r="AS172" s="72"/>
      <c r="AT172" s="72"/>
      <c r="AU172" s="72"/>
      <c r="AV172" s="72"/>
      <c r="AW172" s="72"/>
      <c r="AX172" s="72"/>
      <c r="AY172" s="72"/>
      <c r="AZ172" s="72"/>
      <c r="BA172" s="72"/>
      <c r="BB172" s="72"/>
      <c r="BC172" s="72"/>
      <c r="BD172" s="72"/>
      <c r="BE172" s="72"/>
      <c r="BF172" s="72"/>
      <c r="BG172" s="72"/>
      <c r="BH172" s="72"/>
      <c r="BI172" s="72"/>
      <c r="BJ172" s="72"/>
      <c r="BK172" s="72"/>
      <c r="BL172" s="72"/>
      <c r="BM172" s="72"/>
      <c r="BN172" s="72"/>
      <c r="BO172" s="72"/>
      <c r="BP172" s="72"/>
      <c r="BQ172" s="72"/>
      <c r="BR172" s="72"/>
      <c r="BS172" s="72"/>
      <c r="BT172" s="72"/>
      <c r="BU172" s="72"/>
      <c r="BV172" s="72"/>
      <c r="BW172" s="72"/>
      <c r="BX172" s="72"/>
      <c r="BY172" s="72"/>
      <c r="BZ172" s="72"/>
      <c r="CA172" s="72"/>
      <c r="CB172" s="72"/>
      <c r="CC172" s="72"/>
      <c r="CD172" s="72"/>
      <c r="CE172" s="72"/>
      <c r="CF172" s="72"/>
      <c r="CG172" s="72"/>
      <c r="CH172" s="72"/>
      <c r="CI172" s="72"/>
    </row>
    <row r="173" spans="1:87" s="32" customFormat="1" ht="13" customHeight="1">
      <c r="A173" s="72" t="s">
        <v>32</v>
      </c>
      <c r="B173" s="72" t="s">
        <v>755</v>
      </c>
      <c r="C173" s="70" t="s">
        <v>1129</v>
      </c>
      <c r="D173" s="70"/>
      <c r="E173" s="70" t="s">
        <v>1130</v>
      </c>
      <c r="F173" s="72" t="s">
        <v>169</v>
      </c>
      <c r="G173" s="72" t="s">
        <v>18</v>
      </c>
      <c r="H173" s="72"/>
      <c r="I173" s="72"/>
      <c r="J173" s="108" t="s">
        <v>606</v>
      </c>
      <c r="K173" s="72"/>
      <c r="L173" s="72"/>
      <c r="M173" s="72"/>
      <c r="N173" s="72"/>
      <c r="O173" s="72"/>
      <c r="P173" s="72"/>
      <c r="Q173" s="72"/>
      <c r="R173" s="72"/>
      <c r="S173" s="70" t="s">
        <v>1129</v>
      </c>
      <c r="T173" s="70" t="s">
        <v>1941</v>
      </c>
      <c r="U173" s="74" t="s">
        <v>1023</v>
      </c>
      <c r="V173" s="114" t="s">
        <v>1980</v>
      </c>
      <c r="W173" s="74" t="s">
        <v>1482</v>
      </c>
      <c r="X173" s="74"/>
      <c r="Y173" s="74" t="s">
        <v>1478</v>
      </c>
      <c r="Z173" s="72"/>
      <c r="AA173" s="72"/>
      <c r="AB173" s="72"/>
      <c r="AC173" s="72"/>
      <c r="AD173" s="72"/>
      <c r="AE173" s="72"/>
      <c r="AF173" s="72"/>
      <c r="AG173" s="72"/>
      <c r="AH173" s="72"/>
      <c r="AI173" s="72"/>
      <c r="AJ173" s="72"/>
      <c r="AK173" s="72"/>
      <c r="AL173" s="72"/>
      <c r="AM173" s="72"/>
      <c r="AN173" s="72"/>
      <c r="AO173" s="72"/>
      <c r="AP173" s="72"/>
      <c r="AQ173" s="72"/>
      <c r="AR173" s="72"/>
      <c r="AS173" s="72"/>
      <c r="AT173" s="72"/>
      <c r="AU173" s="72"/>
      <c r="AV173" s="72"/>
      <c r="AW173" s="72"/>
      <c r="AX173" s="72"/>
      <c r="AY173" s="72"/>
      <c r="AZ173" s="72"/>
      <c r="BA173" s="72"/>
      <c r="BB173" s="72"/>
      <c r="BC173" s="72"/>
      <c r="BD173" s="72"/>
      <c r="BE173" s="72"/>
      <c r="BF173" s="72"/>
      <c r="BG173" s="72"/>
      <c r="BH173" s="72"/>
      <c r="BI173" s="72"/>
      <c r="BJ173" s="72"/>
      <c r="BK173" s="72"/>
      <c r="BL173" s="72"/>
      <c r="BM173" s="72"/>
      <c r="BN173" s="72"/>
      <c r="BO173" s="72"/>
      <c r="BP173" s="72"/>
      <c r="BQ173" s="72"/>
      <c r="BR173" s="72"/>
      <c r="BS173" s="72"/>
      <c r="BT173" s="72"/>
      <c r="BU173" s="72"/>
      <c r="BV173" s="72"/>
      <c r="BW173" s="72"/>
      <c r="BX173" s="72"/>
      <c r="BY173" s="72"/>
      <c r="BZ173" s="72"/>
      <c r="CA173" s="72"/>
      <c r="CB173" s="72"/>
      <c r="CC173" s="72"/>
      <c r="CD173" s="72"/>
      <c r="CE173" s="72"/>
      <c r="CF173" s="72"/>
      <c r="CG173" s="72"/>
      <c r="CH173" s="72"/>
      <c r="CI173" s="72"/>
    </row>
    <row r="174" spans="1:87" s="32" customFormat="1" ht="13" customHeight="1">
      <c r="A174" s="72" t="s">
        <v>32</v>
      </c>
      <c r="B174" s="72" t="s">
        <v>756</v>
      </c>
      <c r="C174" s="70" t="s">
        <v>1131</v>
      </c>
      <c r="D174" s="70"/>
      <c r="E174" s="70" t="s">
        <v>1132</v>
      </c>
      <c r="F174" s="72" t="s">
        <v>169</v>
      </c>
      <c r="G174" s="72" t="s">
        <v>18</v>
      </c>
      <c r="H174" s="72"/>
      <c r="I174" s="72"/>
      <c r="J174" s="108" t="s">
        <v>609</v>
      </c>
      <c r="K174" s="72"/>
      <c r="L174" s="72"/>
      <c r="M174" s="72"/>
      <c r="N174" s="72"/>
      <c r="O174" s="72"/>
      <c r="P174" s="72"/>
      <c r="Q174" s="72"/>
      <c r="R174" s="72"/>
      <c r="S174" s="70" t="s">
        <v>1131</v>
      </c>
      <c r="T174" s="70" t="s">
        <v>1942</v>
      </c>
      <c r="U174" s="74" t="s">
        <v>1024</v>
      </c>
      <c r="V174" s="114" t="s">
        <v>1981</v>
      </c>
      <c r="W174" s="74" t="s">
        <v>1483</v>
      </c>
      <c r="X174" s="74"/>
      <c r="Y174" s="74" t="s">
        <v>1478</v>
      </c>
      <c r="Z174" s="72"/>
      <c r="AA174" s="72"/>
      <c r="AB174" s="72"/>
      <c r="AC174" s="72"/>
      <c r="AD174" s="72"/>
      <c r="AE174" s="72"/>
      <c r="AF174" s="72"/>
      <c r="AG174" s="72"/>
      <c r="AH174" s="72"/>
      <c r="AI174" s="72"/>
      <c r="AJ174" s="72"/>
      <c r="AK174" s="72"/>
      <c r="AL174" s="72"/>
      <c r="AM174" s="72"/>
      <c r="AN174" s="72"/>
      <c r="AO174" s="72"/>
      <c r="AP174" s="72"/>
      <c r="AQ174" s="72"/>
      <c r="AR174" s="72"/>
      <c r="AS174" s="72"/>
      <c r="AT174" s="72"/>
      <c r="AU174" s="72"/>
      <c r="AV174" s="72"/>
      <c r="AW174" s="72"/>
      <c r="AX174" s="72"/>
      <c r="AY174" s="72"/>
      <c r="AZ174" s="72"/>
      <c r="BA174" s="72"/>
      <c r="BB174" s="72"/>
      <c r="BC174" s="72"/>
      <c r="BD174" s="72"/>
      <c r="BE174" s="72"/>
      <c r="BF174" s="72"/>
      <c r="BG174" s="72"/>
      <c r="BH174" s="72"/>
      <c r="BI174" s="72"/>
      <c r="BJ174" s="72"/>
      <c r="BK174" s="72"/>
      <c r="BL174" s="72"/>
      <c r="BM174" s="72"/>
      <c r="BN174" s="72"/>
      <c r="BO174" s="72"/>
      <c r="BP174" s="72"/>
      <c r="BQ174" s="72"/>
      <c r="BR174" s="72"/>
      <c r="BS174" s="72"/>
      <c r="BT174" s="72"/>
      <c r="BU174" s="72"/>
      <c r="BV174" s="72"/>
      <c r="BW174" s="72"/>
      <c r="BX174" s="72"/>
      <c r="BY174" s="72"/>
      <c r="BZ174" s="72"/>
      <c r="CA174" s="72"/>
      <c r="CB174" s="72"/>
      <c r="CC174" s="72"/>
      <c r="CD174" s="72"/>
      <c r="CE174" s="72"/>
      <c r="CF174" s="72"/>
      <c r="CG174" s="72"/>
      <c r="CH174" s="72"/>
      <c r="CI174" s="72"/>
    </row>
    <row r="175" spans="1:87" s="32" customFormat="1" ht="13" customHeight="1">
      <c r="A175" s="72" t="s">
        <v>32</v>
      </c>
      <c r="B175" s="70" t="s">
        <v>757</v>
      </c>
      <c r="C175" s="70" t="s">
        <v>1133</v>
      </c>
      <c r="D175" s="70"/>
      <c r="E175" s="70" t="s">
        <v>1134</v>
      </c>
      <c r="F175" s="72" t="s">
        <v>169</v>
      </c>
      <c r="G175" s="72" t="s">
        <v>18</v>
      </c>
      <c r="H175" s="72"/>
      <c r="I175" s="72"/>
      <c r="J175" s="108" t="s">
        <v>611</v>
      </c>
      <c r="K175" s="72"/>
      <c r="L175" s="72"/>
      <c r="M175" s="72"/>
      <c r="N175" s="72"/>
      <c r="O175" s="72"/>
      <c r="P175" s="72"/>
      <c r="Q175" s="72"/>
      <c r="R175" s="72"/>
      <c r="S175" s="70" t="s">
        <v>1133</v>
      </c>
      <c r="T175" s="70" t="s">
        <v>1943</v>
      </c>
      <c r="U175" s="74" t="s">
        <v>1025</v>
      </c>
      <c r="V175" s="114" t="s">
        <v>1982</v>
      </c>
      <c r="W175" s="74" t="s">
        <v>1484</v>
      </c>
      <c r="X175" s="74"/>
      <c r="Y175" s="74" t="s">
        <v>1478</v>
      </c>
      <c r="Z175" s="72"/>
      <c r="AA175" s="72"/>
      <c r="AB175" s="72"/>
      <c r="AC175" s="72"/>
      <c r="AD175" s="72"/>
      <c r="AE175" s="72"/>
      <c r="AF175" s="72"/>
      <c r="AG175" s="72"/>
      <c r="AH175" s="72"/>
      <c r="AI175" s="72"/>
      <c r="AJ175" s="72"/>
      <c r="AK175" s="72"/>
      <c r="AL175" s="72"/>
      <c r="AM175" s="72"/>
      <c r="AN175" s="72"/>
      <c r="AO175" s="72"/>
      <c r="AP175" s="72"/>
      <c r="AQ175" s="72"/>
      <c r="AR175" s="72"/>
      <c r="AS175" s="72"/>
      <c r="AT175" s="72"/>
      <c r="AU175" s="72"/>
      <c r="AV175" s="72"/>
      <c r="AW175" s="72"/>
      <c r="AX175" s="72"/>
      <c r="AY175" s="72"/>
      <c r="AZ175" s="72"/>
      <c r="BA175" s="72"/>
      <c r="BB175" s="72"/>
      <c r="BC175" s="72"/>
      <c r="BD175" s="72"/>
      <c r="BE175" s="72"/>
      <c r="BF175" s="72"/>
      <c r="BG175" s="72"/>
      <c r="BH175" s="72"/>
      <c r="BI175" s="72"/>
      <c r="BJ175" s="72"/>
      <c r="BK175" s="72"/>
      <c r="BL175" s="72"/>
      <c r="BM175" s="72"/>
      <c r="BN175" s="72"/>
      <c r="BO175" s="72"/>
      <c r="BP175" s="72"/>
      <c r="BQ175" s="72"/>
      <c r="BR175" s="72"/>
      <c r="BS175" s="72"/>
      <c r="BT175" s="72"/>
      <c r="BU175" s="72"/>
      <c r="BV175" s="72"/>
      <c r="BW175" s="72"/>
      <c r="BX175" s="72"/>
      <c r="BY175" s="72"/>
      <c r="BZ175" s="72"/>
      <c r="CA175" s="72"/>
      <c r="CB175" s="72"/>
      <c r="CC175" s="72"/>
      <c r="CD175" s="72"/>
      <c r="CE175" s="72"/>
      <c r="CF175" s="72"/>
      <c r="CG175" s="72"/>
      <c r="CH175" s="72"/>
      <c r="CI175" s="72"/>
    </row>
    <row r="176" spans="1:87" s="32" customFormat="1" ht="13" customHeight="1">
      <c r="A176" s="72" t="s">
        <v>32</v>
      </c>
      <c r="B176" s="70" t="s">
        <v>758</v>
      </c>
      <c r="C176" s="70" t="s">
        <v>1135</v>
      </c>
      <c r="D176" s="70"/>
      <c r="E176" s="70" t="s">
        <v>1136</v>
      </c>
      <c r="F176" s="72" t="s">
        <v>169</v>
      </c>
      <c r="G176" s="72" t="s">
        <v>18</v>
      </c>
      <c r="H176" s="72"/>
      <c r="I176" s="72"/>
      <c r="J176" s="108" t="s">
        <v>614</v>
      </c>
      <c r="K176" s="72"/>
      <c r="L176" s="72"/>
      <c r="M176" s="72"/>
      <c r="N176" s="72"/>
      <c r="O176" s="72"/>
      <c r="P176" s="72"/>
      <c r="Q176" s="72"/>
      <c r="R176" s="72"/>
      <c r="S176" s="70" t="s">
        <v>1135</v>
      </c>
      <c r="T176" s="70" t="s">
        <v>1944</v>
      </c>
      <c r="U176" s="74" t="s">
        <v>1026</v>
      </c>
      <c r="V176" s="114" t="s">
        <v>1983</v>
      </c>
      <c r="W176" s="74" t="s">
        <v>1485</v>
      </c>
      <c r="X176" s="74"/>
      <c r="Y176" s="74" t="s">
        <v>1478</v>
      </c>
      <c r="Z176" s="72"/>
      <c r="AA176" s="72"/>
      <c r="AB176" s="72"/>
      <c r="AC176" s="72"/>
      <c r="AD176" s="72"/>
      <c r="AE176" s="72"/>
      <c r="AF176" s="72"/>
      <c r="AG176" s="72"/>
      <c r="AH176" s="72"/>
      <c r="AI176" s="72"/>
      <c r="AJ176" s="72"/>
      <c r="AK176" s="72"/>
      <c r="AL176" s="72"/>
      <c r="AM176" s="72"/>
      <c r="AN176" s="72"/>
      <c r="AO176" s="72"/>
      <c r="AP176" s="72"/>
      <c r="AQ176" s="72"/>
      <c r="AR176" s="72"/>
      <c r="AS176" s="72"/>
      <c r="AT176" s="72"/>
      <c r="AU176" s="72"/>
      <c r="AV176" s="72"/>
      <c r="AW176" s="72"/>
      <c r="AX176" s="72"/>
      <c r="AY176" s="72"/>
      <c r="AZ176" s="72"/>
      <c r="BA176" s="72"/>
      <c r="BB176" s="72"/>
      <c r="BC176" s="72"/>
      <c r="BD176" s="72"/>
      <c r="BE176" s="72"/>
      <c r="BF176" s="72"/>
      <c r="BG176" s="72"/>
      <c r="BH176" s="72"/>
      <c r="BI176" s="72"/>
      <c r="BJ176" s="72"/>
      <c r="BK176" s="72"/>
      <c r="BL176" s="72"/>
      <c r="BM176" s="72"/>
      <c r="BN176" s="72"/>
      <c r="BO176" s="72"/>
      <c r="BP176" s="72"/>
      <c r="BQ176" s="72"/>
      <c r="BR176" s="72"/>
      <c r="BS176" s="72"/>
      <c r="BT176" s="72"/>
      <c r="BU176" s="72"/>
      <c r="BV176" s="72"/>
      <c r="BW176" s="72"/>
      <c r="BX176" s="72"/>
      <c r="BY176" s="72"/>
      <c r="BZ176" s="72"/>
      <c r="CA176" s="72"/>
      <c r="CB176" s="72"/>
      <c r="CC176" s="72"/>
      <c r="CD176" s="72"/>
      <c r="CE176" s="72"/>
      <c r="CF176" s="72"/>
      <c r="CG176" s="72"/>
      <c r="CH176" s="72"/>
      <c r="CI176" s="72"/>
    </row>
    <row r="177" spans="1:87" s="32" customFormat="1" ht="13" customHeight="1">
      <c r="A177" s="72" t="s">
        <v>32</v>
      </c>
      <c r="B177" s="70" t="s">
        <v>1015</v>
      </c>
      <c r="C177" s="70" t="s">
        <v>1137</v>
      </c>
      <c r="D177" s="70"/>
      <c r="E177" s="70" t="s">
        <v>1138</v>
      </c>
      <c r="F177" s="72" t="s">
        <v>169</v>
      </c>
      <c r="G177" s="72" t="s">
        <v>18</v>
      </c>
      <c r="H177" s="72"/>
      <c r="I177" s="72"/>
      <c r="J177" s="108" t="s">
        <v>962</v>
      </c>
      <c r="K177" s="72"/>
      <c r="L177" s="72"/>
      <c r="M177" s="72"/>
      <c r="N177" s="72"/>
      <c r="O177" s="72"/>
      <c r="P177" s="72"/>
      <c r="Q177" s="72"/>
      <c r="R177" s="72"/>
      <c r="S177" s="70" t="s">
        <v>1137</v>
      </c>
      <c r="T177" s="70" t="s">
        <v>1945</v>
      </c>
      <c r="U177" s="74" t="s">
        <v>1027</v>
      </c>
      <c r="V177" s="114" t="s">
        <v>1984</v>
      </c>
      <c r="W177" s="74" t="s">
        <v>1486</v>
      </c>
      <c r="X177" s="74"/>
      <c r="Y177" s="74" t="s">
        <v>1478</v>
      </c>
      <c r="Z177" s="72"/>
      <c r="AA177" s="72"/>
      <c r="AB177" s="72"/>
      <c r="AC177" s="72"/>
      <c r="AD177" s="72"/>
      <c r="AE177" s="72"/>
      <c r="AF177" s="72"/>
      <c r="AG177" s="72"/>
      <c r="AH177" s="72"/>
      <c r="AI177" s="72"/>
      <c r="AJ177" s="72"/>
      <c r="AK177" s="72"/>
      <c r="AL177" s="72"/>
      <c r="AM177" s="72"/>
      <c r="AN177" s="72"/>
      <c r="AO177" s="72"/>
      <c r="AP177" s="72"/>
      <c r="AQ177" s="72"/>
      <c r="AR177" s="72"/>
      <c r="AS177" s="72"/>
      <c r="AT177" s="72"/>
      <c r="AU177" s="72"/>
      <c r="AV177" s="72"/>
      <c r="AW177" s="72"/>
      <c r="AX177" s="72"/>
      <c r="AY177" s="72"/>
      <c r="AZ177" s="72"/>
      <c r="BA177" s="72"/>
      <c r="BB177" s="72"/>
      <c r="BC177" s="72"/>
      <c r="BD177" s="72"/>
      <c r="BE177" s="72"/>
      <c r="BF177" s="72"/>
      <c r="BG177" s="72"/>
      <c r="BH177" s="72"/>
      <c r="BI177" s="72"/>
      <c r="BJ177" s="72"/>
      <c r="BK177" s="72"/>
      <c r="BL177" s="72"/>
      <c r="BM177" s="72"/>
      <c r="BN177" s="72"/>
      <c r="BO177" s="72"/>
      <c r="BP177" s="72"/>
      <c r="BQ177" s="72"/>
      <c r="BR177" s="72"/>
      <c r="BS177" s="72"/>
      <c r="BT177" s="72"/>
      <c r="BU177" s="72"/>
      <c r="BV177" s="72"/>
      <c r="BW177" s="72"/>
      <c r="BX177" s="72"/>
      <c r="BY177" s="72"/>
      <c r="BZ177" s="72"/>
      <c r="CA177" s="72"/>
      <c r="CB177" s="72"/>
      <c r="CC177" s="72"/>
      <c r="CD177" s="72"/>
      <c r="CE177" s="72"/>
      <c r="CF177" s="72"/>
      <c r="CG177" s="72"/>
      <c r="CH177" s="72"/>
      <c r="CI177" s="72"/>
    </row>
    <row r="178" spans="1:87" s="32" customFormat="1" ht="13" customHeight="1">
      <c r="A178" s="72" t="s">
        <v>32</v>
      </c>
      <c r="B178" s="70" t="s">
        <v>1016</v>
      </c>
      <c r="C178" s="70" t="s">
        <v>1139</v>
      </c>
      <c r="D178" s="70"/>
      <c r="E178" s="70" t="s">
        <v>1140</v>
      </c>
      <c r="F178" s="72" t="s">
        <v>169</v>
      </c>
      <c r="G178" s="72" t="s">
        <v>18</v>
      </c>
      <c r="H178" s="72"/>
      <c r="I178" s="72"/>
      <c r="J178" s="108" t="s">
        <v>964</v>
      </c>
      <c r="K178" s="72"/>
      <c r="L178" s="72"/>
      <c r="M178" s="72"/>
      <c r="N178" s="72"/>
      <c r="O178" s="72"/>
      <c r="P178" s="72"/>
      <c r="Q178" s="72"/>
      <c r="R178" s="72"/>
      <c r="S178" s="70" t="s">
        <v>1139</v>
      </c>
      <c r="T178" s="70" t="s">
        <v>1946</v>
      </c>
      <c r="U178" s="74" t="s">
        <v>1028</v>
      </c>
      <c r="V178" s="114" t="s">
        <v>1985</v>
      </c>
      <c r="W178" s="74" t="s">
        <v>1487</v>
      </c>
      <c r="X178" s="74"/>
      <c r="Y178" s="74" t="s">
        <v>1478</v>
      </c>
      <c r="Z178" s="72"/>
      <c r="AA178" s="72"/>
      <c r="AB178" s="72"/>
      <c r="AC178" s="72"/>
      <c r="AD178" s="72"/>
      <c r="AE178" s="72"/>
      <c r="AF178" s="72"/>
      <c r="AG178" s="72"/>
      <c r="AH178" s="72"/>
      <c r="AI178" s="72"/>
      <c r="AJ178" s="72"/>
      <c r="AK178" s="72"/>
      <c r="AL178" s="72"/>
      <c r="AM178" s="72"/>
      <c r="AN178" s="72"/>
      <c r="AO178" s="72"/>
      <c r="AP178" s="72"/>
      <c r="AQ178" s="72"/>
      <c r="AR178" s="72"/>
      <c r="AS178" s="72"/>
      <c r="AT178" s="72"/>
      <c r="AU178" s="72"/>
      <c r="AV178" s="72"/>
      <c r="AW178" s="72"/>
      <c r="AX178" s="72"/>
      <c r="AY178" s="72"/>
      <c r="AZ178" s="72"/>
      <c r="BA178" s="72"/>
      <c r="BB178" s="72"/>
      <c r="BC178" s="72"/>
      <c r="BD178" s="72"/>
      <c r="BE178" s="72"/>
      <c r="BF178" s="72"/>
      <c r="BG178" s="72"/>
      <c r="BH178" s="72"/>
      <c r="BI178" s="72"/>
      <c r="BJ178" s="72"/>
      <c r="BK178" s="72"/>
      <c r="BL178" s="72"/>
      <c r="BM178" s="72"/>
      <c r="BN178" s="72"/>
      <c r="BO178" s="72"/>
      <c r="BP178" s="72"/>
      <c r="BQ178" s="72"/>
      <c r="BR178" s="72"/>
      <c r="BS178" s="72"/>
      <c r="BT178" s="72"/>
      <c r="BU178" s="72"/>
      <c r="BV178" s="72"/>
      <c r="BW178" s="72"/>
      <c r="BX178" s="72"/>
      <c r="BY178" s="72"/>
      <c r="BZ178" s="72"/>
      <c r="CA178" s="72"/>
      <c r="CB178" s="72"/>
      <c r="CC178" s="72"/>
      <c r="CD178" s="72"/>
      <c r="CE178" s="72"/>
      <c r="CF178" s="72"/>
      <c r="CG178" s="72"/>
      <c r="CH178" s="72"/>
      <c r="CI178" s="72"/>
    </row>
    <row r="179" spans="1:87" s="32" customFormat="1" ht="13" customHeight="1">
      <c r="A179" s="72" t="s">
        <v>32</v>
      </c>
      <c r="B179" s="70" t="s">
        <v>759</v>
      </c>
      <c r="C179" s="70" t="s">
        <v>1141</v>
      </c>
      <c r="D179" s="70"/>
      <c r="E179" s="70" t="s">
        <v>1142</v>
      </c>
      <c r="F179" s="72" t="s">
        <v>169</v>
      </c>
      <c r="G179" s="72" t="s">
        <v>18</v>
      </c>
      <c r="H179" s="72"/>
      <c r="I179" s="72"/>
      <c r="J179" s="108" t="s">
        <v>617</v>
      </c>
      <c r="K179" s="72"/>
      <c r="L179" s="72"/>
      <c r="M179" s="72"/>
      <c r="N179" s="72"/>
      <c r="O179" s="72"/>
      <c r="P179" s="72"/>
      <c r="Q179" s="72"/>
      <c r="R179" s="72"/>
      <c r="S179" s="70" t="s">
        <v>1141</v>
      </c>
      <c r="T179" s="70" t="s">
        <v>1947</v>
      </c>
      <c r="U179" s="74" t="s">
        <v>1029</v>
      </c>
      <c r="V179" s="114" t="s">
        <v>1986</v>
      </c>
      <c r="W179" s="74" t="s">
        <v>1488</v>
      </c>
      <c r="X179" s="74"/>
      <c r="Y179" s="74" t="s">
        <v>1478</v>
      </c>
      <c r="Z179" s="72"/>
      <c r="AA179" s="72"/>
      <c r="AB179" s="72"/>
      <c r="AC179" s="72"/>
      <c r="AD179" s="72"/>
      <c r="AE179" s="72"/>
      <c r="AF179" s="72"/>
      <c r="AG179" s="72"/>
      <c r="AH179" s="72"/>
      <c r="AI179" s="72"/>
      <c r="AJ179" s="72"/>
      <c r="AK179" s="72"/>
      <c r="AL179" s="72"/>
      <c r="AM179" s="72"/>
      <c r="AN179" s="72"/>
      <c r="AO179" s="72"/>
      <c r="AP179" s="72"/>
      <c r="AQ179" s="72"/>
      <c r="AR179" s="72"/>
      <c r="AS179" s="72"/>
      <c r="AT179" s="72"/>
      <c r="AU179" s="72"/>
      <c r="AV179" s="72"/>
      <c r="AW179" s="72"/>
      <c r="AX179" s="72"/>
      <c r="AY179" s="72"/>
      <c r="AZ179" s="72"/>
      <c r="BA179" s="72"/>
      <c r="BB179" s="72"/>
      <c r="BC179" s="72"/>
      <c r="BD179" s="72"/>
      <c r="BE179" s="72"/>
      <c r="BF179" s="72"/>
      <c r="BG179" s="72"/>
      <c r="BH179" s="72"/>
      <c r="BI179" s="72"/>
      <c r="BJ179" s="72"/>
      <c r="BK179" s="72"/>
      <c r="BL179" s="72"/>
      <c r="BM179" s="72"/>
      <c r="BN179" s="72"/>
      <c r="BO179" s="72"/>
      <c r="BP179" s="72"/>
      <c r="BQ179" s="72"/>
      <c r="BR179" s="72"/>
      <c r="BS179" s="72"/>
      <c r="BT179" s="72"/>
      <c r="BU179" s="72"/>
      <c r="BV179" s="72"/>
      <c r="BW179" s="72"/>
      <c r="BX179" s="72"/>
      <c r="BY179" s="72"/>
      <c r="BZ179" s="72"/>
      <c r="CA179" s="72"/>
      <c r="CB179" s="72"/>
      <c r="CC179" s="72"/>
      <c r="CD179" s="72"/>
      <c r="CE179" s="72"/>
      <c r="CF179" s="72"/>
      <c r="CG179" s="72"/>
      <c r="CH179" s="72"/>
      <c r="CI179" s="72"/>
    </row>
    <row r="180" spans="1:87" s="37" customFormat="1" ht="13" customHeight="1">
      <c r="A180" s="70" t="s">
        <v>19</v>
      </c>
      <c r="B180" s="70" t="s">
        <v>747</v>
      </c>
      <c r="C180" s="70"/>
      <c r="D180" s="70"/>
      <c r="E180" s="70"/>
      <c r="F180" s="70"/>
      <c r="G180" s="70"/>
      <c r="H180" s="70"/>
      <c r="I180" s="70"/>
      <c r="J180" s="106"/>
      <c r="K180" s="70"/>
      <c r="L180" s="70"/>
      <c r="M180" s="70"/>
      <c r="N180" s="70"/>
      <c r="O180" s="70"/>
      <c r="P180" s="70"/>
      <c r="Q180" s="70" t="s">
        <v>1935</v>
      </c>
      <c r="R180" s="70"/>
      <c r="S180" s="70"/>
      <c r="T180" s="70"/>
      <c r="U180" s="71"/>
      <c r="V180" s="70"/>
      <c r="W180" s="71"/>
      <c r="X180" s="71"/>
      <c r="Y180" s="71"/>
      <c r="Z180" s="70"/>
      <c r="AA180" s="70"/>
      <c r="AB180" s="70"/>
      <c r="AC180" s="70"/>
      <c r="AD180" s="70"/>
      <c r="AE180" s="70"/>
      <c r="AF180" s="70"/>
      <c r="AG180" s="70"/>
      <c r="AH180" s="70"/>
      <c r="AI180" s="70"/>
      <c r="AJ180" s="70"/>
      <c r="AK180" s="70"/>
      <c r="AL180" s="70"/>
      <c r="AM180" s="70"/>
      <c r="AN180" s="70"/>
      <c r="AO180" s="70"/>
      <c r="AP180" s="70"/>
      <c r="AQ180" s="70"/>
      <c r="AR180" s="70"/>
      <c r="AS180" s="70"/>
      <c r="AT180" s="70"/>
      <c r="AU180" s="70"/>
      <c r="AV180" s="70"/>
      <c r="AW180" s="70"/>
      <c r="AX180" s="70"/>
      <c r="AY180" s="70"/>
      <c r="AZ180" s="70"/>
      <c r="BA180" s="70"/>
      <c r="BB180" s="70"/>
      <c r="BC180" s="70"/>
      <c r="BD180" s="70"/>
      <c r="BE180" s="70"/>
      <c r="BF180" s="70"/>
      <c r="BG180" s="70"/>
      <c r="BH180" s="70"/>
      <c r="BI180" s="70"/>
      <c r="BJ180" s="70"/>
      <c r="BK180" s="70"/>
      <c r="BL180" s="70"/>
      <c r="BM180" s="70"/>
      <c r="BN180" s="70"/>
      <c r="BO180" s="70"/>
      <c r="BP180" s="70"/>
      <c r="BQ180" s="70"/>
      <c r="BR180" s="70"/>
      <c r="BS180" s="70"/>
      <c r="BT180" s="70"/>
      <c r="BU180" s="70"/>
      <c r="BV180" s="70"/>
      <c r="BW180" s="70"/>
      <c r="BX180" s="70"/>
      <c r="BY180" s="70"/>
      <c r="BZ180" s="70"/>
      <c r="CA180" s="70"/>
      <c r="CB180" s="70"/>
      <c r="CC180" s="70"/>
      <c r="CD180" s="70"/>
      <c r="CE180" s="70"/>
      <c r="CF180" s="70"/>
      <c r="CG180" s="70"/>
      <c r="CH180" s="70"/>
      <c r="CI180" s="70"/>
    </row>
    <row r="181" spans="1:87" ht="13" customHeight="1">
      <c r="A181" s="67" t="s">
        <v>120</v>
      </c>
      <c r="B181" s="67" t="s">
        <v>1103</v>
      </c>
      <c r="C181" s="67" t="s">
        <v>1104</v>
      </c>
      <c r="D181" s="67"/>
      <c r="E181" s="67"/>
      <c r="F181" s="67"/>
      <c r="G181" s="67" t="s">
        <v>18</v>
      </c>
      <c r="H181" s="67"/>
      <c r="I181" s="67"/>
      <c r="J181" s="105" t="s">
        <v>130</v>
      </c>
      <c r="K181" s="67"/>
      <c r="L181" s="67"/>
      <c r="M181" s="67"/>
      <c r="N181" s="67"/>
      <c r="O181" s="67"/>
      <c r="P181" s="67"/>
      <c r="Q181" s="67"/>
      <c r="R181" s="67"/>
      <c r="S181" s="67" t="s">
        <v>1104</v>
      </c>
      <c r="T181" s="67" t="s">
        <v>1370</v>
      </c>
      <c r="U181" s="68" t="s">
        <v>765</v>
      </c>
      <c r="V181" s="67" t="s">
        <v>1370</v>
      </c>
      <c r="W181" s="68" t="s">
        <v>765</v>
      </c>
      <c r="X181" s="68"/>
      <c r="Y181" s="68"/>
      <c r="Z181" s="67"/>
      <c r="AA181" s="67"/>
      <c r="AB181" s="67"/>
      <c r="AC181" s="67"/>
      <c r="AD181" s="67"/>
      <c r="AE181" s="67"/>
      <c r="AF181" s="67"/>
      <c r="AG181" s="67"/>
      <c r="AH181" s="67"/>
      <c r="AI181" s="67"/>
      <c r="AJ181" s="67"/>
      <c r="AK181" s="67"/>
      <c r="AL181" s="67"/>
      <c r="AM181" s="67"/>
      <c r="AN181" s="67"/>
      <c r="AO181" s="67"/>
      <c r="AP181" s="67"/>
      <c r="AQ181" s="67"/>
      <c r="AR181" s="67"/>
      <c r="AS181" s="67"/>
      <c r="AT181" s="67"/>
      <c r="AU181" s="67"/>
      <c r="AV181" s="67"/>
      <c r="AW181" s="67"/>
      <c r="AX181" s="67"/>
      <c r="AY181" s="67"/>
      <c r="AZ181" s="67"/>
      <c r="BA181" s="67"/>
      <c r="BB181" s="67"/>
      <c r="BC181" s="67"/>
      <c r="BD181" s="67"/>
      <c r="BE181" s="67"/>
      <c r="BF181" s="67"/>
      <c r="BG181" s="67"/>
      <c r="BH181" s="67"/>
      <c r="BI181" s="67"/>
      <c r="BJ181" s="67"/>
      <c r="BK181" s="67"/>
      <c r="BL181" s="67"/>
      <c r="BM181" s="67"/>
      <c r="BN181" s="67"/>
      <c r="BO181" s="67"/>
      <c r="BP181" s="67"/>
      <c r="BQ181" s="67"/>
      <c r="BR181" s="67"/>
      <c r="BS181" s="67"/>
      <c r="BT181" s="67"/>
      <c r="BU181" s="67"/>
      <c r="BV181" s="67"/>
      <c r="BW181" s="67"/>
      <c r="BX181" s="67"/>
      <c r="BY181" s="67"/>
      <c r="BZ181" s="67"/>
      <c r="CA181" s="67"/>
      <c r="CB181" s="67"/>
      <c r="CC181" s="67"/>
      <c r="CD181" s="67"/>
      <c r="CE181" s="67"/>
      <c r="CF181" s="67"/>
      <c r="CG181" s="67"/>
      <c r="CH181" s="67"/>
      <c r="CI181" s="67"/>
    </row>
    <row r="182" spans="1:87" ht="13" customHeight="1">
      <c r="A182" s="67" t="s">
        <v>761</v>
      </c>
      <c r="B182" s="67" t="s">
        <v>1105</v>
      </c>
      <c r="C182" s="67" t="s">
        <v>1106</v>
      </c>
      <c r="D182" s="79" t="s">
        <v>762</v>
      </c>
      <c r="E182" s="67" t="s">
        <v>764</v>
      </c>
      <c r="F182" s="67" t="s">
        <v>763</v>
      </c>
      <c r="G182" s="67" t="s">
        <v>18</v>
      </c>
      <c r="H182" s="67"/>
      <c r="I182" s="67"/>
      <c r="J182" s="105" t="s">
        <v>1170</v>
      </c>
      <c r="K182" s="67"/>
      <c r="L182" s="67"/>
      <c r="M182" s="67"/>
      <c r="N182" s="67"/>
      <c r="O182" s="67"/>
      <c r="P182" s="67"/>
      <c r="Q182" s="67"/>
      <c r="R182" s="67"/>
      <c r="S182" s="67" t="s">
        <v>1106</v>
      </c>
      <c r="T182" s="67" t="s">
        <v>1970</v>
      </c>
      <c r="U182" s="68" t="s">
        <v>1489</v>
      </c>
      <c r="V182" s="67" t="s">
        <v>1970</v>
      </c>
      <c r="W182" s="68" t="s">
        <v>1489</v>
      </c>
      <c r="X182" s="68" t="s">
        <v>766</v>
      </c>
      <c r="Y182" s="68" t="s">
        <v>1490</v>
      </c>
      <c r="Z182" s="67"/>
      <c r="AA182" s="67"/>
      <c r="AB182" s="67"/>
      <c r="AC182" s="67"/>
      <c r="AD182" s="67"/>
      <c r="AE182" s="67"/>
      <c r="AF182" s="67"/>
      <c r="AG182" s="67"/>
      <c r="AH182" s="67"/>
      <c r="AI182" s="67"/>
      <c r="AJ182" s="67"/>
      <c r="AK182" s="67"/>
      <c r="AL182" s="67"/>
      <c r="AM182" s="67"/>
      <c r="AN182" s="67"/>
      <c r="AO182" s="67"/>
      <c r="AP182" s="67"/>
      <c r="AQ182" s="67"/>
      <c r="AR182" s="67"/>
      <c r="AS182" s="67"/>
      <c r="AT182" s="67"/>
      <c r="AU182" s="67"/>
      <c r="AV182" s="67"/>
      <c r="AW182" s="67"/>
      <c r="AX182" s="67"/>
      <c r="AY182" s="67"/>
      <c r="AZ182" s="67"/>
      <c r="BA182" s="67"/>
      <c r="BB182" s="67"/>
      <c r="BC182" s="67"/>
      <c r="BD182" s="67"/>
      <c r="BE182" s="67"/>
      <c r="BF182" s="67"/>
      <c r="BG182" s="67"/>
      <c r="BH182" s="67"/>
      <c r="BI182" s="67"/>
      <c r="BJ182" s="67"/>
      <c r="BK182" s="67"/>
      <c r="BL182" s="67"/>
      <c r="BM182" s="67"/>
      <c r="BN182" s="67"/>
      <c r="BO182" s="67"/>
      <c r="BP182" s="67"/>
      <c r="BQ182" s="67"/>
      <c r="BR182" s="67"/>
      <c r="BS182" s="67"/>
      <c r="BT182" s="67"/>
      <c r="BU182" s="67"/>
      <c r="BV182" s="67"/>
      <c r="BW182" s="67"/>
      <c r="BX182" s="67"/>
      <c r="BY182" s="67"/>
      <c r="BZ182" s="67"/>
      <c r="CA182" s="67"/>
      <c r="CB182" s="67"/>
      <c r="CC182" s="67"/>
      <c r="CD182" s="67"/>
      <c r="CE182" s="67"/>
      <c r="CF182" s="67"/>
      <c r="CG182" s="67"/>
      <c r="CH182" s="67"/>
      <c r="CI182" s="67"/>
    </row>
    <row r="183" spans="1:87" s="32" customFormat="1" ht="13" customHeight="1">
      <c r="A183" s="72" t="s">
        <v>120</v>
      </c>
      <c r="B183" s="72" t="s">
        <v>201</v>
      </c>
      <c r="C183" s="72" t="s">
        <v>776</v>
      </c>
      <c r="D183" s="72"/>
      <c r="E183" s="72"/>
      <c r="F183" s="72"/>
      <c r="G183" s="72" t="s">
        <v>18</v>
      </c>
      <c r="H183" s="72"/>
      <c r="I183" s="72"/>
      <c r="J183" s="108" t="s">
        <v>1877</v>
      </c>
      <c r="K183" s="72"/>
      <c r="L183" s="72"/>
      <c r="M183" s="72"/>
      <c r="N183" s="72"/>
      <c r="O183" s="72"/>
      <c r="P183" s="72"/>
      <c r="Q183" s="72"/>
      <c r="R183" s="72"/>
      <c r="S183" s="72" t="s">
        <v>776</v>
      </c>
      <c r="T183" s="72" t="s">
        <v>1372</v>
      </c>
      <c r="U183" s="74" t="s">
        <v>1491</v>
      </c>
      <c r="V183" s="72" t="s">
        <v>1399</v>
      </c>
      <c r="W183" s="74" t="s">
        <v>1491</v>
      </c>
      <c r="X183" s="74"/>
      <c r="Y183" s="74"/>
      <c r="Z183" s="72"/>
      <c r="AA183" s="72"/>
      <c r="AB183" s="72"/>
      <c r="AC183" s="72"/>
      <c r="AD183" s="72"/>
      <c r="AE183" s="72"/>
      <c r="AF183" s="72"/>
      <c r="AG183" s="72"/>
      <c r="AH183" s="72"/>
      <c r="AI183" s="72"/>
      <c r="AJ183" s="72"/>
      <c r="AK183" s="72"/>
      <c r="AL183" s="72"/>
      <c r="AM183" s="72"/>
      <c r="AN183" s="72"/>
      <c r="AO183" s="72"/>
      <c r="AP183" s="72"/>
      <c r="AQ183" s="72"/>
      <c r="AR183" s="72"/>
      <c r="AS183" s="72"/>
      <c r="AT183" s="72"/>
      <c r="AU183" s="72"/>
      <c r="AV183" s="72"/>
      <c r="AW183" s="72"/>
      <c r="AX183" s="72"/>
      <c r="AY183" s="72"/>
      <c r="AZ183" s="72"/>
      <c r="BA183" s="72"/>
      <c r="BB183" s="72"/>
      <c r="BC183" s="72"/>
      <c r="BD183" s="72"/>
      <c r="BE183" s="72"/>
      <c r="BF183" s="72"/>
      <c r="BG183" s="72"/>
      <c r="BH183" s="72"/>
      <c r="BI183" s="72"/>
      <c r="BJ183" s="72"/>
      <c r="BK183" s="72"/>
      <c r="BL183" s="72"/>
      <c r="BM183" s="72"/>
      <c r="BN183" s="72"/>
      <c r="BO183" s="72"/>
      <c r="BP183" s="72"/>
      <c r="BQ183" s="72"/>
      <c r="BR183" s="72"/>
      <c r="BS183" s="72"/>
      <c r="BT183" s="72"/>
      <c r="BU183" s="72"/>
      <c r="BV183" s="72"/>
      <c r="BW183" s="72"/>
      <c r="BX183" s="72"/>
      <c r="BY183" s="72"/>
      <c r="BZ183" s="72"/>
      <c r="CA183" s="72"/>
      <c r="CB183" s="72"/>
      <c r="CC183" s="72"/>
      <c r="CD183" s="72"/>
      <c r="CE183" s="72"/>
      <c r="CF183" s="72"/>
      <c r="CG183" s="72"/>
      <c r="CH183" s="72"/>
      <c r="CI183" s="72"/>
    </row>
    <row r="184" spans="1:87" ht="13" customHeight="1">
      <c r="A184" s="67" t="s">
        <v>13</v>
      </c>
      <c r="B184" s="67" t="s">
        <v>775</v>
      </c>
      <c r="C184" s="67"/>
      <c r="D184" s="67"/>
      <c r="E184" s="67"/>
      <c r="F184" s="67"/>
      <c r="G184" s="67"/>
      <c r="H184" s="67" t="s">
        <v>14</v>
      </c>
      <c r="I184" s="67"/>
      <c r="J184" s="105" t="s">
        <v>202</v>
      </c>
      <c r="K184" s="67"/>
      <c r="L184" s="67"/>
      <c r="M184" s="67"/>
      <c r="N184" s="67"/>
      <c r="O184" s="67"/>
      <c r="P184" s="67"/>
      <c r="Q184" s="67"/>
      <c r="R184" s="67"/>
      <c r="S184" s="67"/>
      <c r="T184" s="67" t="s">
        <v>1377</v>
      </c>
      <c r="U184" s="68"/>
      <c r="V184" s="67" t="s">
        <v>1377</v>
      </c>
      <c r="W184" s="68"/>
      <c r="X184" s="68"/>
      <c r="Y184" s="68"/>
      <c r="Z184" s="67"/>
      <c r="AA184" s="67"/>
      <c r="AB184" s="67"/>
      <c r="AC184" s="67"/>
      <c r="AD184" s="67"/>
      <c r="AE184" s="67"/>
      <c r="AF184" s="67"/>
      <c r="AG184" s="67"/>
      <c r="AH184" s="67"/>
      <c r="AI184" s="67"/>
      <c r="AJ184" s="67"/>
      <c r="AK184" s="67"/>
      <c r="AL184" s="67"/>
      <c r="AM184" s="67"/>
      <c r="AN184" s="67"/>
      <c r="AO184" s="67"/>
      <c r="AP184" s="67"/>
      <c r="AQ184" s="67"/>
      <c r="AR184" s="67"/>
      <c r="AS184" s="67"/>
      <c r="AT184" s="67"/>
      <c r="AU184" s="67"/>
      <c r="AV184" s="67"/>
      <c r="AW184" s="67"/>
      <c r="AX184" s="67"/>
      <c r="AY184" s="67"/>
      <c r="AZ184" s="67"/>
      <c r="BA184" s="67"/>
      <c r="BB184" s="67"/>
      <c r="BC184" s="67"/>
      <c r="BD184" s="67"/>
      <c r="BE184" s="67"/>
      <c r="BF184" s="67"/>
      <c r="BG184" s="67"/>
      <c r="BH184" s="67"/>
      <c r="BI184" s="67"/>
      <c r="BJ184" s="67"/>
      <c r="BK184" s="67"/>
      <c r="BL184" s="67"/>
      <c r="BM184" s="67"/>
      <c r="BN184" s="67"/>
      <c r="BO184" s="67"/>
      <c r="BP184" s="67"/>
      <c r="BQ184" s="67"/>
      <c r="BR184" s="67"/>
      <c r="BS184" s="67"/>
      <c r="BT184" s="67"/>
      <c r="BU184" s="67"/>
      <c r="BV184" s="67"/>
      <c r="BW184" s="67"/>
      <c r="BX184" s="67"/>
      <c r="BY184" s="67"/>
      <c r="BZ184" s="67"/>
      <c r="CA184" s="67"/>
      <c r="CB184" s="67"/>
      <c r="CC184" s="67"/>
      <c r="CD184" s="67"/>
      <c r="CE184" s="67"/>
      <c r="CF184" s="67"/>
      <c r="CG184" s="67"/>
      <c r="CH184" s="67"/>
      <c r="CI184" s="67"/>
    </row>
    <row r="185" spans="1:87" ht="13" customHeight="1">
      <c r="A185" s="67" t="s">
        <v>49</v>
      </c>
      <c r="B185" s="67" t="s">
        <v>777</v>
      </c>
      <c r="C185" s="67" t="s">
        <v>1878</v>
      </c>
      <c r="D185" s="67"/>
      <c r="E185" s="67"/>
      <c r="F185" s="67"/>
      <c r="G185" s="67"/>
      <c r="H185" s="67"/>
      <c r="I185" s="67"/>
      <c r="J185" s="105"/>
      <c r="K185" s="67"/>
      <c r="L185" s="67"/>
      <c r="M185" s="67"/>
      <c r="N185" s="67"/>
      <c r="O185" s="67"/>
      <c r="P185" s="67"/>
      <c r="Q185" s="67"/>
      <c r="R185" s="67"/>
      <c r="S185" s="67" t="s">
        <v>1878</v>
      </c>
      <c r="T185" s="67" t="s">
        <v>1377</v>
      </c>
      <c r="U185" s="68" t="s">
        <v>1492</v>
      </c>
      <c r="V185" s="67" t="s">
        <v>1377</v>
      </c>
      <c r="W185" s="68" t="s">
        <v>1931</v>
      </c>
      <c r="X185" s="68"/>
      <c r="Y185" s="68"/>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7"/>
      <c r="AZ185" s="67"/>
      <c r="BA185" s="67"/>
      <c r="BB185" s="67"/>
      <c r="BC185" s="67"/>
      <c r="BD185" s="67"/>
      <c r="BE185" s="67"/>
      <c r="BF185" s="67"/>
      <c r="BG185" s="67"/>
      <c r="BH185" s="67"/>
      <c r="BI185" s="67"/>
      <c r="BJ185" s="67"/>
      <c r="BK185" s="67"/>
      <c r="BL185" s="67"/>
      <c r="BM185" s="67"/>
      <c r="BN185" s="67"/>
      <c r="BO185" s="67"/>
      <c r="BP185" s="67"/>
      <c r="BQ185" s="67"/>
      <c r="BR185" s="67"/>
      <c r="BS185" s="67"/>
      <c r="BT185" s="67"/>
      <c r="BU185" s="67"/>
      <c r="BV185" s="67"/>
      <c r="BW185" s="67"/>
      <c r="BX185" s="67"/>
      <c r="BY185" s="67"/>
      <c r="BZ185" s="67"/>
      <c r="CA185" s="67"/>
      <c r="CB185" s="67"/>
      <c r="CC185" s="67"/>
      <c r="CD185" s="67"/>
      <c r="CE185" s="67"/>
      <c r="CF185" s="67"/>
      <c r="CG185" s="67"/>
      <c r="CH185" s="67"/>
      <c r="CI185" s="67"/>
    </row>
    <row r="186" spans="1:87" ht="13" customHeight="1">
      <c r="A186" s="67" t="s">
        <v>203</v>
      </c>
      <c r="B186" s="67" t="s">
        <v>778</v>
      </c>
      <c r="C186" s="67"/>
      <c r="D186" s="67"/>
      <c r="E186" s="67"/>
      <c r="F186" s="67"/>
      <c r="G186" s="67"/>
      <c r="H186" s="67" t="s">
        <v>143</v>
      </c>
      <c r="I186" s="67"/>
      <c r="J186" s="105"/>
      <c r="K186" s="67"/>
      <c r="L186" s="67"/>
      <c r="M186" s="67"/>
      <c r="N186" s="67"/>
      <c r="O186" s="67"/>
      <c r="P186" s="67"/>
      <c r="Q186" s="67"/>
      <c r="R186" s="67"/>
      <c r="S186" s="67"/>
      <c r="T186" s="67"/>
      <c r="U186" s="68"/>
      <c r="V186" s="67"/>
      <c r="W186" s="68"/>
      <c r="X186" s="68"/>
      <c r="Y186" s="68"/>
      <c r="Z186" s="67"/>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7"/>
      <c r="AZ186" s="67"/>
      <c r="BA186" s="67"/>
      <c r="BB186" s="67"/>
      <c r="BC186" s="67"/>
      <c r="BD186" s="67"/>
      <c r="BE186" s="67"/>
      <c r="BF186" s="67"/>
      <c r="BG186" s="67"/>
      <c r="BH186" s="67"/>
      <c r="BI186" s="67"/>
      <c r="BJ186" s="67"/>
      <c r="BK186" s="67"/>
      <c r="BL186" s="67"/>
      <c r="BM186" s="67"/>
      <c r="BN186" s="67"/>
      <c r="BO186" s="67"/>
      <c r="BP186" s="67"/>
      <c r="BQ186" s="67"/>
      <c r="BR186" s="67"/>
      <c r="BS186" s="67"/>
      <c r="BT186" s="67"/>
      <c r="BU186" s="67"/>
      <c r="BV186" s="67"/>
      <c r="BW186" s="67"/>
      <c r="BX186" s="67"/>
      <c r="BY186" s="67"/>
      <c r="BZ186" s="67"/>
      <c r="CA186" s="67"/>
      <c r="CB186" s="67"/>
      <c r="CC186" s="67"/>
      <c r="CD186" s="67"/>
      <c r="CE186" s="67"/>
      <c r="CF186" s="67"/>
      <c r="CG186" s="67"/>
      <c r="CH186" s="67"/>
      <c r="CI186" s="67"/>
    </row>
    <row r="187" spans="1:87" ht="13" customHeight="1">
      <c r="A187" s="67" t="s">
        <v>203</v>
      </c>
      <c r="B187" s="67" t="s">
        <v>784</v>
      </c>
      <c r="C187" s="67" t="s">
        <v>204</v>
      </c>
      <c r="D187" s="67"/>
      <c r="E187" s="67"/>
      <c r="F187" s="67"/>
      <c r="G187" s="67" t="s">
        <v>18</v>
      </c>
      <c r="H187" s="67" t="s">
        <v>144</v>
      </c>
      <c r="I187" s="67"/>
      <c r="J187" s="105"/>
      <c r="K187" s="67"/>
      <c r="L187" s="67"/>
      <c r="M187" s="67"/>
      <c r="N187" s="67"/>
      <c r="O187" s="67"/>
      <c r="P187" s="67"/>
      <c r="Q187" s="67"/>
      <c r="R187" s="67"/>
      <c r="S187" s="67" t="s">
        <v>204</v>
      </c>
      <c r="T187" s="67"/>
      <c r="U187" s="68" t="s">
        <v>1493</v>
      </c>
      <c r="V187" s="67"/>
      <c r="W187" s="68" t="s">
        <v>1493</v>
      </c>
      <c r="X187" s="68"/>
      <c r="Y187" s="68"/>
      <c r="Z187" s="67"/>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c r="AZ187" s="67"/>
      <c r="BA187" s="67"/>
      <c r="BB187" s="67"/>
      <c r="BC187" s="67"/>
      <c r="BD187" s="67"/>
      <c r="BE187" s="67"/>
      <c r="BF187" s="67"/>
      <c r="BG187" s="67"/>
      <c r="BH187" s="67"/>
      <c r="BI187" s="67"/>
      <c r="BJ187" s="67"/>
      <c r="BK187" s="67"/>
      <c r="BL187" s="67"/>
      <c r="BM187" s="67"/>
      <c r="BN187" s="67"/>
      <c r="BO187" s="67"/>
      <c r="BP187" s="67"/>
      <c r="BQ187" s="67"/>
      <c r="BR187" s="67"/>
      <c r="BS187" s="67"/>
      <c r="BT187" s="67"/>
      <c r="BU187" s="67"/>
      <c r="BV187" s="67"/>
      <c r="BW187" s="67"/>
      <c r="BX187" s="67"/>
      <c r="BY187" s="67"/>
      <c r="BZ187" s="67"/>
      <c r="CA187" s="67"/>
      <c r="CB187" s="67"/>
      <c r="CC187" s="67"/>
      <c r="CD187" s="67"/>
      <c r="CE187" s="67"/>
      <c r="CF187" s="67"/>
      <c r="CG187" s="67"/>
      <c r="CH187" s="67"/>
      <c r="CI187" s="67"/>
    </row>
    <row r="188" spans="1:87" ht="13" customHeight="1">
      <c r="A188" s="67" t="s">
        <v>203</v>
      </c>
      <c r="B188" s="67" t="s">
        <v>785</v>
      </c>
      <c r="C188" s="67" t="s">
        <v>205</v>
      </c>
      <c r="D188" s="67"/>
      <c r="E188" s="67"/>
      <c r="F188" s="67"/>
      <c r="G188" s="67" t="s">
        <v>18</v>
      </c>
      <c r="H188" s="67" t="s">
        <v>144</v>
      </c>
      <c r="I188" s="67"/>
      <c r="J188" s="105"/>
      <c r="K188" s="67"/>
      <c r="L188" s="67"/>
      <c r="M188" s="67"/>
      <c r="N188" s="67"/>
      <c r="O188" s="67"/>
      <c r="P188" s="67"/>
      <c r="Q188" s="67"/>
      <c r="R188" s="67"/>
      <c r="S188" s="67" t="s">
        <v>205</v>
      </c>
      <c r="T188" s="67"/>
      <c r="U188" s="68" t="s">
        <v>1494</v>
      </c>
      <c r="V188" s="67"/>
      <c r="W188" s="68" t="s">
        <v>1494</v>
      </c>
      <c r="X188" s="68"/>
      <c r="Y188" s="68"/>
      <c r="Z188" s="67"/>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c r="BI188" s="67"/>
      <c r="BJ188" s="67"/>
      <c r="BK188" s="67"/>
      <c r="BL188" s="67"/>
      <c r="BM188" s="67"/>
      <c r="BN188" s="67"/>
      <c r="BO188" s="67"/>
      <c r="BP188" s="67"/>
      <c r="BQ188" s="67"/>
      <c r="BR188" s="67"/>
      <c r="BS188" s="67"/>
      <c r="BT188" s="67"/>
      <c r="BU188" s="67"/>
      <c r="BV188" s="67"/>
      <c r="BW188" s="67"/>
      <c r="BX188" s="67"/>
      <c r="BY188" s="67"/>
      <c r="BZ188" s="67"/>
      <c r="CA188" s="67"/>
      <c r="CB188" s="67"/>
      <c r="CC188" s="67"/>
      <c r="CD188" s="67"/>
      <c r="CE188" s="67"/>
      <c r="CF188" s="67"/>
      <c r="CG188" s="67"/>
      <c r="CH188" s="67"/>
      <c r="CI188" s="67"/>
    </row>
    <row r="189" spans="1:87" ht="13" customHeight="1">
      <c r="A189" s="67" t="s">
        <v>203</v>
      </c>
      <c r="B189" s="67" t="s">
        <v>786</v>
      </c>
      <c r="C189" s="67" t="s">
        <v>206</v>
      </c>
      <c r="D189" s="67"/>
      <c r="E189" s="67"/>
      <c r="F189" s="67"/>
      <c r="G189" s="67" t="s">
        <v>18</v>
      </c>
      <c r="H189" s="67" t="s">
        <v>144</v>
      </c>
      <c r="I189" s="67"/>
      <c r="J189" s="105"/>
      <c r="K189" s="67"/>
      <c r="L189" s="67"/>
      <c r="M189" s="67"/>
      <c r="N189" s="67"/>
      <c r="O189" s="67"/>
      <c r="P189" s="67"/>
      <c r="Q189" s="67"/>
      <c r="R189" s="67"/>
      <c r="S189" s="67" t="s">
        <v>206</v>
      </c>
      <c r="T189" s="67"/>
      <c r="U189" s="68" t="s">
        <v>1495</v>
      </c>
      <c r="V189" s="67"/>
      <c r="W189" s="68" t="s">
        <v>1495</v>
      </c>
      <c r="X189" s="68"/>
      <c r="Y189" s="68"/>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67"/>
      <c r="BL189" s="67"/>
      <c r="BM189" s="67"/>
      <c r="BN189" s="67"/>
      <c r="BO189" s="67"/>
      <c r="BP189" s="67"/>
      <c r="BQ189" s="67"/>
      <c r="BR189" s="67"/>
      <c r="BS189" s="67"/>
      <c r="BT189" s="67"/>
      <c r="BU189" s="67"/>
      <c r="BV189" s="67"/>
      <c r="BW189" s="67"/>
      <c r="BX189" s="67"/>
      <c r="BY189" s="67"/>
      <c r="BZ189" s="67"/>
      <c r="CA189" s="67"/>
      <c r="CB189" s="67"/>
      <c r="CC189" s="67"/>
      <c r="CD189" s="67"/>
      <c r="CE189" s="67"/>
      <c r="CF189" s="67"/>
      <c r="CG189" s="67"/>
      <c r="CH189" s="67"/>
      <c r="CI189" s="67"/>
    </row>
    <row r="190" spans="1:87" ht="13" customHeight="1">
      <c r="A190" s="67" t="s">
        <v>203</v>
      </c>
      <c r="B190" s="67" t="s">
        <v>779</v>
      </c>
      <c r="C190" s="67" t="s">
        <v>207</v>
      </c>
      <c r="D190" s="67"/>
      <c r="E190" s="67"/>
      <c r="F190" s="67"/>
      <c r="G190" s="67" t="s">
        <v>18</v>
      </c>
      <c r="H190" s="67" t="s">
        <v>144</v>
      </c>
      <c r="I190" s="67"/>
      <c r="J190" s="105"/>
      <c r="K190" s="67"/>
      <c r="L190" s="67"/>
      <c r="M190" s="67"/>
      <c r="N190" s="67"/>
      <c r="O190" s="67"/>
      <c r="P190" s="67"/>
      <c r="Q190" s="67"/>
      <c r="R190" s="67"/>
      <c r="S190" s="67" t="s">
        <v>207</v>
      </c>
      <c r="T190" s="67"/>
      <c r="U190" s="68" t="s">
        <v>1496</v>
      </c>
      <c r="V190" s="67"/>
      <c r="W190" s="68" t="s">
        <v>1496</v>
      </c>
      <c r="X190" s="68"/>
      <c r="Y190" s="68"/>
      <c r="Z190" s="67"/>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c r="AZ190" s="67"/>
      <c r="BA190" s="67"/>
      <c r="BB190" s="67"/>
      <c r="BC190" s="67"/>
      <c r="BD190" s="67"/>
      <c r="BE190" s="67"/>
      <c r="BF190" s="67"/>
      <c r="BG190" s="67"/>
      <c r="BH190" s="67"/>
      <c r="BI190" s="67"/>
      <c r="BJ190" s="67"/>
      <c r="BK190" s="67"/>
      <c r="BL190" s="67"/>
      <c r="BM190" s="67"/>
      <c r="BN190" s="67"/>
      <c r="BO190" s="67"/>
      <c r="BP190" s="67"/>
      <c r="BQ190" s="67"/>
      <c r="BR190" s="67"/>
      <c r="BS190" s="67"/>
      <c r="BT190" s="67"/>
      <c r="BU190" s="67"/>
      <c r="BV190" s="67"/>
      <c r="BW190" s="67"/>
      <c r="BX190" s="67"/>
      <c r="BY190" s="67"/>
      <c r="BZ190" s="67"/>
      <c r="CA190" s="67"/>
      <c r="CB190" s="67"/>
      <c r="CC190" s="67"/>
      <c r="CD190" s="67"/>
      <c r="CE190" s="67"/>
      <c r="CF190" s="67"/>
      <c r="CG190" s="67"/>
      <c r="CH190" s="67"/>
      <c r="CI190" s="67"/>
    </row>
    <row r="191" spans="1:87" ht="13" customHeight="1">
      <c r="A191" s="67" t="s">
        <v>203</v>
      </c>
      <c r="B191" s="67" t="s">
        <v>780</v>
      </c>
      <c r="C191" s="67" t="s">
        <v>208</v>
      </c>
      <c r="D191" s="67"/>
      <c r="E191" s="67"/>
      <c r="F191" s="67"/>
      <c r="G191" s="67" t="s">
        <v>18</v>
      </c>
      <c r="H191" s="67" t="s">
        <v>144</v>
      </c>
      <c r="I191" s="67"/>
      <c r="J191" s="105"/>
      <c r="K191" s="67"/>
      <c r="L191" s="67"/>
      <c r="M191" s="67"/>
      <c r="N191" s="67"/>
      <c r="O191" s="67"/>
      <c r="P191" s="67"/>
      <c r="Q191" s="67"/>
      <c r="R191" s="67"/>
      <c r="S191" s="67" t="s">
        <v>208</v>
      </c>
      <c r="T191" s="67"/>
      <c r="U191" s="68" t="s">
        <v>1497</v>
      </c>
      <c r="V191" s="67"/>
      <c r="W191" s="68" t="s">
        <v>1497</v>
      </c>
      <c r="X191" s="68"/>
      <c r="Y191" s="68"/>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c r="BD191" s="67"/>
      <c r="BE191" s="67"/>
      <c r="BF191" s="67"/>
      <c r="BG191" s="67"/>
      <c r="BH191" s="67"/>
      <c r="BI191" s="67"/>
      <c r="BJ191" s="67"/>
      <c r="BK191" s="67"/>
      <c r="BL191" s="67"/>
      <c r="BM191" s="67"/>
      <c r="BN191" s="67"/>
      <c r="BO191" s="67"/>
      <c r="BP191" s="67"/>
      <c r="BQ191" s="67"/>
      <c r="BR191" s="67"/>
      <c r="BS191" s="67"/>
      <c r="BT191" s="67"/>
      <c r="BU191" s="67"/>
      <c r="BV191" s="67"/>
      <c r="BW191" s="67"/>
      <c r="BX191" s="67"/>
      <c r="BY191" s="67"/>
      <c r="BZ191" s="67"/>
      <c r="CA191" s="67"/>
      <c r="CB191" s="67"/>
      <c r="CC191" s="67"/>
      <c r="CD191" s="67"/>
      <c r="CE191" s="67"/>
      <c r="CF191" s="67"/>
      <c r="CG191" s="67"/>
      <c r="CH191" s="67"/>
      <c r="CI191" s="67"/>
    </row>
    <row r="192" spans="1:87" ht="13" customHeight="1">
      <c r="A192" s="67" t="s">
        <v>203</v>
      </c>
      <c r="B192" s="67" t="s">
        <v>787</v>
      </c>
      <c r="C192" s="67" t="s">
        <v>209</v>
      </c>
      <c r="D192" s="67"/>
      <c r="E192" s="67"/>
      <c r="F192" s="67"/>
      <c r="G192" s="67" t="s">
        <v>18</v>
      </c>
      <c r="H192" s="67" t="s">
        <v>144</v>
      </c>
      <c r="I192" s="67"/>
      <c r="J192" s="105"/>
      <c r="K192" s="67"/>
      <c r="L192" s="67"/>
      <c r="M192" s="67"/>
      <c r="N192" s="67"/>
      <c r="O192" s="67"/>
      <c r="P192" s="67"/>
      <c r="Q192" s="67"/>
      <c r="R192" s="67"/>
      <c r="S192" s="67" t="s">
        <v>209</v>
      </c>
      <c r="T192" s="67"/>
      <c r="U192" s="68" t="s">
        <v>1498</v>
      </c>
      <c r="V192" s="67"/>
      <c r="W192" s="68" t="s">
        <v>1498</v>
      </c>
      <c r="X192" s="68"/>
      <c r="Y192" s="68"/>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c r="AZ192" s="67"/>
      <c r="BA192" s="67"/>
      <c r="BB192" s="67"/>
      <c r="BC192" s="67"/>
      <c r="BD192" s="67"/>
      <c r="BE192" s="67"/>
      <c r="BF192" s="67"/>
      <c r="BG192" s="67"/>
      <c r="BH192" s="67"/>
      <c r="BI192" s="67"/>
      <c r="BJ192" s="67"/>
      <c r="BK192" s="67"/>
      <c r="BL192" s="67"/>
      <c r="BM192" s="67"/>
      <c r="BN192" s="67"/>
      <c r="BO192" s="67"/>
      <c r="BP192" s="67"/>
      <c r="BQ192" s="67"/>
      <c r="BR192" s="67"/>
      <c r="BS192" s="67"/>
      <c r="BT192" s="67"/>
      <c r="BU192" s="67"/>
      <c r="BV192" s="67"/>
      <c r="BW192" s="67"/>
      <c r="BX192" s="67"/>
      <c r="BY192" s="67"/>
      <c r="BZ192" s="67"/>
      <c r="CA192" s="67"/>
      <c r="CB192" s="67"/>
      <c r="CC192" s="67"/>
      <c r="CD192" s="67"/>
      <c r="CE192" s="67"/>
      <c r="CF192" s="67"/>
      <c r="CG192" s="67"/>
      <c r="CH192" s="67"/>
      <c r="CI192" s="67"/>
    </row>
    <row r="193" spans="1:87" ht="13" customHeight="1">
      <c r="A193" s="67" t="s">
        <v>203</v>
      </c>
      <c r="B193" s="67" t="s">
        <v>781</v>
      </c>
      <c r="C193" s="67" t="s">
        <v>210</v>
      </c>
      <c r="D193" s="67"/>
      <c r="E193" s="67"/>
      <c r="F193" s="67"/>
      <c r="G193" s="67" t="s">
        <v>18</v>
      </c>
      <c r="H193" s="67" t="s">
        <v>144</v>
      </c>
      <c r="I193" s="67"/>
      <c r="J193" s="105"/>
      <c r="K193" s="67"/>
      <c r="L193" s="67"/>
      <c r="M193" s="67"/>
      <c r="N193" s="67"/>
      <c r="O193" s="67"/>
      <c r="P193" s="67"/>
      <c r="Q193" s="67"/>
      <c r="R193" s="67"/>
      <c r="S193" s="67" t="s">
        <v>210</v>
      </c>
      <c r="T193" s="67"/>
      <c r="U193" s="68" t="s">
        <v>1499</v>
      </c>
      <c r="V193" s="67"/>
      <c r="W193" s="68" t="s">
        <v>1499</v>
      </c>
      <c r="X193" s="68"/>
      <c r="Y193" s="68"/>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c r="BI193" s="67"/>
      <c r="BJ193" s="67"/>
      <c r="BK193" s="67"/>
      <c r="BL193" s="67"/>
      <c r="BM193" s="67"/>
      <c r="BN193" s="67"/>
      <c r="BO193" s="67"/>
      <c r="BP193" s="67"/>
      <c r="BQ193" s="67"/>
      <c r="BR193" s="67"/>
      <c r="BS193" s="67"/>
      <c r="BT193" s="67"/>
      <c r="BU193" s="67"/>
      <c r="BV193" s="67"/>
      <c r="BW193" s="67"/>
      <c r="BX193" s="67"/>
      <c r="BY193" s="67"/>
      <c r="BZ193" s="67"/>
      <c r="CA193" s="67"/>
      <c r="CB193" s="67"/>
      <c r="CC193" s="67"/>
      <c r="CD193" s="67"/>
      <c r="CE193" s="67"/>
      <c r="CF193" s="67"/>
      <c r="CG193" s="67"/>
      <c r="CH193" s="67"/>
      <c r="CI193" s="67"/>
    </row>
    <row r="194" spans="1:87" ht="13" customHeight="1">
      <c r="A194" s="67" t="s">
        <v>203</v>
      </c>
      <c r="B194" s="67" t="s">
        <v>788</v>
      </c>
      <c r="C194" s="67" t="s">
        <v>211</v>
      </c>
      <c r="D194" s="67"/>
      <c r="E194" s="67"/>
      <c r="F194" s="67"/>
      <c r="G194" s="67" t="s">
        <v>18</v>
      </c>
      <c r="H194" s="67" t="s">
        <v>144</v>
      </c>
      <c r="I194" s="67"/>
      <c r="J194" s="105"/>
      <c r="K194" s="67"/>
      <c r="L194" s="67"/>
      <c r="M194" s="67"/>
      <c r="N194" s="67"/>
      <c r="O194" s="67"/>
      <c r="P194" s="67"/>
      <c r="Q194" s="67"/>
      <c r="R194" s="67"/>
      <c r="S194" s="67" t="s">
        <v>211</v>
      </c>
      <c r="T194" s="67"/>
      <c r="U194" s="68" t="s">
        <v>1500</v>
      </c>
      <c r="V194" s="67"/>
      <c r="W194" s="68" t="s">
        <v>1500</v>
      </c>
      <c r="X194" s="68"/>
      <c r="Y194" s="68"/>
      <c r="Z194" s="67"/>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c r="AZ194" s="67"/>
      <c r="BA194" s="67"/>
      <c r="BB194" s="67"/>
      <c r="BC194" s="67"/>
      <c r="BD194" s="67"/>
      <c r="BE194" s="67"/>
      <c r="BF194" s="67"/>
      <c r="BG194" s="67"/>
      <c r="BH194" s="67"/>
      <c r="BI194" s="67"/>
      <c r="BJ194" s="67"/>
      <c r="BK194" s="67"/>
      <c r="BL194" s="67"/>
      <c r="BM194" s="67"/>
      <c r="BN194" s="67"/>
      <c r="BO194" s="67"/>
      <c r="BP194" s="67"/>
      <c r="BQ194" s="67"/>
      <c r="BR194" s="67"/>
      <c r="BS194" s="67"/>
      <c r="BT194" s="67"/>
      <c r="BU194" s="67"/>
      <c r="BV194" s="67"/>
      <c r="BW194" s="67"/>
      <c r="BX194" s="67"/>
      <c r="BY194" s="67"/>
      <c r="BZ194" s="67"/>
      <c r="CA194" s="67"/>
      <c r="CB194" s="67"/>
      <c r="CC194" s="67"/>
      <c r="CD194" s="67"/>
      <c r="CE194" s="67"/>
      <c r="CF194" s="67"/>
      <c r="CG194" s="67"/>
      <c r="CH194" s="67"/>
      <c r="CI194" s="67"/>
    </row>
    <row r="195" spans="1:87" ht="13" customHeight="1">
      <c r="A195" s="67" t="s">
        <v>203</v>
      </c>
      <c r="B195" s="67" t="s">
        <v>789</v>
      </c>
      <c r="C195" s="67" t="s">
        <v>212</v>
      </c>
      <c r="D195" s="67"/>
      <c r="E195" s="67"/>
      <c r="F195" s="67"/>
      <c r="G195" s="67" t="s">
        <v>18</v>
      </c>
      <c r="H195" s="67" t="s">
        <v>144</v>
      </c>
      <c r="I195" s="67"/>
      <c r="J195" s="105"/>
      <c r="K195" s="67"/>
      <c r="L195" s="67"/>
      <c r="M195" s="67"/>
      <c r="N195" s="67"/>
      <c r="O195" s="67"/>
      <c r="P195" s="67"/>
      <c r="Q195" s="67"/>
      <c r="R195" s="67"/>
      <c r="S195" s="67" t="s">
        <v>212</v>
      </c>
      <c r="T195" s="67"/>
      <c r="U195" s="68" t="s">
        <v>1501</v>
      </c>
      <c r="V195" s="67"/>
      <c r="W195" s="68" t="s">
        <v>1501</v>
      </c>
      <c r="X195" s="67"/>
      <c r="Y195" s="67"/>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c r="BD195" s="67"/>
      <c r="BE195" s="67"/>
      <c r="BF195" s="67"/>
      <c r="BG195" s="67"/>
      <c r="BH195" s="67"/>
      <c r="BI195" s="67"/>
      <c r="BJ195" s="67"/>
      <c r="BK195" s="67"/>
      <c r="BL195" s="67"/>
      <c r="BM195" s="67"/>
      <c r="BN195" s="67"/>
      <c r="BO195" s="67"/>
      <c r="BP195" s="67"/>
      <c r="BQ195" s="67"/>
      <c r="BR195" s="67"/>
      <c r="BS195" s="67"/>
      <c r="BT195" s="67"/>
      <c r="BU195" s="67"/>
      <c r="BV195" s="67"/>
      <c r="BW195" s="67"/>
      <c r="BX195" s="67"/>
      <c r="BY195" s="67"/>
      <c r="BZ195" s="67"/>
      <c r="CA195" s="67"/>
      <c r="CB195" s="67"/>
      <c r="CC195" s="67"/>
      <c r="CD195" s="67"/>
      <c r="CE195" s="67"/>
      <c r="CF195" s="67"/>
      <c r="CG195" s="67"/>
      <c r="CH195" s="67"/>
      <c r="CI195" s="67"/>
    </row>
    <row r="196" spans="1:87" ht="13" customHeight="1">
      <c r="A196" s="67" t="s">
        <v>203</v>
      </c>
      <c r="B196" s="67" t="s">
        <v>782</v>
      </c>
      <c r="C196" s="67" t="s">
        <v>213</v>
      </c>
      <c r="D196" s="67"/>
      <c r="E196" s="67"/>
      <c r="F196" s="67"/>
      <c r="G196" s="67" t="s">
        <v>18</v>
      </c>
      <c r="H196" s="67" t="s">
        <v>144</v>
      </c>
      <c r="I196" s="67"/>
      <c r="J196" s="105"/>
      <c r="K196" s="67"/>
      <c r="L196" s="67"/>
      <c r="M196" s="67"/>
      <c r="N196" s="67"/>
      <c r="O196" s="67"/>
      <c r="P196" s="67"/>
      <c r="Q196" s="67"/>
      <c r="R196" s="67"/>
      <c r="S196" s="67" t="s">
        <v>213</v>
      </c>
      <c r="T196" s="67"/>
      <c r="U196" s="68" t="s">
        <v>1502</v>
      </c>
      <c r="V196" s="67"/>
      <c r="W196" s="68" t="s">
        <v>1502</v>
      </c>
      <c r="X196" s="67"/>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c r="BI196" s="67"/>
      <c r="BJ196" s="67"/>
      <c r="BK196" s="67"/>
      <c r="BL196" s="67"/>
      <c r="BM196" s="67"/>
      <c r="BN196" s="67"/>
      <c r="BO196" s="67"/>
      <c r="BP196" s="67"/>
      <c r="BQ196" s="67"/>
      <c r="BR196" s="67"/>
      <c r="BS196" s="67"/>
      <c r="BT196" s="67"/>
      <c r="BU196" s="67"/>
      <c r="BV196" s="67"/>
      <c r="BW196" s="67"/>
      <c r="BX196" s="67"/>
      <c r="BY196" s="67"/>
      <c r="BZ196" s="67"/>
      <c r="CA196" s="67"/>
      <c r="CB196" s="67"/>
      <c r="CC196" s="67"/>
      <c r="CD196" s="67"/>
      <c r="CE196" s="67"/>
      <c r="CF196" s="67"/>
      <c r="CG196" s="67"/>
      <c r="CH196" s="67"/>
      <c r="CI196" s="67"/>
    </row>
    <row r="197" spans="1:87" ht="13" customHeight="1">
      <c r="A197" s="67" t="s">
        <v>203</v>
      </c>
      <c r="B197" s="67" t="s">
        <v>790</v>
      </c>
      <c r="C197" s="67" t="s">
        <v>214</v>
      </c>
      <c r="D197" s="67"/>
      <c r="E197" s="67"/>
      <c r="F197" s="67"/>
      <c r="G197" s="67" t="s">
        <v>18</v>
      </c>
      <c r="H197" s="67" t="s">
        <v>144</v>
      </c>
      <c r="I197" s="67"/>
      <c r="J197" s="105"/>
      <c r="K197" s="67"/>
      <c r="L197" s="67"/>
      <c r="M197" s="67"/>
      <c r="N197" s="67"/>
      <c r="O197" s="67"/>
      <c r="P197" s="67"/>
      <c r="Q197" s="67"/>
      <c r="R197" s="67"/>
      <c r="S197" s="67" t="s">
        <v>214</v>
      </c>
      <c r="T197" s="67"/>
      <c r="U197" s="68" t="s">
        <v>1503</v>
      </c>
      <c r="V197" s="67"/>
      <c r="W197" s="68" t="s">
        <v>1503</v>
      </c>
      <c r="X197" s="67"/>
      <c r="Y197" s="67"/>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c r="AZ197" s="67"/>
      <c r="BA197" s="67"/>
      <c r="BB197" s="67"/>
      <c r="BC197" s="67"/>
      <c r="BD197" s="67"/>
      <c r="BE197" s="67"/>
      <c r="BF197" s="67"/>
      <c r="BG197" s="67"/>
      <c r="BH197" s="67"/>
      <c r="BI197" s="67"/>
      <c r="BJ197" s="67"/>
      <c r="BK197" s="67"/>
      <c r="BL197" s="67"/>
      <c r="BM197" s="67"/>
      <c r="BN197" s="67"/>
      <c r="BO197" s="67"/>
      <c r="BP197" s="67"/>
      <c r="BQ197" s="67"/>
      <c r="BR197" s="67"/>
      <c r="BS197" s="67"/>
      <c r="BT197" s="67"/>
      <c r="BU197" s="67"/>
      <c r="BV197" s="67"/>
      <c r="BW197" s="67"/>
      <c r="BX197" s="67"/>
      <c r="BY197" s="67"/>
      <c r="BZ197" s="67"/>
      <c r="CA197" s="67"/>
      <c r="CB197" s="67"/>
      <c r="CC197" s="67"/>
      <c r="CD197" s="67"/>
      <c r="CE197" s="67"/>
      <c r="CF197" s="67"/>
      <c r="CG197" s="67"/>
      <c r="CH197" s="67"/>
      <c r="CI197" s="67"/>
    </row>
    <row r="198" spans="1:87" ht="13" customHeight="1">
      <c r="A198" s="67" t="s">
        <v>203</v>
      </c>
      <c r="B198" s="67" t="s">
        <v>791</v>
      </c>
      <c r="C198" s="67" t="s">
        <v>215</v>
      </c>
      <c r="D198" s="67"/>
      <c r="E198" s="67"/>
      <c r="F198" s="67"/>
      <c r="G198" s="67" t="s">
        <v>18</v>
      </c>
      <c r="H198" s="67" t="s">
        <v>144</v>
      </c>
      <c r="I198" s="67"/>
      <c r="J198" s="105"/>
      <c r="K198" s="67"/>
      <c r="L198" s="67"/>
      <c r="M198" s="67"/>
      <c r="N198" s="67"/>
      <c r="O198" s="67"/>
      <c r="P198" s="67"/>
      <c r="Q198" s="67"/>
      <c r="R198" s="67"/>
      <c r="S198" s="67" t="s">
        <v>215</v>
      </c>
      <c r="T198" s="67"/>
      <c r="U198" s="68" t="s">
        <v>1504</v>
      </c>
      <c r="V198" s="67"/>
      <c r="W198" s="68" t="s">
        <v>1504</v>
      </c>
      <c r="X198" s="67"/>
      <c r="Y198" s="67"/>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7"/>
      <c r="AZ198" s="67"/>
      <c r="BA198" s="67"/>
      <c r="BB198" s="67"/>
      <c r="BC198" s="67"/>
      <c r="BD198" s="67"/>
      <c r="BE198" s="67"/>
      <c r="BF198" s="67"/>
      <c r="BG198" s="67"/>
      <c r="BH198" s="67"/>
      <c r="BI198" s="67"/>
      <c r="BJ198" s="67"/>
      <c r="BK198" s="67"/>
      <c r="BL198" s="67"/>
      <c r="BM198" s="67"/>
      <c r="BN198" s="67"/>
      <c r="BO198" s="67"/>
      <c r="BP198" s="67"/>
      <c r="BQ198" s="67"/>
      <c r="BR198" s="67"/>
      <c r="BS198" s="67"/>
      <c r="BT198" s="67"/>
      <c r="BU198" s="67"/>
      <c r="BV198" s="67"/>
      <c r="BW198" s="67"/>
      <c r="BX198" s="67"/>
      <c r="BY198" s="67"/>
      <c r="BZ198" s="67"/>
      <c r="CA198" s="67"/>
      <c r="CB198" s="67"/>
      <c r="CC198" s="67"/>
      <c r="CD198" s="67"/>
      <c r="CE198" s="67"/>
      <c r="CF198" s="67"/>
      <c r="CG198" s="67"/>
      <c r="CH198" s="67"/>
      <c r="CI198" s="67"/>
    </row>
    <row r="199" spans="1:87" ht="13" customHeight="1">
      <c r="A199" s="67" t="s">
        <v>203</v>
      </c>
      <c r="B199" s="67" t="s">
        <v>783</v>
      </c>
      <c r="C199" s="67" t="s">
        <v>216</v>
      </c>
      <c r="D199" s="67"/>
      <c r="E199" s="67"/>
      <c r="F199" s="67"/>
      <c r="G199" s="67" t="s">
        <v>18</v>
      </c>
      <c r="H199" s="67" t="s">
        <v>144</v>
      </c>
      <c r="I199" s="67"/>
      <c r="J199" s="105"/>
      <c r="K199" s="67"/>
      <c r="L199" s="67"/>
      <c r="M199" s="67"/>
      <c r="N199" s="67"/>
      <c r="O199" s="67"/>
      <c r="P199" s="67"/>
      <c r="Q199" s="67"/>
      <c r="R199" s="67"/>
      <c r="S199" s="67" t="s">
        <v>216</v>
      </c>
      <c r="T199" s="67"/>
      <c r="U199" s="68" t="s">
        <v>217</v>
      </c>
      <c r="V199" s="67"/>
      <c r="W199" s="68" t="s">
        <v>217</v>
      </c>
      <c r="X199" s="67"/>
      <c r="Y199" s="67"/>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7"/>
      <c r="AZ199" s="67"/>
      <c r="BA199" s="67"/>
      <c r="BB199" s="67"/>
      <c r="BC199" s="67"/>
      <c r="BD199" s="67"/>
      <c r="BE199" s="67"/>
      <c r="BF199" s="67"/>
      <c r="BG199" s="67"/>
      <c r="BH199" s="67"/>
      <c r="BI199" s="67"/>
      <c r="BJ199" s="67"/>
      <c r="BK199" s="67"/>
      <c r="BL199" s="67"/>
      <c r="BM199" s="67"/>
      <c r="BN199" s="67"/>
      <c r="BO199" s="67"/>
      <c r="BP199" s="67"/>
      <c r="BQ199" s="67"/>
      <c r="BR199" s="67"/>
      <c r="BS199" s="67"/>
      <c r="BT199" s="67"/>
      <c r="BU199" s="67"/>
      <c r="BV199" s="67"/>
      <c r="BW199" s="67"/>
      <c r="BX199" s="67"/>
      <c r="BY199" s="67"/>
      <c r="BZ199" s="67"/>
      <c r="CA199" s="67"/>
      <c r="CB199" s="67"/>
      <c r="CC199" s="67"/>
      <c r="CD199" s="67"/>
      <c r="CE199" s="67"/>
      <c r="CF199" s="67"/>
      <c r="CG199" s="67"/>
      <c r="CH199" s="67"/>
      <c r="CI199" s="67"/>
    </row>
    <row r="200" spans="1:87" ht="13" customHeight="1">
      <c r="A200" s="67" t="s">
        <v>203</v>
      </c>
      <c r="B200" s="67" t="s">
        <v>792</v>
      </c>
      <c r="C200" s="67" t="s">
        <v>218</v>
      </c>
      <c r="D200" s="67"/>
      <c r="E200" s="67"/>
      <c r="F200" s="67"/>
      <c r="G200" s="67" t="s">
        <v>18</v>
      </c>
      <c r="H200" s="67" t="s">
        <v>144</v>
      </c>
      <c r="I200" s="67"/>
      <c r="J200" s="105"/>
      <c r="K200" s="67"/>
      <c r="L200" s="67"/>
      <c r="M200" s="67"/>
      <c r="N200" s="67"/>
      <c r="O200" s="67"/>
      <c r="P200" s="67"/>
      <c r="Q200" s="67"/>
      <c r="R200" s="67"/>
      <c r="S200" s="67" t="s">
        <v>218</v>
      </c>
      <c r="T200" s="67"/>
      <c r="U200" s="68" t="s">
        <v>1505</v>
      </c>
      <c r="V200" s="67"/>
      <c r="W200" s="68" t="s">
        <v>1505</v>
      </c>
      <c r="X200" s="67"/>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c r="BD200" s="67"/>
      <c r="BE200" s="67"/>
      <c r="BF200" s="67"/>
      <c r="BG200" s="67"/>
      <c r="BH200" s="67"/>
      <c r="BI200" s="67"/>
      <c r="BJ200" s="67"/>
      <c r="BK200" s="67"/>
      <c r="BL200" s="67"/>
      <c r="BM200" s="67"/>
      <c r="BN200" s="67"/>
      <c r="BO200" s="67"/>
      <c r="BP200" s="67"/>
      <c r="BQ200" s="67"/>
      <c r="BR200" s="67"/>
      <c r="BS200" s="67"/>
      <c r="BT200" s="67"/>
      <c r="BU200" s="67"/>
      <c r="BV200" s="67"/>
      <c r="BW200" s="67"/>
      <c r="BX200" s="67"/>
      <c r="BY200" s="67"/>
      <c r="BZ200" s="67"/>
      <c r="CA200" s="67"/>
      <c r="CB200" s="67"/>
      <c r="CC200" s="67"/>
      <c r="CD200" s="67"/>
      <c r="CE200" s="67"/>
      <c r="CF200" s="67"/>
      <c r="CG200" s="67"/>
      <c r="CH200" s="67"/>
      <c r="CI200" s="67"/>
    </row>
    <row r="201" spans="1:87" ht="13" customHeight="1">
      <c r="A201" s="67" t="s">
        <v>19</v>
      </c>
      <c r="B201" s="67" t="s">
        <v>775</v>
      </c>
      <c r="C201" s="67"/>
      <c r="D201" s="67"/>
      <c r="E201" s="67"/>
      <c r="F201" s="67"/>
      <c r="G201" s="67"/>
      <c r="H201" s="67"/>
      <c r="I201" s="67"/>
      <c r="J201" s="105"/>
      <c r="K201" s="67"/>
      <c r="L201" s="67"/>
      <c r="M201" s="67"/>
      <c r="N201" s="67"/>
      <c r="O201" s="67"/>
      <c r="P201" s="67"/>
      <c r="Q201" s="67" t="s">
        <v>1935</v>
      </c>
      <c r="R201" s="67"/>
      <c r="S201" s="67"/>
      <c r="T201" s="67"/>
      <c r="U201" s="68"/>
      <c r="V201" s="67"/>
      <c r="W201" s="68"/>
      <c r="X201" s="67"/>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c r="BD201" s="67"/>
      <c r="BE201" s="67"/>
      <c r="BF201" s="67"/>
      <c r="BG201" s="67"/>
      <c r="BH201" s="67"/>
      <c r="BI201" s="67"/>
      <c r="BJ201" s="67"/>
      <c r="BK201" s="67"/>
      <c r="BL201" s="67"/>
      <c r="BM201" s="67"/>
      <c r="BN201" s="67"/>
      <c r="BO201" s="67"/>
      <c r="BP201" s="67"/>
      <c r="BQ201" s="67"/>
      <c r="BR201" s="67"/>
      <c r="BS201" s="67"/>
      <c r="BT201" s="67"/>
      <c r="BU201" s="67"/>
      <c r="BV201" s="67"/>
      <c r="BW201" s="67"/>
      <c r="BX201" s="67"/>
      <c r="BY201" s="67"/>
      <c r="BZ201" s="67"/>
      <c r="CA201" s="67"/>
      <c r="CB201" s="67"/>
      <c r="CC201" s="67"/>
      <c r="CD201" s="67"/>
      <c r="CE201" s="67"/>
      <c r="CF201" s="67"/>
      <c r="CG201" s="67"/>
      <c r="CH201" s="67"/>
      <c r="CI201" s="67"/>
    </row>
    <row r="202" spans="1:87" s="37" customFormat="1" ht="13" customHeight="1">
      <c r="A202" s="70" t="s">
        <v>28</v>
      </c>
      <c r="B202" s="70" t="s">
        <v>219</v>
      </c>
      <c r="C202" s="70"/>
      <c r="D202" s="70"/>
      <c r="E202" s="70"/>
      <c r="F202" s="70"/>
      <c r="G202" s="70"/>
      <c r="H202" s="70"/>
      <c r="I202" s="70"/>
      <c r="J202" s="106"/>
      <c r="K202" s="70"/>
      <c r="L202" s="70" t="s">
        <v>1285</v>
      </c>
      <c r="M202" s="70"/>
      <c r="N202" s="70"/>
      <c r="O202" s="70"/>
      <c r="P202" s="70"/>
      <c r="Q202" s="70" t="s">
        <v>1935</v>
      </c>
      <c r="R202" s="70"/>
      <c r="S202" s="70"/>
      <c r="T202" s="70"/>
      <c r="U202" s="71"/>
      <c r="V202" s="70"/>
      <c r="W202" s="71"/>
      <c r="X202" s="71"/>
      <c r="Y202" s="71"/>
      <c r="Z202" s="70"/>
      <c r="AA202" s="70"/>
      <c r="AB202" s="70"/>
      <c r="AC202" s="70"/>
      <c r="AD202" s="70"/>
      <c r="AE202" s="70"/>
      <c r="AF202" s="70"/>
      <c r="AG202" s="70"/>
      <c r="AH202" s="70"/>
      <c r="AI202" s="70"/>
      <c r="AJ202" s="70"/>
      <c r="AK202" s="70"/>
      <c r="AL202" s="70"/>
      <c r="AM202" s="70"/>
      <c r="AN202" s="70"/>
      <c r="AO202" s="70"/>
      <c r="AP202" s="70"/>
      <c r="AQ202" s="70"/>
      <c r="AR202" s="70"/>
      <c r="AS202" s="70"/>
      <c r="AT202" s="70"/>
      <c r="AU202" s="70"/>
      <c r="AV202" s="70"/>
      <c r="AW202" s="70"/>
      <c r="AX202" s="70"/>
      <c r="AY202" s="70"/>
      <c r="AZ202" s="70"/>
      <c r="BA202" s="70"/>
      <c r="BB202" s="70"/>
      <c r="BC202" s="70"/>
      <c r="BD202" s="70"/>
      <c r="BE202" s="70"/>
      <c r="BF202" s="70"/>
      <c r="BG202" s="70"/>
      <c r="BH202" s="70"/>
      <c r="BI202" s="70"/>
      <c r="BJ202" s="70"/>
      <c r="BK202" s="70"/>
      <c r="BL202" s="70"/>
      <c r="BM202" s="70"/>
      <c r="BN202" s="70"/>
      <c r="BO202" s="70"/>
      <c r="BP202" s="70"/>
      <c r="BQ202" s="70"/>
      <c r="BR202" s="70"/>
      <c r="BS202" s="70"/>
      <c r="BT202" s="70"/>
      <c r="BU202" s="70"/>
      <c r="BV202" s="70"/>
      <c r="BW202" s="70"/>
      <c r="BX202" s="70"/>
      <c r="BY202" s="70"/>
      <c r="BZ202" s="70"/>
      <c r="CA202" s="70"/>
      <c r="CB202" s="70"/>
      <c r="CC202" s="70"/>
      <c r="CD202" s="70"/>
      <c r="CE202" s="70"/>
      <c r="CF202" s="70"/>
      <c r="CG202" s="70"/>
      <c r="CH202" s="70"/>
      <c r="CI202" s="70"/>
    </row>
    <row r="203" spans="1:87" ht="13" customHeight="1">
      <c r="A203" s="67" t="s">
        <v>49</v>
      </c>
      <c r="B203" s="67" t="s">
        <v>220</v>
      </c>
      <c r="C203" s="67" t="s">
        <v>1032</v>
      </c>
      <c r="D203" s="67"/>
      <c r="E203" s="67"/>
      <c r="F203" s="67"/>
      <c r="G203" s="67"/>
      <c r="H203" s="67"/>
      <c r="I203" s="67"/>
      <c r="J203" s="105" t="s">
        <v>221</v>
      </c>
      <c r="K203" s="67"/>
      <c r="L203" s="67"/>
      <c r="M203" s="67"/>
      <c r="N203" s="67"/>
      <c r="O203" s="67"/>
      <c r="P203" s="67"/>
      <c r="Q203" s="67"/>
      <c r="R203" s="67"/>
      <c r="S203" s="67" t="s">
        <v>1417</v>
      </c>
      <c r="T203" s="67" t="s">
        <v>1990</v>
      </c>
      <c r="U203" s="68" t="s">
        <v>1418</v>
      </c>
      <c r="V203" s="67" t="s">
        <v>1987</v>
      </c>
      <c r="W203" s="68" t="s">
        <v>1031</v>
      </c>
      <c r="X203" s="68"/>
      <c r="Y203" s="68"/>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c r="BD203" s="67"/>
      <c r="BE203" s="67"/>
      <c r="BF203" s="67"/>
      <c r="BG203" s="67"/>
      <c r="BH203" s="67"/>
      <c r="BI203" s="67"/>
      <c r="BJ203" s="67"/>
      <c r="BK203" s="67"/>
      <c r="BL203" s="67"/>
      <c r="BM203" s="67"/>
      <c r="BN203" s="67"/>
      <c r="BO203" s="67"/>
      <c r="BP203" s="67"/>
      <c r="BQ203" s="67"/>
      <c r="BR203" s="67"/>
      <c r="BS203" s="67"/>
      <c r="BT203" s="67"/>
      <c r="BU203" s="67"/>
      <c r="BV203" s="67"/>
      <c r="BW203" s="67"/>
      <c r="BX203" s="67"/>
      <c r="BY203" s="67"/>
      <c r="BZ203" s="67"/>
      <c r="CA203" s="67"/>
      <c r="CB203" s="67"/>
      <c r="CC203" s="67"/>
      <c r="CD203" s="67"/>
      <c r="CE203" s="67"/>
      <c r="CF203" s="67"/>
      <c r="CG203" s="67"/>
      <c r="CH203" s="67"/>
      <c r="CI203" s="67"/>
    </row>
    <row r="204" spans="1:87" ht="13" customHeight="1">
      <c r="A204" s="67" t="s">
        <v>222</v>
      </c>
      <c r="B204" s="67" t="s">
        <v>223</v>
      </c>
      <c r="C204" s="67" t="s">
        <v>1879</v>
      </c>
      <c r="D204" s="67"/>
      <c r="E204" s="67"/>
      <c r="F204" s="67"/>
      <c r="G204" s="67" t="s">
        <v>18</v>
      </c>
      <c r="H204" s="67"/>
      <c r="I204" s="67"/>
      <c r="J204" s="105" t="s">
        <v>600</v>
      </c>
      <c r="K204" s="67"/>
      <c r="L204" s="67"/>
      <c r="M204" s="67"/>
      <c r="N204" s="67"/>
      <c r="O204" s="67"/>
      <c r="P204" s="67"/>
      <c r="Q204" s="67"/>
      <c r="R204" s="67"/>
      <c r="S204" s="67" t="s">
        <v>1879</v>
      </c>
      <c r="T204" s="67" t="s">
        <v>1370</v>
      </c>
      <c r="U204" s="68" t="s">
        <v>793</v>
      </c>
      <c r="V204" s="67" t="s">
        <v>1370</v>
      </c>
      <c r="W204" s="68" t="s">
        <v>793</v>
      </c>
      <c r="X204" s="68"/>
      <c r="Y204" s="68"/>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67"/>
      <c r="BL204" s="67"/>
      <c r="BM204" s="67"/>
      <c r="BN204" s="67"/>
      <c r="BO204" s="67"/>
      <c r="BP204" s="67"/>
      <c r="BQ204" s="67"/>
      <c r="BR204" s="67"/>
      <c r="BS204" s="67"/>
      <c r="BT204" s="67"/>
      <c r="BU204" s="67"/>
      <c r="BV204" s="67"/>
      <c r="BW204" s="67"/>
      <c r="BX204" s="67"/>
      <c r="BY204" s="67"/>
      <c r="BZ204" s="67"/>
      <c r="CA204" s="67"/>
      <c r="CB204" s="67"/>
      <c r="CC204" s="67"/>
      <c r="CD204" s="67"/>
      <c r="CE204" s="67"/>
      <c r="CF204" s="67"/>
      <c r="CG204" s="67"/>
      <c r="CH204" s="67"/>
      <c r="CI204" s="67"/>
    </row>
    <row r="205" spans="1:87" ht="13" customHeight="1">
      <c r="A205" s="67" t="s">
        <v>32</v>
      </c>
      <c r="B205" s="67" t="s">
        <v>224</v>
      </c>
      <c r="C205" s="67" t="s">
        <v>821</v>
      </c>
      <c r="D205" s="67" t="s">
        <v>1880</v>
      </c>
      <c r="E205" s="67"/>
      <c r="F205" s="67" t="s">
        <v>225</v>
      </c>
      <c r="G205" s="67" t="s">
        <v>18</v>
      </c>
      <c r="H205" s="67"/>
      <c r="I205" s="67"/>
      <c r="J205" s="105" t="s">
        <v>226</v>
      </c>
      <c r="K205" s="67"/>
      <c r="L205" s="67"/>
      <c r="M205" s="67"/>
      <c r="N205" s="67"/>
      <c r="O205" s="67"/>
      <c r="P205" s="67"/>
      <c r="Q205" s="67"/>
      <c r="R205" s="67"/>
      <c r="S205" s="67" t="s">
        <v>821</v>
      </c>
      <c r="T205" s="67" t="s">
        <v>1378</v>
      </c>
      <c r="U205" s="68" t="s">
        <v>800</v>
      </c>
      <c r="V205" s="67" t="s">
        <v>1378</v>
      </c>
      <c r="W205" s="68" t="s">
        <v>800</v>
      </c>
      <c r="X205" s="68" t="s">
        <v>227</v>
      </c>
      <c r="Y205" s="68"/>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c r="BI205" s="67"/>
      <c r="BJ205" s="67"/>
      <c r="BK205" s="67"/>
      <c r="BL205" s="67"/>
      <c r="BM205" s="67"/>
      <c r="BN205" s="67"/>
      <c r="BO205" s="67"/>
      <c r="BP205" s="67"/>
      <c r="BQ205" s="67"/>
      <c r="BR205" s="67"/>
      <c r="BS205" s="67"/>
      <c r="BT205" s="67"/>
      <c r="BU205" s="67"/>
      <c r="BV205" s="67"/>
      <c r="BW205" s="67"/>
      <c r="BX205" s="67"/>
      <c r="BY205" s="67"/>
      <c r="BZ205" s="67"/>
      <c r="CA205" s="67"/>
      <c r="CB205" s="67"/>
      <c r="CC205" s="67"/>
      <c r="CD205" s="67"/>
      <c r="CE205" s="67"/>
      <c r="CF205" s="67"/>
      <c r="CG205" s="67"/>
      <c r="CH205" s="67"/>
      <c r="CI205" s="67"/>
    </row>
    <row r="206" spans="1:87" ht="13" customHeight="1">
      <c r="A206" s="67" t="s">
        <v>228</v>
      </c>
      <c r="B206" s="67" t="s">
        <v>229</v>
      </c>
      <c r="C206" s="67" t="s">
        <v>814</v>
      </c>
      <c r="D206" s="67"/>
      <c r="E206" s="67"/>
      <c r="F206" s="67"/>
      <c r="G206" s="67" t="s">
        <v>18</v>
      </c>
      <c r="H206" s="67"/>
      <c r="I206" s="67"/>
      <c r="J206" s="105" t="s">
        <v>230</v>
      </c>
      <c r="K206" s="67"/>
      <c r="L206" s="67"/>
      <c r="M206" s="67"/>
      <c r="N206" s="67"/>
      <c r="O206" s="67"/>
      <c r="P206" s="67"/>
      <c r="Q206" s="67"/>
      <c r="R206" s="67"/>
      <c r="S206" s="67" t="s">
        <v>814</v>
      </c>
      <c r="T206" s="67" t="s">
        <v>1379</v>
      </c>
      <c r="U206" s="68" t="s">
        <v>807</v>
      </c>
      <c r="V206" s="67" t="s">
        <v>1401</v>
      </c>
      <c r="W206" s="68" t="s">
        <v>807</v>
      </c>
      <c r="X206" s="68"/>
      <c r="Y206" s="68"/>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c r="BI206" s="67"/>
      <c r="BJ206" s="67"/>
      <c r="BK206" s="67"/>
      <c r="BL206" s="67"/>
      <c r="BM206" s="67"/>
      <c r="BN206" s="67"/>
      <c r="BO206" s="67"/>
      <c r="BP206" s="67"/>
      <c r="BQ206" s="67"/>
      <c r="BR206" s="67"/>
      <c r="BS206" s="67"/>
      <c r="BT206" s="67"/>
      <c r="BU206" s="67"/>
      <c r="BV206" s="67"/>
      <c r="BW206" s="67"/>
      <c r="BX206" s="67"/>
      <c r="BY206" s="67"/>
      <c r="BZ206" s="67"/>
      <c r="CA206" s="67"/>
      <c r="CB206" s="67"/>
      <c r="CC206" s="67"/>
      <c r="CD206" s="67"/>
      <c r="CE206" s="67"/>
      <c r="CF206" s="67"/>
      <c r="CG206" s="67"/>
      <c r="CH206" s="67"/>
      <c r="CI206" s="67"/>
    </row>
    <row r="207" spans="1:87" ht="13" customHeight="1">
      <c r="A207" s="67" t="s">
        <v>222</v>
      </c>
      <c r="B207" s="67" t="s">
        <v>231</v>
      </c>
      <c r="C207" s="67" t="s">
        <v>1881</v>
      </c>
      <c r="D207" s="67"/>
      <c r="E207" s="67"/>
      <c r="F207" s="67"/>
      <c r="G207" s="67" t="s">
        <v>18</v>
      </c>
      <c r="H207" s="67"/>
      <c r="I207" s="67"/>
      <c r="J207" s="105" t="s">
        <v>603</v>
      </c>
      <c r="K207" s="67"/>
      <c r="L207" s="67"/>
      <c r="M207" s="67"/>
      <c r="N207" s="67"/>
      <c r="O207" s="67"/>
      <c r="P207" s="67"/>
      <c r="Q207" s="67"/>
      <c r="R207" s="67"/>
      <c r="S207" s="67" t="s">
        <v>1881</v>
      </c>
      <c r="T207" s="67" t="s">
        <v>1370</v>
      </c>
      <c r="U207" s="68" t="s">
        <v>794</v>
      </c>
      <c r="V207" s="67" t="s">
        <v>1370</v>
      </c>
      <c r="W207" s="68" t="s">
        <v>794</v>
      </c>
      <c r="X207" s="68"/>
      <c r="Y207" s="68"/>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c r="BI207" s="67"/>
      <c r="BJ207" s="67"/>
      <c r="BK207" s="67"/>
      <c r="BL207" s="67"/>
      <c r="BM207" s="67"/>
      <c r="BN207" s="67"/>
      <c r="BO207" s="67"/>
      <c r="BP207" s="67"/>
      <c r="BQ207" s="67"/>
      <c r="BR207" s="67"/>
      <c r="BS207" s="67"/>
      <c r="BT207" s="67"/>
      <c r="BU207" s="67"/>
      <c r="BV207" s="67"/>
      <c r="BW207" s="67"/>
      <c r="BX207" s="67"/>
      <c r="BY207" s="67"/>
      <c r="BZ207" s="67"/>
      <c r="CA207" s="67"/>
      <c r="CB207" s="67"/>
      <c r="CC207" s="67"/>
      <c r="CD207" s="67"/>
      <c r="CE207" s="67"/>
      <c r="CF207" s="67"/>
      <c r="CG207" s="67"/>
      <c r="CH207" s="67"/>
      <c r="CI207" s="67"/>
    </row>
    <row r="208" spans="1:87" ht="13" customHeight="1">
      <c r="A208" s="67" t="s">
        <v>32</v>
      </c>
      <c r="B208" s="67" t="s">
        <v>232</v>
      </c>
      <c r="C208" s="67" t="s">
        <v>822</v>
      </c>
      <c r="D208" s="67" t="s">
        <v>1880</v>
      </c>
      <c r="E208" s="67"/>
      <c r="F208" s="67" t="s">
        <v>225</v>
      </c>
      <c r="G208" s="67" t="s">
        <v>18</v>
      </c>
      <c r="H208" s="67"/>
      <c r="I208" s="67"/>
      <c r="J208" s="105" t="s">
        <v>233</v>
      </c>
      <c r="K208" s="67"/>
      <c r="L208" s="67"/>
      <c r="M208" s="67"/>
      <c r="N208" s="67"/>
      <c r="O208" s="67"/>
      <c r="P208" s="67"/>
      <c r="Q208" s="67"/>
      <c r="R208" s="67"/>
      <c r="S208" s="67" t="s">
        <v>822</v>
      </c>
      <c r="T208" s="67" t="s">
        <v>1378</v>
      </c>
      <c r="U208" s="68" t="s">
        <v>801</v>
      </c>
      <c r="V208" s="67" t="s">
        <v>1378</v>
      </c>
      <c r="W208" s="68" t="s">
        <v>801</v>
      </c>
      <c r="X208" s="68" t="s">
        <v>227</v>
      </c>
      <c r="Y208" s="68"/>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c r="BD208" s="67"/>
      <c r="BE208" s="67"/>
      <c r="BF208" s="67"/>
      <c r="BG208" s="67"/>
      <c r="BH208" s="67"/>
      <c r="BI208" s="67"/>
      <c r="BJ208" s="67"/>
      <c r="BK208" s="67"/>
      <c r="BL208" s="67"/>
      <c r="BM208" s="67"/>
      <c r="BN208" s="67"/>
      <c r="BO208" s="67"/>
      <c r="BP208" s="67"/>
      <c r="BQ208" s="67"/>
      <c r="BR208" s="67"/>
      <c r="BS208" s="67"/>
      <c r="BT208" s="67"/>
      <c r="BU208" s="67"/>
      <c r="BV208" s="67"/>
      <c r="BW208" s="67"/>
      <c r="BX208" s="67"/>
      <c r="BY208" s="67"/>
      <c r="BZ208" s="67"/>
      <c r="CA208" s="67"/>
      <c r="CB208" s="67"/>
      <c r="CC208" s="67"/>
      <c r="CD208" s="67"/>
      <c r="CE208" s="67"/>
      <c r="CF208" s="67"/>
      <c r="CG208" s="67"/>
      <c r="CH208" s="67"/>
      <c r="CI208" s="67"/>
    </row>
    <row r="209" spans="1:87" ht="13" customHeight="1">
      <c r="A209" s="67" t="s">
        <v>228</v>
      </c>
      <c r="B209" s="67" t="s">
        <v>234</v>
      </c>
      <c r="C209" s="67" t="s">
        <v>815</v>
      </c>
      <c r="D209" s="67"/>
      <c r="E209" s="67"/>
      <c r="F209" s="67"/>
      <c r="G209" s="67" t="s">
        <v>18</v>
      </c>
      <c r="H209" s="67"/>
      <c r="I209" s="67"/>
      <c r="J209" s="105" t="s">
        <v>235</v>
      </c>
      <c r="K209" s="67"/>
      <c r="L209" s="67"/>
      <c r="M209" s="67"/>
      <c r="N209" s="67"/>
      <c r="O209" s="67"/>
      <c r="P209" s="67"/>
      <c r="Q209" s="67"/>
      <c r="R209" s="67"/>
      <c r="S209" s="67" t="s">
        <v>815</v>
      </c>
      <c r="T209" s="67" t="s">
        <v>1379</v>
      </c>
      <c r="U209" s="68" t="s">
        <v>808</v>
      </c>
      <c r="V209" s="67" t="s">
        <v>1401</v>
      </c>
      <c r="W209" s="68" t="s">
        <v>808</v>
      </c>
      <c r="X209" s="68"/>
      <c r="Y209" s="68"/>
      <c r="Z209" s="67"/>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c r="AZ209" s="67"/>
      <c r="BA209" s="67"/>
      <c r="BB209" s="67"/>
      <c r="BC209" s="67"/>
      <c r="BD209" s="67"/>
      <c r="BE209" s="67"/>
      <c r="BF209" s="67"/>
      <c r="BG209" s="67"/>
      <c r="BH209" s="67"/>
      <c r="BI209" s="67"/>
      <c r="BJ209" s="67"/>
      <c r="BK209" s="67"/>
      <c r="BL209" s="67"/>
      <c r="BM209" s="67"/>
      <c r="BN209" s="67"/>
      <c r="BO209" s="67"/>
      <c r="BP209" s="67"/>
      <c r="BQ209" s="67"/>
      <c r="BR209" s="67"/>
      <c r="BS209" s="67"/>
      <c r="BT209" s="67"/>
      <c r="BU209" s="67"/>
      <c r="BV209" s="67"/>
      <c r="BW209" s="67"/>
      <c r="BX209" s="67"/>
      <c r="BY209" s="67"/>
      <c r="BZ209" s="67"/>
      <c r="CA209" s="67"/>
      <c r="CB209" s="67"/>
      <c r="CC209" s="67"/>
      <c r="CD209" s="67"/>
      <c r="CE209" s="67"/>
      <c r="CF209" s="67"/>
      <c r="CG209" s="67"/>
      <c r="CH209" s="67"/>
      <c r="CI209" s="67"/>
    </row>
    <row r="210" spans="1:87" s="94" customFormat="1" ht="13" customHeight="1">
      <c r="A210" s="91" t="s">
        <v>222</v>
      </c>
      <c r="B210" s="92" t="s">
        <v>1036</v>
      </c>
      <c r="C210" s="92" t="s">
        <v>1882</v>
      </c>
      <c r="D210" s="91"/>
      <c r="E210" s="91"/>
      <c r="F210" s="91"/>
      <c r="G210" s="91" t="s">
        <v>18</v>
      </c>
      <c r="H210" s="91"/>
      <c r="I210" s="91"/>
      <c r="J210" s="106" t="s">
        <v>960</v>
      </c>
      <c r="K210" s="91"/>
      <c r="L210" s="91"/>
      <c r="M210" s="70"/>
      <c r="N210" s="70"/>
      <c r="O210" s="70"/>
      <c r="P210" s="70"/>
      <c r="Q210" s="70"/>
      <c r="R210" s="70"/>
      <c r="S210" s="92" t="s">
        <v>1882</v>
      </c>
      <c r="T210" s="70" t="s">
        <v>1370</v>
      </c>
      <c r="U210" s="71" t="s">
        <v>1035</v>
      </c>
      <c r="V210" s="70" t="s">
        <v>1370</v>
      </c>
      <c r="W210" s="71" t="s">
        <v>1035</v>
      </c>
      <c r="X210" s="93"/>
      <c r="Y210" s="93"/>
      <c r="Z210" s="70"/>
      <c r="AA210" s="70"/>
      <c r="AB210" s="91"/>
      <c r="AC210" s="91"/>
      <c r="AD210" s="91"/>
      <c r="AE210" s="91"/>
      <c r="AF210" s="91"/>
      <c r="AG210" s="91"/>
      <c r="AH210" s="91"/>
      <c r="AI210" s="91"/>
      <c r="AJ210" s="91"/>
      <c r="AK210" s="91"/>
      <c r="AL210" s="91"/>
      <c r="AM210" s="91"/>
      <c r="AN210" s="91"/>
      <c r="AO210" s="91"/>
      <c r="AP210" s="91"/>
      <c r="AQ210" s="91"/>
      <c r="AR210" s="91"/>
      <c r="AS210" s="91"/>
      <c r="AT210" s="91"/>
      <c r="AU210" s="91"/>
      <c r="AV210" s="91"/>
      <c r="AW210" s="91"/>
      <c r="AX210" s="91"/>
      <c r="AY210" s="91"/>
      <c r="AZ210" s="91"/>
      <c r="BA210" s="91"/>
      <c r="BB210" s="91"/>
      <c r="BC210" s="91"/>
      <c r="BD210" s="91"/>
      <c r="BE210" s="91"/>
      <c r="BF210" s="91"/>
      <c r="BG210" s="91"/>
      <c r="BH210" s="91"/>
      <c r="BI210" s="91"/>
      <c r="BJ210" s="91"/>
      <c r="BK210" s="91"/>
      <c r="BL210" s="91"/>
      <c r="BM210" s="91"/>
      <c r="BN210" s="91"/>
      <c r="BO210" s="91"/>
      <c r="BP210" s="91"/>
      <c r="BQ210" s="91"/>
      <c r="BR210" s="91"/>
      <c r="BS210" s="91"/>
      <c r="BT210" s="91"/>
      <c r="BU210" s="91"/>
      <c r="BV210" s="91"/>
      <c r="BW210" s="91"/>
      <c r="BX210" s="91"/>
      <c r="BY210" s="91"/>
      <c r="BZ210" s="91"/>
      <c r="CA210" s="91"/>
      <c r="CB210" s="91"/>
      <c r="CC210" s="91"/>
      <c r="CD210" s="91"/>
      <c r="CE210" s="91"/>
      <c r="CF210" s="91"/>
      <c r="CG210" s="91"/>
      <c r="CH210" s="91"/>
      <c r="CI210" s="91"/>
    </row>
    <row r="211" spans="1:87" s="94" customFormat="1" ht="13" customHeight="1">
      <c r="A211" s="91" t="s">
        <v>32</v>
      </c>
      <c r="B211" s="92" t="s">
        <v>1037</v>
      </c>
      <c r="C211" s="92" t="s">
        <v>1046</v>
      </c>
      <c r="D211" s="91" t="s">
        <v>1880</v>
      </c>
      <c r="E211" s="91"/>
      <c r="F211" s="91" t="s">
        <v>225</v>
      </c>
      <c r="G211" s="91" t="s">
        <v>18</v>
      </c>
      <c r="H211" s="91"/>
      <c r="I211" s="91"/>
      <c r="J211" s="110" t="s">
        <v>1038</v>
      </c>
      <c r="K211" s="91"/>
      <c r="L211" s="91"/>
      <c r="M211" s="70"/>
      <c r="N211" s="70"/>
      <c r="O211" s="70"/>
      <c r="P211" s="70"/>
      <c r="Q211" s="70"/>
      <c r="R211" s="70"/>
      <c r="S211" s="92" t="s">
        <v>1046</v>
      </c>
      <c r="T211" s="70" t="s">
        <v>1378</v>
      </c>
      <c r="U211" s="71" t="s">
        <v>1034</v>
      </c>
      <c r="V211" s="70" t="s">
        <v>1378</v>
      </c>
      <c r="W211" s="71" t="s">
        <v>1034</v>
      </c>
      <c r="X211" s="95" t="s">
        <v>227</v>
      </c>
      <c r="Y211" s="93"/>
      <c r="Z211" s="70"/>
      <c r="AA211" s="70"/>
      <c r="AB211" s="91"/>
      <c r="AC211" s="91"/>
      <c r="AD211" s="91"/>
      <c r="AE211" s="91"/>
      <c r="AF211" s="91"/>
      <c r="AG211" s="91"/>
      <c r="AH211" s="91"/>
      <c r="AI211" s="91"/>
      <c r="AJ211" s="91"/>
      <c r="AK211" s="91"/>
      <c r="AL211" s="91"/>
      <c r="AM211" s="91"/>
      <c r="AN211" s="91"/>
      <c r="AO211" s="91"/>
      <c r="AP211" s="91"/>
      <c r="AQ211" s="91"/>
      <c r="AR211" s="91"/>
      <c r="AS211" s="91"/>
      <c r="AT211" s="91"/>
      <c r="AU211" s="91"/>
      <c r="AV211" s="91"/>
      <c r="AW211" s="91"/>
      <c r="AX211" s="91"/>
      <c r="AY211" s="91"/>
      <c r="AZ211" s="91"/>
      <c r="BA211" s="91"/>
      <c r="BB211" s="91"/>
      <c r="BC211" s="91"/>
      <c r="BD211" s="91"/>
      <c r="BE211" s="91"/>
      <c r="BF211" s="91"/>
      <c r="BG211" s="91"/>
      <c r="BH211" s="91"/>
      <c r="BI211" s="91"/>
      <c r="BJ211" s="91"/>
      <c r="BK211" s="91"/>
      <c r="BL211" s="91"/>
      <c r="BM211" s="91"/>
      <c r="BN211" s="91"/>
      <c r="BO211" s="91"/>
      <c r="BP211" s="91"/>
      <c r="BQ211" s="91"/>
      <c r="BR211" s="91"/>
      <c r="BS211" s="91"/>
      <c r="BT211" s="91"/>
      <c r="BU211" s="91"/>
      <c r="BV211" s="91"/>
      <c r="BW211" s="91"/>
      <c r="BX211" s="91"/>
      <c r="BY211" s="91"/>
      <c r="BZ211" s="91"/>
      <c r="CA211" s="91"/>
      <c r="CB211" s="91"/>
      <c r="CC211" s="91"/>
      <c r="CD211" s="91"/>
      <c r="CE211" s="91"/>
      <c r="CF211" s="91"/>
      <c r="CG211" s="91"/>
      <c r="CH211" s="91"/>
      <c r="CI211" s="91"/>
    </row>
    <row r="212" spans="1:87" s="94" customFormat="1" ht="13" customHeight="1">
      <c r="A212" s="91" t="s">
        <v>228</v>
      </c>
      <c r="B212" s="92" t="s">
        <v>1039</v>
      </c>
      <c r="C212" s="92" t="s">
        <v>1047</v>
      </c>
      <c r="D212" s="91"/>
      <c r="E212" s="91"/>
      <c r="F212" s="91"/>
      <c r="G212" s="91" t="s">
        <v>18</v>
      </c>
      <c r="H212" s="91"/>
      <c r="I212" s="91"/>
      <c r="J212" s="110" t="s">
        <v>1040</v>
      </c>
      <c r="K212" s="91"/>
      <c r="L212" s="91"/>
      <c r="M212" s="70"/>
      <c r="N212" s="70"/>
      <c r="O212" s="70"/>
      <c r="P212" s="70"/>
      <c r="Q212" s="70"/>
      <c r="R212" s="70"/>
      <c r="S212" s="92" t="s">
        <v>1047</v>
      </c>
      <c r="T212" s="70" t="s">
        <v>1379</v>
      </c>
      <c r="U212" s="71" t="s">
        <v>1050</v>
      </c>
      <c r="V212" s="70" t="s">
        <v>1401</v>
      </c>
      <c r="W212" s="71" t="s">
        <v>1050</v>
      </c>
      <c r="X212" s="93"/>
      <c r="Y212" s="93"/>
      <c r="Z212" s="70"/>
      <c r="AA212" s="70"/>
      <c r="AB212" s="91"/>
      <c r="AC212" s="91"/>
      <c r="AD212" s="91"/>
      <c r="AE212" s="91"/>
      <c r="AF212" s="91"/>
      <c r="AG212" s="91"/>
      <c r="AH212" s="91"/>
      <c r="AI212" s="91"/>
      <c r="AJ212" s="91"/>
      <c r="AK212" s="91"/>
      <c r="AL212" s="91"/>
      <c r="AM212" s="91"/>
      <c r="AN212" s="91"/>
      <c r="AO212" s="91"/>
      <c r="AP212" s="91"/>
      <c r="AQ212" s="91"/>
      <c r="AR212" s="91"/>
      <c r="AS212" s="91"/>
      <c r="AT212" s="91"/>
      <c r="AU212" s="91"/>
      <c r="AV212" s="91"/>
      <c r="AW212" s="91"/>
      <c r="AX212" s="91"/>
      <c r="AY212" s="91"/>
      <c r="AZ212" s="91"/>
      <c r="BA212" s="91"/>
      <c r="BB212" s="91"/>
      <c r="BC212" s="91"/>
      <c r="BD212" s="91"/>
      <c r="BE212" s="91"/>
      <c r="BF212" s="91"/>
      <c r="BG212" s="91"/>
      <c r="BH212" s="91"/>
      <c r="BI212" s="91"/>
      <c r="BJ212" s="91"/>
      <c r="BK212" s="91"/>
      <c r="BL212" s="91"/>
      <c r="BM212" s="91"/>
      <c r="BN212" s="91"/>
      <c r="BO212" s="91"/>
      <c r="BP212" s="91"/>
      <c r="BQ212" s="91"/>
      <c r="BR212" s="91"/>
      <c r="BS212" s="91"/>
      <c r="BT212" s="91"/>
      <c r="BU212" s="91"/>
      <c r="BV212" s="91"/>
      <c r="BW212" s="91"/>
      <c r="BX212" s="91"/>
      <c r="BY212" s="91"/>
      <c r="BZ212" s="91"/>
      <c r="CA212" s="91"/>
      <c r="CB212" s="91"/>
      <c r="CC212" s="91"/>
      <c r="CD212" s="91"/>
      <c r="CE212" s="91"/>
      <c r="CF212" s="91"/>
      <c r="CG212" s="91"/>
      <c r="CH212" s="91"/>
      <c r="CI212" s="91"/>
    </row>
    <row r="213" spans="1:87" s="94" customFormat="1" ht="13" customHeight="1">
      <c r="A213" s="91" t="s">
        <v>222</v>
      </c>
      <c r="B213" s="92" t="s">
        <v>1041</v>
      </c>
      <c r="C213" s="92" t="s">
        <v>1883</v>
      </c>
      <c r="D213" s="91"/>
      <c r="E213" s="91"/>
      <c r="F213" s="91"/>
      <c r="G213" s="91" t="s">
        <v>18</v>
      </c>
      <c r="H213" s="91"/>
      <c r="I213" s="91"/>
      <c r="J213" s="111" t="s">
        <v>959</v>
      </c>
      <c r="K213" s="91"/>
      <c r="L213" s="91"/>
      <c r="M213" s="70"/>
      <c r="N213" s="70"/>
      <c r="O213" s="70"/>
      <c r="P213" s="70"/>
      <c r="Q213" s="70"/>
      <c r="R213" s="70"/>
      <c r="S213" s="92" t="s">
        <v>1883</v>
      </c>
      <c r="T213" s="70" t="s">
        <v>1370</v>
      </c>
      <c r="U213" s="71" t="s">
        <v>1051</v>
      </c>
      <c r="V213" s="70" t="s">
        <v>1370</v>
      </c>
      <c r="W213" s="71" t="s">
        <v>1051</v>
      </c>
      <c r="X213" s="93"/>
      <c r="Y213" s="93"/>
      <c r="Z213" s="70"/>
      <c r="AA213" s="70"/>
      <c r="AB213" s="91"/>
      <c r="AC213" s="91"/>
      <c r="AD213" s="91"/>
      <c r="AE213" s="91"/>
      <c r="AF213" s="91"/>
      <c r="AG213" s="91"/>
      <c r="AH213" s="91"/>
      <c r="AI213" s="91"/>
      <c r="AJ213" s="91"/>
      <c r="AK213" s="91"/>
      <c r="AL213" s="91"/>
      <c r="AM213" s="91"/>
      <c r="AN213" s="91"/>
      <c r="AO213" s="91"/>
      <c r="AP213" s="91"/>
      <c r="AQ213" s="91"/>
      <c r="AR213" s="91"/>
      <c r="AS213" s="91"/>
      <c r="AT213" s="91"/>
      <c r="AU213" s="91"/>
      <c r="AV213" s="91"/>
      <c r="AW213" s="91"/>
      <c r="AX213" s="91"/>
      <c r="AY213" s="91"/>
      <c r="AZ213" s="91"/>
      <c r="BA213" s="91"/>
      <c r="BB213" s="91"/>
      <c r="BC213" s="91"/>
      <c r="BD213" s="91"/>
      <c r="BE213" s="91"/>
      <c r="BF213" s="91"/>
      <c r="BG213" s="91"/>
      <c r="BH213" s="91"/>
      <c r="BI213" s="91"/>
      <c r="BJ213" s="91"/>
      <c r="BK213" s="91"/>
      <c r="BL213" s="91"/>
      <c r="BM213" s="91"/>
      <c r="BN213" s="91"/>
      <c r="BO213" s="91"/>
      <c r="BP213" s="91"/>
      <c r="BQ213" s="91"/>
      <c r="BR213" s="91"/>
      <c r="BS213" s="91"/>
      <c r="BT213" s="91"/>
      <c r="BU213" s="91"/>
      <c r="BV213" s="91"/>
      <c r="BW213" s="91"/>
      <c r="BX213" s="91"/>
      <c r="BY213" s="91"/>
      <c r="BZ213" s="91"/>
      <c r="CA213" s="91"/>
      <c r="CB213" s="91"/>
      <c r="CC213" s="91"/>
      <c r="CD213" s="91"/>
      <c r="CE213" s="91"/>
      <c r="CF213" s="91"/>
      <c r="CG213" s="91"/>
      <c r="CH213" s="91"/>
      <c r="CI213" s="91"/>
    </row>
    <row r="214" spans="1:87" s="94" customFormat="1" ht="13" customHeight="1">
      <c r="A214" s="91" t="s">
        <v>32</v>
      </c>
      <c r="B214" s="92" t="s">
        <v>1042</v>
      </c>
      <c r="C214" s="92" t="s">
        <v>1048</v>
      </c>
      <c r="D214" s="91" t="s">
        <v>1880</v>
      </c>
      <c r="E214" s="91"/>
      <c r="F214" s="91" t="s">
        <v>225</v>
      </c>
      <c r="G214" s="91" t="s">
        <v>18</v>
      </c>
      <c r="H214" s="91"/>
      <c r="I214" s="91"/>
      <c r="J214" s="110" t="s">
        <v>1043</v>
      </c>
      <c r="K214" s="91"/>
      <c r="L214" s="91"/>
      <c r="M214" s="70"/>
      <c r="N214" s="70"/>
      <c r="O214" s="70"/>
      <c r="P214" s="70"/>
      <c r="Q214" s="70"/>
      <c r="R214" s="70"/>
      <c r="S214" s="92" t="s">
        <v>1048</v>
      </c>
      <c r="T214" s="70" t="s">
        <v>1378</v>
      </c>
      <c r="U214" s="71" t="s">
        <v>1033</v>
      </c>
      <c r="V214" s="70" t="s">
        <v>1378</v>
      </c>
      <c r="W214" s="71" t="s">
        <v>1033</v>
      </c>
      <c r="X214" s="95" t="s">
        <v>227</v>
      </c>
      <c r="Y214" s="93"/>
      <c r="Z214" s="70"/>
      <c r="AA214" s="70"/>
      <c r="AB214" s="91"/>
      <c r="AC214" s="91"/>
      <c r="AD214" s="91"/>
      <c r="AE214" s="91"/>
      <c r="AF214" s="91"/>
      <c r="AG214" s="91"/>
      <c r="AH214" s="91"/>
      <c r="AI214" s="91"/>
      <c r="AJ214" s="91"/>
      <c r="AK214" s="91"/>
      <c r="AL214" s="91"/>
      <c r="AM214" s="91"/>
      <c r="AN214" s="91"/>
      <c r="AO214" s="91"/>
      <c r="AP214" s="91"/>
      <c r="AQ214" s="91"/>
      <c r="AR214" s="91"/>
      <c r="AS214" s="91"/>
      <c r="AT214" s="91"/>
      <c r="AU214" s="91"/>
      <c r="AV214" s="91"/>
      <c r="AW214" s="91"/>
      <c r="AX214" s="91"/>
      <c r="AY214" s="91"/>
      <c r="AZ214" s="91"/>
      <c r="BA214" s="91"/>
      <c r="BB214" s="91"/>
      <c r="BC214" s="91"/>
      <c r="BD214" s="91"/>
      <c r="BE214" s="91"/>
      <c r="BF214" s="91"/>
      <c r="BG214" s="91"/>
      <c r="BH214" s="91"/>
      <c r="BI214" s="91"/>
      <c r="BJ214" s="91"/>
      <c r="BK214" s="91"/>
      <c r="BL214" s="91"/>
      <c r="BM214" s="91"/>
      <c r="BN214" s="91"/>
      <c r="BO214" s="91"/>
      <c r="BP214" s="91"/>
      <c r="BQ214" s="91"/>
      <c r="BR214" s="91"/>
      <c r="BS214" s="91"/>
      <c r="BT214" s="91"/>
      <c r="BU214" s="91"/>
      <c r="BV214" s="91"/>
      <c r="BW214" s="91"/>
      <c r="BX214" s="91"/>
      <c r="BY214" s="91"/>
      <c r="BZ214" s="91"/>
      <c r="CA214" s="91"/>
      <c r="CB214" s="91"/>
      <c r="CC214" s="91"/>
      <c r="CD214" s="91"/>
      <c r="CE214" s="91"/>
      <c r="CF214" s="91"/>
      <c r="CG214" s="91"/>
      <c r="CH214" s="91"/>
      <c r="CI214" s="91"/>
    </row>
    <row r="215" spans="1:87" s="94" customFormat="1" ht="13" customHeight="1">
      <c r="A215" s="91" t="s">
        <v>228</v>
      </c>
      <c r="B215" s="92" t="s">
        <v>1044</v>
      </c>
      <c r="C215" s="92" t="s">
        <v>1049</v>
      </c>
      <c r="D215" s="91"/>
      <c r="E215" s="91"/>
      <c r="F215" s="91"/>
      <c r="G215" s="91" t="s">
        <v>18</v>
      </c>
      <c r="H215" s="91"/>
      <c r="I215" s="91"/>
      <c r="J215" s="110" t="s">
        <v>1045</v>
      </c>
      <c r="K215" s="91"/>
      <c r="L215" s="91"/>
      <c r="M215" s="70"/>
      <c r="N215" s="70"/>
      <c r="O215" s="70"/>
      <c r="P215" s="70"/>
      <c r="Q215" s="70"/>
      <c r="R215" s="70"/>
      <c r="S215" s="92" t="s">
        <v>1049</v>
      </c>
      <c r="T215" s="70" t="s">
        <v>1379</v>
      </c>
      <c r="U215" s="71" t="s">
        <v>1052</v>
      </c>
      <c r="V215" s="70" t="s">
        <v>1401</v>
      </c>
      <c r="W215" s="71" t="s">
        <v>1052</v>
      </c>
      <c r="X215" s="93"/>
      <c r="Y215" s="93"/>
      <c r="Z215" s="70"/>
      <c r="AA215" s="70"/>
      <c r="AB215" s="91"/>
      <c r="AC215" s="91"/>
      <c r="AD215" s="91"/>
      <c r="AE215" s="91"/>
      <c r="AF215" s="91"/>
      <c r="AG215" s="91"/>
      <c r="AH215" s="91"/>
      <c r="AI215" s="91"/>
      <c r="AJ215" s="91"/>
      <c r="AK215" s="91"/>
      <c r="AL215" s="91"/>
      <c r="AM215" s="91"/>
      <c r="AN215" s="91"/>
      <c r="AO215" s="91"/>
      <c r="AP215" s="91"/>
      <c r="AQ215" s="91"/>
      <c r="AR215" s="91"/>
      <c r="AS215" s="91"/>
      <c r="AT215" s="91"/>
      <c r="AU215" s="91"/>
      <c r="AV215" s="91"/>
      <c r="AW215" s="91"/>
      <c r="AX215" s="91"/>
      <c r="AY215" s="91"/>
      <c r="AZ215" s="91"/>
      <c r="BA215" s="91"/>
      <c r="BB215" s="91"/>
      <c r="BC215" s="91"/>
      <c r="BD215" s="91"/>
      <c r="BE215" s="91"/>
      <c r="BF215" s="91"/>
      <c r="BG215" s="91"/>
      <c r="BH215" s="91"/>
      <c r="BI215" s="91"/>
      <c r="BJ215" s="91"/>
      <c r="BK215" s="91"/>
      <c r="BL215" s="91"/>
      <c r="BM215" s="91"/>
      <c r="BN215" s="91"/>
      <c r="BO215" s="91"/>
      <c r="BP215" s="91"/>
      <c r="BQ215" s="91"/>
      <c r="BR215" s="91"/>
      <c r="BS215" s="91"/>
      <c r="BT215" s="91"/>
      <c r="BU215" s="91"/>
      <c r="BV215" s="91"/>
      <c r="BW215" s="91"/>
      <c r="BX215" s="91"/>
      <c r="BY215" s="91"/>
      <c r="BZ215" s="91"/>
      <c r="CA215" s="91"/>
      <c r="CB215" s="91"/>
      <c r="CC215" s="91"/>
      <c r="CD215" s="91"/>
      <c r="CE215" s="91"/>
      <c r="CF215" s="91"/>
      <c r="CG215" s="91"/>
      <c r="CH215" s="91"/>
      <c r="CI215" s="91"/>
    </row>
    <row r="216" spans="1:87" ht="13" customHeight="1">
      <c r="A216" s="67" t="s">
        <v>222</v>
      </c>
      <c r="B216" s="67" t="s">
        <v>236</v>
      </c>
      <c r="C216" s="67" t="s">
        <v>1884</v>
      </c>
      <c r="D216" s="67"/>
      <c r="E216" s="67"/>
      <c r="F216" s="67"/>
      <c r="G216" s="67" t="s">
        <v>18</v>
      </c>
      <c r="H216" s="67"/>
      <c r="I216" s="67"/>
      <c r="J216" s="105" t="s">
        <v>606</v>
      </c>
      <c r="K216" s="67"/>
      <c r="L216" s="67"/>
      <c r="M216" s="67"/>
      <c r="N216" s="67"/>
      <c r="O216" s="67"/>
      <c r="P216" s="67"/>
      <c r="Q216" s="67"/>
      <c r="R216" s="67"/>
      <c r="S216" s="67" t="s">
        <v>1884</v>
      </c>
      <c r="T216" s="67" t="s">
        <v>1370</v>
      </c>
      <c r="U216" s="68" t="s">
        <v>795</v>
      </c>
      <c r="V216" s="67" t="s">
        <v>1370</v>
      </c>
      <c r="W216" s="68" t="s">
        <v>795</v>
      </c>
      <c r="X216" s="68"/>
      <c r="Y216" s="68"/>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c r="AZ216" s="67"/>
      <c r="BA216" s="67"/>
      <c r="BB216" s="67"/>
      <c r="BC216" s="67"/>
      <c r="BD216" s="67"/>
      <c r="BE216" s="67"/>
      <c r="BF216" s="67"/>
      <c r="BG216" s="67"/>
      <c r="BH216" s="67"/>
      <c r="BI216" s="67"/>
      <c r="BJ216" s="67"/>
      <c r="BK216" s="67"/>
      <c r="BL216" s="67"/>
      <c r="BM216" s="67"/>
      <c r="BN216" s="67"/>
      <c r="BO216" s="67"/>
      <c r="BP216" s="67"/>
      <c r="BQ216" s="67"/>
      <c r="BR216" s="67"/>
      <c r="BS216" s="67"/>
      <c r="BT216" s="67"/>
      <c r="BU216" s="67"/>
      <c r="BV216" s="67"/>
      <c r="BW216" s="67"/>
      <c r="BX216" s="67"/>
      <c r="BY216" s="67"/>
      <c r="BZ216" s="67"/>
      <c r="CA216" s="67"/>
      <c r="CB216" s="67"/>
      <c r="CC216" s="67"/>
      <c r="CD216" s="67"/>
      <c r="CE216" s="67"/>
      <c r="CF216" s="67"/>
      <c r="CG216" s="67"/>
      <c r="CH216" s="67"/>
      <c r="CI216" s="67"/>
    </row>
    <row r="217" spans="1:87" ht="13" customHeight="1">
      <c r="A217" s="67" t="s">
        <v>32</v>
      </c>
      <c r="B217" s="67" t="s">
        <v>237</v>
      </c>
      <c r="C217" s="67" t="s">
        <v>823</v>
      </c>
      <c r="D217" s="67" t="s">
        <v>1880</v>
      </c>
      <c r="E217" s="67"/>
      <c r="F217" s="67" t="s">
        <v>225</v>
      </c>
      <c r="G217" s="67" t="s">
        <v>18</v>
      </c>
      <c r="H217" s="67"/>
      <c r="I217" s="67"/>
      <c r="J217" s="105" t="s">
        <v>238</v>
      </c>
      <c r="K217" s="67"/>
      <c r="L217" s="67"/>
      <c r="M217" s="67"/>
      <c r="N217" s="67"/>
      <c r="O217" s="67"/>
      <c r="P217" s="67"/>
      <c r="Q217" s="67"/>
      <c r="R217" s="67"/>
      <c r="S217" s="67" t="s">
        <v>823</v>
      </c>
      <c r="T217" s="67" t="s">
        <v>1378</v>
      </c>
      <c r="U217" s="68" t="s">
        <v>802</v>
      </c>
      <c r="V217" s="67" t="s">
        <v>1378</v>
      </c>
      <c r="W217" s="68" t="s">
        <v>802</v>
      </c>
      <c r="X217" s="68" t="s">
        <v>227</v>
      </c>
      <c r="Y217" s="68"/>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c r="BI217" s="67"/>
      <c r="BJ217" s="67"/>
      <c r="BK217" s="67"/>
      <c r="BL217" s="67"/>
      <c r="BM217" s="67"/>
      <c r="BN217" s="67"/>
      <c r="BO217" s="67"/>
      <c r="BP217" s="67"/>
      <c r="BQ217" s="67"/>
      <c r="BR217" s="67"/>
      <c r="BS217" s="67"/>
      <c r="BT217" s="67"/>
      <c r="BU217" s="67"/>
      <c r="BV217" s="67"/>
      <c r="BW217" s="67"/>
      <c r="BX217" s="67"/>
      <c r="BY217" s="67"/>
      <c r="BZ217" s="67"/>
      <c r="CA217" s="67"/>
      <c r="CB217" s="67"/>
      <c r="CC217" s="67"/>
      <c r="CD217" s="67"/>
      <c r="CE217" s="67"/>
      <c r="CF217" s="67"/>
      <c r="CG217" s="67"/>
      <c r="CH217" s="67"/>
      <c r="CI217" s="67"/>
    </row>
    <row r="218" spans="1:87" ht="13" customHeight="1">
      <c r="A218" s="67" t="s">
        <v>228</v>
      </c>
      <c r="B218" s="67" t="s">
        <v>239</v>
      </c>
      <c r="C218" s="67" t="s">
        <v>816</v>
      </c>
      <c r="D218" s="67"/>
      <c r="E218" s="67"/>
      <c r="F218" s="67"/>
      <c r="G218" s="67" t="s">
        <v>18</v>
      </c>
      <c r="H218" s="67"/>
      <c r="I218" s="67"/>
      <c r="J218" s="105" t="s">
        <v>240</v>
      </c>
      <c r="K218" s="67"/>
      <c r="L218" s="67"/>
      <c r="M218" s="67"/>
      <c r="N218" s="67"/>
      <c r="O218" s="67"/>
      <c r="P218" s="67"/>
      <c r="Q218" s="67"/>
      <c r="R218" s="67"/>
      <c r="S218" s="67" t="s">
        <v>816</v>
      </c>
      <c r="T218" s="67" t="s">
        <v>1379</v>
      </c>
      <c r="U218" s="68" t="s">
        <v>809</v>
      </c>
      <c r="V218" s="67" t="s">
        <v>1401</v>
      </c>
      <c r="W218" s="68" t="s">
        <v>809</v>
      </c>
      <c r="X218" s="68"/>
      <c r="Y218" s="68"/>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c r="BD218" s="67"/>
      <c r="BE218" s="67"/>
      <c r="BF218" s="67"/>
      <c r="BG218" s="67"/>
      <c r="BH218" s="67"/>
      <c r="BI218" s="67"/>
      <c r="BJ218" s="67"/>
      <c r="BK218" s="67"/>
      <c r="BL218" s="67"/>
      <c r="BM218" s="67"/>
      <c r="BN218" s="67"/>
      <c r="BO218" s="67"/>
      <c r="BP218" s="67"/>
      <c r="BQ218" s="67"/>
      <c r="BR218" s="67"/>
      <c r="BS218" s="67"/>
      <c r="BT218" s="67"/>
      <c r="BU218" s="67"/>
      <c r="BV218" s="67"/>
      <c r="BW218" s="67"/>
      <c r="BX218" s="67"/>
      <c r="BY218" s="67"/>
      <c r="BZ218" s="67"/>
      <c r="CA218" s="67"/>
      <c r="CB218" s="67"/>
      <c r="CC218" s="67"/>
      <c r="CD218" s="67"/>
      <c r="CE218" s="67"/>
      <c r="CF218" s="67"/>
      <c r="CG218" s="67"/>
      <c r="CH218" s="67"/>
      <c r="CI218" s="67"/>
    </row>
    <row r="219" spans="1:87" ht="13" customHeight="1">
      <c r="A219" s="67" t="s">
        <v>222</v>
      </c>
      <c r="B219" s="67" t="s">
        <v>241</v>
      </c>
      <c r="C219" s="67" t="s">
        <v>1885</v>
      </c>
      <c r="D219" s="67"/>
      <c r="E219" s="67"/>
      <c r="F219" s="67"/>
      <c r="G219" s="67" t="s">
        <v>18</v>
      </c>
      <c r="H219" s="67"/>
      <c r="I219" s="67"/>
      <c r="J219" s="105" t="s">
        <v>609</v>
      </c>
      <c r="K219" s="67"/>
      <c r="L219" s="67"/>
      <c r="M219" s="67"/>
      <c r="N219" s="67"/>
      <c r="O219" s="67"/>
      <c r="P219" s="67"/>
      <c r="Q219" s="67"/>
      <c r="R219" s="67"/>
      <c r="S219" s="67" t="s">
        <v>1885</v>
      </c>
      <c r="T219" s="67" t="s">
        <v>1370</v>
      </c>
      <c r="U219" s="68" t="s">
        <v>796</v>
      </c>
      <c r="V219" s="67" t="s">
        <v>1370</v>
      </c>
      <c r="W219" s="68" t="s">
        <v>796</v>
      </c>
      <c r="X219" s="68"/>
      <c r="Y219" s="68"/>
      <c r="Z219" s="67"/>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c r="AZ219" s="67"/>
      <c r="BA219" s="67"/>
      <c r="BB219" s="67"/>
      <c r="BC219" s="67"/>
      <c r="BD219" s="67"/>
      <c r="BE219" s="67"/>
      <c r="BF219" s="67"/>
      <c r="BG219" s="67"/>
      <c r="BH219" s="67"/>
      <c r="BI219" s="67"/>
      <c r="BJ219" s="67"/>
      <c r="BK219" s="67"/>
      <c r="BL219" s="67"/>
      <c r="BM219" s="67"/>
      <c r="BN219" s="67"/>
      <c r="BO219" s="67"/>
      <c r="BP219" s="67"/>
      <c r="BQ219" s="67"/>
      <c r="BR219" s="67"/>
      <c r="BS219" s="67"/>
      <c r="BT219" s="67"/>
      <c r="BU219" s="67"/>
      <c r="BV219" s="67"/>
      <c r="BW219" s="67"/>
      <c r="BX219" s="67"/>
      <c r="BY219" s="67"/>
      <c r="BZ219" s="67"/>
      <c r="CA219" s="67"/>
      <c r="CB219" s="67"/>
      <c r="CC219" s="67"/>
      <c r="CD219" s="67"/>
      <c r="CE219" s="67"/>
      <c r="CF219" s="67"/>
      <c r="CG219" s="67"/>
      <c r="CH219" s="67"/>
      <c r="CI219" s="67"/>
    </row>
    <row r="220" spans="1:87" ht="13" customHeight="1">
      <c r="A220" s="67" t="s">
        <v>32</v>
      </c>
      <c r="B220" s="67" t="s">
        <v>242</v>
      </c>
      <c r="C220" s="67" t="s">
        <v>824</v>
      </c>
      <c r="D220" s="67" t="s">
        <v>1880</v>
      </c>
      <c r="E220" s="67"/>
      <c r="F220" s="67" t="s">
        <v>225</v>
      </c>
      <c r="G220" s="67" t="s">
        <v>18</v>
      </c>
      <c r="H220" s="67"/>
      <c r="I220" s="67"/>
      <c r="J220" s="105" t="s">
        <v>243</v>
      </c>
      <c r="K220" s="67"/>
      <c r="L220" s="67"/>
      <c r="M220" s="67"/>
      <c r="N220" s="67"/>
      <c r="O220" s="67"/>
      <c r="P220" s="67"/>
      <c r="Q220" s="67"/>
      <c r="R220" s="67"/>
      <c r="S220" s="67" t="s">
        <v>824</v>
      </c>
      <c r="T220" s="67" t="s">
        <v>1378</v>
      </c>
      <c r="U220" s="68" t="s">
        <v>803</v>
      </c>
      <c r="V220" s="67" t="s">
        <v>1378</v>
      </c>
      <c r="W220" s="68" t="s">
        <v>803</v>
      </c>
      <c r="X220" s="68" t="s">
        <v>227</v>
      </c>
      <c r="Y220" s="68"/>
      <c r="Z220" s="67"/>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7"/>
      <c r="AZ220" s="67"/>
      <c r="BA220" s="67"/>
      <c r="BB220" s="67"/>
      <c r="BC220" s="67"/>
      <c r="BD220" s="67"/>
      <c r="BE220" s="67"/>
      <c r="BF220" s="67"/>
      <c r="BG220" s="67"/>
      <c r="BH220" s="67"/>
      <c r="BI220" s="67"/>
      <c r="BJ220" s="67"/>
      <c r="BK220" s="67"/>
      <c r="BL220" s="67"/>
      <c r="BM220" s="67"/>
      <c r="BN220" s="67"/>
      <c r="BO220" s="67"/>
      <c r="BP220" s="67"/>
      <c r="BQ220" s="67"/>
      <c r="BR220" s="67"/>
      <c r="BS220" s="67"/>
      <c r="BT220" s="67"/>
      <c r="BU220" s="67"/>
      <c r="BV220" s="67"/>
      <c r="BW220" s="67"/>
      <c r="BX220" s="67"/>
      <c r="BY220" s="67"/>
      <c r="BZ220" s="67"/>
      <c r="CA220" s="67"/>
      <c r="CB220" s="67"/>
      <c r="CC220" s="67"/>
      <c r="CD220" s="67"/>
      <c r="CE220" s="67"/>
      <c r="CF220" s="67"/>
      <c r="CG220" s="67"/>
      <c r="CH220" s="67"/>
      <c r="CI220" s="67"/>
    </row>
    <row r="221" spans="1:87" ht="13" customHeight="1">
      <c r="A221" s="67" t="s">
        <v>228</v>
      </c>
      <c r="B221" s="67" t="s">
        <v>244</v>
      </c>
      <c r="C221" s="67" t="s">
        <v>817</v>
      </c>
      <c r="D221" s="67"/>
      <c r="E221" s="67"/>
      <c r="F221" s="67"/>
      <c r="G221" s="67" t="s">
        <v>18</v>
      </c>
      <c r="H221" s="67"/>
      <c r="I221" s="67"/>
      <c r="J221" s="105" t="s">
        <v>245</v>
      </c>
      <c r="K221" s="67"/>
      <c r="L221" s="67"/>
      <c r="M221" s="67"/>
      <c r="N221" s="67"/>
      <c r="O221" s="67"/>
      <c r="P221" s="67"/>
      <c r="Q221" s="67"/>
      <c r="R221" s="67"/>
      <c r="S221" s="67" t="s">
        <v>817</v>
      </c>
      <c r="T221" s="67" t="s">
        <v>1379</v>
      </c>
      <c r="U221" s="68" t="s">
        <v>810</v>
      </c>
      <c r="V221" s="67" t="s">
        <v>1401</v>
      </c>
      <c r="W221" s="68" t="s">
        <v>810</v>
      </c>
      <c r="X221" s="68"/>
      <c r="Y221" s="68"/>
      <c r="Z221" s="67"/>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7"/>
      <c r="AZ221" s="67"/>
      <c r="BA221" s="67"/>
      <c r="BB221" s="67"/>
      <c r="BC221" s="67"/>
      <c r="BD221" s="67"/>
      <c r="BE221" s="67"/>
      <c r="BF221" s="67"/>
      <c r="BG221" s="67"/>
      <c r="BH221" s="67"/>
      <c r="BI221" s="67"/>
      <c r="BJ221" s="67"/>
      <c r="BK221" s="67"/>
      <c r="BL221" s="67"/>
      <c r="BM221" s="67"/>
      <c r="BN221" s="67"/>
      <c r="BO221" s="67"/>
      <c r="BP221" s="67"/>
      <c r="BQ221" s="67"/>
      <c r="BR221" s="67"/>
      <c r="BS221" s="67"/>
      <c r="BT221" s="67"/>
      <c r="BU221" s="67"/>
      <c r="BV221" s="67"/>
      <c r="BW221" s="67"/>
      <c r="BX221" s="67"/>
      <c r="BY221" s="67"/>
      <c r="BZ221" s="67"/>
      <c r="CA221" s="67"/>
      <c r="CB221" s="67"/>
      <c r="CC221" s="67"/>
      <c r="CD221" s="67"/>
      <c r="CE221" s="67"/>
      <c r="CF221" s="67"/>
      <c r="CG221" s="67"/>
      <c r="CH221" s="67"/>
      <c r="CI221" s="67"/>
    </row>
    <row r="222" spans="1:87" s="37" customFormat="1" ht="13" customHeight="1">
      <c r="A222" s="70" t="s">
        <v>222</v>
      </c>
      <c r="B222" s="70" t="s">
        <v>246</v>
      </c>
      <c r="C222" s="70" t="s">
        <v>1886</v>
      </c>
      <c r="D222" s="70"/>
      <c r="E222" s="70"/>
      <c r="F222" s="70"/>
      <c r="G222" s="70" t="s">
        <v>18</v>
      </c>
      <c r="H222" s="70"/>
      <c r="I222" s="70"/>
      <c r="J222" s="106" t="s">
        <v>611</v>
      </c>
      <c r="K222" s="70"/>
      <c r="L222" s="70"/>
      <c r="M222" s="70"/>
      <c r="N222" s="70"/>
      <c r="O222" s="70"/>
      <c r="P222" s="70"/>
      <c r="Q222" s="70"/>
      <c r="R222" s="70"/>
      <c r="S222" s="70" t="s">
        <v>1886</v>
      </c>
      <c r="T222" s="70" t="s">
        <v>1370</v>
      </c>
      <c r="U222" s="71" t="s">
        <v>797</v>
      </c>
      <c r="V222" s="70" t="s">
        <v>1370</v>
      </c>
      <c r="W222" s="71" t="s">
        <v>797</v>
      </c>
      <c r="X222" s="71"/>
      <c r="Y222" s="71"/>
      <c r="Z222" s="70"/>
      <c r="AA222" s="70"/>
      <c r="AB222" s="70"/>
      <c r="AC222" s="70"/>
      <c r="AD222" s="70"/>
      <c r="AE222" s="70"/>
      <c r="AF222" s="70"/>
      <c r="AG222" s="70"/>
      <c r="AH222" s="70"/>
      <c r="AI222" s="70"/>
      <c r="AJ222" s="70"/>
      <c r="AK222" s="70"/>
      <c r="AL222" s="70"/>
      <c r="AM222" s="70"/>
      <c r="AN222" s="70"/>
      <c r="AO222" s="70"/>
      <c r="AP222" s="70"/>
      <c r="AQ222" s="70"/>
      <c r="AR222" s="70"/>
      <c r="AS222" s="70"/>
      <c r="AT222" s="70"/>
      <c r="AU222" s="70"/>
      <c r="AV222" s="70"/>
      <c r="AW222" s="70"/>
      <c r="AX222" s="70"/>
      <c r="AY222" s="70"/>
      <c r="AZ222" s="70"/>
      <c r="BA222" s="70"/>
      <c r="BB222" s="70"/>
      <c r="BC222" s="70"/>
      <c r="BD222" s="70"/>
      <c r="BE222" s="70"/>
      <c r="BF222" s="70"/>
      <c r="BG222" s="70"/>
      <c r="BH222" s="70"/>
      <c r="BI222" s="70"/>
      <c r="BJ222" s="70"/>
      <c r="BK222" s="70"/>
      <c r="BL222" s="70"/>
      <c r="BM222" s="70"/>
      <c r="BN222" s="70"/>
      <c r="BO222" s="70"/>
      <c r="BP222" s="70"/>
      <c r="BQ222" s="70"/>
      <c r="BR222" s="70"/>
      <c r="BS222" s="70"/>
      <c r="BT222" s="70"/>
      <c r="BU222" s="70"/>
      <c r="BV222" s="70"/>
      <c r="BW222" s="70"/>
      <c r="BX222" s="70"/>
      <c r="BY222" s="70"/>
      <c r="BZ222" s="70"/>
      <c r="CA222" s="70"/>
      <c r="CB222" s="70"/>
      <c r="CC222" s="70"/>
      <c r="CD222" s="70"/>
      <c r="CE222" s="70"/>
      <c r="CF222" s="70"/>
      <c r="CG222" s="70"/>
      <c r="CH222" s="70"/>
      <c r="CI222" s="70"/>
    </row>
    <row r="223" spans="1:87" s="37" customFormat="1" ht="13" customHeight="1">
      <c r="A223" s="70" t="s">
        <v>32</v>
      </c>
      <c r="B223" s="70" t="s">
        <v>247</v>
      </c>
      <c r="C223" s="70" t="s">
        <v>825</v>
      </c>
      <c r="D223" s="70" t="s">
        <v>1880</v>
      </c>
      <c r="E223" s="70"/>
      <c r="F223" s="70" t="s">
        <v>225</v>
      </c>
      <c r="G223" s="70" t="s">
        <v>18</v>
      </c>
      <c r="H223" s="70"/>
      <c r="I223" s="70"/>
      <c r="J223" s="106" t="s">
        <v>248</v>
      </c>
      <c r="K223" s="70"/>
      <c r="L223" s="70"/>
      <c r="M223" s="70"/>
      <c r="N223" s="70"/>
      <c r="O223" s="70"/>
      <c r="P223" s="70"/>
      <c r="Q223" s="70"/>
      <c r="R223" s="70"/>
      <c r="S223" s="70" t="s">
        <v>825</v>
      </c>
      <c r="T223" s="70" t="s">
        <v>1378</v>
      </c>
      <c r="U223" s="71" t="s">
        <v>804</v>
      </c>
      <c r="V223" s="70" t="s">
        <v>1378</v>
      </c>
      <c r="W223" s="71" t="s">
        <v>804</v>
      </c>
      <c r="X223" s="71" t="s">
        <v>227</v>
      </c>
      <c r="Y223" s="71"/>
      <c r="Z223" s="70"/>
      <c r="AA223" s="70"/>
      <c r="AB223" s="70"/>
      <c r="AC223" s="70"/>
      <c r="AD223" s="70"/>
      <c r="AE223" s="70"/>
      <c r="AF223" s="70"/>
      <c r="AG223" s="70"/>
      <c r="AH223" s="70"/>
      <c r="AI223" s="70"/>
      <c r="AJ223" s="70"/>
      <c r="AK223" s="70"/>
      <c r="AL223" s="70"/>
      <c r="AM223" s="70"/>
      <c r="AN223" s="70"/>
      <c r="AO223" s="70"/>
      <c r="AP223" s="70"/>
      <c r="AQ223" s="70"/>
      <c r="AR223" s="70"/>
      <c r="AS223" s="70"/>
      <c r="AT223" s="70"/>
      <c r="AU223" s="70"/>
      <c r="AV223" s="70"/>
      <c r="AW223" s="70"/>
      <c r="AX223" s="70"/>
      <c r="AY223" s="70"/>
      <c r="AZ223" s="70"/>
      <c r="BA223" s="70"/>
      <c r="BB223" s="70"/>
      <c r="BC223" s="70"/>
      <c r="BD223" s="70"/>
      <c r="BE223" s="70"/>
      <c r="BF223" s="70"/>
      <c r="BG223" s="70"/>
      <c r="BH223" s="70"/>
      <c r="BI223" s="70"/>
      <c r="BJ223" s="70"/>
      <c r="BK223" s="70"/>
      <c r="BL223" s="70"/>
      <c r="BM223" s="70"/>
      <c r="BN223" s="70"/>
      <c r="BO223" s="70"/>
      <c r="BP223" s="70"/>
      <c r="BQ223" s="70"/>
      <c r="BR223" s="70"/>
      <c r="BS223" s="70"/>
      <c r="BT223" s="70"/>
      <c r="BU223" s="70"/>
      <c r="BV223" s="70"/>
      <c r="BW223" s="70"/>
      <c r="BX223" s="70"/>
      <c r="BY223" s="70"/>
      <c r="BZ223" s="70"/>
      <c r="CA223" s="70"/>
      <c r="CB223" s="70"/>
      <c r="CC223" s="70"/>
      <c r="CD223" s="70"/>
      <c r="CE223" s="70"/>
      <c r="CF223" s="70"/>
      <c r="CG223" s="70"/>
      <c r="CH223" s="70"/>
      <c r="CI223" s="70"/>
    </row>
    <row r="224" spans="1:87" s="37" customFormat="1" ht="13" customHeight="1">
      <c r="A224" s="70" t="s">
        <v>228</v>
      </c>
      <c r="B224" s="70" t="s">
        <v>249</v>
      </c>
      <c r="C224" s="70" t="s">
        <v>818</v>
      </c>
      <c r="D224" s="70"/>
      <c r="E224" s="70"/>
      <c r="F224" s="70"/>
      <c r="G224" s="70" t="s">
        <v>18</v>
      </c>
      <c r="H224" s="70"/>
      <c r="I224" s="70"/>
      <c r="J224" s="106" t="s">
        <v>250</v>
      </c>
      <c r="K224" s="70"/>
      <c r="L224" s="70"/>
      <c r="M224" s="70"/>
      <c r="N224" s="70"/>
      <c r="O224" s="70"/>
      <c r="P224" s="70"/>
      <c r="Q224" s="70"/>
      <c r="R224" s="70"/>
      <c r="S224" s="70" t="s">
        <v>818</v>
      </c>
      <c r="T224" s="70" t="s">
        <v>1379</v>
      </c>
      <c r="U224" s="71" t="s">
        <v>811</v>
      </c>
      <c r="V224" s="70" t="s">
        <v>1401</v>
      </c>
      <c r="W224" s="71" t="s">
        <v>811</v>
      </c>
      <c r="X224" s="71"/>
      <c r="Y224" s="71"/>
      <c r="Z224" s="70"/>
      <c r="AA224" s="70"/>
      <c r="AB224" s="70"/>
      <c r="AC224" s="70"/>
      <c r="AD224" s="70"/>
      <c r="AE224" s="70"/>
      <c r="AF224" s="70"/>
      <c r="AG224" s="70"/>
      <c r="AH224" s="70"/>
      <c r="AI224" s="70"/>
      <c r="AJ224" s="70"/>
      <c r="AK224" s="70"/>
      <c r="AL224" s="70"/>
      <c r="AM224" s="70"/>
      <c r="AN224" s="70"/>
      <c r="AO224" s="70"/>
      <c r="AP224" s="70"/>
      <c r="AQ224" s="70"/>
      <c r="AR224" s="70"/>
      <c r="AS224" s="70"/>
      <c r="AT224" s="70"/>
      <c r="AU224" s="70"/>
      <c r="AV224" s="70"/>
      <c r="AW224" s="70"/>
      <c r="AX224" s="70"/>
      <c r="AY224" s="70"/>
      <c r="AZ224" s="70"/>
      <c r="BA224" s="70"/>
      <c r="BB224" s="70"/>
      <c r="BC224" s="70"/>
      <c r="BD224" s="70"/>
      <c r="BE224" s="70"/>
      <c r="BF224" s="70"/>
      <c r="BG224" s="70"/>
      <c r="BH224" s="70"/>
      <c r="BI224" s="70"/>
      <c r="BJ224" s="70"/>
      <c r="BK224" s="70"/>
      <c r="BL224" s="70"/>
      <c r="BM224" s="70"/>
      <c r="BN224" s="70"/>
      <c r="BO224" s="70"/>
      <c r="BP224" s="70"/>
      <c r="BQ224" s="70"/>
      <c r="BR224" s="70"/>
      <c r="BS224" s="70"/>
      <c r="BT224" s="70"/>
      <c r="BU224" s="70"/>
      <c r="BV224" s="70"/>
      <c r="BW224" s="70"/>
      <c r="BX224" s="70"/>
      <c r="BY224" s="70"/>
      <c r="BZ224" s="70"/>
      <c r="CA224" s="70"/>
      <c r="CB224" s="70"/>
      <c r="CC224" s="70"/>
      <c r="CD224" s="70"/>
      <c r="CE224" s="70"/>
      <c r="CF224" s="70"/>
      <c r="CG224" s="70"/>
      <c r="CH224" s="70"/>
      <c r="CI224" s="70"/>
    </row>
    <row r="225" spans="1:87" s="37" customFormat="1" ht="13" customHeight="1">
      <c r="A225" s="70" t="s">
        <v>222</v>
      </c>
      <c r="B225" s="70" t="s">
        <v>251</v>
      </c>
      <c r="C225" s="70" t="s">
        <v>1887</v>
      </c>
      <c r="D225" s="70"/>
      <c r="E225" s="70"/>
      <c r="F225" s="70"/>
      <c r="G225" s="70" t="s">
        <v>18</v>
      </c>
      <c r="H225" s="70"/>
      <c r="I225" s="70"/>
      <c r="J225" s="106" t="s">
        <v>614</v>
      </c>
      <c r="K225" s="70"/>
      <c r="L225" s="70"/>
      <c r="M225" s="70"/>
      <c r="N225" s="70"/>
      <c r="O225" s="70"/>
      <c r="P225" s="70"/>
      <c r="Q225" s="70"/>
      <c r="R225" s="70"/>
      <c r="S225" s="70" t="s">
        <v>1887</v>
      </c>
      <c r="T225" s="70" t="s">
        <v>1370</v>
      </c>
      <c r="U225" s="71" t="s">
        <v>798</v>
      </c>
      <c r="V225" s="70" t="s">
        <v>1370</v>
      </c>
      <c r="W225" s="71" t="s">
        <v>798</v>
      </c>
      <c r="X225" s="71"/>
      <c r="Y225" s="71"/>
      <c r="Z225" s="70"/>
      <c r="AA225" s="70"/>
      <c r="AB225" s="70"/>
      <c r="AC225" s="70"/>
      <c r="AD225" s="70"/>
      <c r="AE225" s="70"/>
      <c r="AF225" s="70"/>
      <c r="AG225" s="70"/>
      <c r="AH225" s="70"/>
      <c r="AI225" s="70"/>
      <c r="AJ225" s="70"/>
      <c r="AK225" s="70"/>
      <c r="AL225" s="70"/>
      <c r="AM225" s="70"/>
      <c r="AN225" s="70"/>
      <c r="AO225" s="70"/>
      <c r="AP225" s="70"/>
      <c r="AQ225" s="70"/>
      <c r="AR225" s="70"/>
      <c r="AS225" s="70"/>
      <c r="AT225" s="70"/>
      <c r="AU225" s="70"/>
      <c r="AV225" s="70"/>
      <c r="AW225" s="70"/>
      <c r="AX225" s="70"/>
      <c r="AY225" s="70"/>
      <c r="AZ225" s="70"/>
      <c r="BA225" s="70"/>
      <c r="BB225" s="70"/>
      <c r="BC225" s="70"/>
      <c r="BD225" s="70"/>
      <c r="BE225" s="70"/>
      <c r="BF225" s="70"/>
      <c r="BG225" s="70"/>
      <c r="BH225" s="70"/>
      <c r="BI225" s="70"/>
      <c r="BJ225" s="70"/>
      <c r="BK225" s="70"/>
      <c r="BL225" s="70"/>
      <c r="BM225" s="70"/>
      <c r="BN225" s="70"/>
      <c r="BO225" s="70"/>
      <c r="BP225" s="70"/>
      <c r="BQ225" s="70"/>
      <c r="BR225" s="70"/>
      <c r="BS225" s="70"/>
      <c r="BT225" s="70"/>
      <c r="BU225" s="70"/>
      <c r="BV225" s="70"/>
      <c r="BW225" s="70"/>
      <c r="BX225" s="70"/>
      <c r="BY225" s="70"/>
      <c r="BZ225" s="70"/>
      <c r="CA225" s="70"/>
      <c r="CB225" s="70"/>
      <c r="CC225" s="70"/>
      <c r="CD225" s="70"/>
      <c r="CE225" s="70"/>
      <c r="CF225" s="70"/>
      <c r="CG225" s="70"/>
      <c r="CH225" s="70"/>
      <c r="CI225" s="70"/>
    </row>
    <row r="226" spans="1:87" s="37" customFormat="1" ht="13" customHeight="1">
      <c r="A226" s="70" t="s">
        <v>32</v>
      </c>
      <c r="B226" s="70" t="s">
        <v>252</v>
      </c>
      <c r="C226" s="70" t="s">
        <v>826</v>
      </c>
      <c r="D226" s="70" t="s">
        <v>1880</v>
      </c>
      <c r="E226" s="70"/>
      <c r="F226" s="70" t="s">
        <v>225</v>
      </c>
      <c r="G226" s="70" t="s">
        <v>18</v>
      </c>
      <c r="H226" s="70"/>
      <c r="I226" s="70"/>
      <c r="J226" s="106" t="s">
        <v>253</v>
      </c>
      <c r="K226" s="70"/>
      <c r="L226" s="70"/>
      <c r="M226" s="70"/>
      <c r="N226" s="70"/>
      <c r="O226" s="70"/>
      <c r="P226" s="70"/>
      <c r="Q226" s="70"/>
      <c r="R226" s="70"/>
      <c r="S226" s="70" t="s">
        <v>826</v>
      </c>
      <c r="T226" s="70" t="s">
        <v>1378</v>
      </c>
      <c r="U226" s="71" t="s">
        <v>805</v>
      </c>
      <c r="V226" s="70" t="s">
        <v>1378</v>
      </c>
      <c r="W226" s="71" t="s">
        <v>805</v>
      </c>
      <c r="X226" s="71" t="s">
        <v>227</v>
      </c>
      <c r="Y226" s="71"/>
      <c r="Z226" s="70"/>
      <c r="AA226" s="70"/>
      <c r="AB226" s="70"/>
      <c r="AC226" s="70"/>
      <c r="AD226" s="70"/>
      <c r="AE226" s="70"/>
      <c r="AF226" s="70"/>
      <c r="AG226" s="70"/>
      <c r="AH226" s="70"/>
      <c r="AI226" s="70"/>
      <c r="AJ226" s="70"/>
      <c r="AK226" s="70"/>
      <c r="AL226" s="70"/>
      <c r="AM226" s="70"/>
      <c r="AN226" s="70"/>
      <c r="AO226" s="70"/>
      <c r="AP226" s="70"/>
      <c r="AQ226" s="70"/>
      <c r="AR226" s="70"/>
      <c r="AS226" s="70"/>
      <c r="AT226" s="70"/>
      <c r="AU226" s="70"/>
      <c r="AV226" s="70"/>
      <c r="AW226" s="70"/>
      <c r="AX226" s="70"/>
      <c r="AY226" s="70"/>
      <c r="AZ226" s="70"/>
      <c r="BA226" s="70"/>
      <c r="BB226" s="70"/>
      <c r="BC226" s="70"/>
      <c r="BD226" s="70"/>
      <c r="BE226" s="70"/>
      <c r="BF226" s="70"/>
      <c r="BG226" s="70"/>
      <c r="BH226" s="70"/>
      <c r="BI226" s="70"/>
      <c r="BJ226" s="70"/>
      <c r="BK226" s="70"/>
      <c r="BL226" s="70"/>
      <c r="BM226" s="70"/>
      <c r="BN226" s="70"/>
      <c r="BO226" s="70"/>
      <c r="BP226" s="70"/>
      <c r="BQ226" s="70"/>
      <c r="BR226" s="70"/>
      <c r="BS226" s="70"/>
      <c r="BT226" s="70"/>
      <c r="BU226" s="70"/>
      <c r="BV226" s="70"/>
      <c r="BW226" s="70"/>
      <c r="BX226" s="70"/>
      <c r="BY226" s="70"/>
      <c r="BZ226" s="70"/>
      <c r="CA226" s="70"/>
      <c r="CB226" s="70"/>
      <c r="CC226" s="70"/>
      <c r="CD226" s="70"/>
      <c r="CE226" s="70"/>
      <c r="CF226" s="70"/>
      <c r="CG226" s="70"/>
      <c r="CH226" s="70"/>
      <c r="CI226" s="70"/>
    </row>
    <row r="227" spans="1:87" s="37" customFormat="1" ht="13" customHeight="1">
      <c r="A227" s="70" t="s">
        <v>228</v>
      </c>
      <c r="B227" s="70" t="s">
        <v>254</v>
      </c>
      <c r="C227" s="70" t="s">
        <v>819</v>
      </c>
      <c r="D227" s="70"/>
      <c r="E227" s="70"/>
      <c r="F227" s="70"/>
      <c r="G227" s="70" t="s">
        <v>18</v>
      </c>
      <c r="H227" s="70"/>
      <c r="I227" s="70"/>
      <c r="J227" s="106" t="s">
        <v>255</v>
      </c>
      <c r="K227" s="70"/>
      <c r="L227" s="70"/>
      <c r="M227" s="70"/>
      <c r="N227" s="70"/>
      <c r="O227" s="70"/>
      <c r="P227" s="70"/>
      <c r="Q227" s="70"/>
      <c r="R227" s="70"/>
      <c r="S227" s="70" t="s">
        <v>819</v>
      </c>
      <c r="T227" s="70" t="s">
        <v>1379</v>
      </c>
      <c r="U227" s="71" t="s">
        <v>812</v>
      </c>
      <c r="V227" s="70" t="s">
        <v>1401</v>
      </c>
      <c r="W227" s="71" t="s">
        <v>812</v>
      </c>
      <c r="X227" s="71"/>
      <c r="Y227" s="71"/>
      <c r="Z227" s="70"/>
      <c r="AA227" s="70"/>
      <c r="AB227" s="70"/>
      <c r="AC227" s="70"/>
      <c r="AD227" s="70"/>
      <c r="AE227" s="70"/>
      <c r="AF227" s="70"/>
      <c r="AG227" s="70"/>
      <c r="AH227" s="70"/>
      <c r="AI227" s="70"/>
      <c r="AJ227" s="70"/>
      <c r="AK227" s="70"/>
      <c r="AL227" s="70"/>
      <c r="AM227" s="70"/>
      <c r="AN227" s="70"/>
      <c r="AO227" s="70"/>
      <c r="AP227" s="70"/>
      <c r="AQ227" s="70"/>
      <c r="AR227" s="70"/>
      <c r="AS227" s="70"/>
      <c r="AT227" s="70"/>
      <c r="AU227" s="70"/>
      <c r="AV227" s="70"/>
      <c r="AW227" s="70"/>
      <c r="AX227" s="70"/>
      <c r="AY227" s="70"/>
      <c r="AZ227" s="70"/>
      <c r="BA227" s="70"/>
      <c r="BB227" s="70"/>
      <c r="BC227" s="70"/>
      <c r="BD227" s="70"/>
      <c r="BE227" s="70"/>
      <c r="BF227" s="70"/>
      <c r="BG227" s="70"/>
      <c r="BH227" s="70"/>
      <c r="BI227" s="70"/>
      <c r="BJ227" s="70"/>
      <c r="BK227" s="70"/>
      <c r="BL227" s="70"/>
      <c r="BM227" s="70"/>
      <c r="BN227" s="70"/>
      <c r="BO227" s="70"/>
      <c r="BP227" s="70"/>
      <c r="BQ227" s="70"/>
      <c r="BR227" s="70"/>
      <c r="BS227" s="70"/>
      <c r="BT227" s="70"/>
      <c r="BU227" s="70"/>
      <c r="BV227" s="70"/>
      <c r="BW227" s="70"/>
      <c r="BX227" s="70"/>
      <c r="BY227" s="70"/>
      <c r="BZ227" s="70"/>
      <c r="CA227" s="70"/>
      <c r="CB227" s="70"/>
      <c r="CC227" s="70"/>
      <c r="CD227" s="70"/>
      <c r="CE227" s="70"/>
      <c r="CF227" s="70"/>
      <c r="CG227" s="70"/>
      <c r="CH227" s="70"/>
      <c r="CI227" s="70"/>
    </row>
    <row r="228" spans="1:87" s="94" customFormat="1" ht="13" customHeight="1">
      <c r="A228" s="91" t="s">
        <v>222</v>
      </c>
      <c r="B228" s="91" t="s">
        <v>1053</v>
      </c>
      <c r="C228" s="91" t="s">
        <v>1888</v>
      </c>
      <c r="D228" s="91"/>
      <c r="E228" s="91"/>
      <c r="F228" s="91"/>
      <c r="G228" s="91" t="s">
        <v>18</v>
      </c>
      <c r="H228" s="91"/>
      <c r="I228" s="91"/>
      <c r="J228" s="106" t="s">
        <v>962</v>
      </c>
      <c r="K228" s="91"/>
      <c r="L228" s="91"/>
      <c r="M228" s="70"/>
      <c r="N228" s="70"/>
      <c r="O228" s="70"/>
      <c r="P228" s="70"/>
      <c r="Q228" s="70"/>
      <c r="R228" s="70"/>
      <c r="S228" s="91" t="s">
        <v>1888</v>
      </c>
      <c r="T228" s="70" t="s">
        <v>1370</v>
      </c>
      <c r="U228" s="71" t="s">
        <v>1063</v>
      </c>
      <c r="V228" s="70" t="s">
        <v>1370</v>
      </c>
      <c r="W228" s="71" t="s">
        <v>1063</v>
      </c>
      <c r="X228" s="93"/>
      <c r="Y228" s="93"/>
      <c r="Z228" s="70"/>
      <c r="AA228" s="70"/>
      <c r="AB228" s="91"/>
      <c r="AC228" s="91"/>
      <c r="AD228" s="91"/>
      <c r="AE228" s="91"/>
      <c r="AF228" s="91"/>
      <c r="AG228" s="91"/>
      <c r="AH228" s="91"/>
      <c r="AI228" s="91"/>
      <c r="AJ228" s="91"/>
      <c r="AK228" s="91"/>
      <c r="AL228" s="91"/>
      <c r="AM228" s="91"/>
      <c r="AN228" s="91"/>
      <c r="AO228" s="91"/>
      <c r="AP228" s="91"/>
      <c r="AQ228" s="91"/>
      <c r="AR228" s="91"/>
      <c r="AS228" s="91"/>
      <c r="AT228" s="91"/>
      <c r="AU228" s="91"/>
      <c r="AV228" s="91"/>
      <c r="AW228" s="91"/>
      <c r="AX228" s="91"/>
      <c r="AY228" s="91"/>
      <c r="AZ228" s="91"/>
      <c r="BA228" s="91"/>
      <c r="BB228" s="91"/>
      <c r="BC228" s="91"/>
      <c r="BD228" s="91"/>
      <c r="BE228" s="91"/>
      <c r="BF228" s="91"/>
      <c r="BG228" s="91"/>
      <c r="BH228" s="91"/>
      <c r="BI228" s="91"/>
      <c r="BJ228" s="91"/>
      <c r="BK228" s="91"/>
      <c r="BL228" s="91"/>
      <c r="BM228" s="91"/>
      <c r="BN228" s="91"/>
      <c r="BO228" s="91"/>
      <c r="BP228" s="91"/>
      <c r="BQ228" s="91"/>
      <c r="BR228" s="91"/>
      <c r="BS228" s="91"/>
      <c r="BT228" s="91"/>
      <c r="BU228" s="91"/>
      <c r="BV228" s="91"/>
      <c r="BW228" s="91"/>
      <c r="BX228" s="91"/>
      <c r="BY228" s="91"/>
      <c r="BZ228" s="91"/>
      <c r="CA228" s="91"/>
      <c r="CB228" s="91"/>
      <c r="CC228" s="91"/>
      <c r="CD228" s="91"/>
      <c r="CE228" s="91"/>
      <c r="CF228" s="91"/>
      <c r="CG228" s="91"/>
      <c r="CH228" s="91"/>
      <c r="CI228" s="91"/>
    </row>
    <row r="229" spans="1:87" s="94" customFormat="1" ht="13" customHeight="1">
      <c r="A229" s="91" t="s">
        <v>32</v>
      </c>
      <c r="B229" s="91" t="s">
        <v>1054</v>
      </c>
      <c r="C229" s="91" t="s">
        <v>1069</v>
      </c>
      <c r="D229" s="91" t="s">
        <v>1880</v>
      </c>
      <c r="E229" s="91"/>
      <c r="F229" s="91" t="s">
        <v>225</v>
      </c>
      <c r="G229" s="91" t="s">
        <v>18</v>
      </c>
      <c r="H229" s="91"/>
      <c r="I229" s="91"/>
      <c r="J229" s="112" t="s">
        <v>1055</v>
      </c>
      <c r="K229" s="91"/>
      <c r="L229" s="91"/>
      <c r="M229" s="70"/>
      <c r="N229" s="70"/>
      <c r="O229" s="70"/>
      <c r="P229" s="70"/>
      <c r="Q229" s="70"/>
      <c r="R229" s="70"/>
      <c r="S229" s="91" t="s">
        <v>1069</v>
      </c>
      <c r="T229" s="70" t="s">
        <v>1378</v>
      </c>
      <c r="U229" s="71" t="s">
        <v>1064</v>
      </c>
      <c r="V229" s="70" t="s">
        <v>1378</v>
      </c>
      <c r="W229" s="71" t="s">
        <v>1064</v>
      </c>
      <c r="X229" s="95" t="s">
        <v>227</v>
      </c>
      <c r="Y229" s="93"/>
      <c r="Z229" s="70"/>
      <c r="AA229" s="70"/>
      <c r="AB229" s="91"/>
      <c r="AC229" s="91"/>
      <c r="AD229" s="91"/>
      <c r="AE229" s="91"/>
      <c r="AF229" s="91"/>
      <c r="AG229" s="91"/>
      <c r="AH229" s="91"/>
      <c r="AI229" s="91"/>
      <c r="AJ229" s="91"/>
      <c r="AK229" s="91"/>
      <c r="AL229" s="91"/>
      <c r="AM229" s="91"/>
      <c r="AN229" s="91"/>
      <c r="AO229" s="91"/>
      <c r="AP229" s="91"/>
      <c r="AQ229" s="91"/>
      <c r="AR229" s="91"/>
      <c r="AS229" s="91"/>
      <c r="AT229" s="91"/>
      <c r="AU229" s="91"/>
      <c r="AV229" s="91"/>
      <c r="AW229" s="91"/>
      <c r="AX229" s="91"/>
      <c r="AY229" s="91"/>
      <c r="AZ229" s="91"/>
      <c r="BA229" s="91"/>
      <c r="BB229" s="91"/>
      <c r="BC229" s="91"/>
      <c r="BD229" s="91"/>
      <c r="BE229" s="91"/>
      <c r="BF229" s="91"/>
      <c r="BG229" s="91"/>
      <c r="BH229" s="91"/>
      <c r="BI229" s="91"/>
      <c r="BJ229" s="91"/>
      <c r="BK229" s="91"/>
      <c r="BL229" s="91"/>
      <c r="BM229" s="91"/>
      <c r="BN229" s="91"/>
      <c r="BO229" s="91"/>
      <c r="BP229" s="91"/>
      <c r="BQ229" s="91"/>
      <c r="BR229" s="91"/>
      <c r="BS229" s="91"/>
      <c r="BT229" s="91"/>
      <c r="BU229" s="91"/>
      <c r="BV229" s="91"/>
      <c r="BW229" s="91"/>
      <c r="BX229" s="91"/>
      <c r="BY229" s="91"/>
      <c r="BZ229" s="91"/>
      <c r="CA229" s="91"/>
      <c r="CB229" s="91"/>
      <c r="CC229" s="91"/>
      <c r="CD229" s="91"/>
      <c r="CE229" s="91"/>
      <c r="CF229" s="91"/>
      <c r="CG229" s="91"/>
      <c r="CH229" s="91"/>
      <c r="CI229" s="91"/>
    </row>
    <row r="230" spans="1:87" s="94" customFormat="1" ht="13" customHeight="1">
      <c r="A230" s="91" t="s">
        <v>228</v>
      </c>
      <c r="B230" s="91" t="s">
        <v>1056</v>
      </c>
      <c r="C230" s="91" t="s">
        <v>1070</v>
      </c>
      <c r="D230" s="91"/>
      <c r="E230" s="91"/>
      <c r="F230" s="91"/>
      <c r="G230" s="91" t="s">
        <v>18</v>
      </c>
      <c r="H230" s="91"/>
      <c r="I230" s="91"/>
      <c r="J230" s="112" t="s">
        <v>1057</v>
      </c>
      <c r="K230" s="91"/>
      <c r="L230" s="91"/>
      <c r="M230" s="70"/>
      <c r="N230" s="70"/>
      <c r="O230" s="70"/>
      <c r="P230" s="70"/>
      <c r="Q230" s="70"/>
      <c r="R230" s="70"/>
      <c r="S230" s="91" t="s">
        <v>1070</v>
      </c>
      <c r="T230" s="70" t="s">
        <v>1379</v>
      </c>
      <c r="U230" s="71" t="s">
        <v>1065</v>
      </c>
      <c r="V230" s="70" t="s">
        <v>1401</v>
      </c>
      <c r="W230" s="71" t="s">
        <v>1065</v>
      </c>
      <c r="X230" s="93"/>
      <c r="Y230" s="93"/>
      <c r="Z230" s="70"/>
      <c r="AA230" s="70"/>
      <c r="AB230" s="91"/>
      <c r="AC230" s="91"/>
      <c r="AD230" s="91"/>
      <c r="AE230" s="91"/>
      <c r="AF230" s="91"/>
      <c r="AG230" s="91"/>
      <c r="AH230" s="91"/>
      <c r="AI230" s="91"/>
      <c r="AJ230" s="91"/>
      <c r="AK230" s="91"/>
      <c r="AL230" s="91"/>
      <c r="AM230" s="91"/>
      <c r="AN230" s="91"/>
      <c r="AO230" s="91"/>
      <c r="AP230" s="91"/>
      <c r="AQ230" s="91"/>
      <c r="AR230" s="91"/>
      <c r="AS230" s="91"/>
      <c r="AT230" s="91"/>
      <c r="AU230" s="91"/>
      <c r="AV230" s="91"/>
      <c r="AW230" s="91"/>
      <c r="AX230" s="91"/>
      <c r="AY230" s="91"/>
      <c r="AZ230" s="91"/>
      <c r="BA230" s="91"/>
      <c r="BB230" s="91"/>
      <c r="BC230" s="91"/>
      <c r="BD230" s="91"/>
      <c r="BE230" s="91"/>
      <c r="BF230" s="91"/>
      <c r="BG230" s="91"/>
      <c r="BH230" s="91"/>
      <c r="BI230" s="91"/>
      <c r="BJ230" s="91"/>
      <c r="BK230" s="91"/>
      <c r="BL230" s="91"/>
      <c r="BM230" s="91"/>
      <c r="BN230" s="91"/>
      <c r="BO230" s="91"/>
      <c r="BP230" s="91"/>
      <c r="BQ230" s="91"/>
      <c r="BR230" s="91"/>
      <c r="BS230" s="91"/>
      <c r="BT230" s="91"/>
      <c r="BU230" s="91"/>
      <c r="BV230" s="91"/>
      <c r="BW230" s="91"/>
      <c r="BX230" s="91"/>
      <c r="BY230" s="91"/>
      <c r="BZ230" s="91"/>
      <c r="CA230" s="91"/>
      <c r="CB230" s="91"/>
      <c r="CC230" s="91"/>
      <c r="CD230" s="91"/>
      <c r="CE230" s="91"/>
      <c r="CF230" s="91"/>
      <c r="CG230" s="91"/>
      <c r="CH230" s="91"/>
      <c r="CI230" s="91"/>
    </row>
    <row r="231" spans="1:87" s="94" customFormat="1" ht="13" customHeight="1">
      <c r="A231" s="91" t="s">
        <v>222</v>
      </c>
      <c r="B231" s="91" t="s">
        <v>1058</v>
      </c>
      <c r="C231" s="91" t="s">
        <v>1889</v>
      </c>
      <c r="D231" s="91"/>
      <c r="E231" s="91"/>
      <c r="F231" s="91"/>
      <c r="G231" s="91" t="s">
        <v>18</v>
      </c>
      <c r="H231" s="91"/>
      <c r="I231" s="91"/>
      <c r="J231" s="111" t="s">
        <v>964</v>
      </c>
      <c r="K231" s="91"/>
      <c r="L231" s="91"/>
      <c r="M231" s="70"/>
      <c r="N231" s="70"/>
      <c r="O231" s="70"/>
      <c r="P231" s="70"/>
      <c r="Q231" s="70"/>
      <c r="R231" s="70"/>
      <c r="S231" s="91" t="s">
        <v>1889</v>
      </c>
      <c r="T231" s="70" t="s">
        <v>1370</v>
      </c>
      <c r="U231" s="71" t="s">
        <v>1066</v>
      </c>
      <c r="V231" s="70" t="s">
        <v>1370</v>
      </c>
      <c r="W231" s="71" t="s">
        <v>1066</v>
      </c>
      <c r="X231" s="93"/>
      <c r="Y231" s="93"/>
      <c r="Z231" s="70"/>
      <c r="AA231" s="70"/>
      <c r="AB231" s="91"/>
      <c r="AC231" s="91"/>
      <c r="AD231" s="91"/>
      <c r="AE231" s="91"/>
      <c r="AF231" s="91"/>
      <c r="AG231" s="91"/>
      <c r="AH231" s="91"/>
      <c r="AI231" s="91"/>
      <c r="AJ231" s="91"/>
      <c r="AK231" s="91"/>
      <c r="AL231" s="91"/>
      <c r="AM231" s="91"/>
      <c r="AN231" s="91"/>
      <c r="AO231" s="91"/>
      <c r="AP231" s="91"/>
      <c r="AQ231" s="91"/>
      <c r="AR231" s="91"/>
      <c r="AS231" s="91"/>
      <c r="AT231" s="91"/>
      <c r="AU231" s="91"/>
      <c r="AV231" s="91"/>
      <c r="AW231" s="91"/>
      <c r="AX231" s="91"/>
      <c r="AY231" s="91"/>
      <c r="AZ231" s="91"/>
      <c r="BA231" s="91"/>
      <c r="BB231" s="91"/>
      <c r="BC231" s="91"/>
      <c r="BD231" s="91"/>
      <c r="BE231" s="91"/>
      <c r="BF231" s="91"/>
      <c r="BG231" s="91"/>
      <c r="BH231" s="91"/>
      <c r="BI231" s="91"/>
      <c r="BJ231" s="91"/>
      <c r="BK231" s="91"/>
      <c r="BL231" s="91"/>
      <c r="BM231" s="91"/>
      <c r="BN231" s="91"/>
      <c r="BO231" s="91"/>
      <c r="BP231" s="91"/>
      <c r="BQ231" s="91"/>
      <c r="BR231" s="91"/>
      <c r="BS231" s="91"/>
      <c r="BT231" s="91"/>
      <c r="BU231" s="91"/>
      <c r="BV231" s="91"/>
      <c r="BW231" s="91"/>
      <c r="BX231" s="91"/>
      <c r="BY231" s="91"/>
      <c r="BZ231" s="91"/>
      <c r="CA231" s="91"/>
      <c r="CB231" s="91"/>
      <c r="CC231" s="91"/>
      <c r="CD231" s="91"/>
      <c r="CE231" s="91"/>
      <c r="CF231" s="91"/>
      <c r="CG231" s="91"/>
      <c r="CH231" s="91"/>
      <c r="CI231" s="91"/>
    </row>
    <row r="232" spans="1:87" s="94" customFormat="1" ht="13" customHeight="1">
      <c r="A232" s="91" t="s">
        <v>32</v>
      </c>
      <c r="B232" s="91" t="s">
        <v>1059</v>
      </c>
      <c r="C232" s="91" t="s">
        <v>1071</v>
      </c>
      <c r="D232" s="91" t="s">
        <v>1880</v>
      </c>
      <c r="E232" s="91"/>
      <c r="F232" s="91" t="s">
        <v>225</v>
      </c>
      <c r="G232" s="91" t="s">
        <v>18</v>
      </c>
      <c r="H232" s="91"/>
      <c r="I232" s="91"/>
      <c r="J232" s="112" t="s">
        <v>1060</v>
      </c>
      <c r="K232" s="91"/>
      <c r="L232" s="91"/>
      <c r="M232" s="70"/>
      <c r="N232" s="70"/>
      <c r="O232" s="70"/>
      <c r="P232" s="70"/>
      <c r="Q232" s="70"/>
      <c r="R232" s="70"/>
      <c r="S232" s="91" t="s">
        <v>1071</v>
      </c>
      <c r="T232" s="70" t="s">
        <v>1378</v>
      </c>
      <c r="U232" s="71" t="s">
        <v>1067</v>
      </c>
      <c r="V232" s="70" t="s">
        <v>1378</v>
      </c>
      <c r="W232" s="71" t="s">
        <v>1067</v>
      </c>
      <c r="X232" s="95" t="s">
        <v>227</v>
      </c>
      <c r="Y232" s="93"/>
      <c r="Z232" s="70"/>
      <c r="AA232" s="70"/>
      <c r="AB232" s="91"/>
      <c r="AC232" s="91"/>
      <c r="AD232" s="91"/>
      <c r="AE232" s="91"/>
      <c r="AF232" s="91"/>
      <c r="AG232" s="91"/>
      <c r="AH232" s="91"/>
      <c r="AI232" s="91"/>
      <c r="AJ232" s="91"/>
      <c r="AK232" s="91"/>
      <c r="AL232" s="91"/>
      <c r="AM232" s="91"/>
      <c r="AN232" s="91"/>
      <c r="AO232" s="91"/>
      <c r="AP232" s="91"/>
      <c r="AQ232" s="91"/>
      <c r="AR232" s="91"/>
      <c r="AS232" s="91"/>
      <c r="AT232" s="91"/>
      <c r="AU232" s="91"/>
      <c r="AV232" s="91"/>
      <c r="AW232" s="91"/>
      <c r="AX232" s="91"/>
      <c r="AY232" s="91"/>
      <c r="AZ232" s="91"/>
      <c r="BA232" s="91"/>
      <c r="BB232" s="91"/>
      <c r="BC232" s="91"/>
      <c r="BD232" s="91"/>
      <c r="BE232" s="91"/>
      <c r="BF232" s="91"/>
      <c r="BG232" s="91"/>
      <c r="BH232" s="91"/>
      <c r="BI232" s="91"/>
      <c r="BJ232" s="91"/>
      <c r="BK232" s="91"/>
      <c r="BL232" s="91"/>
      <c r="BM232" s="91"/>
      <c r="BN232" s="91"/>
      <c r="BO232" s="91"/>
      <c r="BP232" s="91"/>
      <c r="BQ232" s="91"/>
      <c r="BR232" s="91"/>
      <c r="BS232" s="91"/>
      <c r="BT232" s="91"/>
      <c r="BU232" s="91"/>
      <c r="BV232" s="91"/>
      <c r="BW232" s="91"/>
      <c r="BX232" s="91"/>
      <c r="BY232" s="91"/>
      <c r="BZ232" s="91"/>
      <c r="CA232" s="91"/>
      <c r="CB232" s="91"/>
      <c r="CC232" s="91"/>
      <c r="CD232" s="91"/>
      <c r="CE232" s="91"/>
      <c r="CF232" s="91"/>
      <c r="CG232" s="91"/>
      <c r="CH232" s="91"/>
      <c r="CI232" s="91"/>
    </row>
    <row r="233" spans="1:87" s="94" customFormat="1" ht="13" customHeight="1">
      <c r="A233" s="91" t="s">
        <v>228</v>
      </c>
      <c r="B233" s="91" t="s">
        <v>1061</v>
      </c>
      <c r="C233" s="91" t="s">
        <v>1072</v>
      </c>
      <c r="D233" s="91"/>
      <c r="E233" s="91"/>
      <c r="F233" s="91"/>
      <c r="G233" s="91" t="s">
        <v>18</v>
      </c>
      <c r="H233" s="91"/>
      <c r="I233" s="91"/>
      <c r="J233" s="112" t="s">
        <v>1062</v>
      </c>
      <c r="K233" s="91"/>
      <c r="L233" s="91"/>
      <c r="M233" s="70"/>
      <c r="N233" s="70"/>
      <c r="O233" s="70"/>
      <c r="P233" s="70"/>
      <c r="Q233" s="70"/>
      <c r="R233" s="70"/>
      <c r="S233" s="91" t="s">
        <v>1072</v>
      </c>
      <c r="T233" s="70" t="s">
        <v>1379</v>
      </c>
      <c r="U233" s="71" t="s">
        <v>1068</v>
      </c>
      <c r="V233" s="70" t="s">
        <v>1401</v>
      </c>
      <c r="W233" s="71" t="s">
        <v>1068</v>
      </c>
      <c r="X233" s="93"/>
      <c r="Y233" s="93"/>
      <c r="Z233" s="70"/>
      <c r="AA233" s="70"/>
      <c r="AB233" s="91"/>
      <c r="AC233" s="91"/>
      <c r="AD233" s="91"/>
      <c r="AE233" s="91"/>
      <c r="AF233" s="91"/>
      <c r="AG233" s="91"/>
      <c r="AH233" s="91"/>
      <c r="AI233" s="91"/>
      <c r="AJ233" s="91"/>
      <c r="AK233" s="91"/>
      <c r="AL233" s="91"/>
      <c r="AM233" s="91"/>
      <c r="AN233" s="91"/>
      <c r="AO233" s="91"/>
      <c r="AP233" s="91"/>
      <c r="AQ233" s="91"/>
      <c r="AR233" s="91"/>
      <c r="AS233" s="91"/>
      <c r="AT233" s="91"/>
      <c r="AU233" s="91"/>
      <c r="AV233" s="91"/>
      <c r="AW233" s="91"/>
      <c r="AX233" s="91"/>
      <c r="AY233" s="91"/>
      <c r="AZ233" s="91"/>
      <c r="BA233" s="91"/>
      <c r="BB233" s="91"/>
      <c r="BC233" s="91"/>
      <c r="BD233" s="91"/>
      <c r="BE233" s="91"/>
      <c r="BF233" s="91"/>
      <c r="BG233" s="91"/>
      <c r="BH233" s="91"/>
      <c r="BI233" s="91"/>
      <c r="BJ233" s="91"/>
      <c r="BK233" s="91"/>
      <c r="BL233" s="91"/>
      <c r="BM233" s="91"/>
      <c r="BN233" s="91"/>
      <c r="BO233" s="91"/>
      <c r="BP233" s="91"/>
      <c r="BQ233" s="91"/>
      <c r="BR233" s="91"/>
      <c r="BS233" s="91"/>
      <c r="BT233" s="91"/>
      <c r="BU233" s="91"/>
      <c r="BV233" s="91"/>
      <c r="BW233" s="91"/>
      <c r="BX233" s="91"/>
      <c r="BY233" s="91"/>
      <c r="BZ233" s="91"/>
      <c r="CA233" s="91"/>
      <c r="CB233" s="91"/>
      <c r="CC233" s="91"/>
      <c r="CD233" s="91"/>
      <c r="CE233" s="91"/>
      <c r="CF233" s="91"/>
      <c r="CG233" s="91"/>
      <c r="CH233" s="91"/>
      <c r="CI233" s="91"/>
    </row>
    <row r="234" spans="1:87" s="37" customFormat="1" ht="13" customHeight="1">
      <c r="A234" s="70" t="s">
        <v>222</v>
      </c>
      <c r="B234" s="70" t="s">
        <v>256</v>
      </c>
      <c r="C234" s="70" t="s">
        <v>1890</v>
      </c>
      <c r="D234" s="70"/>
      <c r="E234" s="70"/>
      <c r="F234" s="70"/>
      <c r="G234" s="70" t="s">
        <v>18</v>
      </c>
      <c r="H234" s="70"/>
      <c r="I234" s="70"/>
      <c r="J234" s="106" t="s">
        <v>617</v>
      </c>
      <c r="K234" s="70"/>
      <c r="L234" s="70"/>
      <c r="M234" s="70"/>
      <c r="N234" s="70"/>
      <c r="O234" s="70"/>
      <c r="P234" s="70"/>
      <c r="Q234" s="70"/>
      <c r="R234" s="70"/>
      <c r="S234" s="70" t="s">
        <v>1890</v>
      </c>
      <c r="T234" s="70" t="s">
        <v>1370</v>
      </c>
      <c r="U234" s="71" t="s">
        <v>799</v>
      </c>
      <c r="V234" s="70" t="s">
        <v>1370</v>
      </c>
      <c r="W234" s="71" t="s">
        <v>799</v>
      </c>
      <c r="X234" s="71"/>
      <c r="Y234" s="71"/>
      <c r="Z234" s="70"/>
      <c r="AA234" s="70"/>
      <c r="AB234" s="70"/>
      <c r="AC234" s="70"/>
      <c r="AD234" s="70"/>
      <c r="AE234" s="70"/>
      <c r="AF234" s="70"/>
      <c r="AG234" s="70"/>
      <c r="AH234" s="70"/>
      <c r="AI234" s="70"/>
      <c r="AJ234" s="70"/>
      <c r="AK234" s="70"/>
      <c r="AL234" s="70"/>
      <c r="AM234" s="70"/>
      <c r="AN234" s="70"/>
      <c r="AO234" s="70"/>
      <c r="AP234" s="70"/>
      <c r="AQ234" s="70"/>
      <c r="AR234" s="70"/>
      <c r="AS234" s="70"/>
      <c r="AT234" s="70"/>
      <c r="AU234" s="70"/>
      <c r="AV234" s="70"/>
      <c r="AW234" s="70"/>
      <c r="AX234" s="70"/>
      <c r="AY234" s="70"/>
      <c r="AZ234" s="70"/>
      <c r="BA234" s="70"/>
      <c r="BB234" s="70"/>
      <c r="BC234" s="70"/>
      <c r="BD234" s="70"/>
      <c r="BE234" s="70"/>
      <c r="BF234" s="70"/>
      <c r="BG234" s="70"/>
      <c r="BH234" s="70"/>
      <c r="BI234" s="70"/>
      <c r="BJ234" s="70"/>
      <c r="BK234" s="70"/>
      <c r="BL234" s="70"/>
      <c r="BM234" s="70"/>
      <c r="BN234" s="70"/>
      <c r="BO234" s="70"/>
      <c r="BP234" s="70"/>
      <c r="BQ234" s="70"/>
      <c r="BR234" s="70"/>
      <c r="BS234" s="70"/>
      <c r="BT234" s="70"/>
      <c r="BU234" s="70"/>
      <c r="BV234" s="70"/>
      <c r="BW234" s="70"/>
      <c r="BX234" s="70"/>
      <c r="BY234" s="70"/>
      <c r="BZ234" s="70"/>
      <c r="CA234" s="70"/>
      <c r="CB234" s="70"/>
      <c r="CC234" s="70"/>
      <c r="CD234" s="70"/>
      <c r="CE234" s="70"/>
      <c r="CF234" s="70"/>
      <c r="CG234" s="70"/>
      <c r="CH234" s="70"/>
      <c r="CI234" s="70"/>
    </row>
    <row r="235" spans="1:87" s="37" customFormat="1" ht="13" customHeight="1">
      <c r="A235" s="70" t="s">
        <v>32</v>
      </c>
      <c r="B235" s="70" t="s">
        <v>257</v>
      </c>
      <c r="C235" s="70" t="s">
        <v>827</v>
      </c>
      <c r="D235" s="70" t="s">
        <v>1880</v>
      </c>
      <c r="E235" s="70"/>
      <c r="F235" s="70" t="s">
        <v>225</v>
      </c>
      <c r="G235" s="70" t="s">
        <v>18</v>
      </c>
      <c r="H235" s="70"/>
      <c r="I235" s="70"/>
      <c r="J235" s="106" t="s">
        <v>258</v>
      </c>
      <c r="K235" s="70"/>
      <c r="L235" s="70"/>
      <c r="M235" s="70"/>
      <c r="N235" s="70"/>
      <c r="O235" s="70"/>
      <c r="P235" s="70"/>
      <c r="Q235" s="70"/>
      <c r="R235" s="70"/>
      <c r="S235" s="70" t="s">
        <v>827</v>
      </c>
      <c r="T235" s="70" t="s">
        <v>1378</v>
      </c>
      <c r="U235" s="71" t="s">
        <v>806</v>
      </c>
      <c r="V235" s="70" t="s">
        <v>1378</v>
      </c>
      <c r="W235" s="71" t="s">
        <v>806</v>
      </c>
      <c r="X235" s="71" t="s">
        <v>227</v>
      </c>
      <c r="Y235" s="71"/>
      <c r="Z235" s="70"/>
      <c r="AA235" s="70"/>
      <c r="AB235" s="70"/>
      <c r="AC235" s="70"/>
      <c r="AD235" s="70"/>
      <c r="AE235" s="70"/>
      <c r="AF235" s="70"/>
      <c r="AG235" s="70"/>
      <c r="AH235" s="70"/>
      <c r="AI235" s="70"/>
      <c r="AJ235" s="70"/>
      <c r="AK235" s="70"/>
      <c r="AL235" s="70"/>
      <c r="AM235" s="70"/>
      <c r="AN235" s="70"/>
      <c r="AO235" s="70"/>
      <c r="AP235" s="70"/>
      <c r="AQ235" s="70"/>
      <c r="AR235" s="70"/>
      <c r="AS235" s="70"/>
      <c r="AT235" s="70"/>
      <c r="AU235" s="70"/>
      <c r="AV235" s="70"/>
      <c r="AW235" s="70"/>
      <c r="AX235" s="70"/>
      <c r="AY235" s="70"/>
      <c r="AZ235" s="70"/>
      <c r="BA235" s="70"/>
      <c r="BB235" s="70"/>
      <c r="BC235" s="70"/>
      <c r="BD235" s="70"/>
      <c r="BE235" s="70"/>
      <c r="BF235" s="70"/>
      <c r="BG235" s="70"/>
      <c r="BH235" s="70"/>
      <c r="BI235" s="70"/>
      <c r="BJ235" s="70"/>
      <c r="BK235" s="70"/>
      <c r="BL235" s="70"/>
      <c r="BM235" s="70"/>
      <c r="BN235" s="70"/>
      <c r="BO235" s="70"/>
      <c r="BP235" s="70"/>
      <c r="BQ235" s="70"/>
      <c r="BR235" s="70"/>
      <c r="BS235" s="70"/>
      <c r="BT235" s="70"/>
      <c r="BU235" s="70"/>
      <c r="BV235" s="70"/>
      <c r="BW235" s="70"/>
      <c r="BX235" s="70"/>
      <c r="BY235" s="70"/>
      <c r="BZ235" s="70"/>
      <c r="CA235" s="70"/>
      <c r="CB235" s="70"/>
      <c r="CC235" s="70"/>
      <c r="CD235" s="70"/>
      <c r="CE235" s="70"/>
      <c r="CF235" s="70"/>
      <c r="CG235" s="70"/>
      <c r="CH235" s="70"/>
      <c r="CI235" s="70"/>
    </row>
    <row r="236" spans="1:87" s="37" customFormat="1" ht="13" customHeight="1">
      <c r="A236" s="70" t="s">
        <v>228</v>
      </c>
      <c r="B236" s="70" t="s">
        <v>259</v>
      </c>
      <c r="C236" s="96" t="s">
        <v>820</v>
      </c>
      <c r="D236" s="70"/>
      <c r="E236" s="70"/>
      <c r="F236" s="70"/>
      <c r="G236" s="70" t="s">
        <v>18</v>
      </c>
      <c r="H236" s="70"/>
      <c r="I236" s="70"/>
      <c r="J236" s="106" t="s">
        <v>260</v>
      </c>
      <c r="K236" s="70"/>
      <c r="L236" s="70"/>
      <c r="M236" s="70"/>
      <c r="N236" s="70"/>
      <c r="O236" s="70"/>
      <c r="P236" s="70"/>
      <c r="Q236" s="70"/>
      <c r="R236" s="70"/>
      <c r="S236" s="96" t="s">
        <v>820</v>
      </c>
      <c r="T236" s="70" t="s">
        <v>1379</v>
      </c>
      <c r="U236" s="71" t="s">
        <v>813</v>
      </c>
      <c r="V236" s="70" t="s">
        <v>1401</v>
      </c>
      <c r="W236" s="71" t="s">
        <v>813</v>
      </c>
      <c r="X236" s="71"/>
      <c r="Y236" s="71"/>
      <c r="Z236" s="70"/>
      <c r="AA236" s="70"/>
      <c r="AB236" s="70"/>
      <c r="AC236" s="70"/>
      <c r="AD236" s="70"/>
      <c r="AE236" s="70"/>
      <c r="AF236" s="70"/>
      <c r="AG236" s="70"/>
      <c r="AH236" s="70"/>
      <c r="AI236" s="70"/>
      <c r="AJ236" s="70"/>
      <c r="AK236" s="70"/>
      <c r="AL236" s="70"/>
      <c r="AM236" s="70"/>
      <c r="AN236" s="70"/>
      <c r="AO236" s="70"/>
      <c r="AP236" s="70"/>
      <c r="AQ236" s="70"/>
      <c r="AR236" s="70"/>
      <c r="AS236" s="70"/>
      <c r="AT236" s="70"/>
      <c r="AU236" s="70"/>
      <c r="AV236" s="70"/>
      <c r="AW236" s="70"/>
      <c r="AX236" s="70"/>
      <c r="AY236" s="70"/>
      <c r="AZ236" s="70"/>
      <c r="BA236" s="70"/>
      <c r="BB236" s="70"/>
      <c r="BC236" s="70"/>
      <c r="BD236" s="70"/>
      <c r="BE236" s="70"/>
      <c r="BF236" s="70"/>
      <c r="BG236" s="70"/>
      <c r="BH236" s="70"/>
      <c r="BI236" s="70"/>
      <c r="BJ236" s="70"/>
      <c r="BK236" s="70"/>
      <c r="BL236" s="70"/>
      <c r="BM236" s="70"/>
      <c r="BN236" s="70"/>
      <c r="BO236" s="70"/>
      <c r="BP236" s="70"/>
      <c r="BQ236" s="70"/>
      <c r="BR236" s="70"/>
      <c r="BS236" s="70"/>
      <c r="BT236" s="70"/>
      <c r="BU236" s="70"/>
      <c r="BV236" s="70"/>
      <c r="BW236" s="70"/>
      <c r="BX236" s="70"/>
      <c r="BY236" s="70"/>
      <c r="BZ236" s="70"/>
      <c r="CA236" s="70"/>
      <c r="CB236" s="70"/>
      <c r="CC236" s="70"/>
      <c r="CD236" s="70"/>
      <c r="CE236" s="70"/>
      <c r="CF236" s="70"/>
      <c r="CG236" s="70"/>
      <c r="CH236" s="70"/>
      <c r="CI236" s="70"/>
    </row>
    <row r="237" spans="1:87" ht="13" customHeight="1">
      <c r="A237" s="67" t="s">
        <v>120</v>
      </c>
      <c r="B237" s="67" t="s">
        <v>261</v>
      </c>
      <c r="C237" s="67" t="s">
        <v>828</v>
      </c>
      <c r="D237" s="67" t="s">
        <v>262</v>
      </c>
      <c r="E237" s="67"/>
      <c r="F237" s="67"/>
      <c r="G237" s="67" t="s">
        <v>18</v>
      </c>
      <c r="H237" s="67"/>
      <c r="I237" s="67"/>
      <c r="J237" s="105" t="s">
        <v>130</v>
      </c>
      <c r="K237" s="67"/>
      <c r="L237" s="67"/>
      <c r="M237" s="67"/>
      <c r="N237" s="67"/>
      <c r="O237" s="67"/>
      <c r="P237" s="67"/>
      <c r="Q237" s="67"/>
      <c r="R237" s="67"/>
      <c r="S237" s="67" t="s">
        <v>828</v>
      </c>
      <c r="T237" s="67" t="s">
        <v>1370</v>
      </c>
      <c r="U237" s="68" t="s">
        <v>834</v>
      </c>
      <c r="V237" s="67" t="s">
        <v>1370</v>
      </c>
      <c r="W237" s="68" t="s">
        <v>1506</v>
      </c>
      <c r="X237" s="68" t="s">
        <v>263</v>
      </c>
      <c r="Y237" s="68"/>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c r="AZ237" s="67"/>
      <c r="BA237" s="67"/>
      <c r="BB237" s="67"/>
      <c r="BC237" s="67"/>
      <c r="BD237" s="67"/>
      <c r="BE237" s="67"/>
      <c r="BF237" s="67"/>
      <c r="BG237" s="67"/>
      <c r="BH237" s="67"/>
      <c r="BI237" s="67"/>
      <c r="BJ237" s="67"/>
      <c r="BK237" s="67"/>
      <c r="BL237" s="67"/>
      <c r="BM237" s="67"/>
      <c r="BN237" s="67"/>
      <c r="BO237" s="67"/>
      <c r="BP237" s="67"/>
      <c r="BQ237" s="67"/>
      <c r="BR237" s="67"/>
      <c r="BS237" s="67"/>
      <c r="BT237" s="67"/>
      <c r="BU237" s="67"/>
      <c r="BV237" s="67"/>
      <c r="BW237" s="67"/>
      <c r="BX237" s="67"/>
      <c r="BY237" s="67"/>
      <c r="BZ237" s="67"/>
      <c r="CA237" s="67"/>
      <c r="CB237" s="67"/>
      <c r="CC237" s="67"/>
      <c r="CD237" s="67"/>
      <c r="CE237" s="67"/>
      <c r="CF237" s="67"/>
      <c r="CG237" s="67"/>
      <c r="CH237" s="67"/>
      <c r="CI237" s="67"/>
    </row>
    <row r="238" spans="1:87" ht="13" customHeight="1">
      <c r="A238" s="67" t="s">
        <v>13</v>
      </c>
      <c r="B238" s="67" t="s">
        <v>264</v>
      </c>
      <c r="C238" s="67"/>
      <c r="D238" s="67"/>
      <c r="E238" s="67"/>
      <c r="F238" s="67"/>
      <c r="G238" s="67"/>
      <c r="H238" s="67" t="s">
        <v>14</v>
      </c>
      <c r="I238" s="67"/>
      <c r="J238" s="105" t="s">
        <v>265</v>
      </c>
      <c r="K238" s="67"/>
      <c r="L238" s="67"/>
      <c r="M238" s="67"/>
      <c r="N238" s="67"/>
      <c r="O238" s="67"/>
      <c r="P238" s="67"/>
      <c r="Q238" s="67"/>
      <c r="R238" s="67"/>
      <c r="S238" s="67"/>
      <c r="T238" s="67" t="s">
        <v>1380</v>
      </c>
      <c r="U238" s="68"/>
      <c r="V238" s="67" t="s">
        <v>1380</v>
      </c>
      <c r="W238" s="68"/>
      <c r="X238" s="68"/>
      <c r="Y238" s="68"/>
      <c r="Z238" s="67"/>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7"/>
      <c r="AZ238" s="67"/>
      <c r="BA238" s="67"/>
      <c r="BB238" s="67"/>
      <c r="BC238" s="67"/>
      <c r="BD238" s="67"/>
      <c r="BE238" s="67"/>
      <c r="BF238" s="67"/>
      <c r="BG238" s="67"/>
      <c r="BH238" s="67"/>
      <c r="BI238" s="67"/>
      <c r="BJ238" s="67"/>
      <c r="BK238" s="67"/>
      <c r="BL238" s="67"/>
      <c r="BM238" s="67"/>
      <c r="BN238" s="67"/>
      <c r="BO238" s="67"/>
      <c r="BP238" s="67"/>
      <c r="BQ238" s="67"/>
      <c r="BR238" s="67"/>
      <c r="BS238" s="67"/>
      <c r="BT238" s="67"/>
      <c r="BU238" s="67"/>
      <c r="BV238" s="67"/>
      <c r="BW238" s="67"/>
      <c r="BX238" s="67"/>
      <c r="BY238" s="67"/>
      <c r="BZ238" s="67"/>
      <c r="CA238" s="67"/>
      <c r="CB238" s="67"/>
      <c r="CC238" s="67"/>
      <c r="CD238" s="67"/>
      <c r="CE238" s="67"/>
      <c r="CF238" s="67"/>
      <c r="CG238" s="67"/>
      <c r="CH238" s="67"/>
      <c r="CI238" s="67"/>
    </row>
    <row r="239" spans="1:87" ht="13" customHeight="1">
      <c r="A239" s="67" t="s">
        <v>49</v>
      </c>
      <c r="B239" s="67" t="s">
        <v>266</v>
      </c>
      <c r="C239" s="67" t="s">
        <v>829</v>
      </c>
      <c r="D239" s="67"/>
      <c r="E239" s="67"/>
      <c r="F239" s="67"/>
      <c r="G239" s="67"/>
      <c r="H239" s="67"/>
      <c r="I239" s="67"/>
      <c r="J239" s="105"/>
      <c r="K239" s="67"/>
      <c r="L239" s="67"/>
      <c r="M239" s="67"/>
      <c r="N239" s="67"/>
      <c r="O239" s="67"/>
      <c r="P239" s="67"/>
      <c r="Q239" s="67"/>
      <c r="R239" s="67"/>
      <c r="S239" s="67" t="s">
        <v>829</v>
      </c>
      <c r="T239" s="67" t="s">
        <v>1380</v>
      </c>
      <c r="U239" s="68" t="s">
        <v>835</v>
      </c>
      <c r="V239" s="67" t="s">
        <v>1380</v>
      </c>
      <c r="W239" s="68" t="s">
        <v>835</v>
      </c>
      <c r="X239" s="68"/>
      <c r="Y239" s="68"/>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c r="BM239" s="67"/>
      <c r="BN239" s="67"/>
      <c r="BO239" s="67"/>
      <c r="BP239" s="67"/>
      <c r="BQ239" s="67"/>
      <c r="BR239" s="67"/>
      <c r="BS239" s="67"/>
      <c r="BT239" s="67"/>
      <c r="BU239" s="67"/>
      <c r="BV239" s="67"/>
      <c r="BW239" s="67"/>
      <c r="BX239" s="67"/>
      <c r="BY239" s="67"/>
      <c r="BZ239" s="67"/>
      <c r="CA239" s="67"/>
      <c r="CB239" s="67"/>
      <c r="CC239" s="67"/>
      <c r="CD239" s="67"/>
      <c r="CE239" s="67"/>
      <c r="CF239" s="67"/>
      <c r="CG239" s="67"/>
      <c r="CH239" s="67"/>
      <c r="CI239" s="67"/>
    </row>
    <row r="240" spans="1:87" ht="13" customHeight="1">
      <c r="A240" s="67" t="s">
        <v>16</v>
      </c>
      <c r="B240" s="67" t="s">
        <v>267</v>
      </c>
      <c r="C240" s="67"/>
      <c r="D240" s="67"/>
      <c r="E240" s="67"/>
      <c r="F240" s="67"/>
      <c r="G240" s="67"/>
      <c r="H240" s="67" t="s">
        <v>143</v>
      </c>
      <c r="I240" s="67"/>
      <c r="J240" s="105"/>
      <c r="K240" s="67"/>
      <c r="L240" s="67"/>
      <c r="M240" s="67"/>
      <c r="N240" s="67"/>
      <c r="O240" s="67"/>
      <c r="P240" s="67"/>
      <c r="Q240" s="67"/>
      <c r="R240" s="67"/>
      <c r="S240" s="67"/>
      <c r="T240" s="67"/>
      <c r="U240" s="68"/>
      <c r="V240" s="67"/>
      <c r="W240" s="68"/>
      <c r="X240" s="68"/>
      <c r="Y240" s="68"/>
      <c r="Z240" s="67"/>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c r="AZ240" s="67"/>
      <c r="BA240" s="67"/>
      <c r="BB240" s="67"/>
      <c r="BC240" s="67"/>
      <c r="BD240" s="67"/>
      <c r="BE240" s="67"/>
      <c r="BF240" s="67"/>
      <c r="BG240" s="67"/>
      <c r="BH240" s="67"/>
      <c r="BI240" s="67"/>
      <c r="BJ240" s="67"/>
      <c r="BK240" s="67"/>
      <c r="BL240" s="67"/>
      <c r="BM240" s="67"/>
      <c r="BN240" s="67"/>
      <c r="BO240" s="67"/>
      <c r="BP240" s="67"/>
      <c r="BQ240" s="67"/>
      <c r="BR240" s="67"/>
      <c r="BS240" s="67"/>
      <c r="BT240" s="67"/>
      <c r="BU240" s="67"/>
      <c r="BV240" s="67"/>
      <c r="BW240" s="67"/>
      <c r="BX240" s="67"/>
      <c r="BY240" s="67"/>
      <c r="BZ240" s="67"/>
      <c r="CA240" s="67"/>
      <c r="CB240" s="67"/>
      <c r="CC240" s="67"/>
      <c r="CD240" s="67"/>
      <c r="CE240" s="67"/>
      <c r="CF240" s="67"/>
      <c r="CG240" s="67"/>
      <c r="CH240" s="67"/>
      <c r="CI240" s="67"/>
    </row>
    <row r="241" spans="1:87" ht="13" customHeight="1">
      <c r="A241" s="67" t="s">
        <v>16</v>
      </c>
      <c r="B241" s="67" t="s">
        <v>268</v>
      </c>
      <c r="C241" s="67" t="s">
        <v>830</v>
      </c>
      <c r="D241" s="67"/>
      <c r="E241" s="67"/>
      <c r="F241" s="67"/>
      <c r="G241" s="67" t="s">
        <v>18</v>
      </c>
      <c r="H241" s="67" t="s">
        <v>144</v>
      </c>
      <c r="I241" s="67"/>
      <c r="J241" s="105"/>
      <c r="K241" s="67"/>
      <c r="L241" s="67"/>
      <c r="M241" s="67"/>
      <c r="N241" s="67"/>
      <c r="O241" s="67"/>
      <c r="P241" s="67"/>
      <c r="Q241" s="67"/>
      <c r="R241" s="67"/>
      <c r="S241" s="67" t="s">
        <v>830</v>
      </c>
      <c r="T241" s="67"/>
      <c r="U241" s="68" t="s">
        <v>836</v>
      </c>
      <c r="V241" s="67"/>
      <c r="W241" s="68" t="s">
        <v>836</v>
      </c>
      <c r="X241" s="68"/>
      <c r="Y241" s="68"/>
      <c r="Z241" s="67"/>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BB241" s="67"/>
      <c r="BC241" s="67"/>
      <c r="BD241" s="67"/>
      <c r="BE241" s="67"/>
      <c r="BF241" s="67"/>
      <c r="BG241" s="67"/>
      <c r="BH241" s="67"/>
      <c r="BI241" s="67"/>
      <c r="BJ241" s="67"/>
      <c r="BK241" s="67"/>
      <c r="BL241" s="67"/>
      <c r="BM241" s="67"/>
      <c r="BN241" s="67"/>
      <c r="BO241" s="67"/>
      <c r="BP241" s="67"/>
      <c r="BQ241" s="67"/>
      <c r="BR241" s="67"/>
      <c r="BS241" s="67"/>
      <c r="BT241" s="67"/>
      <c r="BU241" s="67"/>
      <c r="BV241" s="67"/>
      <c r="BW241" s="67"/>
      <c r="BX241" s="67"/>
      <c r="BY241" s="67"/>
      <c r="BZ241" s="67"/>
      <c r="CA241" s="67"/>
      <c r="CB241" s="67"/>
      <c r="CC241" s="67"/>
      <c r="CD241" s="67"/>
      <c r="CE241" s="67"/>
      <c r="CF241" s="67"/>
      <c r="CG241" s="67"/>
      <c r="CH241" s="67"/>
      <c r="CI241" s="67"/>
    </row>
    <row r="242" spans="1:87" ht="13" customHeight="1">
      <c r="A242" s="67" t="s">
        <v>16</v>
      </c>
      <c r="B242" s="67" t="s">
        <v>269</v>
      </c>
      <c r="C242" s="67" t="s">
        <v>831</v>
      </c>
      <c r="D242" s="67"/>
      <c r="E242" s="67"/>
      <c r="F242" s="67"/>
      <c r="G242" s="67" t="s">
        <v>18</v>
      </c>
      <c r="H242" s="67" t="s">
        <v>144</v>
      </c>
      <c r="I242" s="67"/>
      <c r="J242" s="105"/>
      <c r="K242" s="67"/>
      <c r="L242" s="67"/>
      <c r="M242" s="67"/>
      <c r="N242" s="67"/>
      <c r="O242" s="67"/>
      <c r="P242" s="67"/>
      <c r="Q242" s="67"/>
      <c r="R242" s="67"/>
      <c r="S242" s="67" t="s">
        <v>831</v>
      </c>
      <c r="T242" s="67"/>
      <c r="U242" s="68" t="s">
        <v>837</v>
      </c>
      <c r="V242" s="67"/>
      <c r="W242" s="68" t="s">
        <v>837</v>
      </c>
      <c r="X242" s="68"/>
      <c r="Y242" s="68"/>
      <c r="Z242" s="67"/>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c r="AZ242" s="67"/>
      <c r="BA242" s="67"/>
      <c r="BB242" s="67"/>
      <c r="BC242" s="67"/>
      <c r="BD242" s="67"/>
      <c r="BE242" s="67"/>
      <c r="BF242" s="67"/>
      <c r="BG242" s="67"/>
      <c r="BH242" s="67"/>
      <c r="BI242" s="67"/>
      <c r="BJ242" s="67"/>
      <c r="BK242" s="67"/>
      <c r="BL242" s="67"/>
      <c r="BM242" s="67"/>
      <c r="BN242" s="67"/>
      <c r="BO242" s="67"/>
      <c r="BP242" s="67"/>
      <c r="BQ242" s="67"/>
      <c r="BR242" s="67"/>
      <c r="BS242" s="67"/>
      <c r="BT242" s="67"/>
      <c r="BU242" s="67"/>
      <c r="BV242" s="67"/>
      <c r="BW242" s="67"/>
      <c r="BX242" s="67"/>
      <c r="BY242" s="67"/>
      <c r="BZ242" s="67"/>
      <c r="CA242" s="67"/>
      <c r="CB242" s="67"/>
      <c r="CC242" s="67"/>
      <c r="CD242" s="67"/>
      <c r="CE242" s="67"/>
      <c r="CF242" s="67"/>
      <c r="CG242" s="67"/>
      <c r="CH242" s="67"/>
      <c r="CI242" s="67"/>
    </row>
    <row r="243" spans="1:87" ht="13" customHeight="1">
      <c r="A243" s="67" t="s">
        <v>16</v>
      </c>
      <c r="B243" s="67" t="s">
        <v>270</v>
      </c>
      <c r="C243" s="67" t="s">
        <v>832</v>
      </c>
      <c r="D243" s="67"/>
      <c r="E243" s="67"/>
      <c r="F243" s="67"/>
      <c r="G243" s="67" t="s">
        <v>18</v>
      </c>
      <c r="H243" s="67" t="s">
        <v>144</v>
      </c>
      <c r="I243" s="67"/>
      <c r="J243" s="105"/>
      <c r="K243" s="67"/>
      <c r="L243" s="67"/>
      <c r="M243" s="67"/>
      <c r="N243" s="67"/>
      <c r="O243" s="67"/>
      <c r="P243" s="67"/>
      <c r="Q243" s="67"/>
      <c r="R243" s="67"/>
      <c r="S243" s="67" t="s">
        <v>832</v>
      </c>
      <c r="T243" s="67"/>
      <c r="U243" s="68" t="s">
        <v>838</v>
      </c>
      <c r="V243" s="67"/>
      <c r="W243" s="68" t="s">
        <v>838</v>
      </c>
      <c r="X243" s="68"/>
      <c r="Y243" s="68"/>
      <c r="Z243" s="67"/>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7"/>
      <c r="AZ243" s="67"/>
      <c r="BA243" s="67"/>
      <c r="BB243" s="67"/>
      <c r="BC243" s="67"/>
      <c r="BD243" s="67"/>
      <c r="BE243" s="67"/>
      <c r="BF243" s="67"/>
      <c r="BG243" s="67"/>
      <c r="BH243" s="67"/>
      <c r="BI243" s="67"/>
      <c r="BJ243" s="67"/>
      <c r="BK243" s="67"/>
      <c r="BL243" s="67"/>
      <c r="BM243" s="67"/>
      <c r="BN243" s="67"/>
      <c r="BO243" s="67"/>
      <c r="BP243" s="67"/>
      <c r="BQ243" s="67"/>
      <c r="BR243" s="67"/>
      <c r="BS243" s="67"/>
      <c r="BT243" s="67"/>
      <c r="BU243" s="67"/>
      <c r="BV243" s="67"/>
      <c r="BW243" s="67"/>
      <c r="BX243" s="67"/>
      <c r="BY243" s="67"/>
      <c r="BZ243" s="67"/>
      <c r="CA243" s="67"/>
      <c r="CB243" s="67"/>
      <c r="CC243" s="67"/>
      <c r="CD243" s="67"/>
      <c r="CE243" s="67"/>
      <c r="CF243" s="67"/>
      <c r="CG243" s="67"/>
      <c r="CH243" s="67"/>
      <c r="CI243" s="67"/>
    </row>
    <row r="244" spans="1:87" ht="13" customHeight="1">
      <c r="A244" s="67" t="s">
        <v>16</v>
      </c>
      <c r="B244" s="67" t="s">
        <v>271</v>
      </c>
      <c r="C244" s="67" t="s">
        <v>833</v>
      </c>
      <c r="D244" s="67"/>
      <c r="E244" s="67"/>
      <c r="F244" s="67"/>
      <c r="G244" s="67" t="s">
        <v>18</v>
      </c>
      <c r="H244" s="67" t="s">
        <v>144</v>
      </c>
      <c r="I244" s="67"/>
      <c r="J244" s="105"/>
      <c r="K244" s="67"/>
      <c r="L244" s="67"/>
      <c r="M244" s="67"/>
      <c r="N244" s="67"/>
      <c r="O244" s="67"/>
      <c r="P244" s="67"/>
      <c r="Q244" s="67"/>
      <c r="R244" s="67"/>
      <c r="S244" s="67" t="s">
        <v>833</v>
      </c>
      <c r="T244" s="67"/>
      <c r="U244" s="68" t="s">
        <v>839</v>
      </c>
      <c r="V244" s="67"/>
      <c r="W244" s="68" t="s">
        <v>839</v>
      </c>
      <c r="X244" s="68"/>
      <c r="Y244" s="68"/>
      <c r="Z244" s="67"/>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c r="AZ244" s="67"/>
      <c r="BA244" s="67"/>
      <c r="BB244" s="67"/>
      <c r="BC244" s="67"/>
      <c r="BD244" s="67"/>
      <c r="BE244" s="67"/>
      <c r="BF244" s="67"/>
      <c r="BG244" s="67"/>
      <c r="BH244" s="67"/>
      <c r="BI244" s="67"/>
      <c r="BJ244" s="67"/>
      <c r="BK244" s="67"/>
      <c r="BL244" s="67"/>
      <c r="BM244" s="67"/>
      <c r="BN244" s="67"/>
      <c r="BO244" s="67"/>
      <c r="BP244" s="67"/>
      <c r="BQ244" s="67"/>
      <c r="BR244" s="67"/>
      <c r="BS244" s="67"/>
      <c r="BT244" s="67"/>
      <c r="BU244" s="67"/>
      <c r="BV244" s="67"/>
      <c r="BW244" s="67"/>
      <c r="BX244" s="67"/>
      <c r="BY244" s="67"/>
      <c r="BZ244" s="67"/>
      <c r="CA244" s="67"/>
      <c r="CB244" s="67"/>
      <c r="CC244" s="67"/>
      <c r="CD244" s="67"/>
      <c r="CE244" s="67"/>
      <c r="CF244" s="67"/>
      <c r="CG244" s="67"/>
      <c r="CH244" s="67"/>
      <c r="CI244" s="67"/>
    </row>
    <row r="245" spans="1:87" ht="13" customHeight="1">
      <c r="A245" s="67" t="s">
        <v>19</v>
      </c>
      <c r="B245" s="67" t="s">
        <v>264</v>
      </c>
      <c r="C245" s="67"/>
      <c r="D245" s="67"/>
      <c r="E245" s="67"/>
      <c r="F245" s="67"/>
      <c r="G245" s="67"/>
      <c r="H245" s="67"/>
      <c r="I245" s="67"/>
      <c r="J245" s="105"/>
      <c r="K245" s="67"/>
      <c r="L245" s="67"/>
      <c r="M245" s="67"/>
      <c r="N245" s="67"/>
      <c r="O245" s="67"/>
      <c r="P245" s="67"/>
      <c r="Q245" s="67" t="s">
        <v>1935</v>
      </c>
      <c r="R245" s="67"/>
      <c r="S245" s="67"/>
      <c r="T245" s="67"/>
      <c r="U245" s="68"/>
      <c r="V245" s="67"/>
      <c r="W245" s="68"/>
      <c r="X245" s="68"/>
      <c r="Y245" s="68"/>
      <c r="Z245" s="67"/>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c r="AZ245" s="67"/>
      <c r="BA245" s="67"/>
      <c r="BB245" s="67"/>
      <c r="BC245" s="67"/>
      <c r="BD245" s="67"/>
      <c r="BE245" s="67"/>
      <c r="BF245" s="67"/>
      <c r="BG245" s="67"/>
      <c r="BH245" s="67"/>
      <c r="BI245" s="67"/>
      <c r="BJ245" s="67"/>
      <c r="BK245" s="67"/>
      <c r="BL245" s="67"/>
      <c r="BM245" s="67"/>
      <c r="BN245" s="67"/>
      <c r="BO245" s="67"/>
      <c r="BP245" s="67"/>
      <c r="BQ245" s="67"/>
      <c r="BR245" s="67"/>
      <c r="BS245" s="67"/>
      <c r="BT245" s="67"/>
      <c r="BU245" s="67"/>
      <c r="BV245" s="67"/>
      <c r="BW245" s="67"/>
      <c r="BX245" s="67"/>
      <c r="BY245" s="67"/>
      <c r="BZ245" s="67"/>
      <c r="CA245" s="67"/>
      <c r="CB245" s="67"/>
      <c r="CC245" s="67"/>
      <c r="CD245" s="67"/>
      <c r="CE245" s="67"/>
      <c r="CF245" s="67"/>
      <c r="CG245" s="67"/>
      <c r="CH245" s="67"/>
      <c r="CI245" s="67"/>
    </row>
    <row r="246" spans="1:87" s="28" customFormat="1" ht="13" customHeight="1">
      <c r="A246" s="77" t="s">
        <v>49</v>
      </c>
      <c r="B246" s="77" t="s">
        <v>1224</v>
      </c>
      <c r="C246" s="77" t="s">
        <v>840</v>
      </c>
      <c r="D246" s="77"/>
      <c r="E246" s="77"/>
      <c r="F246" s="77"/>
      <c r="G246" s="77"/>
      <c r="H246" s="77"/>
      <c r="I246" s="77"/>
      <c r="J246" s="109" t="s">
        <v>84</v>
      </c>
      <c r="K246" s="77"/>
      <c r="L246" s="77"/>
      <c r="M246" s="77"/>
      <c r="N246" s="77"/>
      <c r="O246" s="77"/>
      <c r="P246" s="77"/>
      <c r="Q246" s="77"/>
      <c r="R246" s="77"/>
      <c r="S246" s="77" t="s">
        <v>840</v>
      </c>
      <c r="T246" s="77" t="s">
        <v>1367</v>
      </c>
      <c r="U246" s="78" t="s">
        <v>841</v>
      </c>
      <c r="V246" s="77" t="s">
        <v>1367</v>
      </c>
      <c r="W246" s="78" t="s">
        <v>841</v>
      </c>
      <c r="X246" s="78"/>
      <c r="Y246" s="78"/>
      <c r="Z246" s="77"/>
      <c r="AA246" s="77"/>
      <c r="AB246" s="77"/>
      <c r="AC246" s="77"/>
      <c r="AD246" s="77"/>
      <c r="AE246" s="77"/>
      <c r="AF246" s="77"/>
      <c r="AG246" s="77"/>
      <c r="AH246" s="77"/>
      <c r="AI246" s="77"/>
      <c r="AJ246" s="77"/>
      <c r="AK246" s="77"/>
      <c r="AL246" s="77"/>
      <c r="AM246" s="77"/>
      <c r="AN246" s="77"/>
      <c r="AO246" s="77"/>
      <c r="AP246" s="77"/>
      <c r="AQ246" s="77"/>
      <c r="AR246" s="77"/>
      <c r="AS246" s="77"/>
      <c r="AT246" s="77"/>
      <c r="AU246" s="77"/>
      <c r="AV246" s="77"/>
      <c r="AW246" s="77"/>
      <c r="AX246" s="77"/>
      <c r="AY246" s="77"/>
      <c r="AZ246" s="77"/>
      <c r="BA246" s="77"/>
      <c r="BB246" s="77"/>
      <c r="BC246" s="77"/>
      <c r="BD246" s="77"/>
      <c r="BE246" s="77"/>
      <c r="BF246" s="77"/>
      <c r="BG246" s="77"/>
      <c r="BH246" s="77"/>
      <c r="BI246" s="77"/>
      <c r="BJ246" s="77"/>
      <c r="BK246" s="77"/>
      <c r="BL246" s="77"/>
      <c r="BM246" s="77"/>
      <c r="BN246" s="77"/>
      <c r="BO246" s="77"/>
      <c r="BP246" s="77"/>
      <c r="BQ246" s="77"/>
      <c r="BR246" s="77"/>
      <c r="BS246" s="77"/>
      <c r="BT246" s="77"/>
      <c r="BU246" s="77"/>
      <c r="BV246" s="77"/>
      <c r="BW246" s="77"/>
      <c r="BX246" s="77"/>
      <c r="BY246" s="77"/>
      <c r="BZ246" s="77"/>
      <c r="CA246" s="77"/>
      <c r="CB246" s="77"/>
      <c r="CC246" s="77"/>
      <c r="CD246" s="77"/>
      <c r="CE246" s="77"/>
      <c r="CF246" s="77"/>
      <c r="CG246" s="77"/>
      <c r="CH246" s="77"/>
      <c r="CI246" s="77"/>
    </row>
    <row r="247" spans="1:87" s="32" customFormat="1" ht="13" customHeight="1">
      <c r="A247" s="72" t="s">
        <v>187</v>
      </c>
      <c r="B247" s="72" t="s">
        <v>188</v>
      </c>
      <c r="C247" s="72" t="s">
        <v>842</v>
      </c>
      <c r="D247" s="72" t="s">
        <v>189</v>
      </c>
      <c r="E247" s="72" t="s">
        <v>1859</v>
      </c>
      <c r="F247" s="72" t="s">
        <v>1862</v>
      </c>
      <c r="G247" s="72" t="s">
        <v>18</v>
      </c>
      <c r="H247" s="72"/>
      <c r="I247" s="72"/>
      <c r="J247" s="108" t="s">
        <v>99</v>
      </c>
      <c r="K247" s="72"/>
      <c r="L247" s="72"/>
      <c r="M247" s="72"/>
      <c r="N247" s="72"/>
      <c r="O247" s="72"/>
      <c r="P247" s="72"/>
      <c r="Q247" s="72"/>
      <c r="R247" s="72"/>
      <c r="S247" s="72" t="s">
        <v>842</v>
      </c>
      <c r="T247" s="72" t="s">
        <v>1381</v>
      </c>
      <c r="U247" s="74" t="s">
        <v>1507</v>
      </c>
      <c r="V247" s="72" t="s">
        <v>1402</v>
      </c>
      <c r="W247" s="74" t="s">
        <v>1507</v>
      </c>
      <c r="X247" s="74" t="s">
        <v>190</v>
      </c>
      <c r="Y247" s="74" t="s">
        <v>191</v>
      </c>
      <c r="Z247" s="72"/>
      <c r="AA247" s="72"/>
      <c r="AB247" s="72"/>
      <c r="AC247" s="72"/>
      <c r="AD247" s="72"/>
      <c r="AE247" s="72"/>
      <c r="AF247" s="72"/>
      <c r="AG247" s="72"/>
      <c r="AH247" s="72"/>
      <c r="AI247" s="72"/>
      <c r="AJ247" s="72"/>
      <c r="AK247" s="72"/>
      <c r="AL247" s="72"/>
      <c r="AM247" s="72"/>
      <c r="AN247" s="72"/>
      <c r="AO247" s="72"/>
      <c r="AP247" s="72"/>
      <c r="AQ247" s="72"/>
      <c r="AR247" s="72"/>
      <c r="AS247" s="72"/>
      <c r="AT247" s="72"/>
      <c r="AU247" s="72"/>
      <c r="AV247" s="72"/>
      <c r="AW247" s="72"/>
      <c r="AX247" s="72"/>
      <c r="AY247" s="72"/>
      <c r="AZ247" s="72"/>
      <c r="BA247" s="72"/>
      <c r="BB247" s="72"/>
      <c r="BC247" s="72"/>
      <c r="BD247" s="72"/>
      <c r="BE247" s="72"/>
      <c r="BF247" s="72"/>
      <c r="BG247" s="72"/>
      <c r="BH247" s="72"/>
      <c r="BI247" s="72"/>
      <c r="BJ247" s="72"/>
      <c r="BK247" s="72"/>
      <c r="BL247" s="72"/>
      <c r="BM247" s="72"/>
      <c r="BN247" s="72"/>
      <c r="BO247" s="72"/>
      <c r="BP247" s="72"/>
      <c r="BQ247" s="72"/>
      <c r="BR247" s="72"/>
      <c r="BS247" s="72"/>
      <c r="BT247" s="72"/>
      <c r="BU247" s="72"/>
      <c r="BV247" s="72"/>
      <c r="BW247" s="72"/>
      <c r="BX247" s="72"/>
      <c r="BY247" s="72"/>
      <c r="BZ247" s="72"/>
      <c r="CA247" s="72"/>
      <c r="CB247" s="72"/>
      <c r="CC247" s="72"/>
      <c r="CD247" s="72"/>
      <c r="CE247" s="72"/>
      <c r="CF247" s="72"/>
      <c r="CG247" s="72"/>
      <c r="CH247" s="72"/>
      <c r="CI247" s="72"/>
    </row>
    <row r="248" spans="1:87" s="37" customFormat="1" ht="13" customHeight="1">
      <c r="A248" s="70" t="s">
        <v>192</v>
      </c>
      <c r="B248" s="70" t="s">
        <v>843</v>
      </c>
      <c r="C248" s="70" t="s">
        <v>847</v>
      </c>
      <c r="D248" s="70" t="s">
        <v>848</v>
      </c>
      <c r="E248" s="70" t="s">
        <v>1859</v>
      </c>
      <c r="F248" s="70" t="s">
        <v>1862</v>
      </c>
      <c r="G248" s="70" t="s">
        <v>18</v>
      </c>
      <c r="H248" s="70"/>
      <c r="I248" s="70"/>
      <c r="J248" s="106" t="s">
        <v>1186</v>
      </c>
      <c r="K248" s="70"/>
      <c r="L248" s="70"/>
      <c r="M248" s="70"/>
      <c r="N248" s="70"/>
      <c r="O248" s="70"/>
      <c r="P248" s="70"/>
      <c r="Q248" s="70"/>
      <c r="R248" s="70"/>
      <c r="S248" s="70" t="s">
        <v>847</v>
      </c>
      <c r="T248" s="70" t="s">
        <v>1382</v>
      </c>
      <c r="U248" s="71" t="s">
        <v>1508</v>
      </c>
      <c r="V248" s="70" t="s">
        <v>1403</v>
      </c>
      <c r="W248" s="71" t="s">
        <v>1508</v>
      </c>
      <c r="X248" s="71" t="s">
        <v>190</v>
      </c>
      <c r="Y248" s="71" t="s">
        <v>191</v>
      </c>
      <c r="Z248" s="70"/>
      <c r="AA248" s="70"/>
      <c r="AB248" s="70"/>
      <c r="AC248" s="70"/>
      <c r="AD248" s="70"/>
      <c r="AE248" s="70"/>
      <c r="AF248" s="70"/>
      <c r="AG248" s="70"/>
      <c r="AH248" s="70"/>
      <c r="AI248" s="70"/>
      <c r="AJ248" s="70"/>
      <c r="AK248" s="70"/>
      <c r="AL248" s="70"/>
      <c r="AM248" s="70"/>
      <c r="AN248" s="70"/>
      <c r="AO248" s="70"/>
      <c r="AP248" s="70"/>
      <c r="AQ248" s="70"/>
      <c r="AR248" s="70"/>
      <c r="AS248" s="70"/>
      <c r="AT248" s="70"/>
      <c r="AU248" s="70"/>
      <c r="AV248" s="70"/>
      <c r="AW248" s="70"/>
      <c r="AX248" s="70"/>
      <c r="AY248" s="70"/>
      <c r="AZ248" s="70"/>
      <c r="BA248" s="70"/>
      <c r="BB248" s="70"/>
      <c r="BC248" s="70"/>
      <c r="BD248" s="70"/>
      <c r="BE248" s="70"/>
      <c r="BF248" s="70"/>
      <c r="BG248" s="70"/>
      <c r="BH248" s="70"/>
      <c r="BI248" s="70"/>
      <c r="BJ248" s="70"/>
      <c r="BK248" s="70"/>
      <c r="BL248" s="70"/>
      <c r="BM248" s="70"/>
      <c r="BN248" s="70"/>
      <c r="BO248" s="70"/>
      <c r="BP248" s="70"/>
      <c r="BQ248" s="70"/>
      <c r="BR248" s="70"/>
      <c r="BS248" s="70"/>
      <c r="BT248" s="70"/>
      <c r="BU248" s="70"/>
      <c r="BV248" s="70"/>
      <c r="BW248" s="70"/>
      <c r="BX248" s="70"/>
      <c r="BY248" s="70"/>
      <c r="BZ248" s="70"/>
      <c r="CA248" s="70"/>
      <c r="CB248" s="70"/>
      <c r="CC248" s="70"/>
      <c r="CD248" s="70"/>
      <c r="CE248" s="70"/>
      <c r="CF248" s="70"/>
      <c r="CG248" s="70"/>
      <c r="CH248" s="70"/>
      <c r="CI248" s="70"/>
    </row>
    <row r="249" spans="1:87" ht="13" customHeight="1">
      <c r="A249" s="67" t="s">
        <v>120</v>
      </c>
      <c r="B249" s="67" t="s">
        <v>193</v>
      </c>
      <c r="C249" s="67" t="s">
        <v>844</v>
      </c>
      <c r="D249" s="67"/>
      <c r="E249" s="67"/>
      <c r="F249" s="67"/>
      <c r="G249" s="67" t="s">
        <v>18</v>
      </c>
      <c r="H249" s="67"/>
      <c r="I249" s="67"/>
      <c r="J249" s="105" t="s">
        <v>1217</v>
      </c>
      <c r="K249" s="67"/>
      <c r="L249" s="67"/>
      <c r="M249" s="67"/>
      <c r="N249" s="67"/>
      <c r="O249" s="67"/>
      <c r="P249" s="67"/>
      <c r="Q249" s="67"/>
      <c r="R249" s="67"/>
      <c r="S249" s="67" t="s">
        <v>844</v>
      </c>
      <c r="T249" s="67" t="s">
        <v>1383</v>
      </c>
      <c r="U249" s="68" t="s">
        <v>1509</v>
      </c>
      <c r="V249" s="67" t="s">
        <v>1404</v>
      </c>
      <c r="W249" s="68" t="s">
        <v>1509</v>
      </c>
      <c r="X249" s="68"/>
      <c r="Y249" s="68"/>
      <c r="Z249" s="67"/>
      <c r="AA249" s="67"/>
      <c r="AB249" s="67"/>
      <c r="AC249" s="67"/>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7"/>
      <c r="AZ249" s="67"/>
      <c r="BA249" s="67"/>
      <c r="BB249" s="67"/>
      <c r="BC249" s="67"/>
      <c r="BD249" s="67"/>
      <c r="BE249" s="67"/>
      <c r="BF249" s="67"/>
      <c r="BG249" s="67"/>
      <c r="BH249" s="67"/>
      <c r="BI249" s="67"/>
      <c r="BJ249" s="67"/>
      <c r="BK249" s="67"/>
      <c r="BL249" s="67"/>
      <c r="BM249" s="67"/>
      <c r="BN249" s="67"/>
      <c r="BO249" s="67"/>
      <c r="BP249" s="67"/>
      <c r="BQ249" s="67"/>
      <c r="BR249" s="67"/>
      <c r="BS249" s="67"/>
      <c r="BT249" s="67"/>
      <c r="BU249" s="67"/>
      <c r="BV249" s="67"/>
      <c r="BW249" s="67"/>
      <c r="BX249" s="67"/>
      <c r="BY249" s="67"/>
      <c r="BZ249" s="67"/>
      <c r="CA249" s="67"/>
      <c r="CB249" s="67"/>
      <c r="CC249" s="67"/>
      <c r="CD249" s="67"/>
      <c r="CE249" s="67"/>
      <c r="CF249" s="67"/>
      <c r="CG249" s="67"/>
      <c r="CH249" s="67"/>
      <c r="CI249" s="67"/>
    </row>
    <row r="250" spans="1:87" ht="13" customHeight="1">
      <c r="A250" s="67" t="s">
        <v>194</v>
      </c>
      <c r="B250" s="67" t="s">
        <v>195</v>
      </c>
      <c r="C250" s="67" t="s">
        <v>845</v>
      </c>
      <c r="D250" s="67" t="s">
        <v>189</v>
      </c>
      <c r="E250" s="67" t="s">
        <v>1859</v>
      </c>
      <c r="F250" s="67" t="s">
        <v>1862</v>
      </c>
      <c r="G250" s="67" t="s">
        <v>18</v>
      </c>
      <c r="H250" s="67"/>
      <c r="I250" s="67"/>
      <c r="J250" s="105" t="s">
        <v>1185</v>
      </c>
      <c r="K250" s="67"/>
      <c r="L250" s="67"/>
      <c r="M250" s="67"/>
      <c r="N250" s="67"/>
      <c r="O250" s="67"/>
      <c r="P250" s="67"/>
      <c r="Q250" s="67"/>
      <c r="R250" s="67"/>
      <c r="S250" s="67" t="s">
        <v>845</v>
      </c>
      <c r="T250" s="67" t="s">
        <v>1384</v>
      </c>
      <c r="U250" s="68" t="s">
        <v>846</v>
      </c>
      <c r="V250" s="67" t="s">
        <v>1405</v>
      </c>
      <c r="W250" s="68" t="s">
        <v>846</v>
      </c>
      <c r="X250" s="68" t="s">
        <v>190</v>
      </c>
      <c r="Y250" s="68" t="s">
        <v>191</v>
      </c>
      <c r="Z250" s="67"/>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c r="AZ250" s="67"/>
      <c r="BA250" s="67"/>
      <c r="BB250" s="67"/>
      <c r="BC250" s="67"/>
      <c r="BD250" s="67"/>
      <c r="BE250" s="67"/>
      <c r="BF250" s="67"/>
      <c r="BG250" s="67"/>
      <c r="BH250" s="67"/>
      <c r="BI250" s="67"/>
      <c r="BJ250" s="67"/>
      <c r="BK250" s="67"/>
      <c r="BL250" s="67"/>
      <c r="BM250" s="67"/>
      <c r="BN250" s="67"/>
      <c r="BO250" s="67"/>
      <c r="BP250" s="67"/>
      <c r="BQ250" s="67"/>
      <c r="BR250" s="67"/>
      <c r="BS250" s="67"/>
      <c r="BT250" s="67"/>
      <c r="BU250" s="67"/>
      <c r="BV250" s="67"/>
      <c r="BW250" s="67"/>
      <c r="BX250" s="67"/>
      <c r="BY250" s="67"/>
      <c r="BZ250" s="67"/>
      <c r="CA250" s="67"/>
      <c r="CB250" s="67"/>
      <c r="CC250" s="67"/>
      <c r="CD250" s="67"/>
      <c r="CE250" s="67"/>
      <c r="CF250" s="67"/>
      <c r="CG250" s="67"/>
      <c r="CH250" s="67"/>
      <c r="CI250" s="67"/>
    </row>
    <row r="251" spans="1:87" ht="13" customHeight="1">
      <c r="A251" s="67" t="s">
        <v>120</v>
      </c>
      <c r="B251" s="67" t="s">
        <v>197</v>
      </c>
      <c r="C251" s="67" t="s">
        <v>858</v>
      </c>
      <c r="D251" s="67"/>
      <c r="E251" s="67"/>
      <c r="F251" s="67"/>
      <c r="G251" s="67" t="s">
        <v>18</v>
      </c>
      <c r="H251" s="67"/>
      <c r="I251" s="67"/>
      <c r="J251" s="105" t="s">
        <v>196</v>
      </c>
      <c r="K251" s="67"/>
      <c r="L251" s="67"/>
      <c r="M251" s="67"/>
      <c r="N251" s="67"/>
      <c r="O251" s="67"/>
      <c r="P251" s="67"/>
      <c r="Q251" s="67"/>
      <c r="R251" s="67"/>
      <c r="S251" s="67" t="s">
        <v>858</v>
      </c>
      <c r="T251" s="67" t="s">
        <v>1385</v>
      </c>
      <c r="U251" s="68" t="s">
        <v>859</v>
      </c>
      <c r="V251" s="67" t="s">
        <v>1406</v>
      </c>
      <c r="W251" s="68" t="s">
        <v>859</v>
      </c>
      <c r="X251" s="68"/>
      <c r="Y251" s="68"/>
      <c r="Z251" s="67"/>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c r="AZ251" s="67"/>
      <c r="BA251" s="67"/>
      <c r="BB251" s="67"/>
      <c r="BC251" s="67"/>
      <c r="BD251" s="67"/>
      <c r="BE251" s="67"/>
      <c r="BF251" s="67"/>
      <c r="BG251" s="67"/>
      <c r="BH251" s="67"/>
      <c r="BI251" s="67"/>
      <c r="BJ251" s="67"/>
      <c r="BK251" s="67"/>
      <c r="BL251" s="67"/>
      <c r="BM251" s="67"/>
      <c r="BN251" s="67"/>
      <c r="BO251" s="67"/>
      <c r="BP251" s="67"/>
      <c r="BQ251" s="67"/>
      <c r="BR251" s="67"/>
      <c r="BS251" s="67"/>
      <c r="BT251" s="67"/>
      <c r="BU251" s="67"/>
      <c r="BV251" s="67"/>
      <c r="BW251" s="67"/>
      <c r="BX251" s="67"/>
      <c r="BY251" s="67"/>
      <c r="BZ251" s="67"/>
      <c r="CA251" s="67"/>
      <c r="CB251" s="67"/>
      <c r="CC251" s="67"/>
      <c r="CD251" s="67"/>
      <c r="CE251" s="67"/>
      <c r="CF251" s="67"/>
      <c r="CG251" s="67"/>
      <c r="CH251" s="67"/>
      <c r="CI251" s="67"/>
    </row>
    <row r="252" spans="1:87" ht="13" customHeight="1">
      <c r="A252" s="67" t="s">
        <v>120</v>
      </c>
      <c r="B252" s="67" t="s">
        <v>200</v>
      </c>
      <c r="C252" s="67" t="s">
        <v>860</v>
      </c>
      <c r="D252" s="67"/>
      <c r="E252" s="67"/>
      <c r="F252" s="67"/>
      <c r="G252" s="67" t="s">
        <v>18</v>
      </c>
      <c r="H252" s="67"/>
      <c r="I252" s="67"/>
      <c r="J252" s="105" t="s">
        <v>84</v>
      </c>
      <c r="K252" s="67"/>
      <c r="L252" s="67"/>
      <c r="M252" s="67"/>
      <c r="N252" s="67"/>
      <c r="O252" s="67"/>
      <c r="P252" s="67"/>
      <c r="Q252" s="67"/>
      <c r="R252" s="67"/>
      <c r="S252" s="67" t="s">
        <v>860</v>
      </c>
      <c r="T252" s="67" t="s">
        <v>1366</v>
      </c>
      <c r="U252" s="68" t="s">
        <v>1510</v>
      </c>
      <c r="V252" s="67" t="s">
        <v>1366</v>
      </c>
      <c r="W252" s="68" t="s">
        <v>1510</v>
      </c>
      <c r="X252" s="68"/>
      <c r="Y252" s="68"/>
      <c r="Z252" s="67"/>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7"/>
      <c r="AZ252" s="67"/>
      <c r="BA252" s="67"/>
      <c r="BB252" s="67"/>
      <c r="BC252" s="67"/>
      <c r="BD252" s="67"/>
      <c r="BE252" s="67"/>
      <c r="BF252" s="67"/>
      <c r="BG252" s="67"/>
      <c r="BH252" s="67"/>
      <c r="BI252" s="67"/>
      <c r="BJ252" s="67"/>
      <c r="BK252" s="67"/>
      <c r="BL252" s="67"/>
      <c r="BM252" s="67"/>
      <c r="BN252" s="67"/>
      <c r="BO252" s="67"/>
      <c r="BP252" s="67"/>
      <c r="BQ252" s="67"/>
      <c r="BR252" s="67"/>
      <c r="BS252" s="67"/>
      <c r="BT252" s="67"/>
      <c r="BU252" s="67"/>
      <c r="BV252" s="67"/>
      <c r="BW252" s="67"/>
      <c r="BX252" s="67"/>
      <c r="BY252" s="67"/>
      <c r="BZ252" s="67"/>
      <c r="CA252" s="67"/>
      <c r="CB252" s="67"/>
      <c r="CC252" s="67"/>
      <c r="CD252" s="67"/>
      <c r="CE252" s="67"/>
      <c r="CF252" s="67"/>
      <c r="CG252" s="67"/>
      <c r="CH252" s="67"/>
      <c r="CI252" s="67"/>
    </row>
    <row r="253" spans="1:87" s="32" customFormat="1" ht="13" customHeight="1">
      <c r="A253" s="72" t="s">
        <v>228</v>
      </c>
      <c r="B253" s="72" t="s">
        <v>861</v>
      </c>
      <c r="C253" s="72" t="s">
        <v>862</v>
      </c>
      <c r="D253" s="72" t="s">
        <v>863</v>
      </c>
      <c r="E253" s="72"/>
      <c r="F253" s="72"/>
      <c r="G253" s="72" t="s">
        <v>18</v>
      </c>
      <c r="H253" s="72"/>
      <c r="I253" s="72"/>
      <c r="J253" s="108" t="s">
        <v>864</v>
      </c>
      <c r="K253" s="72"/>
      <c r="L253" s="72"/>
      <c r="M253" s="72"/>
      <c r="N253" s="72"/>
      <c r="O253" s="72"/>
      <c r="P253" s="72"/>
      <c r="Q253" s="72"/>
      <c r="R253" s="72"/>
      <c r="S253" s="72" t="s">
        <v>862</v>
      </c>
      <c r="T253" s="72" t="s">
        <v>1386</v>
      </c>
      <c r="U253" s="74" t="s">
        <v>1511</v>
      </c>
      <c r="V253" s="72" t="s">
        <v>1407</v>
      </c>
      <c r="W253" s="74" t="s">
        <v>1511</v>
      </c>
      <c r="X253" s="74" t="s">
        <v>1512</v>
      </c>
      <c r="Y253" s="74"/>
      <c r="Z253" s="72"/>
      <c r="AA253" s="72"/>
      <c r="AB253" s="72"/>
      <c r="AC253" s="72"/>
      <c r="AD253" s="72"/>
      <c r="AE253" s="72"/>
      <c r="AF253" s="72"/>
      <c r="AG253" s="72"/>
      <c r="AH253" s="72"/>
      <c r="AI253" s="72"/>
      <c r="AJ253" s="72"/>
      <c r="AK253" s="72"/>
      <c r="AL253" s="72"/>
      <c r="AM253" s="72"/>
      <c r="AN253" s="72"/>
      <c r="AO253" s="72"/>
      <c r="AP253" s="72"/>
      <c r="AQ253" s="72"/>
      <c r="AR253" s="72"/>
      <c r="AS253" s="72"/>
      <c r="AT253" s="72"/>
      <c r="AU253" s="72"/>
      <c r="AV253" s="72"/>
      <c r="AW253" s="72"/>
      <c r="AX253" s="72"/>
      <c r="AY253" s="72"/>
      <c r="AZ253" s="72"/>
      <c r="BA253" s="72"/>
      <c r="BB253" s="72"/>
      <c r="BC253" s="72"/>
      <c r="BD253" s="72"/>
      <c r="BE253" s="72"/>
      <c r="BF253" s="72"/>
      <c r="BG253" s="72"/>
      <c r="BH253" s="72"/>
      <c r="BI253" s="72"/>
      <c r="BJ253" s="72"/>
      <c r="BK253" s="72"/>
      <c r="BL253" s="72"/>
      <c r="BM253" s="72"/>
      <c r="BN253" s="72"/>
      <c r="BO253" s="72"/>
      <c r="BP253" s="72"/>
      <c r="BQ253" s="72"/>
      <c r="BR253" s="72"/>
      <c r="BS253" s="72"/>
      <c r="BT253" s="72"/>
      <c r="BU253" s="72"/>
      <c r="BV253" s="72"/>
      <c r="BW253" s="72"/>
      <c r="BX253" s="72"/>
      <c r="BY253" s="72"/>
      <c r="BZ253" s="72"/>
      <c r="CA253" s="72"/>
      <c r="CB253" s="72"/>
      <c r="CC253" s="72"/>
      <c r="CD253" s="72"/>
      <c r="CE253" s="72"/>
      <c r="CF253" s="72"/>
      <c r="CG253" s="72"/>
      <c r="CH253" s="72"/>
      <c r="CI253" s="72"/>
    </row>
    <row r="254" spans="1:87" s="32" customFormat="1" ht="13" customHeight="1">
      <c r="A254" s="72" t="s">
        <v>228</v>
      </c>
      <c r="B254" s="72" t="s">
        <v>865</v>
      </c>
      <c r="C254" s="72" t="s">
        <v>1891</v>
      </c>
      <c r="D254" s="72"/>
      <c r="E254" s="72"/>
      <c r="F254" s="72"/>
      <c r="G254" s="72" t="s">
        <v>18</v>
      </c>
      <c r="H254" s="72"/>
      <c r="I254" s="72"/>
      <c r="J254" s="108" t="s">
        <v>864</v>
      </c>
      <c r="K254" s="72"/>
      <c r="L254" s="72"/>
      <c r="M254" s="72"/>
      <c r="N254" s="72"/>
      <c r="O254" s="72"/>
      <c r="P254" s="72"/>
      <c r="Q254" s="72"/>
      <c r="R254" s="72"/>
      <c r="S254" s="72" t="s">
        <v>1891</v>
      </c>
      <c r="T254" s="72" t="s">
        <v>1386</v>
      </c>
      <c r="U254" s="74" t="s">
        <v>882</v>
      </c>
      <c r="V254" s="72" t="s">
        <v>1407</v>
      </c>
      <c r="W254" s="74" t="s">
        <v>882</v>
      </c>
      <c r="X254" s="74"/>
      <c r="Y254" s="74"/>
      <c r="Z254" s="72"/>
      <c r="AA254" s="72"/>
      <c r="AB254" s="72"/>
      <c r="AC254" s="72"/>
      <c r="AD254" s="72"/>
      <c r="AE254" s="72"/>
      <c r="AF254" s="72"/>
      <c r="AG254" s="72"/>
      <c r="AH254" s="72"/>
      <c r="AI254" s="72"/>
      <c r="AJ254" s="72"/>
      <c r="AK254" s="72"/>
      <c r="AL254" s="72"/>
      <c r="AM254" s="72"/>
      <c r="AN254" s="72"/>
      <c r="AO254" s="72"/>
      <c r="AP254" s="72"/>
      <c r="AQ254" s="72"/>
      <c r="AR254" s="72"/>
      <c r="AS254" s="72"/>
      <c r="AT254" s="72"/>
      <c r="AU254" s="72"/>
      <c r="AV254" s="72"/>
      <c r="AW254" s="72"/>
      <c r="AX254" s="72"/>
      <c r="AY254" s="72"/>
      <c r="AZ254" s="72"/>
      <c r="BA254" s="72"/>
      <c r="BB254" s="72"/>
      <c r="BC254" s="72"/>
      <c r="BD254" s="72"/>
      <c r="BE254" s="72"/>
      <c r="BF254" s="72"/>
      <c r="BG254" s="72"/>
      <c r="BH254" s="72"/>
      <c r="BI254" s="72"/>
      <c r="BJ254" s="72"/>
      <c r="BK254" s="72"/>
      <c r="BL254" s="72"/>
      <c r="BM254" s="72"/>
      <c r="BN254" s="72"/>
      <c r="BO254" s="72"/>
      <c r="BP254" s="72"/>
      <c r="BQ254" s="72"/>
      <c r="BR254" s="72"/>
      <c r="BS254" s="72"/>
      <c r="BT254" s="72"/>
      <c r="BU254" s="72"/>
      <c r="BV254" s="72"/>
      <c r="BW254" s="72"/>
      <c r="BX254" s="72"/>
      <c r="BY254" s="72"/>
      <c r="BZ254" s="72"/>
      <c r="CA254" s="72"/>
      <c r="CB254" s="72"/>
      <c r="CC254" s="72"/>
      <c r="CD254" s="72"/>
      <c r="CE254" s="72"/>
      <c r="CF254" s="72"/>
      <c r="CG254" s="72"/>
      <c r="CH254" s="72"/>
      <c r="CI254" s="72"/>
    </row>
    <row r="255" spans="1:87" s="32" customFormat="1" ht="13" customHeight="1">
      <c r="A255" s="72" t="s">
        <v>228</v>
      </c>
      <c r="B255" s="72" t="s">
        <v>866</v>
      </c>
      <c r="C255" s="72" t="s">
        <v>867</v>
      </c>
      <c r="D255" s="72"/>
      <c r="E255" s="72"/>
      <c r="F255" s="72"/>
      <c r="G255" s="72" t="s">
        <v>18</v>
      </c>
      <c r="H255" s="72"/>
      <c r="I255" s="72"/>
      <c r="J255" s="108" t="s">
        <v>868</v>
      </c>
      <c r="K255" s="72"/>
      <c r="L255" s="72"/>
      <c r="M255" s="72"/>
      <c r="N255" s="72"/>
      <c r="O255" s="72"/>
      <c r="P255" s="72"/>
      <c r="Q255" s="72"/>
      <c r="R255" s="72"/>
      <c r="S255" s="72" t="s">
        <v>867</v>
      </c>
      <c r="T255" s="72" t="s">
        <v>1386</v>
      </c>
      <c r="U255" s="74" t="s">
        <v>883</v>
      </c>
      <c r="V255" s="72" t="s">
        <v>1407</v>
      </c>
      <c r="W255" s="74" t="s">
        <v>883</v>
      </c>
      <c r="X255" s="74"/>
      <c r="Y255" s="74"/>
      <c r="Z255" s="72"/>
      <c r="AA255" s="72"/>
      <c r="AB255" s="72"/>
      <c r="AC255" s="72"/>
      <c r="AD255" s="72"/>
      <c r="AE255" s="72"/>
      <c r="AF255" s="72"/>
      <c r="AG255" s="72"/>
      <c r="AH255" s="72"/>
      <c r="AI255" s="72"/>
      <c r="AJ255" s="72"/>
      <c r="AK255" s="72"/>
      <c r="AL255" s="72"/>
      <c r="AM255" s="72"/>
      <c r="AN255" s="72"/>
      <c r="AO255" s="72"/>
      <c r="AP255" s="72"/>
      <c r="AQ255" s="72"/>
      <c r="AR255" s="72"/>
      <c r="AS255" s="72"/>
      <c r="AT255" s="72"/>
      <c r="AU255" s="72"/>
      <c r="AV255" s="72"/>
      <c r="AW255" s="72"/>
      <c r="AX255" s="72"/>
      <c r="AY255" s="72"/>
      <c r="AZ255" s="72"/>
      <c r="BA255" s="72"/>
      <c r="BB255" s="72"/>
      <c r="BC255" s="72"/>
      <c r="BD255" s="72"/>
      <c r="BE255" s="72"/>
      <c r="BF255" s="72"/>
      <c r="BG255" s="72"/>
      <c r="BH255" s="72"/>
      <c r="BI255" s="72"/>
      <c r="BJ255" s="72"/>
      <c r="BK255" s="72"/>
      <c r="BL255" s="72"/>
      <c r="BM255" s="72"/>
      <c r="BN255" s="72"/>
      <c r="BO255" s="72"/>
      <c r="BP255" s="72"/>
      <c r="BQ255" s="72"/>
      <c r="BR255" s="72"/>
      <c r="BS255" s="72"/>
      <c r="BT255" s="72"/>
      <c r="BU255" s="72"/>
      <c r="BV255" s="72"/>
      <c r="BW255" s="72"/>
      <c r="BX255" s="72"/>
      <c r="BY255" s="72"/>
      <c r="BZ255" s="72"/>
      <c r="CA255" s="72"/>
      <c r="CB255" s="72"/>
      <c r="CC255" s="72"/>
      <c r="CD255" s="72"/>
      <c r="CE255" s="72"/>
      <c r="CF255" s="72"/>
      <c r="CG255" s="72"/>
      <c r="CH255" s="72"/>
      <c r="CI255" s="72"/>
    </row>
    <row r="256" spans="1:87" s="32" customFormat="1" ht="13" customHeight="1">
      <c r="A256" s="72" t="s">
        <v>869</v>
      </c>
      <c r="B256" s="72" t="s">
        <v>870</v>
      </c>
      <c r="C256" s="72" t="s">
        <v>871</v>
      </c>
      <c r="D256" s="72"/>
      <c r="E256" s="72"/>
      <c r="F256" s="72"/>
      <c r="G256" s="72" t="s">
        <v>18</v>
      </c>
      <c r="H256" s="72"/>
      <c r="I256" s="72"/>
      <c r="J256" s="108" t="s">
        <v>872</v>
      </c>
      <c r="K256" s="72"/>
      <c r="L256" s="72"/>
      <c r="M256" s="72"/>
      <c r="N256" s="72"/>
      <c r="O256" s="72"/>
      <c r="P256" s="72"/>
      <c r="Q256" s="72"/>
      <c r="R256" s="72"/>
      <c r="S256" s="72" t="s">
        <v>871</v>
      </c>
      <c r="T256" s="72" t="s">
        <v>1386</v>
      </c>
      <c r="U256" s="74" t="s">
        <v>1513</v>
      </c>
      <c r="V256" s="72" t="s">
        <v>1407</v>
      </c>
      <c r="W256" s="74" t="s">
        <v>1513</v>
      </c>
      <c r="X256" s="74"/>
      <c r="Y256" s="74"/>
      <c r="Z256" s="72"/>
      <c r="AA256" s="72"/>
      <c r="AB256" s="72"/>
      <c r="AC256" s="72"/>
      <c r="AD256" s="72"/>
      <c r="AE256" s="72"/>
      <c r="AF256" s="72"/>
      <c r="AG256" s="72"/>
      <c r="AH256" s="72"/>
      <c r="AI256" s="72"/>
      <c r="AJ256" s="72"/>
      <c r="AK256" s="72"/>
      <c r="AL256" s="72"/>
      <c r="AM256" s="72"/>
      <c r="AN256" s="72"/>
      <c r="AO256" s="72"/>
      <c r="AP256" s="72"/>
      <c r="AQ256" s="72"/>
      <c r="AR256" s="72"/>
      <c r="AS256" s="72"/>
      <c r="AT256" s="72"/>
      <c r="AU256" s="72"/>
      <c r="AV256" s="72"/>
      <c r="AW256" s="72"/>
      <c r="AX256" s="72"/>
      <c r="AY256" s="72"/>
      <c r="AZ256" s="72"/>
      <c r="BA256" s="72"/>
      <c r="BB256" s="72"/>
      <c r="BC256" s="72"/>
      <c r="BD256" s="72"/>
      <c r="BE256" s="72"/>
      <c r="BF256" s="72"/>
      <c r="BG256" s="72"/>
      <c r="BH256" s="72"/>
      <c r="BI256" s="72"/>
      <c r="BJ256" s="72"/>
      <c r="BK256" s="72"/>
      <c r="BL256" s="72"/>
      <c r="BM256" s="72"/>
      <c r="BN256" s="72"/>
      <c r="BO256" s="72"/>
      <c r="BP256" s="72"/>
      <c r="BQ256" s="72"/>
      <c r="BR256" s="72"/>
      <c r="BS256" s="72"/>
      <c r="BT256" s="72"/>
      <c r="BU256" s="72"/>
      <c r="BV256" s="72"/>
      <c r="BW256" s="72"/>
      <c r="BX256" s="72"/>
      <c r="BY256" s="72"/>
      <c r="BZ256" s="72"/>
      <c r="CA256" s="72"/>
      <c r="CB256" s="72"/>
      <c r="CC256" s="72"/>
      <c r="CD256" s="72"/>
      <c r="CE256" s="72"/>
      <c r="CF256" s="72"/>
      <c r="CG256" s="72"/>
      <c r="CH256" s="72"/>
      <c r="CI256" s="72"/>
    </row>
    <row r="257" spans="1:87" ht="13" customHeight="1">
      <c r="A257" s="67" t="s">
        <v>16</v>
      </c>
      <c r="B257" s="67" t="s">
        <v>272</v>
      </c>
      <c r="C257" s="67" t="s">
        <v>1892</v>
      </c>
      <c r="D257" s="67"/>
      <c r="E257" s="67"/>
      <c r="F257" s="67"/>
      <c r="G257" s="67" t="s">
        <v>18</v>
      </c>
      <c r="H257" s="67"/>
      <c r="I257" s="67"/>
      <c r="J257" s="105"/>
      <c r="K257" s="67"/>
      <c r="L257" s="67"/>
      <c r="M257" s="67"/>
      <c r="N257" s="67"/>
      <c r="O257" s="67"/>
      <c r="P257" s="67"/>
      <c r="Q257" s="67"/>
      <c r="R257" s="67"/>
      <c r="S257" s="67" t="s">
        <v>1892</v>
      </c>
      <c r="T257" s="67" t="s">
        <v>1366</v>
      </c>
      <c r="U257" s="68" t="s">
        <v>884</v>
      </c>
      <c r="V257" s="67" t="s">
        <v>1366</v>
      </c>
      <c r="W257" s="68" t="s">
        <v>884</v>
      </c>
      <c r="X257" s="68"/>
      <c r="Y257" s="68"/>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7"/>
      <c r="AZ257" s="67"/>
      <c r="BA257" s="67"/>
      <c r="BB257" s="67"/>
      <c r="BC257" s="67"/>
      <c r="BD257" s="67"/>
      <c r="BE257" s="67"/>
      <c r="BF257" s="67"/>
      <c r="BG257" s="67"/>
      <c r="BH257" s="67"/>
      <c r="BI257" s="67"/>
      <c r="BJ257" s="67"/>
      <c r="BK257" s="67"/>
      <c r="BL257" s="67"/>
      <c r="BM257" s="67"/>
      <c r="BN257" s="67"/>
      <c r="BO257" s="67"/>
      <c r="BP257" s="67"/>
      <c r="BQ257" s="67"/>
      <c r="BR257" s="67"/>
      <c r="BS257" s="67"/>
      <c r="BT257" s="67"/>
      <c r="BU257" s="67"/>
      <c r="BV257" s="67"/>
      <c r="BW257" s="67"/>
      <c r="BX257" s="67"/>
      <c r="BY257" s="67"/>
      <c r="BZ257" s="67"/>
      <c r="CA257" s="67"/>
      <c r="CB257" s="67"/>
      <c r="CC257" s="67"/>
      <c r="CD257" s="67"/>
      <c r="CE257" s="67"/>
      <c r="CF257" s="67"/>
      <c r="CG257" s="67"/>
      <c r="CH257" s="67"/>
      <c r="CI257" s="67"/>
    </row>
    <row r="258" spans="1:87" ht="13" customHeight="1">
      <c r="A258" s="67" t="s">
        <v>49</v>
      </c>
      <c r="B258" s="67" t="s">
        <v>273</v>
      </c>
      <c r="C258" s="67" t="s">
        <v>1893</v>
      </c>
      <c r="D258" s="67" t="s">
        <v>274</v>
      </c>
      <c r="E258" s="67"/>
      <c r="F258" s="67"/>
      <c r="G258" s="67"/>
      <c r="H258" s="67"/>
      <c r="I258" s="67"/>
      <c r="J258" s="105" t="s">
        <v>52</v>
      </c>
      <c r="K258" s="67"/>
      <c r="L258" s="67"/>
      <c r="M258" s="67"/>
      <c r="N258" s="67"/>
      <c r="O258" s="67"/>
      <c r="P258" s="67"/>
      <c r="Q258" s="67"/>
      <c r="R258" s="67"/>
      <c r="S258" s="67" t="s">
        <v>1893</v>
      </c>
      <c r="T258" s="67" t="s">
        <v>1365</v>
      </c>
      <c r="U258" s="68" t="s">
        <v>275</v>
      </c>
      <c r="V258" s="67" t="s">
        <v>1365</v>
      </c>
      <c r="W258" s="68" t="s">
        <v>275</v>
      </c>
      <c r="X258" s="68" t="s">
        <v>276</v>
      </c>
      <c r="Y258" s="68"/>
      <c r="Z258" s="67"/>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c r="AZ258" s="67"/>
      <c r="BA258" s="67"/>
      <c r="BB258" s="67"/>
      <c r="BC258" s="67"/>
      <c r="BD258" s="67"/>
      <c r="BE258" s="67"/>
      <c r="BF258" s="67"/>
      <c r="BG258" s="67"/>
      <c r="BH258" s="67"/>
      <c r="BI258" s="67"/>
      <c r="BJ258" s="67"/>
      <c r="BK258" s="67"/>
      <c r="BL258" s="67"/>
      <c r="BM258" s="67"/>
      <c r="BN258" s="67"/>
      <c r="BO258" s="67"/>
      <c r="BP258" s="67"/>
      <c r="BQ258" s="67"/>
      <c r="BR258" s="67"/>
      <c r="BS258" s="67"/>
      <c r="BT258" s="67"/>
      <c r="BU258" s="67"/>
      <c r="BV258" s="67"/>
      <c r="BW258" s="67"/>
      <c r="BX258" s="67"/>
      <c r="BY258" s="67"/>
      <c r="BZ258" s="67"/>
      <c r="CA258" s="67"/>
      <c r="CB258" s="67"/>
      <c r="CC258" s="67"/>
      <c r="CD258" s="67"/>
      <c r="CE258" s="67"/>
      <c r="CF258" s="67"/>
      <c r="CG258" s="67"/>
      <c r="CH258" s="67"/>
      <c r="CI258" s="67"/>
    </row>
    <row r="259" spans="1:87" s="65" customFormat="1" ht="13" customHeight="1">
      <c r="A259" s="80" t="s">
        <v>49</v>
      </c>
      <c r="B259" s="80" t="s">
        <v>1332</v>
      </c>
      <c r="C259" s="80" t="s">
        <v>277</v>
      </c>
      <c r="D259" s="80"/>
      <c r="E259" s="80"/>
      <c r="F259" s="80"/>
      <c r="G259" s="80"/>
      <c r="H259" s="80"/>
      <c r="I259" s="80"/>
      <c r="J259" s="113"/>
      <c r="K259" s="80"/>
      <c r="L259" s="80"/>
      <c r="M259" s="80"/>
      <c r="N259" s="80"/>
      <c r="O259" s="80"/>
      <c r="P259" s="80"/>
      <c r="Q259" s="80"/>
      <c r="R259" s="80"/>
      <c r="S259" s="80" t="s">
        <v>277</v>
      </c>
      <c r="T259" s="80" t="s">
        <v>1361</v>
      </c>
      <c r="U259" s="81" t="s">
        <v>278</v>
      </c>
      <c r="V259" s="80" t="s">
        <v>1398</v>
      </c>
      <c r="W259" s="81" t="s">
        <v>278</v>
      </c>
      <c r="X259" s="81"/>
      <c r="Y259" s="81"/>
      <c r="Z259" s="80"/>
      <c r="AA259" s="80"/>
      <c r="AB259" s="80"/>
      <c r="AC259" s="80"/>
      <c r="AD259" s="80"/>
      <c r="AE259" s="80"/>
      <c r="AF259" s="80"/>
      <c r="AG259" s="80"/>
      <c r="AH259" s="80"/>
      <c r="AI259" s="80"/>
      <c r="AJ259" s="80"/>
      <c r="AK259" s="80"/>
      <c r="AL259" s="80"/>
      <c r="AM259" s="80"/>
      <c r="AN259" s="80"/>
      <c r="AO259" s="80"/>
      <c r="AP259" s="80"/>
      <c r="AQ259" s="80"/>
      <c r="AR259" s="80"/>
      <c r="AS259" s="80"/>
      <c r="AT259" s="80"/>
      <c r="AU259" s="80"/>
      <c r="AV259" s="80"/>
      <c r="AW259" s="80"/>
      <c r="AX259" s="80"/>
      <c r="AY259" s="80"/>
      <c r="AZ259" s="80"/>
      <c r="BA259" s="80"/>
      <c r="BB259" s="80"/>
      <c r="BC259" s="80"/>
      <c r="BD259" s="80"/>
      <c r="BE259" s="80"/>
      <c r="BF259" s="80"/>
      <c r="BG259" s="80"/>
      <c r="BH259" s="80"/>
      <c r="BI259" s="80"/>
      <c r="BJ259" s="80"/>
      <c r="BK259" s="80"/>
      <c r="BL259" s="80"/>
      <c r="BM259" s="80"/>
      <c r="BN259" s="80"/>
      <c r="BO259" s="80"/>
      <c r="BP259" s="80"/>
      <c r="BQ259" s="80"/>
      <c r="BR259" s="80"/>
      <c r="BS259" s="80"/>
      <c r="BT259" s="80"/>
      <c r="BU259" s="80"/>
      <c r="BV259" s="80"/>
      <c r="BW259" s="80"/>
      <c r="BX259" s="80"/>
      <c r="BY259" s="80"/>
      <c r="BZ259" s="80"/>
      <c r="CA259" s="80"/>
      <c r="CB259" s="80"/>
      <c r="CC259" s="80"/>
      <c r="CD259" s="80"/>
      <c r="CE259" s="80"/>
      <c r="CF259" s="80"/>
      <c r="CG259" s="80"/>
      <c r="CH259" s="80"/>
      <c r="CI259" s="80"/>
    </row>
    <row r="260" spans="1:87" ht="13" customHeight="1">
      <c r="A260" s="67" t="s">
        <v>279</v>
      </c>
      <c r="B260" s="67" t="s">
        <v>280</v>
      </c>
      <c r="C260" s="67" t="s">
        <v>885</v>
      </c>
      <c r="D260" s="67" t="s">
        <v>477</v>
      </c>
      <c r="E260" s="67"/>
      <c r="F260" s="67"/>
      <c r="G260" s="67"/>
      <c r="H260" s="67"/>
      <c r="I260" s="67"/>
      <c r="J260" s="105"/>
      <c r="K260" s="67"/>
      <c r="L260" s="67"/>
      <c r="M260" s="67"/>
      <c r="N260" s="67"/>
      <c r="O260" s="67"/>
      <c r="P260" s="67"/>
      <c r="Q260" s="67"/>
      <c r="R260" s="67"/>
      <c r="S260" s="67" t="s">
        <v>885</v>
      </c>
      <c r="T260" s="67"/>
      <c r="U260" s="68" t="s">
        <v>886</v>
      </c>
      <c r="V260" s="67"/>
      <c r="W260" s="68" t="s">
        <v>886</v>
      </c>
      <c r="X260" s="68" t="s">
        <v>478</v>
      </c>
      <c r="Y260" s="68"/>
      <c r="Z260" s="67"/>
      <c r="AA260" s="67"/>
      <c r="AB260" s="67"/>
      <c r="AC260" s="67"/>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7"/>
      <c r="AZ260" s="67"/>
      <c r="BA260" s="67"/>
      <c r="BB260" s="67"/>
      <c r="BC260" s="67"/>
      <c r="BD260" s="67"/>
      <c r="BE260" s="67"/>
      <c r="BF260" s="67"/>
      <c r="BG260" s="67"/>
      <c r="BH260" s="67"/>
      <c r="BI260" s="67"/>
      <c r="BJ260" s="67"/>
      <c r="BK260" s="67"/>
      <c r="BL260" s="67"/>
      <c r="BM260" s="67"/>
      <c r="BN260" s="67"/>
      <c r="BO260" s="67"/>
      <c r="BP260" s="67"/>
      <c r="BQ260" s="67"/>
      <c r="BR260" s="67"/>
      <c r="BS260" s="67"/>
      <c r="BT260" s="67"/>
      <c r="BU260" s="67"/>
      <c r="BV260" s="67"/>
      <c r="BW260" s="67"/>
      <c r="BX260" s="67"/>
      <c r="BY260" s="67"/>
      <c r="BZ260" s="67"/>
      <c r="CA260" s="67"/>
      <c r="CB260" s="67"/>
      <c r="CC260" s="67"/>
      <c r="CD260" s="67"/>
      <c r="CE260" s="67"/>
      <c r="CF260" s="67"/>
      <c r="CG260" s="67"/>
      <c r="CH260" s="67"/>
      <c r="CI260" s="67"/>
    </row>
    <row r="261" spans="1:87" ht="13" customHeight="1">
      <c r="A261" s="67" t="s">
        <v>57</v>
      </c>
      <c r="B261" s="67" t="s">
        <v>281</v>
      </c>
      <c r="C261" s="67" t="s">
        <v>887</v>
      </c>
      <c r="D261" s="67"/>
      <c r="E261" s="67"/>
      <c r="F261" s="67"/>
      <c r="G261" s="67" t="s">
        <v>18</v>
      </c>
      <c r="H261" s="67"/>
      <c r="I261" s="67"/>
      <c r="J261" s="105" t="s">
        <v>282</v>
      </c>
      <c r="K261" s="67"/>
      <c r="L261" s="67"/>
      <c r="M261" s="67"/>
      <c r="N261" s="67"/>
      <c r="O261" s="67"/>
      <c r="P261" s="67"/>
      <c r="Q261" s="67"/>
      <c r="R261" s="67"/>
      <c r="S261" s="67" t="s">
        <v>887</v>
      </c>
      <c r="T261" s="67" t="s">
        <v>1387</v>
      </c>
      <c r="U261" s="68" t="s">
        <v>888</v>
      </c>
      <c r="V261" s="67" t="s">
        <v>1387</v>
      </c>
      <c r="W261" s="68" t="s">
        <v>888</v>
      </c>
      <c r="X261" s="68"/>
      <c r="Y261" s="68"/>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c r="BR261" s="67"/>
      <c r="BS261" s="67"/>
      <c r="BT261" s="67"/>
      <c r="BU261" s="67"/>
      <c r="BV261" s="67"/>
      <c r="BW261" s="67"/>
      <c r="BX261" s="67"/>
      <c r="BY261" s="67"/>
      <c r="BZ261" s="67"/>
      <c r="CA261" s="67"/>
      <c r="CB261" s="67"/>
      <c r="CC261" s="67"/>
      <c r="CD261" s="67"/>
      <c r="CE261" s="67"/>
      <c r="CF261" s="67"/>
      <c r="CG261" s="67"/>
      <c r="CH261" s="67"/>
      <c r="CI261" s="67"/>
    </row>
    <row r="262" spans="1:87" ht="13" customHeight="1">
      <c r="A262" s="67" t="s">
        <v>283</v>
      </c>
      <c r="B262" s="67" t="s">
        <v>284</v>
      </c>
      <c r="C262" s="67" t="s">
        <v>1894</v>
      </c>
      <c r="D262" s="67"/>
      <c r="E262" s="67"/>
      <c r="F262" s="67"/>
      <c r="G262" s="67" t="s">
        <v>18</v>
      </c>
      <c r="H262" s="67"/>
      <c r="I262" s="67"/>
      <c r="J262" s="105"/>
      <c r="K262" s="67"/>
      <c r="L262" s="67"/>
      <c r="M262" s="67"/>
      <c r="N262" s="67"/>
      <c r="O262" s="67"/>
      <c r="P262" s="67"/>
      <c r="Q262" s="67"/>
      <c r="R262" s="67"/>
      <c r="S262" s="67" t="s">
        <v>1894</v>
      </c>
      <c r="T262" s="67" t="s">
        <v>1361</v>
      </c>
      <c r="U262" s="68" t="s">
        <v>889</v>
      </c>
      <c r="V262" s="67" t="s">
        <v>1398</v>
      </c>
      <c r="W262" s="68" t="s">
        <v>889</v>
      </c>
      <c r="X262" s="68"/>
      <c r="Y262" s="68"/>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c r="BR262" s="67"/>
      <c r="BS262" s="67"/>
      <c r="BT262" s="67"/>
      <c r="BU262" s="67"/>
      <c r="BV262" s="67"/>
      <c r="BW262" s="67"/>
      <c r="BX262" s="67"/>
      <c r="BY262" s="67"/>
      <c r="BZ262" s="67"/>
      <c r="CA262" s="67"/>
      <c r="CB262" s="67"/>
      <c r="CC262" s="67"/>
      <c r="CD262" s="67"/>
      <c r="CE262" s="67"/>
      <c r="CF262" s="67"/>
      <c r="CG262" s="67"/>
      <c r="CH262" s="67"/>
      <c r="CI262" s="67"/>
    </row>
    <row r="263" spans="1:87" ht="13" customHeight="1">
      <c r="A263" s="70" t="s">
        <v>894</v>
      </c>
      <c r="B263" s="67" t="s">
        <v>895</v>
      </c>
      <c r="C263" s="67" t="s">
        <v>896</v>
      </c>
      <c r="D263" s="67"/>
      <c r="E263" s="67"/>
      <c r="F263" s="67"/>
      <c r="G263" s="67" t="s">
        <v>18</v>
      </c>
      <c r="H263" s="67"/>
      <c r="I263" s="67"/>
      <c r="J263" s="105"/>
      <c r="K263" s="67"/>
      <c r="L263" s="67"/>
      <c r="M263" s="67"/>
      <c r="N263" s="67"/>
      <c r="O263" s="67"/>
      <c r="P263" s="67"/>
      <c r="Q263" s="67"/>
      <c r="R263" s="67"/>
      <c r="S263" s="67" t="s">
        <v>896</v>
      </c>
      <c r="T263" s="67" t="s">
        <v>1366</v>
      </c>
      <c r="U263" s="68" t="s">
        <v>897</v>
      </c>
      <c r="V263" s="67" t="s">
        <v>1366</v>
      </c>
      <c r="W263" s="68" t="s">
        <v>897</v>
      </c>
      <c r="X263" s="68"/>
      <c r="Y263" s="68"/>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c r="BD263" s="67"/>
      <c r="BE263" s="67"/>
      <c r="BF263" s="67"/>
      <c r="BG263" s="67"/>
      <c r="BH263" s="67"/>
      <c r="BI263" s="67"/>
      <c r="BJ263" s="67"/>
      <c r="BK263" s="67"/>
      <c r="BL263" s="67"/>
      <c r="BM263" s="67"/>
      <c r="BN263" s="67"/>
      <c r="BO263" s="67"/>
      <c r="BP263" s="67"/>
      <c r="BQ263" s="67"/>
      <c r="BR263" s="67"/>
      <c r="BS263" s="67"/>
      <c r="BT263" s="67"/>
      <c r="BU263" s="67"/>
      <c r="BV263" s="67"/>
      <c r="BW263" s="67"/>
      <c r="BX263" s="67"/>
      <c r="BY263" s="67"/>
      <c r="BZ263" s="67"/>
      <c r="CA263" s="67"/>
      <c r="CB263" s="67"/>
      <c r="CC263" s="67"/>
      <c r="CD263" s="67"/>
      <c r="CE263" s="67"/>
      <c r="CF263" s="67"/>
      <c r="CG263" s="67"/>
      <c r="CH263" s="67"/>
      <c r="CI263" s="67"/>
    </row>
    <row r="264" spans="1:87" ht="13" customHeight="1">
      <c r="A264" s="67" t="s">
        <v>285</v>
      </c>
      <c r="B264" s="67" t="s">
        <v>286</v>
      </c>
      <c r="C264" s="67" t="s">
        <v>890</v>
      </c>
      <c r="D264" s="67"/>
      <c r="E264" s="67" t="s">
        <v>893</v>
      </c>
      <c r="F264" s="67" t="s">
        <v>1895</v>
      </c>
      <c r="G264" s="67" t="s">
        <v>18</v>
      </c>
      <c r="H264" s="67"/>
      <c r="I264" s="67"/>
      <c r="J264" s="105"/>
      <c r="K264" s="67"/>
      <c r="L264" s="67"/>
      <c r="M264" s="67"/>
      <c r="N264" s="67"/>
      <c r="O264" s="67"/>
      <c r="P264" s="67"/>
      <c r="Q264" s="67"/>
      <c r="R264" s="67"/>
      <c r="S264" s="67" t="s">
        <v>890</v>
      </c>
      <c r="T264" s="67" t="s">
        <v>1361</v>
      </c>
      <c r="U264" s="68" t="s">
        <v>891</v>
      </c>
      <c r="V264" s="67" t="s">
        <v>1398</v>
      </c>
      <c r="W264" s="68" t="s">
        <v>891</v>
      </c>
      <c r="X264" s="68"/>
      <c r="Y264" s="68" t="s">
        <v>892</v>
      </c>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c r="BR264" s="67"/>
      <c r="BS264" s="67"/>
      <c r="BT264" s="67"/>
      <c r="BU264" s="67"/>
      <c r="BV264" s="67"/>
      <c r="BW264" s="67"/>
      <c r="BX264" s="67"/>
      <c r="BY264" s="67"/>
      <c r="BZ264" s="67"/>
      <c r="CA264" s="67"/>
      <c r="CB264" s="67"/>
      <c r="CC264" s="67"/>
      <c r="CD264" s="67"/>
      <c r="CE264" s="67"/>
      <c r="CF264" s="67"/>
      <c r="CG264" s="67"/>
      <c r="CH264" s="67"/>
      <c r="CI264" s="67"/>
    </row>
    <row r="265" spans="1:87" ht="13" customHeight="1">
      <c r="A265" s="67" t="s">
        <v>287</v>
      </c>
      <c r="B265" s="67" t="s">
        <v>287</v>
      </c>
      <c r="C265" s="67"/>
      <c r="D265" s="67"/>
      <c r="E265" s="67"/>
      <c r="F265" s="67"/>
      <c r="G265" s="67"/>
      <c r="H265" s="67"/>
      <c r="I265" s="67"/>
      <c r="J265" s="105"/>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c r="BR265" s="67"/>
      <c r="BS265" s="67"/>
      <c r="BT265" s="67"/>
      <c r="BU265" s="67"/>
      <c r="BV265" s="67"/>
      <c r="BW265" s="67"/>
      <c r="BX265" s="67"/>
      <c r="BY265" s="67"/>
      <c r="BZ265" s="67"/>
      <c r="CA265" s="67"/>
      <c r="CB265" s="67"/>
      <c r="CC265" s="67"/>
      <c r="CD265" s="67"/>
      <c r="CE265" s="67"/>
      <c r="CF265" s="67"/>
      <c r="CG265" s="67"/>
      <c r="CH265" s="67"/>
      <c r="CI265" s="67"/>
    </row>
    <row r="266" spans="1:87" ht="13" customHeight="1">
      <c r="A266" s="67" t="s">
        <v>289</v>
      </c>
      <c r="B266" s="67" t="s">
        <v>289</v>
      </c>
      <c r="C266" s="67"/>
      <c r="D266" s="67"/>
      <c r="E266" s="67"/>
      <c r="F266" s="67"/>
      <c r="G266" s="67"/>
      <c r="H266" s="67"/>
      <c r="I266" s="67"/>
      <c r="J266" s="105"/>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c r="BR266" s="67"/>
      <c r="BS266" s="67"/>
      <c r="BT266" s="67"/>
      <c r="BU266" s="67"/>
      <c r="BV266" s="67"/>
      <c r="BW266" s="67"/>
      <c r="BX266" s="67"/>
      <c r="BY266" s="67"/>
      <c r="BZ266" s="67"/>
      <c r="CA266" s="67"/>
      <c r="CB266" s="67"/>
      <c r="CC266" s="67"/>
      <c r="CD266" s="67"/>
      <c r="CE266" s="67"/>
      <c r="CF266" s="67"/>
      <c r="CG266" s="67"/>
      <c r="CH266" s="67"/>
      <c r="CI266" s="67"/>
    </row>
    <row r="267" spans="1:87" ht="13" customHeight="1">
      <c r="A267" s="67" t="s">
        <v>290</v>
      </c>
      <c r="B267" s="67" t="s">
        <v>290</v>
      </c>
      <c r="C267" s="67"/>
      <c r="D267" s="67"/>
      <c r="E267" s="67"/>
      <c r="F267" s="67"/>
      <c r="G267" s="67"/>
      <c r="H267" s="67"/>
      <c r="I267" s="67"/>
      <c r="J267" s="105"/>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c r="BR267" s="67"/>
      <c r="BS267" s="67"/>
      <c r="BT267" s="67"/>
      <c r="BU267" s="67"/>
      <c r="BV267" s="67"/>
      <c r="BW267" s="67"/>
      <c r="BX267" s="67"/>
      <c r="BY267" s="67"/>
      <c r="BZ267" s="67"/>
      <c r="CA267" s="67"/>
      <c r="CB267" s="67"/>
      <c r="CC267" s="67"/>
      <c r="CD267" s="67"/>
      <c r="CE267" s="67"/>
      <c r="CF267" s="67"/>
      <c r="CG267" s="67"/>
      <c r="CH267" s="67"/>
      <c r="CI267" s="67"/>
    </row>
    <row r="268" spans="1:87" ht="13" customHeight="1">
      <c r="A268" s="67" t="s">
        <v>291</v>
      </c>
      <c r="B268" s="67" t="s">
        <v>291</v>
      </c>
      <c r="C268" s="67"/>
      <c r="D268" s="67"/>
      <c r="E268" s="67"/>
      <c r="F268" s="67"/>
      <c r="G268" s="67"/>
      <c r="H268" s="67"/>
      <c r="I268" s="67"/>
      <c r="J268" s="105"/>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c r="BR268" s="67"/>
      <c r="BS268" s="67"/>
      <c r="BT268" s="67"/>
      <c r="BU268" s="67"/>
      <c r="BV268" s="67"/>
      <c r="BW268" s="67"/>
      <c r="BX268" s="67"/>
      <c r="BY268" s="67"/>
      <c r="BZ268" s="67"/>
      <c r="CA268" s="67"/>
      <c r="CB268" s="67"/>
      <c r="CC268" s="67"/>
      <c r="CD268" s="67"/>
      <c r="CE268" s="67"/>
      <c r="CF268" s="67"/>
      <c r="CG268" s="67"/>
      <c r="CH268" s="67"/>
      <c r="CI268" s="67"/>
    </row>
    <row r="269" spans="1:87" ht="13" customHeight="1">
      <c r="A269" s="67" t="s">
        <v>292</v>
      </c>
      <c r="B269" s="67" t="s">
        <v>292</v>
      </c>
      <c r="C269" s="67"/>
      <c r="D269" s="67"/>
      <c r="E269" s="67"/>
      <c r="F269" s="67"/>
      <c r="G269" s="67"/>
      <c r="H269" s="67"/>
      <c r="I269" s="67"/>
      <c r="J269" s="105"/>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c r="BR269" s="67"/>
      <c r="BS269" s="67"/>
      <c r="BT269" s="67"/>
      <c r="BU269" s="67"/>
      <c r="BV269" s="67"/>
      <c r="BW269" s="67"/>
      <c r="BX269" s="67"/>
      <c r="BY269" s="67"/>
      <c r="BZ269" s="67"/>
      <c r="CA269" s="67"/>
      <c r="CB269" s="67"/>
      <c r="CC269" s="67"/>
      <c r="CD269" s="67"/>
      <c r="CE269" s="67"/>
      <c r="CF269" s="67"/>
      <c r="CG269" s="67"/>
      <c r="CH269" s="67"/>
      <c r="CI269" s="67"/>
    </row>
    <row r="270" spans="1:87" ht="13" customHeight="1">
      <c r="A270" s="67"/>
      <c r="B270" s="67"/>
      <c r="C270" s="67"/>
      <c r="D270" s="67"/>
      <c r="E270" s="67"/>
      <c r="F270" s="67"/>
      <c r="G270" s="67"/>
      <c r="H270" s="67"/>
      <c r="I270" s="67"/>
      <c r="J270" s="105"/>
      <c r="K270" s="67"/>
      <c r="L270" s="67"/>
      <c r="M270" s="67"/>
      <c r="N270" s="67"/>
      <c r="O270" s="67"/>
      <c r="P270" s="67"/>
      <c r="Q270" s="67"/>
      <c r="R270" s="67"/>
      <c r="S270" s="67"/>
      <c r="T270" s="67"/>
      <c r="U270" s="68"/>
      <c r="V270" s="67"/>
      <c r="W270" s="68"/>
      <c r="X270" s="68"/>
      <c r="Y270" s="68"/>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c r="BR270" s="67"/>
      <c r="BS270" s="67"/>
      <c r="BT270" s="67"/>
      <c r="BU270" s="67"/>
      <c r="BV270" s="67"/>
      <c r="BW270" s="67"/>
      <c r="BX270" s="67"/>
      <c r="BY270" s="67"/>
      <c r="BZ270" s="67"/>
      <c r="CA270" s="67"/>
      <c r="CB270" s="67"/>
      <c r="CC270" s="67"/>
      <c r="CD270" s="67"/>
      <c r="CE270" s="67"/>
      <c r="CF270" s="67"/>
      <c r="CG270" s="67"/>
      <c r="CH270" s="67"/>
      <c r="CI270" s="67"/>
    </row>
    <row r="271" spans="1:87" ht="13" customHeight="1">
      <c r="A271" s="67"/>
      <c r="B271" s="67"/>
      <c r="C271" s="67"/>
      <c r="D271" s="67"/>
      <c r="E271" s="67"/>
      <c r="F271" s="67"/>
      <c r="G271" s="67"/>
      <c r="H271" s="67"/>
      <c r="I271" s="67"/>
      <c r="J271" s="105"/>
      <c r="K271" s="67"/>
      <c r="L271" s="67"/>
      <c r="M271" s="67"/>
      <c r="N271" s="67"/>
      <c r="O271" s="67"/>
      <c r="P271" s="67"/>
      <c r="Q271" s="67"/>
      <c r="R271" s="67"/>
      <c r="S271" s="67"/>
      <c r="T271" s="67"/>
      <c r="U271" s="68"/>
      <c r="V271" s="67"/>
      <c r="W271" s="68"/>
      <c r="X271" s="68"/>
      <c r="Y271" s="68"/>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7"/>
      <c r="BG271" s="67"/>
      <c r="BH271" s="67"/>
      <c r="BI271" s="67"/>
      <c r="BJ271" s="67"/>
      <c r="BK271" s="67"/>
      <c r="BL271" s="67"/>
      <c r="BM271" s="67"/>
      <c r="BN271" s="67"/>
      <c r="BO271" s="67"/>
      <c r="BP271" s="67"/>
      <c r="BQ271" s="67"/>
      <c r="BR271" s="67"/>
      <c r="BS271" s="67"/>
      <c r="BT271" s="67"/>
      <c r="BU271" s="67"/>
      <c r="BV271" s="67"/>
      <c r="BW271" s="67"/>
      <c r="BX271" s="67"/>
      <c r="BY271" s="67"/>
      <c r="BZ271" s="67"/>
      <c r="CA271" s="67"/>
      <c r="CB271" s="67"/>
      <c r="CC271" s="67"/>
      <c r="CD271" s="67"/>
      <c r="CE271" s="67"/>
      <c r="CF271" s="67"/>
      <c r="CG271" s="67"/>
      <c r="CH271" s="67"/>
      <c r="CI271" s="67"/>
    </row>
    <row r="272" spans="1:87" ht="13" customHeight="1">
      <c r="A272" s="67"/>
      <c r="B272" s="67"/>
      <c r="C272" s="67"/>
      <c r="D272" s="67"/>
      <c r="E272" s="67"/>
      <c r="F272" s="67"/>
      <c r="G272" s="67"/>
      <c r="H272" s="67"/>
      <c r="I272" s="67"/>
      <c r="J272" s="105"/>
      <c r="K272" s="67"/>
      <c r="L272" s="67"/>
      <c r="M272" s="67"/>
      <c r="N272" s="67"/>
      <c r="O272" s="67"/>
      <c r="P272" s="67"/>
      <c r="Q272" s="67"/>
      <c r="R272" s="67"/>
      <c r="S272" s="67"/>
      <c r="T272" s="67"/>
      <c r="U272" s="68"/>
      <c r="V272" s="67"/>
      <c r="W272" s="68"/>
      <c r="X272" s="68"/>
      <c r="Y272" s="68"/>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c r="BD272" s="67"/>
      <c r="BE272" s="67"/>
      <c r="BF272" s="67"/>
      <c r="BG272" s="67"/>
      <c r="BH272" s="67"/>
      <c r="BI272" s="67"/>
      <c r="BJ272" s="67"/>
      <c r="BK272" s="67"/>
      <c r="BL272" s="67"/>
      <c r="BM272" s="67"/>
      <c r="BN272" s="67"/>
      <c r="BO272" s="67"/>
      <c r="BP272" s="67"/>
      <c r="BQ272" s="67"/>
      <c r="BR272" s="67"/>
      <c r="BS272" s="67"/>
      <c r="BT272" s="67"/>
      <c r="BU272" s="67"/>
      <c r="BV272" s="67"/>
      <c r="BW272" s="67"/>
      <c r="BX272" s="67"/>
      <c r="BY272" s="67"/>
      <c r="BZ272" s="67"/>
      <c r="CA272" s="67"/>
      <c r="CB272" s="67"/>
      <c r="CC272" s="67"/>
      <c r="CD272" s="67"/>
      <c r="CE272" s="67"/>
      <c r="CF272" s="67"/>
      <c r="CG272" s="67"/>
      <c r="CH272" s="67"/>
      <c r="CI272" s="67"/>
    </row>
    <row r="273" spans="1:87" ht="13" customHeight="1">
      <c r="A273" s="67"/>
      <c r="B273" s="67"/>
      <c r="C273" s="67"/>
      <c r="D273" s="67"/>
      <c r="E273" s="67"/>
      <c r="F273" s="67"/>
      <c r="G273" s="67"/>
      <c r="H273" s="67"/>
      <c r="I273" s="67"/>
      <c r="J273" s="105"/>
      <c r="K273" s="67"/>
      <c r="L273" s="67"/>
      <c r="M273" s="67"/>
      <c r="N273" s="67"/>
      <c r="O273" s="67"/>
      <c r="P273" s="67"/>
      <c r="Q273" s="67"/>
      <c r="R273" s="67"/>
      <c r="S273" s="67"/>
      <c r="T273" s="67"/>
      <c r="U273" s="68"/>
      <c r="V273" s="67"/>
      <c r="W273" s="68"/>
      <c r="X273" s="68"/>
      <c r="Y273" s="68"/>
      <c r="Z273" s="67"/>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7"/>
      <c r="AZ273" s="67"/>
      <c r="BA273" s="67"/>
      <c r="BB273" s="67"/>
      <c r="BC273" s="67"/>
      <c r="BD273" s="67"/>
      <c r="BE273" s="67"/>
      <c r="BF273" s="67"/>
      <c r="BG273" s="67"/>
      <c r="BH273" s="67"/>
      <c r="BI273" s="67"/>
      <c r="BJ273" s="67"/>
      <c r="BK273" s="67"/>
      <c r="BL273" s="67"/>
      <c r="BM273" s="67"/>
      <c r="BN273" s="67"/>
      <c r="BO273" s="67"/>
      <c r="BP273" s="67"/>
      <c r="BQ273" s="67"/>
      <c r="BR273" s="67"/>
      <c r="BS273" s="67"/>
      <c r="BT273" s="67"/>
      <c r="BU273" s="67"/>
      <c r="BV273" s="67"/>
      <c r="BW273" s="67"/>
      <c r="BX273" s="67"/>
      <c r="BY273" s="67"/>
      <c r="BZ273" s="67"/>
      <c r="CA273" s="67"/>
      <c r="CB273" s="67"/>
      <c r="CC273" s="67"/>
      <c r="CD273" s="67"/>
      <c r="CE273" s="67"/>
      <c r="CF273" s="67"/>
      <c r="CG273" s="67"/>
      <c r="CH273" s="67"/>
      <c r="CI273" s="67"/>
    </row>
    <row r="274" spans="1:87" ht="13" customHeight="1">
      <c r="A274" s="67"/>
      <c r="B274" s="67"/>
      <c r="C274" s="67"/>
      <c r="D274" s="67"/>
      <c r="E274" s="67"/>
      <c r="F274" s="67"/>
      <c r="G274" s="67"/>
      <c r="H274" s="67"/>
      <c r="I274" s="67"/>
      <c r="J274" s="105"/>
      <c r="K274" s="67"/>
      <c r="L274" s="67"/>
      <c r="M274" s="67"/>
      <c r="N274" s="67"/>
      <c r="O274" s="67"/>
      <c r="P274" s="67"/>
      <c r="Q274" s="67"/>
      <c r="R274" s="67"/>
      <c r="S274" s="67"/>
      <c r="T274" s="67"/>
      <c r="U274" s="68"/>
      <c r="V274" s="67"/>
      <c r="W274" s="68"/>
      <c r="X274" s="68"/>
      <c r="Y274" s="68"/>
      <c r="Z274" s="67"/>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7"/>
      <c r="AZ274" s="67"/>
      <c r="BA274" s="67"/>
      <c r="BB274" s="67"/>
      <c r="BC274" s="67"/>
      <c r="BD274" s="67"/>
      <c r="BE274" s="67"/>
      <c r="BF274" s="67"/>
      <c r="BG274" s="67"/>
      <c r="BH274" s="67"/>
      <c r="BI274" s="67"/>
      <c r="BJ274" s="67"/>
      <c r="BK274" s="67"/>
      <c r="BL274" s="67"/>
      <c r="BM274" s="67"/>
      <c r="BN274" s="67"/>
      <c r="BO274" s="67"/>
      <c r="BP274" s="67"/>
      <c r="BQ274" s="67"/>
      <c r="BR274" s="67"/>
      <c r="BS274" s="67"/>
      <c r="BT274" s="67"/>
      <c r="BU274" s="67"/>
      <c r="BV274" s="67"/>
      <c r="BW274" s="67"/>
      <c r="BX274" s="67"/>
      <c r="BY274" s="67"/>
      <c r="BZ274" s="67"/>
      <c r="CA274" s="67"/>
      <c r="CB274" s="67"/>
      <c r="CC274" s="67"/>
      <c r="CD274" s="67"/>
      <c r="CE274" s="67"/>
      <c r="CF274" s="67"/>
      <c r="CG274" s="67"/>
      <c r="CH274" s="67"/>
      <c r="CI274" s="67"/>
    </row>
    <row r="275" spans="1:87" ht="13" customHeight="1">
      <c r="A275" s="67"/>
      <c r="B275" s="67"/>
      <c r="C275" s="67"/>
      <c r="D275" s="67"/>
      <c r="E275" s="67"/>
      <c r="F275" s="67"/>
      <c r="G275" s="67"/>
      <c r="H275" s="67"/>
      <c r="I275" s="67"/>
      <c r="J275" s="105"/>
      <c r="K275" s="67"/>
      <c r="L275" s="67"/>
      <c r="M275" s="67"/>
      <c r="N275" s="67"/>
      <c r="O275" s="67"/>
      <c r="P275" s="67"/>
      <c r="Q275" s="67"/>
      <c r="R275" s="67"/>
      <c r="S275" s="67"/>
      <c r="T275" s="67"/>
      <c r="U275" s="68"/>
      <c r="V275" s="67"/>
      <c r="W275" s="68"/>
      <c r="X275" s="68"/>
      <c r="Y275" s="68"/>
      <c r="Z275" s="67"/>
      <c r="AA275" s="67"/>
      <c r="AB275" s="67"/>
      <c r="AC275" s="67"/>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7"/>
      <c r="AZ275" s="67"/>
      <c r="BA275" s="67"/>
      <c r="BB275" s="67"/>
      <c r="BC275" s="67"/>
      <c r="BD275" s="67"/>
      <c r="BE275" s="67"/>
      <c r="BF275" s="67"/>
      <c r="BG275" s="67"/>
      <c r="BH275" s="67"/>
      <c r="BI275" s="67"/>
      <c r="BJ275" s="67"/>
      <c r="BK275" s="67"/>
      <c r="BL275" s="67"/>
      <c r="BM275" s="67"/>
      <c r="BN275" s="67"/>
      <c r="BO275" s="67"/>
      <c r="BP275" s="67"/>
      <c r="BQ275" s="67"/>
      <c r="BR275" s="67"/>
      <c r="BS275" s="67"/>
      <c r="BT275" s="67"/>
      <c r="BU275" s="67"/>
      <c r="BV275" s="67"/>
      <c r="BW275" s="67"/>
      <c r="BX275" s="67"/>
      <c r="BY275" s="67"/>
      <c r="BZ275" s="67"/>
      <c r="CA275" s="67"/>
      <c r="CB275" s="67"/>
      <c r="CC275" s="67"/>
      <c r="CD275" s="67"/>
      <c r="CE275" s="67"/>
      <c r="CF275" s="67"/>
      <c r="CG275" s="67"/>
      <c r="CH275" s="67"/>
      <c r="CI275" s="67"/>
    </row>
    <row r="276" spans="1:87" ht="13" customHeight="1">
      <c r="A276" s="67"/>
      <c r="B276" s="67"/>
      <c r="C276" s="67"/>
      <c r="D276" s="67"/>
      <c r="E276" s="67"/>
      <c r="F276" s="67"/>
      <c r="G276" s="67"/>
      <c r="H276" s="67"/>
      <c r="I276" s="67"/>
      <c r="J276" s="105"/>
      <c r="K276" s="67"/>
      <c r="L276" s="67"/>
      <c r="M276" s="67"/>
      <c r="N276" s="67"/>
      <c r="O276" s="67"/>
      <c r="P276" s="67"/>
      <c r="Q276" s="67"/>
      <c r="R276" s="67"/>
      <c r="S276" s="67"/>
      <c r="T276" s="67"/>
      <c r="U276" s="68"/>
      <c r="V276" s="67"/>
      <c r="W276" s="68"/>
      <c r="X276" s="68"/>
      <c r="Y276" s="68"/>
      <c r="Z276" s="67"/>
      <c r="AA276" s="67"/>
      <c r="AB276" s="67"/>
      <c r="AC276" s="67"/>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7"/>
      <c r="AZ276" s="67"/>
      <c r="BA276" s="67"/>
      <c r="BB276" s="67"/>
      <c r="BC276" s="67"/>
      <c r="BD276" s="67"/>
      <c r="BE276" s="67"/>
      <c r="BF276" s="67"/>
      <c r="BG276" s="67"/>
      <c r="BH276" s="67"/>
      <c r="BI276" s="67"/>
      <c r="BJ276" s="67"/>
      <c r="BK276" s="67"/>
      <c r="BL276" s="67"/>
      <c r="BM276" s="67"/>
      <c r="BN276" s="67"/>
      <c r="BO276" s="67"/>
      <c r="BP276" s="67"/>
      <c r="BQ276" s="67"/>
      <c r="BR276" s="67"/>
      <c r="BS276" s="67"/>
      <c r="BT276" s="67"/>
      <c r="BU276" s="67"/>
      <c r="BV276" s="67"/>
      <c r="BW276" s="67"/>
      <c r="BX276" s="67"/>
      <c r="BY276" s="67"/>
      <c r="BZ276" s="67"/>
      <c r="CA276" s="67"/>
      <c r="CB276" s="67"/>
      <c r="CC276" s="67"/>
      <c r="CD276" s="67"/>
      <c r="CE276" s="67"/>
      <c r="CF276" s="67"/>
      <c r="CG276" s="67"/>
      <c r="CH276" s="67"/>
      <c r="CI276" s="67"/>
    </row>
    <row r="277" spans="1:87" ht="13" customHeight="1">
      <c r="A277" s="67"/>
      <c r="B277" s="67"/>
      <c r="C277" s="67"/>
      <c r="D277" s="67"/>
      <c r="E277" s="67"/>
      <c r="F277" s="67"/>
      <c r="G277" s="67"/>
      <c r="H277" s="67"/>
      <c r="I277" s="67"/>
      <c r="J277" s="105"/>
      <c r="K277" s="67"/>
      <c r="L277" s="67"/>
      <c r="M277" s="67"/>
      <c r="N277" s="67"/>
      <c r="O277" s="67"/>
      <c r="P277" s="67"/>
      <c r="Q277" s="67"/>
      <c r="R277" s="67"/>
      <c r="S277" s="67"/>
      <c r="T277" s="67"/>
      <c r="U277" s="68"/>
      <c r="V277" s="67"/>
      <c r="W277" s="68"/>
      <c r="X277" s="68"/>
      <c r="Y277" s="68"/>
      <c r="Z277" s="67"/>
      <c r="AA277" s="67"/>
      <c r="AB277" s="67"/>
      <c r="AC277" s="67"/>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7"/>
      <c r="AZ277" s="67"/>
      <c r="BA277" s="67"/>
      <c r="BB277" s="67"/>
      <c r="BC277" s="67"/>
      <c r="BD277" s="67"/>
      <c r="BE277" s="67"/>
      <c r="BF277" s="67"/>
      <c r="BG277" s="67"/>
      <c r="BH277" s="67"/>
      <c r="BI277" s="67"/>
      <c r="BJ277" s="67"/>
      <c r="BK277" s="67"/>
      <c r="BL277" s="67"/>
      <c r="BM277" s="67"/>
      <c r="BN277" s="67"/>
      <c r="BO277" s="67"/>
      <c r="BP277" s="67"/>
      <c r="BQ277" s="67"/>
      <c r="BR277" s="67"/>
      <c r="BS277" s="67"/>
      <c r="BT277" s="67"/>
      <c r="BU277" s="67"/>
      <c r="BV277" s="67"/>
      <c r="BW277" s="67"/>
      <c r="BX277" s="67"/>
      <c r="BY277" s="67"/>
      <c r="BZ277" s="67"/>
      <c r="CA277" s="67"/>
      <c r="CB277" s="67"/>
      <c r="CC277" s="67"/>
      <c r="CD277" s="67"/>
      <c r="CE277" s="67"/>
      <c r="CF277" s="67"/>
      <c r="CG277" s="67"/>
      <c r="CH277" s="67"/>
      <c r="CI277" s="67"/>
    </row>
    <row r="278" spans="1:87" ht="13" customHeight="1">
      <c r="A278" s="67"/>
      <c r="B278" s="67"/>
      <c r="C278" s="67"/>
      <c r="D278" s="67"/>
      <c r="E278" s="67"/>
      <c r="F278" s="67"/>
      <c r="G278" s="67"/>
      <c r="H278" s="67"/>
      <c r="I278" s="67"/>
      <c r="J278" s="105"/>
      <c r="K278" s="67"/>
      <c r="L278" s="67"/>
      <c r="M278" s="67"/>
      <c r="N278" s="67"/>
      <c r="O278" s="67"/>
      <c r="P278" s="67"/>
      <c r="Q278" s="67"/>
      <c r="R278" s="67"/>
      <c r="S278" s="67"/>
      <c r="T278" s="67"/>
      <c r="U278" s="68"/>
      <c r="V278" s="67"/>
      <c r="W278" s="68"/>
      <c r="X278" s="68"/>
      <c r="Y278" s="68"/>
      <c r="Z278" s="67"/>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7"/>
      <c r="AZ278" s="67"/>
      <c r="BA278" s="67"/>
      <c r="BB278" s="67"/>
      <c r="BC278" s="67"/>
      <c r="BD278" s="67"/>
      <c r="BE278" s="67"/>
      <c r="BF278" s="67"/>
      <c r="BG278" s="67"/>
      <c r="BH278" s="67"/>
      <c r="BI278" s="67"/>
      <c r="BJ278" s="67"/>
      <c r="BK278" s="67"/>
      <c r="BL278" s="67"/>
      <c r="BM278" s="67"/>
      <c r="BN278" s="67"/>
      <c r="BO278" s="67"/>
      <c r="BP278" s="67"/>
      <c r="BQ278" s="67"/>
      <c r="BR278" s="67"/>
      <c r="BS278" s="67"/>
      <c r="BT278" s="67"/>
      <c r="BU278" s="67"/>
      <c r="BV278" s="67"/>
      <c r="BW278" s="67"/>
      <c r="BX278" s="67"/>
      <c r="BY278" s="67"/>
      <c r="BZ278" s="67"/>
      <c r="CA278" s="67"/>
      <c r="CB278" s="67"/>
      <c r="CC278" s="67"/>
      <c r="CD278" s="67"/>
      <c r="CE278" s="67"/>
      <c r="CF278" s="67"/>
      <c r="CG278" s="67"/>
      <c r="CH278" s="67"/>
      <c r="CI278" s="67"/>
    </row>
    <row r="279" spans="1:87" ht="13" customHeight="1">
      <c r="A279" s="67"/>
      <c r="B279" s="67"/>
      <c r="C279" s="67"/>
      <c r="D279" s="67"/>
      <c r="E279" s="67"/>
      <c r="F279" s="67"/>
      <c r="G279" s="67"/>
      <c r="H279" s="67"/>
      <c r="I279" s="67"/>
      <c r="J279" s="105"/>
      <c r="K279" s="67"/>
      <c r="L279" s="67"/>
      <c r="M279" s="67"/>
      <c r="N279" s="67"/>
      <c r="O279" s="67"/>
      <c r="P279" s="67"/>
      <c r="Q279" s="67"/>
      <c r="R279" s="67"/>
      <c r="S279" s="67"/>
      <c r="T279" s="67"/>
      <c r="U279" s="68"/>
      <c r="V279" s="67"/>
      <c r="W279" s="68"/>
      <c r="X279" s="68"/>
      <c r="Y279" s="68"/>
      <c r="Z279" s="67"/>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7"/>
      <c r="AZ279" s="67"/>
      <c r="BA279" s="67"/>
      <c r="BB279" s="67"/>
      <c r="BC279" s="67"/>
      <c r="BD279" s="67"/>
      <c r="BE279" s="67"/>
      <c r="BF279" s="67"/>
      <c r="BG279" s="67"/>
      <c r="BH279" s="67"/>
      <c r="BI279" s="67"/>
      <c r="BJ279" s="67"/>
      <c r="BK279" s="67"/>
      <c r="BL279" s="67"/>
      <c r="BM279" s="67"/>
      <c r="BN279" s="67"/>
      <c r="BO279" s="67"/>
      <c r="BP279" s="67"/>
      <c r="BQ279" s="67"/>
      <c r="BR279" s="67"/>
      <c r="BS279" s="67"/>
      <c r="BT279" s="67"/>
      <c r="BU279" s="67"/>
      <c r="BV279" s="67"/>
      <c r="BW279" s="67"/>
      <c r="BX279" s="67"/>
      <c r="BY279" s="67"/>
      <c r="BZ279" s="67"/>
      <c r="CA279" s="67"/>
      <c r="CB279" s="67"/>
      <c r="CC279" s="67"/>
      <c r="CD279" s="67"/>
      <c r="CE279" s="67"/>
      <c r="CF279" s="67"/>
      <c r="CG279" s="67"/>
      <c r="CH279" s="67"/>
      <c r="CI279" s="67"/>
    </row>
    <row r="280" spans="1:87" ht="13" customHeight="1">
      <c r="A280" s="67"/>
      <c r="B280" s="67"/>
      <c r="C280" s="67"/>
      <c r="D280" s="67"/>
      <c r="E280" s="67"/>
      <c r="F280" s="67"/>
      <c r="G280" s="67"/>
      <c r="H280" s="67"/>
      <c r="I280" s="67"/>
      <c r="J280" s="105"/>
      <c r="K280" s="67"/>
      <c r="L280" s="67"/>
      <c r="M280" s="67"/>
      <c r="N280" s="67"/>
      <c r="O280" s="67"/>
      <c r="P280" s="67"/>
      <c r="Q280" s="67"/>
      <c r="R280" s="67"/>
      <c r="S280" s="67"/>
      <c r="T280" s="67"/>
      <c r="U280" s="68"/>
      <c r="V280" s="67"/>
      <c r="W280" s="68"/>
      <c r="X280" s="68"/>
      <c r="Y280" s="68"/>
      <c r="Z280" s="67"/>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7"/>
      <c r="AZ280" s="67"/>
      <c r="BA280" s="67"/>
      <c r="BB280" s="67"/>
      <c r="BC280" s="67"/>
      <c r="BD280" s="67"/>
      <c r="BE280" s="67"/>
      <c r="BF280" s="67"/>
      <c r="BG280" s="67"/>
      <c r="BH280" s="67"/>
      <c r="BI280" s="67"/>
      <c r="BJ280" s="67"/>
      <c r="BK280" s="67"/>
      <c r="BL280" s="67"/>
      <c r="BM280" s="67"/>
      <c r="BN280" s="67"/>
      <c r="BO280" s="67"/>
      <c r="BP280" s="67"/>
      <c r="BQ280" s="67"/>
      <c r="BR280" s="67"/>
      <c r="BS280" s="67"/>
      <c r="BT280" s="67"/>
      <c r="BU280" s="67"/>
      <c r="BV280" s="67"/>
      <c r="BW280" s="67"/>
      <c r="BX280" s="67"/>
      <c r="BY280" s="67"/>
      <c r="BZ280" s="67"/>
      <c r="CA280" s="67"/>
      <c r="CB280" s="67"/>
      <c r="CC280" s="67"/>
      <c r="CD280" s="67"/>
      <c r="CE280" s="67"/>
      <c r="CF280" s="67"/>
      <c r="CG280" s="67"/>
      <c r="CH280" s="67"/>
      <c r="CI280" s="67"/>
    </row>
    <row r="281" spans="1:87" ht="13" customHeight="1">
      <c r="A281" s="67"/>
      <c r="B281" s="67"/>
      <c r="C281" s="67"/>
      <c r="D281" s="67"/>
      <c r="E281" s="67"/>
      <c r="F281" s="67"/>
      <c r="G281" s="67"/>
      <c r="H281" s="67"/>
      <c r="I281" s="67"/>
      <c r="J281" s="105"/>
      <c r="K281" s="67"/>
      <c r="L281" s="67"/>
      <c r="M281" s="67"/>
      <c r="N281" s="67"/>
      <c r="O281" s="67"/>
      <c r="P281" s="67"/>
      <c r="Q281" s="67"/>
      <c r="R281" s="67"/>
      <c r="S281" s="67"/>
      <c r="T281" s="67"/>
      <c r="U281" s="68"/>
      <c r="V281" s="67"/>
      <c r="W281" s="68"/>
      <c r="X281" s="68"/>
      <c r="Y281" s="68"/>
      <c r="Z281" s="67"/>
      <c r="AA281" s="67"/>
      <c r="AB281" s="67"/>
      <c r="AC281" s="67"/>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7"/>
      <c r="AZ281" s="67"/>
      <c r="BA281" s="67"/>
      <c r="BB281" s="67"/>
      <c r="BC281" s="67"/>
      <c r="BD281" s="67"/>
      <c r="BE281" s="67"/>
      <c r="BF281" s="67"/>
      <c r="BG281" s="67"/>
      <c r="BH281" s="67"/>
      <c r="BI281" s="67"/>
      <c r="BJ281" s="67"/>
      <c r="BK281" s="67"/>
      <c r="BL281" s="67"/>
      <c r="BM281" s="67"/>
      <c r="BN281" s="67"/>
      <c r="BO281" s="67"/>
      <c r="BP281" s="67"/>
      <c r="BQ281" s="67"/>
      <c r="BR281" s="67"/>
      <c r="BS281" s="67"/>
      <c r="BT281" s="67"/>
      <c r="BU281" s="67"/>
      <c r="BV281" s="67"/>
      <c r="BW281" s="67"/>
      <c r="BX281" s="67"/>
      <c r="BY281" s="67"/>
      <c r="BZ281" s="67"/>
      <c r="CA281" s="67"/>
      <c r="CB281" s="67"/>
      <c r="CC281" s="67"/>
      <c r="CD281" s="67"/>
      <c r="CE281" s="67"/>
      <c r="CF281" s="67"/>
      <c r="CG281" s="67"/>
      <c r="CH281" s="67"/>
      <c r="CI281" s="67"/>
    </row>
    <row r="282" spans="1:87" ht="13" customHeight="1">
      <c r="A282" s="67"/>
      <c r="B282" s="67"/>
      <c r="C282" s="67"/>
      <c r="D282" s="67"/>
      <c r="E282" s="67"/>
      <c r="F282" s="67"/>
      <c r="G282" s="67"/>
      <c r="H282" s="67"/>
      <c r="I282" s="67"/>
      <c r="J282" s="105"/>
      <c r="K282" s="67"/>
      <c r="L282" s="67"/>
      <c r="M282" s="67"/>
      <c r="N282" s="67"/>
      <c r="O282" s="67"/>
      <c r="P282" s="67"/>
      <c r="Q282" s="67"/>
      <c r="R282" s="67"/>
      <c r="S282" s="67"/>
      <c r="T282" s="67"/>
      <c r="U282" s="68"/>
      <c r="V282" s="67"/>
      <c r="W282" s="68"/>
      <c r="X282" s="68"/>
      <c r="Y282" s="68"/>
      <c r="Z282" s="67"/>
      <c r="AA282" s="67"/>
      <c r="AB282" s="67"/>
      <c r="AC282" s="67"/>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7"/>
      <c r="AZ282" s="67"/>
      <c r="BA282" s="67"/>
      <c r="BB282" s="67"/>
      <c r="BC282" s="67"/>
      <c r="BD282" s="67"/>
      <c r="BE282" s="67"/>
      <c r="BF282" s="67"/>
      <c r="BG282" s="67"/>
      <c r="BH282" s="67"/>
      <c r="BI282" s="67"/>
      <c r="BJ282" s="67"/>
      <c r="BK282" s="67"/>
      <c r="BL282" s="67"/>
      <c r="BM282" s="67"/>
      <c r="BN282" s="67"/>
      <c r="BO282" s="67"/>
      <c r="BP282" s="67"/>
      <c r="BQ282" s="67"/>
      <c r="BR282" s="67"/>
      <c r="BS282" s="67"/>
      <c r="BT282" s="67"/>
      <c r="BU282" s="67"/>
      <c r="BV282" s="67"/>
      <c r="BW282" s="67"/>
      <c r="BX282" s="67"/>
      <c r="BY282" s="67"/>
      <c r="BZ282" s="67"/>
      <c r="CA282" s="67"/>
      <c r="CB282" s="67"/>
      <c r="CC282" s="67"/>
      <c r="CD282" s="67"/>
      <c r="CE282" s="67"/>
      <c r="CF282" s="67"/>
      <c r="CG282" s="67"/>
      <c r="CH282" s="67"/>
      <c r="CI282" s="67"/>
    </row>
    <row r="283" spans="1:87" ht="13" customHeight="1">
      <c r="A283" s="67"/>
      <c r="B283" s="67"/>
      <c r="C283" s="67"/>
      <c r="D283" s="67"/>
      <c r="E283" s="67"/>
      <c r="F283" s="67"/>
      <c r="G283" s="67"/>
      <c r="H283" s="67"/>
      <c r="I283" s="67"/>
      <c r="J283" s="105"/>
      <c r="K283" s="67"/>
      <c r="L283" s="67"/>
      <c r="M283" s="67"/>
      <c r="N283" s="67"/>
      <c r="O283" s="67"/>
      <c r="P283" s="67"/>
      <c r="Q283" s="67"/>
      <c r="R283" s="67"/>
      <c r="S283" s="67"/>
      <c r="T283" s="67"/>
      <c r="U283" s="68"/>
      <c r="V283" s="67"/>
      <c r="W283" s="68"/>
      <c r="X283" s="68"/>
      <c r="Y283" s="68"/>
      <c r="Z283" s="67"/>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7"/>
      <c r="AZ283" s="67"/>
      <c r="BA283" s="67"/>
      <c r="BB283" s="67"/>
      <c r="BC283" s="67"/>
      <c r="BD283" s="67"/>
      <c r="BE283" s="67"/>
      <c r="BF283" s="67"/>
      <c r="BG283" s="67"/>
      <c r="BH283" s="67"/>
      <c r="BI283" s="67"/>
      <c r="BJ283" s="67"/>
      <c r="BK283" s="67"/>
      <c r="BL283" s="67"/>
      <c r="BM283" s="67"/>
      <c r="BN283" s="67"/>
      <c r="BO283" s="67"/>
      <c r="BP283" s="67"/>
      <c r="BQ283" s="67"/>
      <c r="BR283" s="67"/>
      <c r="BS283" s="67"/>
      <c r="BT283" s="67"/>
      <c r="BU283" s="67"/>
      <c r="BV283" s="67"/>
      <c r="BW283" s="67"/>
      <c r="BX283" s="67"/>
      <c r="BY283" s="67"/>
      <c r="BZ283" s="67"/>
      <c r="CA283" s="67"/>
      <c r="CB283" s="67"/>
      <c r="CC283" s="67"/>
      <c r="CD283" s="67"/>
      <c r="CE283" s="67"/>
      <c r="CF283" s="67"/>
      <c r="CG283" s="67"/>
      <c r="CH283" s="67"/>
      <c r="CI283" s="67"/>
    </row>
    <row r="284" spans="1:87" ht="13" customHeight="1">
      <c r="A284" s="67"/>
      <c r="B284" s="67"/>
      <c r="C284" s="67"/>
      <c r="D284" s="67"/>
      <c r="E284" s="67"/>
      <c r="F284" s="67"/>
      <c r="G284" s="67"/>
      <c r="H284" s="67"/>
      <c r="I284" s="67"/>
      <c r="J284" s="105"/>
      <c r="K284" s="67"/>
      <c r="L284" s="67"/>
      <c r="M284" s="67"/>
      <c r="N284" s="67"/>
      <c r="O284" s="67"/>
      <c r="P284" s="67"/>
      <c r="Q284" s="67"/>
      <c r="R284" s="67"/>
      <c r="S284" s="67"/>
      <c r="T284" s="67"/>
      <c r="U284" s="68"/>
      <c r="V284" s="67"/>
      <c r="W284" s="68"/>
      <c r="X284" s="68"/>
      <c r="Y284" s="68"/>
      <c r="Z284" s="67"/>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c r="AZ284" s="67"/>
      <c r="BA284" s="67"/>
      <c r="BB284" s="67"/>
      <c r="BC284" s="67"/>
      <c r="BD284" s="67"/>
      <c r="BE284" s="67"/>
      <c r="BF284" s="67"/>
      <c r="BG284" s="67"/>
      <c r="BH284" s="67"/>
      <c r="BI284" s="67"/>
      <c r="BJ284" s="67"/>
      <c r="BK284" s="67"/>
      <c r="BL284" s="67"/>
      <c r="BM284" s="67"/>
      <c r="BN284" s="67"/>
      <c r="BO284" s="67"/>
      <c r="BP284" s="67"/>
      <c r="BQ284" s="67"/>
      <c r="BR284" s="67"/>
      <c r="BS284" s="67"/>
      <c r="BT284" s="67"/>
      <c r="BU284" s="67"/>
      <c r="BV284" s="67"/>
      <c r="BW284" s="67"/>
      <c r="BX284" s="67"/>
      <c r="BY284" s="67"/>
      <c r="BZ284" s="67"/>
      <c r="CA284" s="67"/>
      <c r="CB284" s="67"/>
      <c r="CC284" s="67"/>
      <c r="CD284" s="67"/>
      <c r="CE284" s="67"/>
      <c r="CF284" s="67"/>
      <c r="CG284" s="67"/>
      <c r="CH284" s="67"/>
      <c r="CI284" s="67"/>
    </row>
    <row r="285" spans="1:87" ht="13" customHeight="1">
      <c r="A285" s="67"/>
      <c r="B285" s="67"/>
      <c r="C285" s="67"/>
      <c r="D285" s="67"/>
      <c r="E285" s="67"/>
      <c r="F285" s="67"/>
      <c r="G285" s="67"/>
      <c r="H285" s="67"/>
      <c r="I285" s="67"/>
      <c r="J285" s="105"/>
      <c r="K285" s="67"/>
      <c r="L285" s="67"/>
      <c r="M285" s="67"/>
      <c r="N285" s="67"/>
      <c r="O285" s="67"/>
      <c r="P285" s="67"/>
      <c r="Q285" s="67"/>
      <c r="R285" s="67"/>
      <c r="S285" s="67"/>
      <c r="T285" s="67"/>
      <c r="U285" s="68"/>
      <c r="V285" s="67"/>
      <c r="W285" s="68"/>
      <c r="X285" s="68"/>
      <c r="Y285" s="68"/>
      <c r="Z285" s="67"/>
      <c r="AA285" s="67"/>
      <c r="AB285" s="67"/>
      <c r="AC285" s="67"/>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7"/>
      <c r="AZ285" s="67"/>
      <c r="BA285" s="67"/>
      <c r="BB285" s="67"/>
      <c r="BC285" s="67"/>
      <c r="BD285" s="67"/>
      <c r="BE285" s="67"/>
      <c r="BF285" s="67"/>
      <c r="BG285" s="67"/>
      <c r="BH285" s="67"/>
      <c r="BI285" s="67"/>
      <c r="BJ285" s="67"/>
      <c r="BK285" s="67"/>
      <c r="BL285" s="67"/>
      <c r="BM285" s="67"/>
      <c r="BN285" s="67"/>
      <c r="BO285" s="67"/>
      <c r="BP285" s="67"/>
      <c r="BQ285" s="67"/>
      <c r="BR285" s="67"/>
      <c r="BS285" s="67"/>
      <c r="BT285" s="67"/>
      <c r="BU285" s="67"/>
      <c r="BV285" s="67"/>
      <c r="BW285" s="67"/>
      <c r="BX285" s="67"/>
      <c r="BY285" s="67"/>
      <c r="BZ285" s="67"/>
      <c r="CA285" s="67"/>
      <c r="CB285" s="67"/>
      <c r="CC285" s="67"/>
      <c r="CD285" s="67"/>
      <c r="CE285" s="67"/>
      <c r="CF285" s="67"/>
      <c r="CG285" s="67"/>
      <c r="CH285" s="67"/>
      <c r="CI285" s="67"/>
    </row>
    <row r="286" spans="1:87" ht="13" customHeight="1">
      <c r="A286" s="67"/>
      <c r="B286" s="67"/>
      <c r="C286" s="67"/>
      <c r="D286" s="67"/>
      <c r="E286" s="67"/>
      <c r="F286" s="67"/>
      <c r="G286" s="67"/>
      <c r="H286" s="67"/>
      <c r="I286" s="67"/>
      <c r="J286" s="105"/>
      <c r="K286" s="67"/>
      <c r="L286" s="67"/>
      <c r="M286" s="67"/>
      <c r="N286" s="67"/>
      <c r="O286" s="67"/>
      <c r="P286" s="67"/>
      <c r="Q286" s="67"/>
      <c r="R286" s="67"/>
      <c r="S286" s="67"/>
      <c r="T286" s="67"/>
      <c r="U286" s="68"/>
      <c r="V286" s="67"/>
      <c r="W286" s="68"/>
      <c r="X286" s="68"/>
      <c r="Y286" s="68"/>
      <c r="Z286" s="67"/>
      <c r="AA286" s="67"/>
      <c r="AB286" s="67"/>
      <c r="AC286" s="67"/>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7"/>
      <c r="AZ286" s="67"/>
      <c r="BA286" s="67"/>
      <c r="BB286" s="67"/>
      <c r="BC286" s="67"/>
      <c r="BD286" s="67"/>
      <c r="BE286" s="67"/>
      <c r="BF286" s="67"/>
      <c r="BG286" s="67"/>
      <c r="BH286" s="67"/>
      <c r="BI286" s="67"/>
      <c r="BJ286" s="67"/>
      <c r="BK286" s="67"/>
      <c r="BL286" s="67"/>
      <c r="BM286" s="67"/>
      <c r="BN286" s="67"/>
      <c r="BO286" s="67"/>
      <c r="BP286" s="67"/>
      <c r="BQ286" s="67"/>
      <c r="BR286" s="67"/>
      <c r="BS286" s="67"/>
      <c r="BT286" s="67"/>
      <c r="BU286" s="67"/>
      <c r="BV286" s="67"/>
      <c r="BW286" s="67"/>
      <c r="BX286" s="67"/>
      <c r="BY286" s="67"/>
      <c r="BZ286" s="67"/>
      <c r="CA286" s="67"/>
      <c r="CB286" s="67"/>
      <c r="CC286" s="67"/>
      <c r="CD286" s="67"/>
      <c r="CE286" s="67"/>
      <c r="CF286" s="67"/>
      <c r="CG286" s="67"/>
      <c r="CH286" s="67"/>
      <c r="CI286" s="67"/>
    </row>
    <row r="287" spans="1:87" ht="13" customHeight="1">
      <c r="A287" s="67"/>
      <c r="B287" s="67"/>
      <c r="C287" s="67"/>
      <c r="D287" s="67"/>
      <c r="E287" s="67"/>
      <c r="F287" s="67"/>
      <c r="G287" s="67"/>
      <c r="H287" s="67"/>
      <c r="I287" s="67"/>
      <c r="J287" s="105"/>
      <c r="K287" s="67"/>
      <c r="L287" s="67"/>
      <c r="M287" s="67"/>
      <c r="N287" s="67"/>
      <c r="O287" s="67"/>
      <c r="P287" s="67"/>
      <c r="Q287" s="67"/>
      <c r="R287" s="67"/>
      <c r="S287" s="67"/>
      <c r="T287" s="67"/>
      <c r="U287" s="68"/>
      <c r="V287" s="67"/>
      <c r="W287" s="68"/>
      <c r="X287" s="68"/>
      <c r="Y287" s="68"/>
      <c r="Z287" s="67"/>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c r="AZ287" s="67"/>
      <c r="BA287" s="67"/>
      <c r="BB287" s="67"/>
      <c r="BC287" s="67"/>
      <c r="BD287" s="67"/>
      <c r="BE287" s="67"/>
      <c r="BF287" s="67"/>
      <c r="BG287" s="67"/>
      <c r="BH287" s="67"/>
      <c r="BI287" s="67"/>
      <c r="BJ287" s="67"/>
      <c r="BK287" s="67"/>
      <c r="BL287" s="67"/>
      <c r="BM287" s="67"/>
      <c r="BN287" s="67"/>
      <c r="BO287" s="67"/>
      <c r="BP287" s="67"/>
      <c r="BQ287" s="67"/>
      <c r="BR287" s="67"/>
      <c r="BS287" s="67"/>
      <c r="BT287" s="67"/>
      <c r="BU287" s="67"/>
      <c r="BV287" s="67"/>
      <c r="BW287" s="67"/>
      <c r="BX287" s="67"/>
      <c r="BY287" s="67"/>
      <c r="BZ287" s="67"/>
      <c r="CA287" s="67"/>
      <c r="CB287" s="67"/>
      <c r="CC287" s="67"/>
      <c r="CD287" s="67"/>
      <c r="CE287" s="67"/>
      <c r="CF287" s="67"/>
      <c r="CG287" s="67"/>
      <c r="CH287" s="67"/>
      <c r="CI287" s="67"/>
    </row>
    <row r="288" spans="1:87" ht="13" customHeight="1">
      <c r="A288" s="67"/>
      <c r="B288" s="67"/>
      <c r="C288" s="67"/>
      <c r="D288" s="67"/>
      <c r="E288" s="67"/>
      <c r="F288" s="67"/>
      <c r="G288" s="67"/>
      <c r="H288" s="67"/>
      <c r="I288" s="67"/>
      <c r="J288" s="105"/>
      <c r="K288" s="67"/>
      <c r="L288" s="67"/>
      <c r="M288" s="67"/>
      <c r="N288" s="67"/>
      <c r="O288" s="67"/>
      <c r="P288" s="67"/>
      <c r="Q288" s="67"/>
      <c r="R288" s="67"/>
      <c r="S288" s="67"/>
      <c r="T288" s="67"/>
      <c r="U288" s="68"/>
      <c r="V288" s="67"/>
      <c r="W288" s="68"/>
      <c r="X288" s="68"/>
      <c r="Y288" s="68"/>
      <c r="Z288" s="67"/>
      <c r="AA288" s="67"/>
      <c r="AB288" s="67"/>
      <c r="AC288" s="67"/>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7"/>
      <c r="AZ288" s="67"/>
      <c r="BA288" s="67"/>
      <c r="BB288" s="67"/>
      <c r="BC288" s="67"/>
      <c r="BD288" s="67"/>
      <c r="BE288" s="67"/>
      <c r="BF288" s="67"/>
      <c r="BG288" s="67"/>
      <c r="BH288" s="67"/>
      <c r="BI288" s="67"/>
      <c r="BJ288" s="67"/>
      <c r="BK288" s="67"/>
      <c r="BL288" s="67"/>
      <c r="BM288" s="67"/>
      <c r="BN288" s="67"/>
      <c r="BO288" s="67"/>
      <c r="BP288" s="67"/>
      <c r="BQ288" s="67"/>
      <c r="BR288" s="67"/>
      <c r="BS288" s="67"/>
      <c r="BT288" s="67"/>
      <c r="BU288" s="67"/>
      <c r="BV288" s="67"/>
      <c r="BW288" s="67"/>
      <c r="BX288" s="67"/>
      <c r="BY288" s="67"/>
      <c r="BZ288" s="67"/>
      <c r="CA288" s="67"/>
      <c r="CB288" s="67"/>
      <c r="CC288" s="67"/>
      <c r="CD288" s="67"/>
      <c r="CE288" s="67"/>
      <c r="CF288" s="67"/>
      <c r="CG288" s="67"/>
      <c r="CH288" s="67"/>
      <c r="CI288" s="67"/>
    </row>
    <row r="289" spans="1:87" ht="13" customHeight="1">
      <c r="A289" s="67"/>
      <c r="B289" s="67"/>
      <c r="C289" s="67"/>
      <c r="D289" s="67"/>
      <c r="E289" s="67"/>
      <c r="F289" s="67"/>
      <c r="G289" s="67"/>
      <c r="H289" s="67"/>
      <c r="I289" s="67"/>
      <c r="J289" s="105"/>
      <c r="K289" s="67"/>
      <c r="L289" s="67"/>
      <c r="M289" s="67"/>
      <c r="N289" s="67"/>
      <c r="O289" s="67"/>
      <c r="P289" s="67"/>
      <c r="Q289" s="67"/>
      <c r="R289" s="67"/>
      <c r="S289" s="67"/>
      <c r="T289" s="67"/>
      <c r="U289" s="68"/>
      <c r="V289" s="67"/>
      <c r="W289" s="68"/>
      <c r="X289" s="68"/>
      <c r="Y289" s="68"/>
      <c r="Z289" s="67"/>
      <c r="AA289" s="67"/>
      <c r="AB289" s="67"/>
      <c r="AC289" s="67"/>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7"/>
      <c r="AZ289" s="67"/>
      <c r="BA289" s="67"/>
      <c r="BB289" s="67"/>
      <c r="BC289" s="67"/>
      <c r="BD289" s="67"/>
      <c r="BE289" s="67"/>
      <c r="BF289" s="67"/>
      <c r="BG289" s="67"/>
      <c r="BH289" s="67"/>
      <c r="BI289" s="67"/>
      <c r="BJ289" s="67"/>
      <c r="BK289" s="67"/>
      <c r="BL289" s="67"/>
      <c r="BM289" s="67"/>
      <c r="BN289" s="67"/>
      <c r="BO289" s="67"/>
      <c r="BP289" s="67"/>
      <c r="BQ289" s="67"/>
      <c r="BR289" s="67"/>
      <c r="BS289" s="67"/>
      <c r="BT289" s="67"/>
      <c r="BU289" s="67"/>
      <c r="BV289" s="67"/>
      <c r="BW289" s="67"/>
      <c r="BX289" s="67"/>
      <c r="BY289" s="67"/>
      <c r="BZ289" s="67"/>
      <c r="CA289" s="67"/>
      <c r="CB289" s="67"/>
      <c r="CC289" s="67"/>
      <c r="CD289" s="67"/>
      <c r="CE289" s="67"/>
      <c r="CF289" s="67"/>
      <c r="CG289" s="67"/>
      <c r="CH289" s="67"/>
      <c r="CI289" s="67"/>
    </row>
    <row r="290" spans="1:87" ht="13" customHeight="1">
      <c r="A290" s="67"/>
      <c r="B290" s="67"/>
      <c r="C290" s="67"/>
      <c r="D290" s="67"/>
      <c r="E290" s="67"/>
      <c r="F290" s="67"/>
      <c r="G290" s="67"/>
      <c r="H290" s="67"/>
      <c r="I290" s="67"/>
      <c r="J290" s="105"/>
      <c r="K290" s="67"/>
      <c r="L290" s="67"/>
      <c r="M290" s="67"/>
      <c r="N290" s="67"/>
      <c r="O290" s="67"/>
      <c r="P290" s="67"/>
      <c r="Q290" s="67"/>
      <c r="R290" s="67"/>
      <c r="S290" s="67"/>
      <c r="T290" s="67"/>
      <c r="U290" s="68"/>
      <c r="V290" s="67"/>
      <c r="W290" s="68"/>
      <c r="X290" s="68"/>
      <c r="Y290" s="68"/>
      <c r="Z290" s="67"/>
      <c r="AA290" s="67"/>
      <c r="AB290" s="67"/>
      <c r="AC290" s="67"/>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7"/>
      <c r="AZ290" s="67"/>
      <c r="BA290" s="67"/>
      <c r="BB290" s="67"/>
      <c r="BC290" s="67"/>
      <c r="BD290" s="67"/>
      <c r="BE290" s="67"/>
      <c r="BF290" s="67"/>
      <c r="BG290" s="67"/>
      <c r="BH290" s="67"/>
      <c r="BI290" s="67"/>
      <c r="BJ290" s="67"/>
      <c r="BK290" s="67"/>
      <c r="BL290" s="67"/>
      <c r="BM290" s="67"/>
      <c r="BN290" s="67"/>
      <c r="BO290" s="67"/>
      <c r="BP290" s="67"/>
      <c r="BQ290" s="67"/>
      <c r="BR290" s="67"/>
      <c r="BS290" s="67"/>
      <c r="BT290" s="67"/>
      <c r="BU290" s="67"/>
      <c r="BV290" s="67"/>
      <c r="BW290" s="67"/>
      <c r="BX290" s="67"/>
      <c r="BY290" s="67"/>
      <c r="BZ290" s="67"/>
      <c r="CA290" s="67"/>
      <c r="CB290" s="67"/>
      <c r="CC290" s="67"/>
      <c r="CD290" s="67"/>
      <c r="CE290" s="67"/>
      <c r="CF290" s="67"/>
      <c r="CG290" s="67"/>
      <c r="CH290" s="67"/>
      <c r="CI290" s="67"/>
    </row>
    <row r="291" spans="1:87" ht="13" customHeight="1">
      <c r="A291" s="67"/>
      <c r="B291" s="67"/>
      <c r="C291" s="67"/>
      <c r="D291" s="67"/>
      <c r="E291" s="67"/>
      <c r="F291" s="67"/>
      <c r="G291" s="67"/>
      <c r="H291" s="67"/>
      <c r="I291" s="67"/>
      <c r="J291" s="105"/>
      <c r="K291" s="67"/>
      <c r="L291" s="67"/>
      <c r="M291" s="67"/>
      <c r="N291" s="67"/>
      <c r="O291" s="67"/>
      <c r="P291" s="67"/>
      <c r="Q291" s="67"/>
      <c r="R291" s="67"/>
      <c r="S291" s="67"/>
      <c r="T291" s="67"/>
      <c r="U291" s="68"/>
      <c r="V291" s="67"/>
      <c r="W291" s="68"/>
      <c r="X291" s="68"/>
      <c r="Y291" s="68"/>
      <c r="Z291" s="67"/>
      <c r="AA291" s="67"/>
      <c r="AB291" s="67"/>
      <c r="AC291" s="67"/>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7"/>
      <c r="AZ291" s="67"/>
      <c r="BA291" s="67"/>
      <c r="BB291" s="67"/>
      <c r="BC291" s="67"/>
      <c r="BD291" s="67"/>
      <c r="BE291" s="67"/>
      <c r="BF291" s="67"/>
      <c r="BG291" s="67"/>
      <c r="BH291" s="67"/>
      <c r="BI291" s="67"/>
      <c r="BJ291" s="67"/>
      <c r="BK291" s="67"/>
      <c r="BL291" s="67"/>
      <c r="BM291" s="67"/>
      <c r="BN291" s="67"/>
      <c r="BO291" s="67"/>
      <c r="BP291" s="67"/>
      <c r="BQ291" s="67"/>
      <c r="BR291" s="67"/>
      <c r="BS291" s="67"/>
      <c r="BT291" s="67"/>
      <c r="BU291" s="67"/>
      <c r="BV291" s="67"/>
      <c r="BW291" s="67"/>
      <c r="BX291" s="67"/>
      <c r="BY291" s="67"/>
      <c r="BZ291" s="67"/>
      <c r="CA291" s="67"/>
      <c r="CB291" s="67"/>
      <c r="CC291" s="67"/>
      <c r="CD291" s="67"/>
      <c r="CE291" s="67"/>
      <c r="CF291" s="67"/>
      <c r="CG291" s="67"/>
      <c r="CH291" s="67"/>
      <c r="CI291" s="67"/>
    </row>
    <row r="292" spans="1:87" ht="13" customHeight="1">
      <c r="A292" s="67"/>
      <c r="B292" s="67"/>
      <c r="C292" s="67"/>
      <c r="D292" s="67"/>
      <c r="E292" s="67"/>
      <c r="F292" s="67"/>
      <c r="G292" s="67"/>
      <c r="H292" s="67"/>
      <c r="I292" s="67"/>
      <c r="J292" s="105"/>
      <c r="K292" s="67"/>
      <c r="L292" s="67"/>
      <c r="M292" s="67"/>
      <c r="N292" s="67"/>
      <c r="O292" s="67"/>
      <c r="P292" s="67"/>
      <c r="Q292" s="67"/>
      <c r="R292" s="67"/>
      <c r="S292" s="67"/>
      <c r="T292" s="67"/>
      <c r="U292" s="68"/>
      <c r="V292" s="67"/>
      <c r="W292" s="68"/>
      <c r="X292" s="68"/>
      <c r="Y292" s="68"/>
      <c r="Z292" s="67"/>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7"/>
      <c r="AZ292" s="67"/>
      <c r="BA292" s="67"/>
      <c r="BB292" s="67"/>
      <c r="BC292" s="67"/>
      <c r="BD292" s="67"/>
      <c r="BE292" s="67"/>
      <c r="BF292" s="67"/>
      <c r="BG292" s="67"/>
      <c r="BH292" s="67"/>
      <c r="BI292" s="67"/>
      <c r="BJ292" s="67"/>
      <c r="BK292" s="67"/>
      <c r="BL292" s="67"/>
      <c r="BM292" s="67"/>
      <c r="BN292" s="67"/>
      <c r="BO292" s="67"/>
      <c r="BP292" s="67"/>
      <c r="BQ292" s="67"/>
      <c r="BR292" s="67"/>
      <c r="BS292" s="67"/>
      <c r="BT292" s="67"/>
      <c r="BU292" s="67"/>
      <c r="BV292" s="67"/>
      <c r="BW292" s="67"/>
      <c r="BX292" s="67"/>
      <c r="BY292" s="67"/>
      <c r="BZ292" s="67"/>
      <c r="CA292" s="67"/>
      <c r="CB292" s="67"/>
      <c r="CC292" s="67"/>
      <c r="CD292" s="67"/>
      <c r="CE292" s="67"/>
      <c r="CF292" s="67"/>
      <c r="CG292" s="67"/>
      <c r="CH292" s="67"/>
      <c r="CI292" s="67"/>
    </row>
    <row r="293" spans="1:87" ht="13" customHeight="1">
      <c r="A293" s="67"/>
      <c r="B293" s="67"/>
      <c r="C293" s="67"/>
      <c r="D293" s="67"/>
      <c r="E293" s="67"/>
      <c r="F293" s="67"/>
      <c r="G293" s="67"/>
      <c r="H293" s="67"/>
      <c r="I293" s="67"/>
      <c r="J293" s="105"/>
      <c r="K293" s="67"/>
      <c r="L293" s="67"/>
      <c r="M293" s="67"/>
      <c r="N293" s="67"/>
      <c r="O293" s="67"/>
      <c r="P293" s="67"/>
      <c r="Q293" s="67"/>
      <c r="R293" s="67"/>
      <c r="S293" s="67"/>
      <c r="T293" s="67"/>
      <c r="U293" s="68"/>
      <c r="V293" s="67"/>
      <c r="W293" s="68"/>
      <c r="X293" s="68"/>
      <c r="Y293" s="68"/>
      <c r="Z293" s="67"/>
      <c r="AA293" s="67"/>
      <c r="AB293" s="67"/>
      <c r="AC293" s="67"/>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7"/>
      <c r="AZ293" s="67"/>
      <c r="BA293" s="67"/>
      <c r="BB293" s="67"/>
      <c r="BC293" s="67"/>
      <c r="BD293" s="67"/>
      <c r="BE293" s="67"/>
      <c r="BF293" s="67"/>
      <c r="BG293" s="67"/>
      <c r="BH293" s="67"/>
      <c r="BI293" s="67"/>
      <c r="BJ293" s="67"/>
      <c r="BK293" s="67"/>
      <c r="BL293" s="67"/>
      <c r="BM293" s="67"/>
      <c r="BN293" s="67"/>
      <c r="BO293" s="67"/>
      <c r="BP293" s="67"/>
      <c r="BQ293" s="67"/>
      <c r="BR293" s="67"/>
      <c r="BS293" s="67"/>
      <c r="BT293" s="67"/>
      <c r="BU293" s="67"/>
      <c r="BV293" s="67"/>
      <c r="BW293" s="67"/>
      <c r="BX293" s="67"/>
      <c r="BY293" s="67"/>
      <c r="BZ293" s="67"/>
      <c r="CA293" s="67"/>
      <c r="CB293" s="67"/>
      <c r="CC293" s="67"/>
      <c r="CD293" s="67"/>
      <c r="CE293" s="67"/>
      <c r="CF293" s="67"/>
      <c r="CG293" s="67"/>
      <c r="CH293" s="67"/>
      <c r="CI293" s="67"/>
    </row>
    <row r="294" spans="1:87" ht="13" customHeight="1">
      <c r="A294" s="67"/>
      <c r="B294" s="67"/>
      <c r="C294" s="67"/>
      <c r="D294" s="67"/>
      <c r="E294" s="67"/>
      <c r="F294" s="67"/>
      <c r="G294" s="67"/>
      <c r="H294" s="67"/>
      <c r="I294" s="67"/>
      <c r="J294" s="105"/>
      <c r="K294" s="67"/>
      <c r="L294" s="67"/>
      <c r="M294" s="67"/>
      <c r="N294" s="67"/>
      <c r="O294" s="67"/>
      <c r="P294" s="67"/>
      <c r="Q294" s="67"/>
      <c r="R294" s="67"/>
      <c r="S294" s="67"/>
      <c r="T294" s="67"/>
      <c r="U294" s="68"/>
      <c r="V294" s="67"/>
      <c r="W294" s="68"/>
      <c r="X294" s="68"/>
      <c r="Y294" s="68"/>
      <c r="Z294" s="67"/>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c r="AZ294" s="67"/>
      <c r="BA294" s="67"/>
      <c r="BB294" s="67"/>
      <c r="BC294" s="67"/>
      <c r="BD294" s="67"/>
      <c r="BE294" s="67"/>
      <c r="BF294" s="67"/>
      <c r="BG294" s="67"/>
      <c r="BH294" s="67"/>
      <c r="BI294" s="67"/>
      <c r="BJ294" s="67"/>
      <c r="BK294" s="67"/>
      <c r="BL294" s="67"/>
      <c r="BM294" s="67"/>
      <c r="BN294" s="67"/>
      <c r="BO294" s="67"/>
      <c r="BP294" s="67"/>
      <c r="BQ294" s="67"/>
      <c r="BR294" s="67"/>
      <c r="BS294" s="67"/>
      <c r="BT294" s="67"/>
      <c r="BU294" s="67"/>
      <c r="BV294" s="67"/>
      <c r="BW294" s="67"/>
      <c r="BX294" s="67"/>
      <c r="BY294" s="67"/>
      <c r="BZ294" s="67"/>
      <c r="CA294" s="67"/>
      <c r="CB294" s="67"/>
      <c r="CC294" s="67"/>
      <c r="CD294" s="67"/>
      <c r="CE294" s="67"/>
      <c r="CF294" s="67"/>
      <c r="CG294" s="67"/>
      <c r="CH294" s="67"/>
      <c r="CI294" s="67"/>
    </row>
    <row r="295" spans="1:87" ht="13" customHeight="1">
      <c r="A295" s="67"/>
      <c r="B295" s="67"/>
      <c r="C295" s="67"/>
      <c r="D295" s="67"/>
      <c r="E295" s="67"/>
      <c r="F295" s="67"/>
      <c r="G295" s="67"/>
      <c r="H295" s="67"/>
      <c r="I295" s="67"/>
      <c r="J295" s="105"/>
      <c r="K295" s="67"/>
      <c r="L295" s="67"/>
      <c r="M295" s="67"/>
      <c r="N295" s="67"/>
      <c r="O295" s="67"/>
      <c r="P295" s="67"/>
      <c r="Q295" s="67"/>
      <c r="R295" s="67"/>
      <c r="S295" s="67"/>
      <c r="T295" s="67"/>
      <c r="U295" s="68"/>
      <c r="V295" s="67"/>
      <c r="W295" s="68"/>
      <c r="X295" s="68"/>
      <c r="Y295" s="68"/>
      <c r="Z295" s="67"/>
      <c r="AA295" s="67"/>
      <c r="AB295" s="67"/>
      <c r="AC295" s="67"/>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7"/>
      <c r="AZ295" s="67"/>
      <c r="BA295" s="67"/>
      <c r="BB295" s="67"/>
      <c r="BC295" s="67"/>
      <c r="BD295" s="67"/>
      <c r="BE295" s="67"/>
      <c r="BF295" s="67"/>
      <c r="BG295" s="67"/>
      <c r="BH295" s="67"/>
      <c r="BI295" s="67"/>
      <c r="BJ295" s="67"/>
      <c r="BK295" s="67"/>
      <c r="BL295" s="67"/>
      <c r="BM295" s="67"/>
      <c r="BN295" s="67"/>
      <c r="BO295" s="67"/>
      <c r="BP295" s="67"/>
      <c r="BQ295" s="67"/>
      <c r="BR295" s="67"/>
      <c r="BS295" s="67"/>
      <c r="BT295" s="67"/>
      <c r="BU295" s="67"/>
      <c r="BV295" s="67"/>
      <c r="BW295" s="67"/>
      <c r="BX295" s="67"/>
      <c r="BY295" s="67"/>
      <c r="BZ295" s="67"/>
      <c r="CA295" s="67"/>
      <c r="CB295" s="67"/>
      <c r="CC295" s="67"/>
      <c r="CD295" s="67"/>
      <c r="CE295" s="67"/>
      <c r="CF295" s="67"/>
      <c r="CG295" s="67"/>
      <c r="CH295" s="67"/>
      <c r="CI295" s="67"/>
    </row>
    <row r="296" spans="1:87" ht="13" customHeight="1">
      <c r="A296" s="67"/>
      <c r="B296" s="67"/>
      <c r="C296" s="67"/>
      <c r="D296" s="67"/>
      <c r="E296" s="67"/>
      <c r="F296" s="67"/>
      <c r="G296" s="67"/>
      <c r="H296" s="67"/>
      <c r="I296" s="67"/>
      <c r="J296" s="105"/>
      <c r="K296" s="67"/>
      <c r="L296" s="67"/>
      <c r="M296" s="67"/>
      <c r="N296" s="67"/>
      <c r="O296" s="67"/>
      <c r="P296" s="67"/>
      <c r="Q296" s="67"/>
      <c r="R296" s="67"/>
      <c r="S296" s="67"/>
      <c r="T296" s="67"/>
      <c r="U296" s="68"/>
      <c r="V296" s="67"/>
      <c r="W296" s="68"/>
      <c r="X296" s="68"/>
      <c r="Y296" s="68"/>
      <c r="Z296" s="67"/>
      <c r="AA296" s="67"/>
      <c r="AB296" s="67"/>
      <c r="AC296" s="67"/>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7"/>
      <c r="AZ296" s="67"/>
      <c r="BA296" s="67"/>
      <c r="BB296" s="67"/>
      <c r="BC296" s="67"/>
      <c r="BD296" s="67"/>
      <c r="BE296" s="67"/>
      <c r="BF296" s="67"/>
      <c r="BG296" s="67"/>
      <c r="BH296" s="67"/>
      <c r="BI296" s="67"/>
      <c r="BJ296" s="67"/>
      <c r="BK296" s="67"/>
      <c r="BL296" s="67"/>
      <c r="BM296" s="67"/>
      <c r="BN296" s="67"/>
      <c r="BO296" s="67"/>
      <c r="BP296" s="67"/>
      <c r="BQ296" s="67"/>
      <c r="BR296" s="67"/>
      <c r="BS296" s="67"/>
      <c r="BT296" s="67"/>
      <c r="BU296" s="67"/>
      <c r="BV296" s="67"/>
      <c r="BW296" s="67"/>
      <c r="BX296" s="67"/>
      <c r="BY296" s="67"/>
      <c r="BZ296" s="67"/>
      <c r="CA296" s="67"/>
      <c r="CB296" s="67"/>
      <c r="CC296" s="67"/>
      <c r="CD296" s="67"/>
      <c r="CE296" s="67"/>
      <c r="CF296" s="67"/>
      <c r="CG296" s="67"/>
      <c r="CH296" s="67"/>
      <c r="CI296" s="67"/>
    </row>
    <row r="297" spans="1:87" ht="13" customHeight="1">
      <c r="A297" s="67"/>
      <c r="B297" s="67"/>
      <c r="C297" s="67"/>
      <c r="D297" s="67"/>
      <c r="E297" s="67"/>
      <c r="F297" s="67"/>
      <c r="G297" s="67"/>
      <c r="H297" s="67"/>
      <c r="I297" s="67"/>
      <c r="J297" s="105"/>
      <c r="K297" s="67"/>
      <c r="L297" s="67"/>
      <c r="M297" s="67"/>
      <c r="N297" s="67"/>
      <c r="O297" s="67"/>
      <c r="P297" s="67"/>
      <c r="Q297" s="67"/>
      <c r="R297" s="67"/>
      <c r="S297" s="67"/>
      <c r="T297" s="67"/>
      <c r="U297" s="68"/>
      <c r="V297" s="67"/>
      <c r="W297" s="68"/>
      <c r="X297" s="68"/>
      <c r="Y297" s="68"/>
      <c r="Z297" s="67"/>
      <c r="AA297" s="67"/>
      <c r="AB297" s="67"/>
      <c r="AC297" s="67"/>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7"/>
      <c r="AZ297" s="67"/>
      <c r="BA297" s="67"/>
      <c r="BB297" s="67"/>
      <c r="BC297" s="67"/>
      <c r="BD297" s="67"/>
      <c r="BE297" s="67"/>
      <c r="BF297" s="67"/>
      <c r="BG297" s="67"/>
      <c r="BH297" s="67"/>
      <c r="BI297" s="67"/>
      <c r="BJ297" s="67"/>
      <c r="BK297" s="67"/>
      <c r="BL297" s="67"/>
      <c r="BM297" s="67"/>
      <c r="BN297" s="67"/>
      <c r="BO297" s="67"/>
      <c r="BP297" s="67"/>
      <c r="BQ297" s="67"/>
      <c r="BR297" s="67"/>
      <c r="BS297" s="67"/>
      <c r="BT297" s="67"/>
      <c r="BU297" s="67"/>
      <c r="BV297" s="67"/>
      <c r="BW297" s="67"/>
      <c r="BX297" s="67"/>
      <c r="BY297" s="67"/>
      <c r="BZ297" s="67"/>
      <c r="CA297" s="67"/>
      <c r="CB297" s="67"/>
      <c r="CC297" s="67"/>
      <c r="CD297" s="67"/>
      <c r="CE297" s="67"/>
      <c r="CF297" s="67"/>
      <c r="CG297" s="67"/>
      <c r="CH297" s="67"/>
      <c r="CI297" s="67"/>
    </row>
    <row r="298" spans="1:87" ht="13" customHeight="1">
      <c r="A298" s="67"/>
      <c r="B298" s="67"/>
      <c r="C298" s="67"/>
      <c r="D298" s="67"/>
      <c r="E298" s="67"/>
      <c r="F298" s="67"/>
      <c r="G298" s="67"/>
      <c r="H298" s="67"/>
      <c r="I298" s="67"/>
      <c r="J298" s="105"/>
      <c r="K298" s="67"/>
      <c r="L298" s="67"/>
      <c r="M298" s="67"/>
      <c r="N298" s="67"/>
      <c r="O298" s="67"/>
      <c r="P298" s="67"/>
      <c r="Q298" s="67"/>
      <c r="R298" s="67"/>
      <c r="S298" s="67"/>
      <c r="T298" s="67"/>
      <c r="U298" s="68"/>
      <c r="V298" s="67"/>
      <c r="W298" s="68"/>
      <c r="X298" s="68"/>
      <c r="Y298" s="68"/>
      <c r="Z298" s="67"/>
      <c r="AA298" s="67"/>
      <c r="AB298" s="67"/>
      <c r="AC298" s="67"/>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7"/>
      <c r="AZ298" s="67"/>
      <c r="BA298" s="67"/>
      <c r="BB298" s="67"/>
      <c r="BC298" s="67"/>
      <c r="BD298" s="67"/>
      <c r="BE298" s="67"/>
      <c r="BF298" s="67"/>
      <c r="BG298" s="67"/>
      <c r="BH298" s="67"/>
      <c r="BI298" s="67"/>
      <c r="BJ298" s="67"/>
      <c r="BK298" s="67"/>
      <c r="BL298" s="67"/>
      <c r="BM298" s="67"/>
      <c r="BN298" s="67"/>
      <c r="BO298" s="67"/>
      <c r="BP298" s="67"/>
      <c r="BQ298" s="67"/>
      <c r="BR298" s="67"/>
      <c r="BS298" s="67"/>
      <c r="BT298" s="67"/>
      <c r="BU298" s="67"/>
      <c r="BV298" s="67"/>
      <c r="BW298" s="67"/>
      <c r="BX298" s="67"/>
      <c r="BY298" s="67"/>
      <c r="BZ298" s="67"/>
      <c r="CA298" s="67"/>
      <c r="CB298" s="67"/>
      <c r="CC298" s="67"/>
      <c r="CD298" s="67"/>
      <c r="CE298" s="67"/>
      <c r="CF298" s="67"/>
      <c r="CG298" s="67"/>
      <c r="CH298" s="67"/>
      <c r="CI298" s="67"/>
    </row>
    <row r="299" spans="1:87" ht="13" customHeight="1">
      <c r="A299" s="67"/>
      <c r="B299" s="67"/>
      <c r="C299" s="67"/>
      <c r="D299" s="67"/>
      <c r="E299" s="67"/>
      <c r="F299" s="67"/>
      <c r="G299" s="67"/>
      <c r="H299" s="67"/>
      <c r="I299" s="67"/>
      <c r="J299" s="105"/>
      <c r="K299" s="67"/>
      <c r="L299" s="67"/>
      <c r="M299" s="67"/>
      <c r="N299" s="67"/>
      <c r="O299" s="67"/>
      <c r="P299" s="67"/>
      <c r="Q299" s="67"/>
      <c r="R299" s="67"/>
      <c r="S299" s="67"/>
      <c r="T299" s="67"/>
      <c r="U299" s="68"/>
      <c r="V299" s="67"/>
      <c r="W299" s="68"/>
      <c r="X299" s="68"/>
      <c r="Y299" s="68"/>
      <c r="Z299" s="67"/>
      <c r="AA299" s="67"/>
      <c r="AB299" s="67"/>
      <c r="AC299" s="67"/>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7"/>
      <c r="AZ299" s="67"/>
      <c r="BA299" s="67"/>
      <c r="BB299" s="67"/>
      <c r="BC299" s="67"/>
      <c r="BD299" s="67"/>
      <c r="BE299" s="67"/>
      <c r="BF299" s="67"/>
      <c r="BG299" s="67"/>
      <c r="BH299" s="67"/>
      <c r="BI299" s="67"/>
      <c r="BJ299" s="67"/>
      <c r="BK299" s="67"/>
      <c r="BL299" s="67"/>
      <c r="BM299" s="67"/>
      <c r="BN299" s="67"/>
      <c r="BO299" s="67"/>
      <c r="BP299" s="67"/>
      <c r="BQ299" s="67"/>
      <c r="BR299" s="67"/>
      <c r="BS299" s="67"/>
      <c r="BT299" s="67"/>
      <c r="BU299" s="67"/>
      <c r="BV299" s="67"/>
      <c r="BW299" s="67"/>
      <c r="BX299" s="67"/>
      <c r="BY299" s="67"/>
      <c r="BZ299" s="67"/>
      <c r="CA299" s="67"/>
      <c r="CB299" s="67"/>
      <c r="CC299" s="67"/>
      <c r="CD299" s="67"/>
      <c r="CE299" s="67"/>
      <c r="CF299" s="67"/>
      <c r="CG299" s="67"/>
      <c r="CH299" s="67"/>
      <c r="CI299" s="67"/>
    </row>
    <row r="300" spans="1:87" ht="13" customHeight="1">
      <c r="A300" s="67"/>
      <c r="B300" s="67"/>
      <c r="C300" s="67"/>
      <c r="D300" s="67"/>
      <c r="E300" s="67"/>
      <c r="F300" s="67"/>
      <c r="G300" s="67"/>
      <c r="H300" s="67"/>
      <c r="I300" s="67"/>
      <c r="J300" s="105"/>
      <c r="K300" s="67"/>
      <c r="L300" s="67"/>
      <c r="M300" s="67"/>
      <c r="N300" s="67"/>
      <c r="O300" s="67"/>
      <c r="P300" s="67"/>
      <c r="Q300" s="67"/>
      <c r="R300" s="67"/>
      <c r="S300" s="67"/>
      <c r="T300" s="67"/>
      <c r="U300" s="68"/>
      <c r="V300" s="67"/>
      <c r="W300" s="68"/>
      <c r="X300" s="68"/>
      <c r="Y300" s="68"/>
      <c r="Z300" s="67"/>
      <c r="AA300" s="67"/>
      <c r="AB300" s="67"/>
      <c r="AC300" s="67"/>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7"/>
      <c r="AZ300" s="67"/>
      <c r="BA300" s="67"/>
      <c r="BB300" s="67"/>
      <c r="BC300" s="67"/>
      <c r="BD300" s="67"/>
      <c r="BE300" s="67"/>
      <c r="BF300" s="67"/>
      <c r="BG300" s="67"/>
      <c r="BH300" s="67"/>
      <c r="BI300" s="67"/>
      <c r="BJ300" s="67"/>
      <c r="BK300" s="67"/>
      <c r="BL300" s="67"/>
      <c r="BM300" s="67"/>
      <c r="BN300" s="67"/>
      <c r="BO300" s="67"/>
      <c r="BP300" s="67"/>
      <c r="BQ300" s="67"/>
      <c r="BR300" s="67"/>
      <c r="BS300" s="67"/>
      <c r="BT300" s="67"/>
      <c r="BU300" s="67"/>
      <c r="BV300" s="67"/>
      <c r="BW300" s="67"/>
      <c r="BX300" s="67"/>
      <c r="BY300" s="67"/>
      <c r="BZ300" s="67"/>
      <c r="CA300" s="67"/>
      <c r="CB300" s="67"/>
      <c r="CC300" s="67"/>
      <c r="CD300" s="67"/>
      <c r="CE300" s="67"/>
      <c r="CF300" s="67"/>
      <c r="CG300" s="67"/>
      <c r="CH300" s="67"/>
      <c r="CI300" s="67"/>
    </row>
    <row r="301" spans="1:87" ht="13" customHeight="1">
      <c r="A301" s="67"/>
      <c r="B301" s="67"/>
      <c r="C301" s="67"/>
      <c r="D301" s="67"/>
      <c r="E301" s="67"/>
      <c r="F301" s="67"/>
      <c r="G301" s="67"/>
      <c r="H301" s="67"/>
      <c r="I301" s="67"/>
      <c r="J301" s="105"/>
      <c r="K301" s="67"/>
      <c r="L301" s="67"/>
      <c r="M301" s="67"/>
      <c r="N301" s="67"/>
      <c r="O301" s="67"/>
      <c r="P301" s="67"/>
      <c r="Q301" s="67"/>
      <c r="R301" s="67"/>
      <c r="S301" s="67"/>
      <c r="T301" s="67"/>
      <c r="U301" s="68"/>
      <c r="V301" s="67"/>
      <c r="W301" s="68"/>
      <c r="X301" s="68"/>
      <c r="Y301" s="68"/>
      <c r="Z301" s="67"/>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7"/>
      <c r="AZ301" s="67"/>
      <c r="BA301" s="67"/>
      <c r="BB301" s="67"/>
      <c r="BC301" s="67"/>
      <c r="BD301" s="67"/>
      <c r="BE301" s="67"/>
      <c r="BF301" s="67"/>
      <c r="BG301" s="67"/>
      <c r="BH301" s="67"/>
      <c r="BI301" s="67"/>
      <c r="BJ301" s="67"/>
      <c r="BK301" s="67"/>
      <c r="BL301" s="67"/>
      <c r="BM301" s="67"/>
      <c r="BN301" s="67"/>
      <c r="BO301" s="67"/>
      <c r="BP301" s="67"/>
      <c r="BQ301" s="67"/>
      <c r="BR301" s="67"/>
      <c r="BS301" s="67"/>
      <c r="BT301" s="67"/>
      <c r="BU301" s="67"/>
      <c r="BV301" s="67"/>
      <c r="BW301" s="67"/>
      <c r="BX301" s="67"/>
      <c r="BY301" s="67"/>
      <c r="BZ301" s="67"/>
      <c r="CA301" s="67"/>
      <c r="CB301" s="67"/>
      <c r="CC301" s="67"/>
      <c r="CD301" s="67"/>
      <c r="CE301" s="67"/>
      <c r="CF301" s="67"/>
      <c r="CG301" s="67"/>
      <c r="CH301" s="67"/>
      <c r="CI301" s="67"/>
    </row>
    <row r="302" spans="1:87" ht="13" customHeight="1">
      <c r="A302" s="67"/>
      <c r="B302" s="67"/>
      <c r="C302" s="67"/>
      <c r="D302" s="67"/>
      <c r="E302" s="67"/>
      <c r="F302" s="67"/>
      <c r="G302" s="67"/>
      <c r="H302" s="67"/>
      <c r="I302" s="67"/>
      <c r="J302" s="105"/>
      <c r="K302" s="67"/>
      <c r="L302" s="67"/>
      <c r="M302" s="67"/>
      <c r="N302" s="67"/>
      <c r="O302" s="67"/>
      <c r="P302" s="67"/>
      <c r="Q302" s="67"/>
      <c r="R302" s="67"/>
      <c r="S302" s="67"/>
      <c r="T302" s="67"/>
      <c r="U302" s="68"/>
      <c r="V302" s="67"/>
      <c r="W302" s="68"/>
      <c r="X302" s="68"/>
      <c r="Y302" s="68"/>
      <c r="Z302" s="67"/>
      <c r="AA302" s="67"/>
      <c r="AB302" s="67"/>
      <c r="AC302" s="67"/>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7"/>
      <c r="AZ302" s="67"/>
      <c r="BA302" s="67"/>
      <c r="BB302" s="67"/>
      <c r="BC302" s="67"/>
      <c r="BD302" s="67"/>
      <c r="BE302" s="67"/>
      <c r="BF302" s="67"/>
      <c r="BG302" s="67"/>
      <c r="BH302" s="67"/>
      <c r="BI302" s="67"/>
      <c r="BJ302" s="67"/>
      <c r="BK302" s="67"/>
      <c r="BL302" s="67"/>
      <c r="BM302" s="67"/>
      <c r="BN302" s="67"/>
      <c r="BO302" s="67"/>
      <c r="BP302" s="67"/>
      <c r="BQ302" s="67"/>
      <c r="BR302" s="67"/>
      <c r="BS302" s="67"/>
      <c r="BT302" s="67"/>
      <c r="BU302" s="67"/>
      <c r="BV302" s="67"/>
      <c r="BW302" s="67"/>
      <c r="BX302" s="67"/>
      <c r="BY302" s="67"/>
      <c r="BZ302" s="67"/>
      <c r="CA302" s="67"/>
      <c r="CB302" s="67"/>
      <c r="CC302" s="67"/>
      <c r="CD302" s="67"/>
      <c r="CE302" s="67"/>
      <c r="CF302" s="67"/>
      <c r="CG302" s="67"/>
      <c r="CH302" s="67"/>
      <c r="CI302" s="67"/>
    </row>
    <row r="303" spans="1:87" ht="13" customHeight="1">
      <c r="A303" s="67"/>
      <c r="B303" s="67"/>
      <c r="C303" s="67"/>
      <c r="D303" s="67"/>
      <c r="E303" s="67"/>
      <c r="F303" s="67"/>
      <c r="G303" s="67"/>
      <c r="H303" s="67"/>
      <c r="I303" s="67"/>
      <c r="J303" s="105"/>
      <c r="K303" s="67"/>
      <c r="L303" s="67"/>
      <c r="M303" s="67"/>
      <c r="N303" s="67"/>
      <c r="O303" s="67"/>
      <c r="P303" s="67"/>
      <c r="Q303" s="67"/>
      <c r="R303" s="67"/>
      <c r="S303" s="67"/>
      <c r="T303" s="67"/>
      <c r="U303" s="68"/>
      <c r="V303" s="67"/>
      <c r="W303" s="68"/>
      <c r="X303" s="68"/>
      <c r="Y303" s="68"/>
      <c r="Z303" s="67"/>
      <c r="AA303" s="67"/>
      <c r="AB303" s="67"/>
      <c r="AC303" s="67"/>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7"/>
      <c r="AZ303" s="67"/>
      <c r="BA303" s="67"/>
      <c r="BB303" s="67"/>
      <c r="BC303" s="67"/>
      <c r="BD303" s="67"/>
      <c r="BE303" s="67"/>
      <c r="BF303" s="67"/>
      <c r="BG303" s="67"/>
      <c r="BH303" s="67"/>
      <c r="BI303" s="67"/>
      <c r="BJ303" s="67"/>
      <c r="BK303" s="67"/>
      <c r="BL303" s="67"/>
      <c r="BM303" s="67"/>
      <c r="BN303" s="67"/>
      <c r="BO303" s="67"/>
      <c r="BP303" s="67"/>
      <c r="BQ303" s="67"/>
      <c r="BR303" s="67"/>
      <c r="BS303" s="67"/>
      <c r="BT303" s="67"/>
      <c r="BU303" s="67"/>
      <c r="BV303" s="67"/>
      <c r="BW303" s="67"/>
      <c r="BX303" s="67"/>
      <c r="BY303" s="67"/>
      <c r="BZ303" s="67"/>
      <c r="CA303" s="67"/>
      <c r="CB303" s="67"/>
      <c r="CC303" s="67"/>
      <c r="CD303" s="67"/>
      <c r="CE303" s="67"/>
      <c r="CF303" s="67"/>
      <c r="CG303" s="67"/>
      <c r="CH303" s="67"/>
      <c r="CI303" s="67"/>
    </row>
    <row r="304" spans="1:87" ht="13" customHeight="1">
      <c r="A304" s="67"/>
      <c r="B304" s="67"/>
      <c r="C304" s="67"/>
      <c r="D304" s="67"/>
      <c r="E304" s="67"/>
      <c r="F304" s="67"/>
      <c r="G304" s="67"/>
      <c r="H304" s="67"/>
      <c r="I304" s="67"/>
      <c r="J304" s="105"/>
      <c r="K304" s="67"/>
      <c r="L304" s="67"/>
      <c r="M304" s="67"/>
      <c r="N304" s="67"/>
      <c r="O304" s="67"/>
      <c r="P304" s="67"/>
      <c r="Q304" s="67"/>
      <c r="R304" s="67"/>
      <c r="S304" s="67"/>
      <c r="T304" s="67"/>
      <c r="U304" s="68"/>
      <c r="V304" s="67"/>
      <c r="W304" s="68"/>
      <c r="X304" s="68"/>
      <c r="Y304" s="68"/>
      <c r="Z304" s="67"/>
      <c r="AA304" s="67"/>
      <c r="AB304" s="67"/>
      <c r="AC304" s="67"/>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7"/>
      <c r="AZ304" s="67"/>
      <c r="BA304" s="67"/>
      <c r="BB304" s="67"/>
      <c r="BC304" s="67"/>
      <c r="BD304" s="67"/>
      <c r="BE304" s="67"/>
      <c r="BF304" s="67"/>
      <c r="BG304" s="67"/>
      <c r="BH304" s="67"/>
      <c r="BI304" s="67"/>
      <c r="BJ304" s="67"/>
      <c r="BK304" s="67"/>
      <c r="BL304" s="67"/>
      <c r="BM304" s="67"/>
      <c r="BN304" s="67"/>
      <c r="BO304" s="67"/>
      <c r="BP304" s="67"/>
      <c r="BQ304" s="67"/>
      <c r="BR304" s="67"/>
      <c r="BS304" s="67"/>
      <c r="BT304" s="67"/>
      <c r="BU304" s="67"/>
      <c r="BV304" s="67"/>
      <c r="BW304" s="67"/>
      <c r="BX304" s="67"/>
      <c r="BY304" s="67"/>
      <c r="BZ304" s="67"/>
      <c r="CA304" s="67"/>
      <c r="CB304" s="67"/>
      <c r="CC304" s="67"/>
      <c r="CD304" s="67"/>
      <c r="CE304" s="67"/>
      <c r="CF304" s="67"/>
      <c r="CG304" s="67"/>
      <c r="CH304" s="67"/>
      <c r="CI304" s="67"/>
    </row>
    <row r="305" spans="1:87" ht="13" customHeight="1">
      <c r="A305" s="67"/>
      <c r="B305" s="67"/>
      <c r="C305" s="67"/>
      <c r="D305" s="67"/>
      <c r="E305" s="67"/>
      <c r="F305" s="67"/>
      <c r="G305" s="67"/>
      <c r="H305" s="67"/>
      <c r="I305" s="67"/>
      <c r="J305" s="105"/>
      <c r="K305" s="67"/>
      <c r="L305" s="67"/>
      <c r="M305" s="67"/>
      <c r="N305" s="67"/>
      <c r="O305" s="67"/>
      <c r="P305" s="67"/>
      <c r="Q305" s="67"/>
      <c r="R305" s="67"/>
      <c r="S305" s="67"/>
      <c r="T305" s="67"/>
      <c r="U305" s="68"/>
      <c r="V305" s="67"/>
      <c r="W305" s="68"/>
      <c r="X305" s="68"/>
      <c r="Y305" s="68"/>
      <c r="Z305" s="67"/>
      <c r="AA305" s="67"/>
      <c r="AB305" s="67"/>
      <c r="AC305" s="67"/>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7"/>
      <c r="AZ305" s="67"/>
      <c r="BA305" s="67"/>
      <c r="BB305" s="67"/>
      <c r="BC305" s="67"/>
      <c r="BD305" s="67"/>
      <c r="BE305" s="67"/>
      <c r="BF305" s="67"/>
      <c r="BG305" s="67"/>
      <c r="BH305" s="67"/>
      <c r="BI305" s="67"/>
      <c r="BJ305" s="67"/>
      <c r="BK305" s="67"/>
      <c r="BL305" s="67"/>
      <c r="BM305" s="67"/>
      <c r="BN305" s="67"/>
      <c r="BO305" s="67"/>
      <c r="BP305" s="67"/>
      <c r="BQ305" s="67"/>
      <c r="BR305" s="67"/>
      <c r="BS305" s="67"/>
      <c r="BT305" s="67"/>
      <c r="BU305" s="67"/>
      <c r="BV305" s="67"/>
      <c r="BW305" s="67"/>
      <c r="BX305" s="67"/>
      <c r="BY305" s="67"/>
      <c r="BZ305" s="67"/>
      <c r="CA305" s="67"/>
      <c r="CB305" s="67"/>
      <c r="CC305" s="67"/>
      <c r="CD305" s="67"/>
      <c r="CE305" s="67"/>
      <c r="CF305" s="67"/>
      <c r="CG305" s="67"/>
      <c r="CH305" s="67"/>
      <c r="CI305" s="67"/>
    </row>
    <row r="306" spans="1:87" ht="13" customHeight="1">
      <c r="A306" s="67"/>
      <c r="B306" s="67"/>
      <c r="C306" s="67"/>
      <c r="D306" s="67"/>
      <c r="E306" s="67"/>
      <c r="F306" s="67"/>
      <c r="G306" s="67"/>
      <c r="H306" s="67"/>
      <c r="I306" s="67"/>
      <c r="J306" s="105"/>
      <c r="K306" s="67"/>
      <c r="L306" s="67"/>
      <c r="M306" s="67"/>
      <c r="N306" s="67"/>
      <c r="O306" s="67"/>
      <c r="P306" s="67"/>
      <c r="Q306" s="67"/>
      <c r="R306" s="67"/>
      <c r="S306" s="67"/>
      <c r="T306" s="67"/>
      <c r="U306" s="68"/>
      <c r="V306" s="67"/>
      <c r="W306" s="68"/>
      <c r="X306" s="68"/>
      <c r="Y306" s="68"/>
      <c r="Z306" s="67"/>
      <c r="AA306" s="67"/>
      <c r="AB306" s="67"/>
      <c r="AC306" s="67"/>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7"/>
      <c r="AZ306" s="67"/>
      <c r="BA306" s="67"/>
      <c r="BB306" s="67"/>
      <c r="BC306" s="67"/>
      <c r="BD306" s="67"/>
      <c r="BE306" s="67"/>
      <c r="BF306" s="67"/>
      <c r="BG306" s="67"/>
      <c r="BH306" s="67"/>
      <c r="BI306" s="67"/>
      <c r="BJ306" s="67"/>
      <c r="BK306" s="67"/>
      <c r="BL306" s="67"/>
      <c r="BM306" s="67"/>
      <c r="BN306" s="67"/>
      <c r="BO306" s="67"/>
      <c r="BP306" s="67"/>
      <c r="BQ306" s="67"/>
      <c r="BR306" s="67"/>
      <c r="BS306" s="67"/>
      <c r="BT306" s="67"/>
      <c r="BU306" s="67"/>
      <c r="BV306" s="67"/>
      <c r="BW306" s="67"/>
      <c r="BX306" s="67"/>
      <c r="BY306" s="67"/>
      <c r="BZ306" s="67"/>
      <c r="CA306" s="67"/>
      <c r="CB306" s="67"/>
      <c r="CC306" s="67"/>
      <c r="CD306" s="67"/>
      <c r="CE306" s="67"/>
      <c r="CF306" s="67"/>
      <c r="CG306" s="67"/>
      <c r="CH306" s="67"/>
      <c r="CI306" s="67"/>
    </row>
    <row r="307" spans="1:87" ht="13" customHeight="1">
      <c r="A307" s="67"/>
      <c r="B307" s="67"/>
      <c r="C307" s="67"/>
      <c r="D307" s="67"/>
      <c r="E307" s="67"/>
      <c r="F307" s="67"/>
      <c r="G307" s="67"/>
      <c r="H307" s="67"/>
      <c r="I307" s="67"/>
      <c r="J307" s="105"/>
      <c r="K307" s="67"/>
      <c r="L307" s="67"/>
      <c r="M307" s="67"/>
      <c r="N307" s="67"/>
      <c r="O307" s="67"/>
      <c r="P307" s="67"/>
      <c r="Q307" s="67"/>
      <c r="R307" s="67"/>
      <c r="S307" s="67"/>
      <c r="T307" s="67"/>
      <c r="U307" s="68"/>
      <c r="V307" s="67"/>
      <c r="W307" s="68"/>
      <c r="X307" s="68"/>
      <c r="Y307" s="68"/>
      <c r="Z307" s="67"/>
      <c r="AA307" s="67"/>
      <c r="AB307" s="67"/>
      <c r="AC307" s="67"/>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7"/>
      <c r="AZ307" s="67"/>
      <c r="BA307" s="67"/>
      <c r="BB307" s="67"/>
      <c r="BC307" s="67"/>
      <c r="BD307" s="67"/>
      <c r="BE307" s="67"/>
      <c r="BF307" s="67"/>
      <c r="BG307" s="67"/>
      <c r="BH307" s="67"/>
      <c r="BI307" s="67"/>
      <c r="BJ307" s="67"/>
      <c r="BK307" s="67"/>
      <c r="BL307" s="67"/>
      <c r="BM307" s="67"/>
      <c r="BN307" s="67"/>
      <c r="BO307" s="67"/>
      <c r="BP307" s="67"/>
      <c r="BQ307" s="67"/>
      <c r="BR307" s="67"/>
      <c r="BS307" s="67"/>
      <c r="BT307" s="67"/>
      <c r="BU307" s="67"/>
      <c r="BV307" s="67"/>
      <c r="BW307" s="67"/>
      <c r="BX307" s="67"/>
      <c r="BY307" s="67"/>
      <c r="BZ307" s="67"/>
      <c r="CA307" s="67"/>
      <c r="CB307" s="67"/>
      <c r="CC307" s="67"/>
      <c r="CD307" s="67"/>
      <c r="CE307" s="67"/>
      <c r="CF307" s="67"/>
      <c r="CG307" s="67"/>
      <c r="CH307" s="67"/>
      <c r="CI307" s="67"/>
    </row>
    <row r="308" spans="1:87" ht="13" customHeight="1">
      <c r="A308" s="67"/>
      <c r="B308" s="67"/>
      <c r="C308" s="67"/>
      <c r="D308" s="67"/>
      <c r="E308" s="67"/>
      <c r="F308" s="67"/>
      <c r="G308" s="67"/>
      <c r="H308" s="67"/>
      <c r="I308" s="67"/>
      <c r="J308" s="105"/>
      <c r="K308" s="67"/>
      <c r="L308" s="67"/>
      <c r="M308" s="67"/>
      <c r="N308" s="67"/>
      <c r="O308" s="67"/>
      <c r="P308" s="67"/>
      <c r="Q308" s="67"/>
      <c r="R308" s="67"/>
      <c r="S308" s="67"/>
      <c r="T308" s="67"/>
      <c r="U308" s="68"/>
      <c r="V308" s="67"/>
      <c r="W308" s="68"/>
      <c r="X308" s="68"/>
      <c r="Y308" s="68"/>
      <c r="Z308" s="67"/>
      <c r="AA308" s="67"/>
      <c r="AB308" s="67"/>
      <c r="AC308" s="67"/>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7"/>
      <c r="AZ308" s="67"/>
      <c r="BA308" s="67"/>
      <c r="BB308" s="67"/>
      <c r="BC308" s="67"/>
      <c r="BD308" s="67"/>
      <c r="BE308" s="67"/>
      <c r="BF308" s="67"/>
      <c r="BG308" s="67"/>
      <c r="BH308" s="67"/>
      <c r="BI308" s="67"/>
      <c r="BJ308" s="67"/>
      <c r="BK308" s="67"/>
      <c r="BL308" s="67"/>
      <c r="BM308" s="67"/>
      <c r="BN308" s="67"/>
      <c r="BO308" s="67"/>
      <c r="BP308" s="67"/>
      <c r="BQ308" s="67"/>
      <c r="BR308" s="67"/>
      <c r="BS308" s="67"/>
      <c r="BT308" s="67"/>
      <c r="BU308" s="67"/>
      <c r="BV308" s="67"/>
      <c r="BW308" s="67"/>
      <c r="BX308" s="67"/>
      <c r="BY308" s="67"/>
      <c r="BZ308" s="67"/>
      <c r="CA308" s="67"/>
      <c r="CB308" s="67"/>
      <c r="CC308" s="67"/>
      <c r="CD308" s="67"/>
      <c r="CE308" s="67"/>
      <c r="CF308" s="67"/>
      <c r="CG308" s="67"/>
      <c r="CH308" s="67"/>
      <c r="CI308" s="67"/>
    </row>
    <row r="309" spans="1:87" ht="13" customHeight="1">
      <c r="A309" s="67"/>
      <c r="B309" s="67"/>
      <c r="C309" s="67"/>
      <c r="D309" s="67"/>
      <c r="E309" s="67"/>
      <c r="F309" s="67"/>
      <c r="G309" s="67"/>
      <c r="H309" s="67"/>
      <c r="I309" s="67"/>
      <c r="J309" s="105"/>
      <c r="K309" s="67"/>
      <c r="L309" s="67"/>
      <c r="M309" s="67"/>
      <c r="N309" s="67"/>
      <c r="O309" s="67"/>
      <c r="P309" s="67"/>
      <c r="Q309" s="67"/>
      <c r="R309" s="67"/>
      <c r="S309" s="67"/>
      <c r="T309" s="67"/>
      <c r="U309" s="68"/>
      <c r="V309" s="67"/>
      <c r="W309" s="68"/>
      <c r="X309" s="68"/>
      <c r="Y309" s="68"/>
      <c r="Z309" s="67"/>
      <c r="AA309" s="67"/>
      <c r="AB309" s="67"/>
      <c r="AC309" s="67"/>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7"/>
      <c r="AZ309" s="67"/>
      <c r="BA309" s="67"/>
      <c r="BB309" s="67"/>
      <c r="BC309" s="67"/>
      <c r="BD309" s="67"/>
      <c r="BE309" s="67"/>
      <c r="BF309" s="67"/>
      <c r="BG309" s="67"/>
      <c r="BH309" s="67"/>
      <c r="BI309" s="67"/>
      <c r="BJ309" s="67"/>
      <c r="BK309" s="67"/>
      <c r="BL309" s="67"/>
      <c r="BM309" s="67"/>
      <c r="BN309" s="67"/>
      <c r="BO309" s="67"/>
      <c r="BP309" s="67"/>
      <c r="BQ309" s="67"/>
      <c r="BR309" s="67"/>
      <c r="BS309" s="67"/>
      <c r="BT309" s="67"/>
      <c r="BU309" s="67"/>
      <c r="BV309" s="67"/>
      <c r="BW309" s="67"/>
      <c r="BX309" s="67"/>
      <c r="BY309" s="67"/>
      <c r="BZ309" s="67"/>
      <c r="CA309" s="67"/>
      <c r="CB309" s="67"/>
      <c r="CC309" s="67"/>
      <c r="CD309" s="67"/>
      <c r="CE309" s="67"/>
      <c r="CF309" s="67"/>
      <c r="CG309" s="67"/>
      <c r="CH309" s="67"/>
      <c r="CI309" s="67"/>
    </row>
    <row r="310" spans="1:87" ht="13" customHeight="1">
      <c r="A310" s="67"/>
      <c r="B310" s="67"/>
      <c r="C310" s="67"/>
      <c r="D310" s="67"/>
      <c r="E310" s="67"/>
      <c r="F310" s="67"/>
      <c r="G310" s="67"/>
      <c r="H310" s="67"/>
      <c r="I310" s="67"/>
      <c r="J310" s="105"/>
      <c r="K310" s="67"/>
      <c r="L310" s="67"/>
      <c r="M310" s="67"/>
      <c r="N310" s="67"/>
      <c r="O310" s="67"/>
      <c r="P310" s="67"/>
      <c r="Q310" s="67"/>
      <c r="R310" s="67"/>
      <c r="S310" s="67"/>
      <c r="T310" s="67"/>
      <c r="U310" s="68"/>
      <c r="V310" s="67"/>
      <c r="W310" s="68"/>
      <c r="X310" s="68"/>
      <c r="Y310" s="68"/>
      <c r="Z310" s="67"/>
      <c r="AA310" s="67"/>
      <c r="AB310" s="67"/>
      <c r="AC310" s="67"/>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7"/>
      <c r="AZ310" s="67"/>
      <c r="BA310" s="67"/>
      <c r="BB310" s="67"/>
      <c r="BC310" s="67"/>
      <c r="BD310" s="67"/>
      <c r="BE310" s="67"/>
      <c r="BF310" s="67"/>
      <c r="BG310" s="67"/>
      <c r="BH310" s="67"/>
      <c r="BI310" s="67"/>
      <c r="BJ310" s="67"/>
      <c r="BK310" s="67"/>
      <c r="BL310" s="67"/>
      <c r="BM310" s="67"/>
      <c r="BN310" s="67"/>
      <c r="BO310" s="67"/>
      <c r="BP310" s="67"/>
      <c r="BQ310" s="67"/>
      <c r="BR310" s="67"/>
      <c r="BS310" s="67"/>
      <c r="BT310" s="67"/>
      <c r="BU310" s="67"/>
      <c r="BV310" s="67"/>
      <c r="BW310" s="67"/>
      <c r="BX310" s="67"/>
      <c r="BY310" s="67"/>
      <c r="BZ310" s="67"/>
      <c r="CA310" s="67"/>
      <c r="CB310" s="67"/>
      <c r="CC310" s="67"/>
      <c r="CD310" s="67"/>
      <c r="CE310" s="67"/>
      <c r="CF310" s="67"/>
      <c r="CG310" s="67"/>
      <c r="CH310" s="67"/>
      <c r="CI310" s="67"/>
    </row>
    <row r="311" spans="1:87" ht="13" customHeight="1">
      <c r="A311" s="67"/>
      <c r="B311" s="67"/>
      <c r="C311" s="67"/>
      <c r="D311" s="67"/>
      <c r="E311" s="67"/>
      <c r="F311" s="67"/>
      <c r="G311" s="67"/>
      <c r="H311" s="67"/>
      <c r="I311" s="67"/>
      <c r="J311" s="105"/>
      <c r="K311" s="67"/>
      <c r="L311" s="67"/>
      <c r="M311" s="67"/>
      <c r="N311" s="67"/>
      <c r="O311" s="67"/>
      <c r="P311" s="67"/>
      <c r="Q311" s="67"/>
      <c r="R311" s="67"/>
      <c r="S311" s="67"/>
      <c r="T311" s="67"/>
      <c r="U311" s="68"/>
      <c r="V311" s="67"/>
      <c r="W311" s="68"/>
      <c r="X311" s="68"/>
      <c r="Y311" s="68"/>
      <c r="Z311" s="67"/>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7"/>
      <c r="BG311" s="67"/>
      <c r="BH311" s="67"/>
      <c r="BI311" s="67"/>
      <c r="BJ311" s="67"/>
      <c r="BK311" s="67"/>
      <c r="BL311" s="67"/>
      <c r="BM311" s="67"/>
      <c r="BN311" s="67"/>
      <c r="BO311" s="67"/>
      <c r="BP311" s="67"/>
      <c r="BQ311" s="67"/>
      <c r="BR311" s="67"/>
      <c r="BS311" s="67"/>
      <c r="BT311" s="67"/>
      <c r="BU311" s="67"/>
      <c r="BV311" s="67"/>
      <c r="BW311" s="67"/>
      <c r="BX311" s="67"/>
      <c r="BY311" s="67"/>
      <c r="BZ311" s="67"/>
      <c r="CA311" s="67"/>
      <c r="CB311" s="67"/>
      <c r="CC311" s="67"/>
      <c r="CD311" s="67"/>
      <c r="CE311" s="67"/>
      <c r="CF311" s="67"/>
      <c r="CG311" s="67"/>
      <c r="CH311" s="67"/>
      <c r="CI311" s="67"/>
    </row>
    <row r="312" spans="1:87" ht="13" customHeight="1">
      <c r="A312" s="67"/>
      <c r="B312" s="67"/>
      <c r="C312" s="67"/>
      <c r="D312" s="67"/>
      <c r="E312" s="67"/>
      <c r="F312" s="67"/>
      <c r="G312" s="67"/>
      <c r="H312" s="67"/>
      <c r="I312" s="67"/>
      <c r="J312" s="105"/>
      <c r="K312" s="67"/>
      <c r="L312" s="67"/>
      <c r="M312" s="67"/>
      <c r="N312" s="67"/>
      <c r="O312" s="67"/>
      <c r="P312" s="67"/>
      <c r="Q312" s="67"/>
      <c r="R312" s="67"/>
      <c r="S312" s="67"/>
      <c r="T312" s="67"/>
      <c r="U312" s="68"/>
      <c r="V312" s="67"/>
      <c r="W312" s="68"/>
      <c r="X312" s="68"/>
      <c r="Y312" s="68"/>
      <c r="Z312" s="67"/>
      <c r="AA312" s="67"/>
      <c r="AB312" s="67"/>
      <c r="AC312" s="67"/>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7"/>
      <c r="AZ312" s="67"/>
      <c r="BA312" s="67"/>
      <c r="BB312" s="67"/>
      <c r="BC312" s="67"/>
      <c r="BD312" s="67"/>
      <c r="BE312" s="67"/>
      <c r="BF312" s="67"/>
      <c r="BG312" s="67"/>
      <c r="BH312" s="67"/>
      <c r="BI312" s="67"/>
      <c r="BJ312" s="67"/>
      <c r="BK312" s="67"/>
      <c r="BL312" s="67"/>
      <c r="BM312" s="67"/>
      <c r="BN312" s="67"/>
      <c r="BO312" s="67"/>
      <c r="BP312" s="67"/>
      <c r="BQ312" s="67"/>
      <c r="BR312" s="67"/>
      <c r="BS312" s="67"/>
      <c r="BT312" s="67"/>
      <c r="BU312" s="67"/>
      <c r="BV312" s="67"/>
      <c r="BW312" s="67"/>
      <c r="BX312" s="67"/>
      <c r="BY312" s="67"/>
      <c r="BZ312" s="67"/>
      <c r="CA312" s="67"/>
      <c r="CB312" s="67"/>
      <c r="CC312" s="67"/>
      <c r="CD312" s="67"/>
      <c r="CE312" s="67"/>
      <c r="CF312" s="67"/>
      <c r="CG312" s="67"/>
      <c r="CH312" s="67"/>
      <c r="CI312" s="67"/>
    </row>
    <row r="313" spans="1:87" ht="13" customHeight="1">
      <c r="A313" s="67"/>
      <c r="B313" s="67"/>
      <c r="C313" s="67"/>
      <c r="D313" s="67"/>
      <c r="E313" s="67"/>
      <c r="F313" s="67"/>
      <c r="G313" s="67"/>
      <c r="H313" s="67"/>
      <c r="I313" s="67"/>
      <c r="J313" s="105"/>
      <c r="K313" s="67"/>
      <c r="L313" s="67"/>
      <c r="M313" s="67"/>
      <c r="N313" s="67"/>
      <c r="O313" s="67"/>
      <c r="P313" s="67"/>
      <c r="Q313" s="67"/>
      <c r="R313" s="67"/>
      <c r="S313" s="67"/>
      <c r="T313" s="67"/>
      <c r="U313" s="68"/>
      <c r="V313" s="67"/>
      <c r="W313" s="68"/>
      <c r="X313" s="68"/>
      <c r="Y313" s="68"/>
      <c r="Z313" s="67"/>
      <c r="AA313" s="67"/>
      <c r="AB313" s="67"/>
      <c r="AC313" s="67"/>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7"/>
      <c r="AZ313" s="67"/>
      <c r="BA313" s="67"/>
      <c r="BB313" s="67"/>
      <c r="BC313" s="67"/>
      <c r="BD313" s="67"/>
      <c r="BE313" s="67"/>
      <c r="BF313" s="67"/>
      <c r="BG313" s="67"/>
      <c r="BH313" s="67"/>
      <c r="BI313" s="67"/>
      <c r="BJ313" s="67"/>
      <c r="BK313" s="67"/>
      <c r="BL313" s="67"/>
      <c r="BM313" s="67"/>
      <c r="BN313" s="67"/>
      <c r="BO313" s="67"/>
      <c r="BP313" s="67"/>
      <c r="BQ313" s="67"/>
      <c r="BR313" s="67"/>
      <c r="BS313" s="67"/>
      <c r="BT313" s="67"/>
      <c r="BU313" s="67"/>
      <c r="BV313" s="67"/>
      <c r="BW313" s="67"/>
      <c r="BX313" s="67"/>
      <c r="BY313" s="67"/>
      <c r="BZ313" s="67"/>
      <c r="CA313" s="67"/>
      <c r="CB313" s="67"/>
      <c r="CC313" s="67"/>
      <c r="CD313" s="67"/>
      <c r="CE313" s="67"/>
      <c r="CF313" s="67"/>
      <c r="CG313" s="67"/>
      <c r="CH313" s="67"/>
      <c r="CI313" s="67"/>
    </row>
    <row r="314" spans="1:87" ht="13" customHeight="1">
      <c r="A314" s="67"/>
      <c r="B314" s="67"/>
      <c r="C314" s="67"/>
      <c r="D314" s="67"/>
      <c r="E314" s="67"/>
      <c r="F314" s="67"/>
      <c r="G314" s="67"/>
      <c r="H314" s="67"/>
      <c r="I314" s="67"/>
      <c r="J314" s="105"/>
      <c r="K314" s="67"/>
      <c r="L314" s="67"/>
      <c r="M314" s="67"/>
      <c r="N314" s="67"/>
      <c r="O314" s="67"/>
      <c r="P314" s="67"/>
      <c r="Q314" s="67"/>
      <c r="R314" s="67"/>
      <c r="S314" s="67"/>
      <c r="T314" s="67"/>
      <c r="U314" s="68"/>
      <c r="V314" s="67"/>
      <c r="W314" s="68"/>
      <c r="X314" s="68"/>
      <c r="Y314" s="68"/>
      <c r="Z314" s="67"/>
      <c r="AA314" s="67"/>
      <c r="AB314" s="67"/>
      <c r="AC314" s="67"/>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7"/>
      <c r="AZ314" s="67"/>
      <c r="BA314" s="67"/>
      <c r="BB314" s="67"/>
      <c r="BC314" s="67"/>
      <c r="BD314" s="67"/>
      <c r="BE314" s="67"/>
      <c r="BF314" s="67"/>
      <c r="BG314" s="67"/>
      <c r="BH314" s="67"/>
      <c r="BI314" s="67"/>
      <c r="BJ314" s="67"/>
      <c r="BK314" s="67"/>
      <c r="BL314" s="67"/>
      <c r="BM314" s="67"/>
      <c r="BN314" s="67"/>
      <c r="BO314" s="67"/>
      <c r="BP314" s="67"/>
      <c r="BQ314" s="67"/>
      <c r="BR314" s="67"/>
      <c r="BS314" s="67"/>
      <c r="BT314" s="67"/>
      <c r="BU314" s="67"/>
      <c r="BV314" s="67"/>
      <c r="BW314" s="67"/>
      <c r="BX314" s="67"/>
      <c r="BY314" s="67"/>
      <c r="BZ314" s="67"/>
      <c r="CA314" s="67"/>
      <c r="CB314" s="67"/>
      <c r="CC314" s="67"/>
      <c r="CD314" s="67"/>
      <c r="CE314" s="67"/>
      <c r="CF314" s="67"/>
      <c r="CG314" s="67"/>
      <c r="CH314" s="67"/>
      <c r="CI314" s="67"/>
    </row>
    <row r="315" spans="1:87" ht="13" customHeight="1">
      <c r="A315" s="67"/>
      <c r="B315" s="67"/>
      <c r="C315" s="67"/>
      <c r="D315" s="67"/>
      <c r="E315" s="67"/>
      <c r="F315" s="67"/>
      <c r="G315" s="67"/>
      <c r="H315" s="67"/>
      <c r="I315" s="67"/>
      <c r="J315" s="105"/>
      <c r="K315" s="67"/>
      <c r="L315" s="67"/>
      <c r="M315" s="67"/>
      <c r="N315" s="67"/>
      <c r="O315" s="67"/>
      <c r="P315" s="67"/>
      <c r="Q315" s="67"/>
      <c r="R315" s="67"/>
      <c r="S315" s="67"/>
      <c r="T315" s="67"/>
      <c r="U315" s="68"/>
      <c r="V315" s="67"/>
      <c r="W315" s="68"/>
      <c r="X315" s="68"/>
      <c r="Y315" s="68"/>
      <c r="Z315" s="67"/>
      <c r="AA315" s="67"/>
      <c r="AB315" s="67"/>
      <c r="AC315" s="67"/>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7"/>
      <c r="AZ315" s="67"/>
      <c r="BA315" s="67"/>
      <c r="BB315" s="67"/>
      <c r="BC315" s="67"/>
      <c r="BD315" s="67"/>
      <c r="BE315" s="67"/>
      <c r="BF315" s="67"/>
      <c r="BG315" s="67"/>
      <c r="BH315" s="67"/>
      <c r="BI315" s="67"/>
      <c r="BJ315" s="67"/>
      <c r="BK315" s="67"/>
      <c r="BL315" s="67"/>
      <c r="BM315" s="67"/>
      <c r="BN315" s="67"/>
      <c r="BO315" s="67"/>
      <c r="BP315" s="67"/>
      <c r="BQ315" s="67"/>
      <c r="BR315" s="67"/>
      <c r="BS315" s="67"/>
      <c r="BT315" s="67"/>
      <c r="BU315" s="67"/>
      <c r="BV315" s="67"/>
      <c r="BW315" s="67"/>
      <c r="BX315" s="67"/>
      <c r="BY315" s="67"/>
      <c r="BZ315" s="67"/>
      <c r="CA315" s="67"/>
      <c r="CB315" s="67"/>
      <c r="CC315" s="67"/>
      <c r="CD315" s="67"/>
      <c r="CE315" s="67"/>
      <c r="CF315" s="67"/>
      <c r="CG315" s="67"/>
      <c r="CH315" s="67"/>
      <c r="CI315" s="67"/>
    </row>
    <row r="316" spans="1:87" ht="13" customHeight="1">
      <c r="A316" s="67"/>
      <c r="B316" s="67"/>
      <c r="C316" s="67"/>
      <c r="D316" s="67"/>
      <c r="E316" s="67"/>
      <c r="F316" s="67"/>
      <c r="G316" s="67"/>
      <c r="H316" s="67"/>
      <c r="I316" s="67"/>
      <c r="J316" s="105"/>
      <c r="K316" s="67"/>
      <c r="L316" s="67"/>
      <c r="M316" s="67"/>
      <c r="N316" s="67"/>
      <c r="O316" s="67"/>
      <c r="P316" s="67"/>
      <c r="Q316" s="67"/>
      <c r="R316" s="67"/>
      <c r="S316" s="67"/>
      <c r="T316" s="67"/>
      <c r="U316" s="68"/>
      <c r="V316" s="67"/>
      <c r="W316" s="68"/>
      <c r="X316" s="68"/>
      <c r="Y316" s="68"/>
      <c r="Z316" s="67"/>
      <c r="AA316" s="67"/>
      <c r="AB316" s="67"/>
      <c r="AC316" s="67"/>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7"/>
      <c r="AZ316" s="67"/>
      <c r="BA316" s="67"/>
      <c r="BB316" s="67"/>
      <c r="BC316" s="67"/>
      <c r="BD316" s="67"/>
      <c r="BE316" s="67"/>
      <c r="BF316" s="67"/>
      <c r="BG316" s="67"/>
      <c r="BH316" s="67"/>
      <c r="BI316" s="67"/>
      <c r="BJ316" s="67"/>
      <c r="BK316" s="67"/>
      <c r="BL316" s="67"/>
      <c r="BM316" s="67"/>
      <c r="BN316" s="67"/>
      <c r="BO316" s="67"/>
      <c r="BP316" s="67"/>
      <c r="BQ316" s="67"/>
      <c r="BR316" s="67"/>
      <c r="BS316" s="67"/>
      <c r="BT316" s="67"/>
      <c r="BU316" s="67"/>
      <c r="BV316" s="67"/>
      <c r="BW316" s="67"/>
      <c r="BX316" s="67"/>
      <c r="BY316" s="67"/>
      <c r="BZ316" s="67"/>
      <c r="CA316" s="67"/>
      <c r="CB316" s="67"/>
      <c r="CC316" s="67"/>
      <c r="CD316" s="67"/>
      <c r="CE316" s="67"/>
      <c r="CF316" s="67"/>
      <c r="CG316" s="67"/>
      <c r="CH316" s="67"/>
      <c r="CI316" s="67"/>
    </row>
    <row r="317" spans="1:87" ht="13" customHeight="1">
      <c r="A317" s="67"/>
      <c r="B317" s="67"/>
      <c r="C317" s="67"/>
      <c r="D317" s="67"/>
      <c r="E317" s="67"/>
      <c r="F317" s="67"/>
      <c r="G317" s="67"/>
      <c r="H317" s="67"/>
      <c r="I317" s="67"/>
      <c r="J317" s="105"/>
      <c r="K317" s="67"/>
      <c r="L317" s="67"/>
      <c r="M317" s="67"/>
      <c r="N317" s="67"/>
      <c r="O317" s="67"/>
      <c r="P317" s="67"/>
      <c r="Q317" s="67"/>
      <c r="R317" s="67"/>
      <c r="S317" s="67"/>
      <c r="T317" s="67"/>
      <c r="U317" s="68"/>
      <c r="V317" s="67"/>
      <c r="W317" s="68"/>
      <c r="X317" s="68"/>
      <c r="Y317" s="68"/>
      <c r="Z317" s="67"/>
      <c r="AA317" s="67"/>
      <c r="AB317" s="67"/>
      <c r="AC317" s="67"/>
      <c r="AD317" s="67"/>
      <c r="AE317" s="67"/>
      <c r="AF317" s="67"/>
      <c r="AG317" s="67"/>
      <c r="AH317" s="67"/>
      <c r="AI317" s="67"/>
      <c r="AJ317" s="67"/>
      <c r="AK317" s="67"/>
      <c r="AL317" s="67"/>
      <c r="AM317" s="67"/>
      <c r="AN317" s="67"/>
      <c r="AO317" s="67"/>
      <c r="AP317" s="67"/>
      <c r="AQ317" s="67"/>
      <c r="AR317" s="67"/>
      <c r="AS317" s="67"/>
      <c r="AT317" s="67"/>
      <c r="AU317" s="67"/>
      <c r="AV317" s="67"/>
      <c r="AW317" s="67"/>
      <c r="AX317" s="67"/>
      <c r="AY317" s="67"/>
      <c r="AZ317" s="67"/>
      <c r="BA317" s="67"/>
      <c r="BB317" s="67"/>
      <c r="BC317" s="67"/>
      <c r="BD317" s="67"/>
      <c r="BE317" s="67"/>
      <c r="BF317" s="67"/>
      <c r="BG317" s="67"/>
      <c r="BH317" s="67"/>
      <c r="BI317" s="67"/>
      <c r="BJ317" s="67"/>
      <c r="BK317" s="67"/>
      <c r="BL317" s="67"/>
      <c r="BM317" s="67"/>
      <c r="BN317" s="67"/>
      <c r="BO317" s="67"/>
      <c r="BP317" s="67"/>
      <c r="BQ317" s="67"/>
      <c r="BR317" s="67"/>
      <c r="BS317" s="67"/>
      <c r="BT317" s="67"/>
      <c r="BU317" s="67"/>
      <c r="BV317" s="67"/>
      <c r="BW317" s="67"/>
      <c r="BX317" s="67"/>
      <c r="BY317" s="67"/>
      <c r="BZ317" s="67"/>
      <c r="CA317" s="67"/>
      <c r="CB317" s="67"/>
      <c r="CC317" s="67"/>
      <c r="CD317" s="67"/>
      <c r="CE317" s="67"/>
      <c r="CF317" s="67"/>
      <c r="CG317" s="67"/>
      <c r="CH317" s="67"/>
      <c r="CI317" s="67"/>
    </row>
    <row r="318" spans="1:87" ht="13" customHeight="1">
      <c r="A318" s="67"/>
      <c r="B318" s="67"/>
      <c r="C318" s="67"/>
      <c r="D318" s="67"/>
      <c r="E318" s="67"/>
      <c r="F318" s="67"/>
      <c r="G318" s="67"/>
      <c r="H318" s="67"/>
      <c r="I318" s="67"/>
      <c r="J318" s="105"/>
      <c r="K318" s="67"/>
      <c r="L318" s="67"/>
      <c r="M318" s="67"/>
      <c r="N318" s="67"/>
      <c r="O318" s="67"/>
      <c r="P318" s="67"/>
      <c r="Q318" s="67"/>
      <c r="R318" s="67"/>
      <c r="S318" s="67"/>
      <c r="T318" s="67"/>
      <c r="U318" s="68"/>
      <c r="V318" s="67"/>
      <c r="W318" s="68"/>
      <c r="X318" s="68"/>
      <c r="Y318" s="68"/>
      <c r="Z318" s="67"/>
      <c r="AA318" s="67"/>
      <c r="AB318" s="67"/>
      <c r="AC318" s="67"/>
      <c r="AD318" s="67"/>
      <c r="AE318" s="67"/>
      <c r="AF318" s="67"/>
      <c r="AG318" s="67"/>
      <c r="AH318" s="67"/>
      <c r="AI318" s="67"/>
      <c r="AJ318" s="67"/>
      <c r="AK318" s="67"/>
      <c r="AL318" s="67"/>
      <c r="AM318" s="67"/>
      <c r="AN318" s="67"/>
      <c r="AO318" s="67"/>
      <c r="AP318" s="67"/>
      <c r="AQ318" s="67"/>
      <c r="AR318" s="67"/>
      <c r="AS318" s="67"/>
      <c r="AT318" s="67"/>
      <c r="AU318" s="67"/>
      <c r="AV318" s="67"/>
      <c r="AW318" s="67"/>
      <c r="AX318" s="67"/>
      <c r="AY318" s="67"/>
      <c r="AZ318" s="67"/>
      <c r="BA318" s="67"/>
      <c r="BB318" s="67"/>
      <c r="BC318" s="67"/>
      <c r="BD318" s="67"/>
      <c r="BE318" s="67"/>
      <c r="BF318" s="67"/>
      <c r="BG318" s="67"/>
      <c r="BH318" s="67"/>
      <c r="BI318" s="67"/>
      <c r="BJ318" s="67"/>
      <c r="BK318" s="67"/>
      <c r="BL318" s="67"/>
      <c r="BM318" s="67"/>
      <c r="BN318" s="67"/>
      <c r="BO318" s="67"/>
      <c r="BP318" s="67"/>
      <c r="BQ318" s="67"/>
      <c r="BR318" s="67"/>
      <c r="BS318" s="67"/>
      <c r="BT318" s="67"/>
      <c r="BU318" s="67"/>
      <c r="BV318" s="67"/>
      <c r="BW318" s="67"/>
      <c r="BX318" s="67"/>
      <c r="BY318" s="67"/>
      <c r="BZ318" s="67"/>
      <c r="CA318" s="67"/>
      <c r="CB318" s="67"/>
      <c r="CC318" s="67"/>
      <c r="CD318" s="67"/>
      <c r="CE318" s="67"/>
      <c r="CF318" s="67"/>
      <c r="CG318" s="67"/>
      <c r="CH318" s="67"/>
      <c r="CI318" s="67"/>
    </row>
    <row r="319" spans="1:87" ht="13" customHeight="1">
      <c r="A319" s="67"/>
      <c r="B319" s="67"/>
      <c r="C319" s="67"/>
      <c r="D319" s="67"/>
      <c r="E319" s="67"/>
      <c r="F319" s="67"/>
      <c r="G319" s="67"/>
      <c r="H319" s="67"/>
      <c r="I319" s="67"/>
      <c r="J319" s="105"/>
      <c r="K319" s="67"/>
      <c r="L319" s="67"/>
      <c r="M319" s="67"/>
      <c r="N319" s="67"/>
      <c r="O319" s="67"/>
      <c r="P319" s="67"/>
      <c r="Q319" s="67"/>
      <c r="R319" s="67"/>
      <c r="S319" s="67"/>
      <c r="T319" s="67"/>
      <c r="U319" s="68"/>
      <c r="V319" s="67"/>
      <c r="W319" s="68"/>
      <c r="X319" s="68"/>
      <c r="Y319" s="68"/>
      <c r="Z319" s="67"/>
      <c r="AA319" s="67"/>
      <c r="AB319" s="67"/>
      <c r="AC319" s="67"/>
      <c r="AD319" s="67"/>
      <c r="AE319" s="67"/>
      <c r="AF319" s="67"/>
      <c r="AG319" s="67"/>
      <c r="AH319" s="67"/>
      <c r="AI319" s="67"/>
      <c r="AJ319" s="67"/>
      <c r="AK319" s="67"/>
      <c r="AL319" s="67"/>
      <c r="AM319" s="67"/>
      <c r="AN319" s="67"/>
      <c r="AO319" s="67"/>
      <c r="AP319" s="67"/>
      <c r="AQ319" s="67"/>
      <c r="AR319" s="67"/>
      <c r="AS319" s="67"/>
      <c r="AT319" s="67"/>
      <c r="AU319" s="67"/>
      <c r="AV319" s="67"/>
      <c r="AW319" s="67"/>
      <c r="AX319" s="67"/>
      <c r="AY319" s="67"/>
      <c r="AZ319" s="67"/>
      <c r="BA319" s="67"/>
      <c r="BB319" s="67"/>
      <c r="BC319" s="67"/>
      <c r="BD319" s="67"/>
      <c r="BE319" s="67"/>
      <c r="BF319" s="67"/>
      <c r="BG319" s="67"/>
      <c r="BH319" s="67"/>
      <c r="BI319" s="67"/>
      <c r="BJ319" s="67"/>
      <c r="BK319" s="67"/>
      <c r="BL319" s="67"/>
      <c r="BM319" s="67"/>
      <c r="BN319" s="67"/>
      <c r="BO319" s="67"/>
      <c r="BP319" s="67"/>
      <c r="BQ319" s="67"/>
      <c r="BR319" s="67"/>
      <c r="BS319" s="67"/>
      <c r="BT319" s="67"/>
      <c r="BU319" s="67"/>
      <c r="BV319" s="67"/>
      <c r="BW319" s="67"/>
      <c r="BX319" s="67"/>
      <c r="BY319" s="67"/>
      <c r="BZ319" s="67"/>
      <c r="CA319" s="67"/>
      <c r="CB319" s="67"/>
      <c r="CC319" s="67"/>
      <c r="CD319" s="67"/>
      <c r="CE319" s="67"/>
      <c r="CF319" s="67"/>
      <c r="CG319" s="67"/>
      <c r="CH319" s="67"/>
      <c r="CI319" s="67"/>
    </row>
    <row r="320" spans="1:87" ht="13" customHeight="1">
      <c r="A320" s="67"/>
      <c r="B320" s="67"/>
      <c r="C320" s="67"/>
      <c r="D320" s="67"/>
      <c r="E320" s="67"/>
      <c r="F320" s="67"/>
      <c r="G320" s="67"/>
      <c r="H320" s="67"/>
      <c r="I320" s="67"/>
      <c r="J320" s="105"/>
      <c r="K320" s="67"/>
      <c r="L320" s="67"/>
      <c r="M320" s="67"/>
      <c r="N320" s="67"/>
      <c r="O320" s="67"/>
      <c r="P320" s="67"/>
      <c r="Q320" s="67"/>
      <c r="R320" s="67"/>
      <c r="S320" s="67"/>
      <c r="T320" s="67"/>
      <c r="U320" s="68"/>
      <c r="V320" s="67"/>
      <c r="W320" s="68"/>
      <c r="X320" s="68"/>
      <c r="Y320" s="68"/>
      <c r="Z320" s="67"/>
      <c r="AA320" s="67"/>
      <c r="AB320" s="67"/>
      <c r="AC320" s="67"/>
      <c r="AD320" s="67"/>
      <c r="AE320" s="67"/>
      <c r="AF320" s="67"/>
      <c r="AG320" s="67"/>
      <c r="AH320" s="67"/>
      <c r="AI320" s="67"/>
      <c r="AJ320" s="67"/>
      <c r="AK320" s="67"/>
      <c r="AL320" s="67"/>
      <c r="AM320" s="67"/>
      <c r="AN320" s="67"/>
      <c r="AO320" s="67"/>
      <c r="AP320" s="67"/>
      <c r="AQ320" s="67"/>
      <c r="AR320" s="67"/>
      <c r="AS320" s="67"/>
      <c r="AT320" s="67"/>
      <c r="AU320" s="67"/>
      <c r="AV320" s="67"/>
      <c r="AW320" s="67"/>
      <c r="AX320" s="67"/>
      <c r="AY320" s="67"/>
      <c r="AZ320" s="67"/>
      <c r="BA320" s="67"/>
      <c r="BB320" s="67"/>
      <c r="BC320" s="67"/>
      <c r="BD320" s="67"/>
      <c r="BE320" s="67"/>
      <c r="BF320" s="67"/>
      <c r="BG320" s="67"/>
      <c r="BH320" s="67"/>
      <c r="BI320" s="67"/>
      <c r="BJ320" s="67"/>
      <c r="BK320" s="67"/>
      <c r="BL320" s="67"/>
      <c r="BM320" s="67"/>
      <c r="BN320" s="67"/>
      <c r="BO320" s="67"/>
      <c r="BP320" s="67"/>
      <c r="BQ320" s="67"/>
      <c r="BR320" s="67"/>
      <c r="BS320" s="67"/>
      <c r="BT320" s="67"/>
      <c r="BU320" s="67"/>
      <c r="BV320" s="67"/>
      <c r="BW320" s="67"/>
      <c r="BX320" s="67"/>
      <c r="BY320" s="67"/>
      <c r="BZ320" s="67"/>
      <c r="CA320" s="67"/>
      <c r="CB320" s="67"/>
      <c r="CC320" s="67"/>
      <c r="CD320" s="67"/>
      <c r="CE320" s="67"/>
      <c r="CF320" s="67"/>
      <c r="CG320" s="67"/>
      <c r="CH320" s="67"/>
      <c r="CI320" s="67"/>
    </row>
    <row r="321" spans="1:87" ht="13" customHeight="1">
      <c r="A321" s="67"/>
      <c r="B321" s="67"/>
      <c r="C321" s="67"/>
      <c r="D321" s="67"/>
      <c r="E321" s="67"/>
      <c r="F321" s="67"/>
      <c r="G321" s="67"/>
      <c r="H321" s="67"/>
      <c r="I321" s="67"/>
      <c r="J321" s="105"/>
      <c r="K321" s="67"/>
      <c r="L321" s="67"/>
      <c r="M321" s="67"/>
      <c r="N321" s="67"/>
      <c r="O321" s="67"/>
      <c r="P321" s="67"/>
      <c r="Q321" s="67"/>
      <c r="R321" s="67"/>
      <c r="S321" s="67"/>
      <c r="T321" s="67"/>
      <c r="U321" s="68"/>
      <c r="V321" s="67"/>
      <c r="W321" s="68"/>
      <c r="X321" s="68"/>
      <c r="Y321" s="68"/>
      <c r="Z321" s="67"/>
      <c r="AA321" s="67"/>
      <c r="AB321" s="67"/>
      <c r="AC321" s="67"/>
      <c r="AD321" s="67"/>
      <c r="AE321" s="67"/>
      <c r="AF321" s="67"/>
      <c r="AG321" s="67"/>
      <c r="AH321" s="67"/>
      <c r="AI321" s="67"/>
      <c r="AJ321" s="67"/>
      <c r="AK321" s="67"/>
      <c r="AL321" s="67"/>
      <c r="AM321" s="67"/>
      <c r="AN321" s="67"/>
      <c r="AO321" s="67"/>
      <c r="AP321" s="67"/>
      <c r="AQ321" s="67"/>
      <c r="AR321" s="67"/>
      <c r="AS321" s="67"/>
      <c r="AT321" s="67"/>
      <c r="AU321" s="67"/>
      <c r="AV321" s="67"/>
      <c r="AW321" s="67"/>
      <c r="AX321" s="67"/>
      <c r="AY321" s="67"/>
      <c r="AZ321" s="67"/>
      <c r="BA321" s="67"/>
      <c r="BB321" s="67"/>
      <c r="BC321" s="67"/>
      <c r="BD321" s="67"/>
      <c r="BE321" s="67"/>
      <c r="BF321" s="67"/>
      <c r="BG321" s="67"/>
      <c r="BH321" s="67"/>
      <c r="BI321" s="67"/>
      <c r="BJ321" s="67"/>
      <c r="BK321" s="67"/>
      <c r="BL321" s="67"/>
      <c r="BM321" s="67"/>
      <c r="BN321" s="67"/>
      <c r="BO321" s="67"/>
      <c r="BP321" s="67"/>
      <c r="BQ321" s="67"/>
      <c r="BR321" s="67"/>
      <c r="BS321" s="67"/>
      <c r="BT321" s="67"/>
      <c r="BU321" s="67"/>
      <c r="BV321" s="67"/>
      <c r="BW321" s="67"/>
      <c r="BX321" s="67"/>
      <c r="BY321" s="67"/>
      <c r="BZ321" s="67"/>
      <c r="CA321" s="67"/>
      <c r="CB321" s="67"/>
      <c r="CC321" s="67"/>
      <c r="CD321" s="67"/>
      <c r="CE321" s="67"/>
      <c r="CF321" s="67"/>
      <c r="CG321" s="67"/>
      <c r="CH321" s="67"/>
      <c r="CI321" s="67"/>
    </row>
    <row r="322" spans="1:87" ht="13" customHeight="1">
      <c r="A322" s="67"/>
      <c r="B322" s="67"/>
      <c r="C322" s="67"/>
      <c r="D322" s="67"/>
      <c r="E322" s="67"/>
      <c r="F322" s="67"/>
      <c r="G322" s="67"/>
      <c r="H322" s="67"/>
      <c r="I322" s="67"/>
      <c r="J322" s="105"/>
      <c r="K322" s="67"/>
      <c r="L322" s="67"/>
      <c r="M322" s="67"/>
      <c r="N322" s="67"/>
      <c r="O322" s="67"/>
      <c r="P322" s="67"/>
      <c r="Q322" s="67"/>
      <c r="R322" s="67"/>
      <c r="S322" s="67"/>
      <c r="T322" s="67"/>
      <c r="U322" s="68"/>
      <c r="V322" s="67"/>
      <c r="W322" s="68"/>
      <c r="X322" s="68"/>
      <c r="Y322" s="68"/>
      <c r="Z322" s="67"/>
      <c r="AA322" s="67"/>
      <c r="AB322" s="67"/>
      <c r="AC322" s="67"/>
      <c r="AD322" s="67"/>
      <c r="AE322" s="67"/>
      <c r="AF322" s="67"/>
      <c r="AG322" s="67"/>
      <c r="AH322" s="67"/>
      <c r="AI322" s="67"/>
      <c r="AJ322" s="67"/>
      <c r="AK322" s="67"/>
      <c r="AL322" s="67"/>
      <c r="AM322" s="67"/>
      <c r="AN322" s="67"/>
      <c r="AO322" s="67"/>
      <c r="AP322" s="67"/>
      <c r="AQ322" s="67"/>
      <c r="AR322" s="67"/>
      <c r="AS322" s="67"/>
      <c r="AT322" s="67"/>
      <c r="AU322" s="67"/>
      <c r="AV322" s="67"/>
      <c r="AW322" s="67"/>
      <c r="AX322" s="67"/>
      <c r="AY322" s="67"/>
      <c r="AZ322" s="67"/>
      <c r="BA322" s="67"/>
      <c r="BB322" s="67"/>
      <c r="BC322" s="67"/>
      <c r="BD322" s="67"/>
      <c r="BE322" s="67"/>
      <c r="BF322" s="67"/>
      <c r="BG322" s="67"/>
      <c r="BH322" s="67"/>
      <c r="BI322" s="67"/>
      <c r="BJ322" s="67"/>
      <c r="BK322" s="67"/>
      <c r="BL322" s="67"/>
      <c r="BM322" s="67"/>
      <c r="BN322" s="67"/>
      <c r="BO322" s="67"/>
      <c r="BP322" s="67"/>
      <c r="BQ322" s="67"/>
      <c r="BR322" s="67"/>
      <c r="BS322" s="67"/>
      <c r="BT322" s="67"/>
      <c r="BU322" s="67"/>
      <c r="BV322" s="67"/>
      <c r="BW322" s="67"/>
      <c r="BX322" s="67"/>
      <c r="BY322" s="67"/>
      <c r="BZ322" s="67"/>
      <c r="CA322" s="67"/>
      <c r="CB322" s="67"/>
      <c r="CC322" s="67"/>
      <c r="CD322" s="67"/>
      <c r="CE322" s="67"/>
      <c r="CF322" s="67"/>
      <c r="CG322" s="67"/>
      <c r="CH322" s="67"/>
      <c r="CI322" s="67"/>
    </row>
    <row r="323" spans="1:87" ht="13" customHeight="1">
      <c r="A323" s="67"/>
      <c r="B323" s="67"/>
      <c r="C323" s="67"/>
      <c r="D323" s="67"/>
      <c r="E323" s="67"/>
      <c r="F323" s="67"/>
      <c r="G323" s="67"/>
      <c r="H323" s="67"/>
      <c r="I323" s="67"/>
      <c r="J323" s="105"/>
      <c r="K323" s="67"/>
      <c r="L323" s="67"/>
      <c r="M323" s="67"/>
      <c r="N323" s="67"/>
      <c r="O323" s="67"/>
      <c r="P323" s="67"/>
      <c r="Q323" s="67"/>
      <c r="R323" s="67"/>
      <c r="S323" s="67"/>
      <c r="T323" s="67"/>
      <c r="U323" s="68"/>
      <c r="V323" s="67"/>
      <c r="W323" s="68"/>
      <c r="X323" s="68"/>
      <c r="Y323" s="68"/>
      <c r="Z323" s="67"/>
      <c r="AA323" s="67"/>
      <c r="AB323" s="67"/>
      <c r="AC323" s="67"/>
      <c r="AD323" s="67"/>
      <c r="AE323" s="67"/>
      <c r="AF323" s="67"/>
      <c r="AG323" s="67"/>
      <c r="AH323" s="67"/>
      <c r="AI323" s="67"/>
      <c r="AJ323" s="67"/>
      <c r="AK323" s="67"/>
      <c r="AL323" s="67"/>
      <c r="AM323" s="67"/>
      <c r="AN323" s="67"/>
      <c r="AO323" s="67"/>
      <c r="AP323" s="67"/>
      <c r="AQ323" s="67"/>
      <c r="AR323" s="67"/>
      <c r="AS323" s="67"/>
      <c r="AT323" s="67"/>
      <c r="AU323" s="67"/>
      <c r="AV323" s="67"/>
      <c r="AW323" s="67"/>
      <c r="AX323" s="67"/>
      <c r="AY323" s="67"/>
      <c r="AZ323" s="67"/>
      <c r="BA323" s="67"/>
      <c r="BB323" s="67"/>
      <c r="BC323" s="67"/>
      <c r="BD323" s="67"/>
      <c r="BE323" s="67"/>
      <c r="BF323" s="67"/>
      <c r="BG323" s="67"/>
      <c r="BH323" s="67"/>
      <c r="BI323" s="67"/>
      <c r="BJ323" s="67"/>
      <c r="BK323" s="67"/>
      <c r="BL323" s="67"/>
      <c r="BM323" s="67"/>
      <c r="BN323" s="67"/>
      <c r="BO323" s="67"/>
      <c r="BP323" s="67"/>
      <c r="BQ323" s="67"/>
      <c r="BR323" s="67"/>
      <c r="BS323" s="67"/>
      <c r="BT323" s="67"/>
      <c r="BU323" s="67"/>
      <c r="BV323" s="67"/>
      <c r="BW323" s="67"/>
      <c r="BX323" s="67"/>
      <c r="BY323" s="67"/>
      <c r="BZ323" s="67"/>
      <c r="CA323" s="67"/>
      <c r="CB323" s="67"/>
      <c r="CC323" s="67"/>
      <c r="CD323" s="67"/>
      <c r="CE323" s="67"/>
      <c r="CF323" s="67"/>
      <c r="CG323" s="67"/>
      <c r="CH323" s="67"/>
      <c r="CI323" s="67"/>
    </row>
    <row r="324" spans="1:87" ht="13" customHeight="1">
      <c r="A324" s="67"/>
      <c r="B324" s="67"/>
      <c r="C324" s="67"/>
      <c r="D324" s="67"/>
      <c r="E324" s="67"/>
      <c r="F324" s="67"/>
      <c r="G324" s="67"/>
      <c r="H324" s="67"/>
      <c r="I324" s="67"/>
      <c r="J324" s="105"/>
      <c r="K324" s="67"/>
      <c r="L324" s="67"/>
      <c r="M324" s="67"/>
      <c r="N324" s="67"/>
      <c r="O324" s="67"/>
      <c r="P324" s="67"/>
      <c r="Q324" s="67"/>
      <c r="R324" s="67"/>
      <c r="S324" s="67"/>
      <c r="T324" s="67"/>
      <c r="U324" s="68"/>
      <c r="V324" s="67"/>
      <c r="W324" s="68"/>
      <c r="X324" s="68"/>
      <c r="Y324" s="68"/>
      <c r="Z324" s="67"/>
      <c r="AA324" s="67"/>
      <c r="AB324" s="67"/>
      <c r="AC324" s="67"/>
      <c r="AD324" s="67"/>
      <c r="AE324" s="67"/>
      <c r="AF324" s="67"/>
      <c r="AG324" s="67"/>
      <c r="AH324" s="67"/>
      <c r="AI324" s="67"/>
      <c r="AJ324" s="67"/>
      <c r="AK324" s="67"/>
      <c r="AL324" s="67"/>
      <c r="AM324" s="67"/>
      <c r="AN324" s="67"/>
      <c r="AO324" s="67"/>
      <c r="AP324" s="67"/>
      <c r="AQ324" s="67"/>
      <c r="AR324" s="67"/>
      <c r="AS324" s="67"/>
      <c r="AT324" s="67"/>
      <c r="AU324" s="67"/>
      <c r="AV324" s="67"/>
      <c r="AW324" s="67"/>
      <c r="AX324" s="67"/>
      <c r="AY324" s="67"/>
      <c r="AZ324" s="67"/>
      <c r="BA324" s="67"/>
      <c r="BB324" s="67"/>
      <c r="BC324" s="67"/>
      <c r="BD324" s="67"/>
      <c r="BE324" s="67"/>
      <c r="BF324" s="67"/>
      <c r="BG324" s="67"/>
      <c r="BH324" s="67"/>
      <c r="BI324" s="67"/>
      <c r="BJ324" s="67"/>
      <c r="BK324" s="67"/>
      <c r="BL324" s="67"/>
      <c r="BM324" s="67"/>
      <c r="BN324" s="67"/>
      <c r="BO324" s="67"/>
      <c r="BP324" s="67"/>
      <c r="BQ324" s="67"/>
      <c r="BR324" s="67"/>
      <c r="BS324" s="67"/>
      <c r="BT324" s="67"/>
      <c r="BU324" s="67"/>
      <c r="BV324" s="67"/>
      <c r="BW324" s="67"/>
      <c r="BX324" s="67"/>
      <c r="BY324" s="67"/>
      <c r="BZ324" s="67"/>
      <c r="CA324" s="67"/>
      <c r="CB324" s="67"/>
      <c r="CC324" s="67"/>
      <c r="CD324" s="67"/>
      <c r="CE324" s="67"/>
      <c r="CF324" s="67"/>
      <c r="CG324" s="67"/>
      <c r="CH324" s="67"/>
      <c r="CI324" s="67"/>
    </row>
    <row r="325" spans="1:87" ht="13" customHeight="1">
      <c r="A325" s="67"/>
      <c r="B325" s="67"/>
      <c r="C325" s="67"/>
      <c r="D325" s="67"/>
      <c r="E325" s="67"/>
      <c r="F325" s="67"/>
      <c r="G325" s="67"/>
      <c r="H325" s="67"/>
      <c r="I325" s="67"/>
      <c r="J325" s="105"/>
      <c r="K325" s="67"/>
      <c r="L325" s="67"/>
      <c r="M325" s="67"/>
      <c r="N325" s="67"/>
      <c r="O325" s="67"/>
      <c r="P325" s="67"/>
      <c r="Q325" s="67"/>
      <c r="R325" s="67"/>
      <c r="S325" s="67"/>
      <c r="T325" s="67"/>
      <c r="U325" s="68"/>
      <c r="V325" s="67"/>
      <c r="W325" s="68"/>
      <c r="X325" s="68"/>
      <c r="Y325" s="68"/>
      <c r="Z325" s="67"/>
      <c r="AA325" s="67"/>
      <c r="AB325" s="67"/>
      <c r="AC325" s="67"/>
      <c r="AD325" s="67"/>
      <c r="AE325" s="67"/>
      <c r="AF325" s="67"/>
      <c r="AG325" s="67"/>
      <c r="AH325" s="67"/>
      <c r="AI325" s="67"/>
      <c r="AJ325" s="67"/>
      <c r="AK325" s="67"/>
      <c r="AL325" s="67"/>
      <c r="AM325" s="67"/>
      <c r="AN325" s="67"/>
      <c r="AO325" s="67"/>
      <c r="AP325" s="67"/>
      <c r="AQ325" s="67"/>
      <c r="AR325" s="67"/>
      <c r="AS325" s="67"/>
      <c r="AT325" s="67"/>
      <c r="AU325" s="67"/>
      <c r="AV325" s="67"/>
      <c r="AW325" s="67"/>
      <c r="AX325" s="67"/>
      <c r="AY325" s="67"/>
      <c r="AZ325" s="67"/>
      <c r="BA325" s="67"/>
      <c r="BB325" s="67"/>
      <c r="BC325" s="67"/>
      <c r="BD325" s="67"/>
      <c r="BE325" s="67"/>
      <c r="BF325" s="67"/>
      <c r="BG325" s="67"/>
      <c r="BH325" s="67"/>
      <c r="BI325" s="67"/>
      <c r="BJ325" s="67"/>
      <c r="BK325" s="67"/>
      <c r="BL325" s="67"/>
      <c r="BM325" s="67"/>
      <c r="BN325" s="67"/>
      <c r="BO325" s="67"/>
      <c r="BP325" s="67"/>
      <c r="BQ325" s="67"/>
      <c r="BR325" s="67"/>
      <c r="BS325" s="67"/>
      <c r="BT325" s="67"/>
      <c r="BU325" s="67"/>
      <c r="BV325" s="67"/>
      <c r="BW325" s="67"/>
      <c r="BX325" s="67"/>
      <c r="BY325" s="67"/>
      <c r="BZ325" s="67"/>
      <c r="CA325" s="67"/>
      <c r="CB325" s="67"/>
      <c r="CC325" s="67"/>
      <c r="CD325" s="67"/>
      <c r="CE325" s="67"/>
      <c r="CF325" s="67"/>
      <c r="CG325" s="67"/>
      <c r="CH325" s="67"/>
      <c r="CI325" s="67"/>
    </row>
    <row r="326" spans="1:87" ht="13" customHeight="1">
      <c r="A326" s="67"/>
      <c r="B326" s="67"/>
      <c r="C326" s="67"/>
      <c r="D326" s="67"/>
      <c r="E326" s="67"/>
      <c r="F326" s="67"/>
      <c r="G326" s="67"/>
      <c r="H326" s="67"/>
      <c r="I326" s="67"/>
      <c r="J326" s="105"/>
      <c r="K326" s="67"/>
      <c r="L326" s="67"/>
      <c r="M326" s="67"/>
      <c r="N326" s="67"/>
      <c r="O326" s="67"/>
      <c r="P326" s="67"/>
      <c r="Q326" s="67"/>
      <c r="R326" s="67"/>
      <c r="S326" s="67"/>
      <c r="T326" s="67"/>
      <c r="U326" s="68"/>
      <c r="V326" s="67"/>
      <c r="W326" s="68"/>
      <c r="X326" s="68"/>
      <c r="Y326" s="68"/>
      <c r="Z326" s="67"/>
      <c r="AA326" s="67"/>
      <c r="AB326" s="67"/>
      <c r="AC326" s="67"/>
      <c r="AD326" s="67"/>
      <c r="AE326" s="67"/>
      <c r="AF326" s="67"/>
      <c r="AG326" s="67"/>
      <c r="AH326" s="67"/>
      <c r="AI326" s="67"/>
      <c r="AJ326" s="67"/>
      <c r="AK326" s="67"/>
      <c r="AL326" s="67"/>
      <c r="AM326" s="67"/>
      <c r="AN326" s="67"/>
      <c r="AO326" s="67"/>
      <c r="AP326" s="67"/>
      <c r="AQ326" s="67"/>
      <c r="AR326" s="67"/>
      <c r="AS326" s="67"/>
      <c r="AT326" s="67"/>
      <c r="AU326" s="67"/>
      <c r="AV326" s="67"/>
      <c r="AW326" s="67"/>
      <c r="AX326" s="67"/>
      <c r="AY326" s="67"/>
      <c r="AZ326" s="67"/>
      <c r="BA326" s="67"/>
      <c r="BB326" s="67"/>
      <c r="BC326" s="67"/>
      <c r="BD326" s="67"/>
      <c r="BE326" s="67"/>
      <c r="BF326" s="67"/>
      <c r="BG326" s="67"/>
      <c r="BH326" s="67"/>
      <c r="BI326" s="67"/>
      <c r="BJ326" s="67"/>
      <c r="BK326" s="67"/>
      <c r="BL326" s="67"/>
      <c r="BM326" s="67"/>
      <c r="BN326" s="67"/>
      <c r="BO326" s="67"/>
      <c r="BP326" s="67"/>
      <c r="BQ326" s="67"/>
      <c r="BR326" s="67"/>
      <c r="BS326" s="67"/>
      <c r="BT326" s="67"/>
      <c r="BU326" s="67"/>
      <c r="BV326" s="67"/>
      <c r="BW326" s="67"/>
      <c r="BX326" s="67"/>
      <c r="BY326" s="67"/>
      <c r="BZ326" s="67"/>
      <c r="CA326" s="67"/>
      <c r="CB326" s="67"/>
      <c r="CC326" s="67"/>
      <c r="CD326" s="67"/>
      <c r="CE326" s="67"/>
      <c r="CF326" s="67"/>
      <c r="CG326" s="67"/>
      <c r="CH326" s="67"/>
      <c r="CI326" s="67"/>
    </row>
    <row r="327" spans="1:87" ht="13" customHeight="1">
      <c r="A327" s="67"/>
      <c r="B327" s="67"/>
      <c r="C327" s="67"/>
      <c r="D327" s="67"/>
      <c r="E327" s="67"/>
      <c r="F327" s="67"/>
      <c r="G327" s="67"/>
      <c r="H327" s="67"/>
      <c r="I327" s="67"/>
      <c r="J327" s="105"/>
      <c r="K327" s="67"/>
      <c r="L327" s="67"/>
      <c r="M327" s="67"/>
      <c r="N327" s="67"/>
      <c r="O327" s="67"/>
      <c r="P327" s="67"/>
      <c r="Q327" s="67"/>
      <c r="R327" s="67"/>
      <c r="S327" s="67"/>
      <c r="T327" s="67"/>
      <c r="U327" s="68"/>
      <c r="V327" s="67"/>
      <c r="W327" s="68"/>
      <c r="X327" s="68"/>
      <c r="Y327" s="68"/>
      <c r="Z327" s="67"/>
      <c r="AA327" s="67"/>
      <c r="AB327" s="67"/>
      <c r="AC327" s="67"/>
      <c r="AD327" s="67"/>
      <c r="AE327" s="67"/>
      <c r="AF327" s="67"/>
      <c r="AG327" s="67"/>
      <c r="AH327" s="67"/>
      <c r="AI327" s="67"/>
      <c r="AJ327" s="67"/>
      <c r="AK327" s="67"/>
      <c r="AL327" s="67"/>
      <c r="AM327" s="67"/>
      <c r="AN327" s="67"/>
      <c r="AO327" s="67"/>
      <c r="AP327" s="67"/>
      <c r="AQ327" s="67"/>
      <c r="AR327" s="67"/>
      <c r="AS327" s="67"/>
      <c r="AT327" s="67"/>
      <c r="AU327" s="67"/>
      <c r="AV327" s="67"/>
      <c r="AW327" s="67"/>
      <c r="AX327" s="67"/>
      <c r="AY327" s="67"/>
      <c r="AZ327" s="67"/>
      <c r="BA327" s="67"/>
      <c r="BB327" s="67"/>
      <c r="BC327" s="67"/>
      <c r="BD327" s="67"/>
      <c r="BE327" s="67"/>
      <c r="BF327" s="67"/>
      <c r="BG327" s="67"/>
      <c r="BH327" s="67"/>
      <c r="BI327" s="67"/>
      <c r="BJ327" s="67"/>
      <c r="BK327" s="67"/>
      <c r="BL327" s="67"/>
      <c r="BM327" s="67"/>
      <c r="BN327" s="67"/>
      <c r="BO327" s="67"/>
      <c r="BP327" s="67"/>
      <c r="BQ327" s="67"/>
      <c r="BR327" s="67"/>
      <c r="BS327" s="67"/>
      <c r="BT327" s="67"/>
      <c r="BU327" s="67"/>
      <c r="BV327" s="67"/>
      <c r="BW327" s="67"/>
      <c r="BX327" s="67"/>
      <c r="BY327" s="67"/>
      <c r="BZ327" s="67"/>
      <c r="CA327" s="67"/>
      <c r="CB327" s="67"/>
      <c r="CC327" s="67"/>
      <c r="CD327" s="67"/>
      <c r="CE327" s="67"/>
      <c r="CF327" s="67"/>
      <c r="CG327" s="67"/>
      <c r="CH327" s="67"/>
      <c r="CI327" s="67"/>
    </row>
    <row r="328" spans="1:87" ht="13" customHeight="1">
      <c r="A328" s="67"/>
      <c r="B328" s="67"/>
      <c r="C328" s="67"/>
      <c r="D328" s="67"/>
      <c r="E328" s="67"/>
      <c r="F328" s="67"/>
      <c r="G328" s="67"/>
      <c r="H328" s="67"/>
      <c r="I328" s="67"/>
      <c r="J328" s="105"/>
      <c r="K328" s="67"/>
      <c r="L328" s="67"/>
      <c r="M328" s="67"/>
      <c r="N328" s="67"/>
      <c r="O328" s="67"/>
      <c r="P328" s="67"/>
      <c r="Q328" s="67"/>
      <c r="R328" s="67"/>
      <c r="S328" s="67"/>
      <c r="T328" s="67"/>
      <c r="U328" s="68"/>
      <c r="V328" s="67"/>
      <c r="W328" s="68"/>
      <c r="X328" s="68"/>
      <c r="Y328" s="68"/>
      <c r="Z328" s="67"/>
      <c r="AA328" s="67"/>
      <c r="AB328" s="67"/>
      <c r="AC328" s="67"/>
      <c r="AD328" s="67"/>
      <c r="AE328" s="67"/>
      <c r="AF328" s="67"/>
      <c r="AG328" s="67"/>
      <c r="AH328" s="67"/>
      <c r="AI328" s="67"/>
      <c r="AJ328" s="67"/>
      <c r="AK328" s="67"/>
      <c r="AL328" s="67"/>
      <c r="AM328" s="67"/>
      <c r="AN328" s="67"/>
      <c r="AO328" s="67"/>
      <c r="AP328" s="67"/>
      <c r="AQ328" s="67"/>
      <c r="AR328" s="67"/>
      <c r="AS328" s="67"/>
      <c r="AT328" s="67"/>
      <c r="AU328" s="67"/>
      <c r="AV328" s="67"/>
      <c r="AW328" s="67"/>
      <c r="AX328" s="67"/>
      <c r="AY328" s="67"/>
      <c r="AZ328" s="67"/>
      <c r="BA328" s="67"/>
      <c r="BB328" s="67"/>
      <c r="BC328" s="67"/>
      <c r="BD328" s="67"/>
      <c r="BE328" s="67"/>
      <c r="BF328" s="67"/>
      <c r="BG328" s="67"/>
      <c r="BH328" s="67"/>
      <c r="BI328" s="67"/>
      <c r="BJ328" s="67"/>
      <c r="BK328" s="67"/>
      <c r="BL328" s="67"/>
      <c r="BM328" s="67"/>
      <c r="BN328" s="67"/>
      <c r="BO328" s="67"/>
      <c r="BP328" s="67"/>
      <c r="BQ328" s="67"/>
      <c r="BR328" s="67"/>
      <c r="BS328" s="67"/>
      <c r="BT328" s="67"/>
      <c r="BU328" s="67"/>
      <c r="BV328" s="67"/>
      <c r="BW328" s="67"/>
      <c r="BX328" s="67"/>
      <c r="BY328" s="67"/>
      <c r="BZ328" s="67"/>
      <c r="CA328" s="67"/>
      <c r="CB328" s="67"/>
      <c r="CC328" s="67"/>
      <c r="CD328" s="67"/>
      <c r="CE328" s="67"/>
      <c r="CF328" s="67"/>
      <c r="CG328" s="67"/>
      <c r="CH328" s="67"/>
      <c r="CI328" s="67"/>
    </row>
    <row r="329" spans="1:87" ht="13" customHeight="1">
      <c r="A329" s="67"/>
      <c r="B329" s="67"/>
      <c r="C329" s="67"/>
      <c r="D329" s="67"/>
      <c r="E329" s="67"/>
      <c r="F329" s="67"/>
      <c r="G329" s="67"/>
      <c r="H329" s="67"/>
      <c r="I329" s="67"/>
      <c r="J329" s="105"/>
      <c r="K329" s="67"/>
      <c r="L329" s="67"/>
      <c r="M329" s="67"/>
      <c r="N329" s="67"/>
      <c r="O329" s="67"/>
      <c r="P329" s="67"/>
      <c r="Q329" s="67"/>
      <c r="R329" s="67"/>
      <c r="S329" s="67"/>
      <c r="T329" s="67"/>
      <c r="U329" s="68"/>
      <c r="V329" s="67"/>
      <c r="W329" s="68"/>
      <c r="X329" s="68"/>
      <c r="Y329" s="68"/>
      <c r="Z329" s="67"/>
      <c r="AA329" s="67"/>
      <c r="AB329" s="67"/>
      <c r="AC329" s="67"/>
      <c r="AD329" s="67"/>
      <c r="AE329" s="67"/>
      <c r="AF329" s="67"/>
      <c r="AG329" s="67"/>
      <c r="AH329" s="67"/>
      <c r="AI329" s="67"/>
      <c r="AJ329" s="67"/>
      <c r="AK329" s="67"/>
      <c r="AL329" s="67"/>
      <c r="AM329" s="67"/>
      <c r="AN329" s="67"/>
      <c r="AO329" s="67"/>
      <c r="AP329" s="67"/>
      <c r="AQ329" s="67"/>
      <c r="AR329" s="67"/>
      <c r="AS329" s="67"/>
      <c r="AT329" s="67"/>
      <c r="AU329" s="67"/>
      <c r="AV329" s="67"/>
      <c r="AW329" s="67"/>
      <c r="AX329" s="67"/>
      <c r="AY329" s="67"/>
      <c r="AZ329" s="67"/>
      <c r="BA329" s="67"/>
      <c r="BB329" s="67"/>
      <c r="BC329" s="67"/>
      <c r="BD329" s="67"/>
      <c r="BE329" s="67"/>
      <c r="BF329" s="67"/>
      <c r="BG329" s="67"/>
      <c r="BH329" s="67"/>
      <c r="BI329" s="67"/>
      <c r="BJ329" s="67"/>
      <c r="BK329" s="67"/>
      <c r="BL329" s="67"/>
      <c r="BM329" s="67"/>
      <c r="BN329" s="67"/>
      <c r="BO329" s="67"/>
      <c r="BP329" s="67"/>
      <c r="BQ329" s="67"/>
      <c r="BR329" s="67"/>
      <c r="BS329" s="67"/>
      <c r="BT329" s="67"/>
      <c r="BU329" s="67"/>
      <c r="BV329" s="67"/>
      <c r="BW329" s="67"/>
      <c r="BX329" s="67"/>
      <c r="BY329" s="67"/>
      <c r="BZ329" s="67"/>
      <c r="CA329" s="67"/>
      <c r="CB329" s="67"/>
      <c r="CC329" s="67"/>
      <c r="CD329" s="67"/>
      <c r="CE329" s="67"/>
      <c r="CF329" s="67"/>
      <c r="CG329" s="67"/>
      <c r="CH329" s="67"/>
      <c r="CI329" s="67"/>
    </row>
    <row r="330" spans="1:87" ht="13" customHeight="1">
      <c r="A330" s="67"/>
      <c r="B330" s="67"/>
      <c r="C330" s="67"/>
      <c r="D330" s="67"/>
      <c r="E330" s="67"/>
      <c r="F330" s="67"/>
      <c r="G330" s="67"/>
      <c r="H330" s="67"/>
      <c r="I330" s="67"/>
      <c r="J330" s="105"/>
      <c r="K330" s="67"/>
      <c r="L330" s="67"/>
      <c r="M330" s="67"/>
      <c r="N330" s="67"/>
      <c r="O330" s="67"/>
      <c r="P330" s="67"/>
      <c r="Q330" s="67"/>
      <c r="R330" s="67"/>
      <c r="S330" s="67"/>
      <c r="T330" s="67"/>
      <c r="U330" s="68"/>
      <c r="V330" s="67"/>
      <c r="W330" s="68"/>
      <c r="X330" s="68"/>
      <c r="Y330" s="68"/>
      <c r="Z330" s="67"/>
      <c r="AA330" s="67"/>
      <c r="AB330" s="67"/>
      <c r="AC330" s="67"/>
      <c r="AD330" s="67"/>
      <c r="AE330" s="67"/>
      <c r="AF330" s="67"/>
      <c r="AG330" s="67"/>
      <c r="AH330" s="67"/>
      <c r="AI330" s="67"/>
      <c r="AJ330" s="67"/>
      <c r="AK330" s="67"/>
      <c r="AL330" s="67"/>
      <c r="AM330" s="67"/>
      <c r="AN330" s="67"/>
      <c r="AO330" s="67"/>
      <c r="AP330" s="67"/>
      <c r="AQ330" s="67"/>
      <c r="AR330" s="67"/>
      <c r="AS330" s="67"/>
      <c r="AT330" s="67"/>
      <c r="AU330" s="67"/>
      <c r="AV330" s="67"/>
      <c r="AW330" s="67"/>
      <c r="AX330" s="67"/>
      <c r="AY330" s="67"/>
      <c r="AZ330" s="67"/>
      <c r="BA330" s="67"/>
      <c r="BB330" s="67"/>
      <c r="BC330" s="67"/>
      <c r="BD330" s="67"/>
      <c r="BE330" s="67"/>
      <c r="BF330" s="67"/>
      <c r="BG330" s="67"/>
      <c r="BH330" s="67"/>
      <c r="BI330" s="67"/>
      <c r="BJ330" s="67"/>
      <c r="BK330" s="67"/>
      <c r="BL330" s="67"/>
      <c r="BM330" s="67"/>
      <c r="BN330" s="67"/>
      <c r="BO330" s="67"/>
      <c r="BP330" s="67"/>
      <c r="BQ330" s="67"/>
      <c r="BR330" s="67"/>
      <c r="BS330" s="67"/>
      <c r="BT330" s="67"/>
      <c r="BU330" s="67"/>
      <c r="BV330" s="67"/>
      <c r="BW330" s="67"/>
      <c r="BX330" s="67"/>
      <c r="BY330" s="67"/>
      <c r="BZ330" s="67"/>
      <c r="CA330" s="67"/>
      <c r="CB330" s="67"/>
      <c r="CC330" s="67"/>
      <c r="CD330" s="67"/>
      <c r="CE330" s="67"/>
      <c r="CF330" s="67"/>
      <c r="CG330" s="67"/>
      <c r="CH330" s="67"/>
      <c r="CI330" s="67"/>
    </row>
    <row r="331" spans="1:87" ht="13" customHeight="1">
      <c r="A331" s="67"/>
      <c r="B331" s="67"/>
      <c r="C331" s="67"/>
      <c r="D331" s="67"/>
      <c r="E331" s="67"/>
      <c r="F331" s="67"/>
      <c r="G331" s="67"/>
      <c r="H331" s="67"/>
      <c r="I331" s="67"/>
      <c r="J331" s="105"/>
      <c r="K331" s="67"/>
      <c r="L331" s="67"/>
      <c r="M331" s="67"/>
      <c r="N331" s="67"/>
      <c r="O331" s="67"/>
      <c r="P331" s="67"/>
      <c r="Q331" s="67"/>
      <c r="R331" s="67"/>
      <c r="S331" s="67"/>
      <c r="T331" s="67"/>
      <c r="U331" s="68"/>
      <c r="V331" s="67"/>
      <c r="W331" s="68"/>
      <c r="X331" s="68"/>
      <c r="Y331" s="68"/>
      <c r="Z331" s="67"/>
      <c r="AA331" s="67"/>
      <c r="AB331" s="67"/>
      <c r="AC331" s="67"/>
      <c r="AD331" s="67"/>
      <c r="AE331" s="67"/>
      <c r="AF331" s="67"/>
      <c r="AG331" s="67"/>
      <c r="AH331" s="67"/>
      <c r="AI331" s="67"/>
      <c r="AJ331" s="67"/>
      <c r="AK331" s="67"/>
      <c r="AL331" s="67"/>
      <c r="AM331" s="67"/>
      <c r="AN331" s="67"/>
      <c r="AO331" s="67"/>
      <c r="AP331" s="67"/>
      <c r="AQ331" s="67"/>
      <c r="AR331" s="67"/>
      <c r="AS331" s="67"/>
      <c r="AT331" s="67"/>
      <c r="AU331" s="67"/>
      <c r="AV331" s="67"/>
      <c r="AW331" s="67"/>
      <c r="AX331" s="67"/>
      <c r="AY331" s="67"/>
      <c r="AZ331" s="67"/>
      <c r="BA331" s="67"/>
      <c r="BB331" s="67"/>
      <c r="BC331" s="67"/>
      <c r="BD331" s="67"/>
      <c r="BE331" s="67"/>
      <c r="BF331" s="67"/>
      <c r="BG331" s="67"/>
      <c r="BH331" s="67"/>
      <c r="BI331" s="67"/>
      <c r="BJ331" s="67"/>
      <c r="BK331" s="67"/>
      <c r="BL331" s="67"/>
      <c r="BM331" s="67"/>
      <c r="BN331" s="67"/>
      <c r="BO331" s="67"/>
      <c r="BP331" s="67"/>
      <c r="BQ331" s="67"/>
      <c r="BR331" s="67"/>
      <c r="BS331" s="67"/>
      <c r="BT331" s="67"/>
      <c r="BU331" s="67"/>
      <c r="BV331" s="67"/>
      <c r="BW331" s="67"/>
      <c r="BX331" s="67"/>
      <c r="BY331" s="67"/>
      <c r="BZ331" s="67"/>
      <c r="CA331" s="67"/>
      <c r="CB331" s="67"/>
      <c r="CC331" s="67"/>
      <c r="CD331" s="67"/>
      <c r="CE331" s="67"/>
      <c r="CF331" s="67"/>
      <c r="CG331" s="67"/>
      <c r="CH331" s="67"/>
      <c r="CI331" s="67"/>
    </row>
    <row r="332" spans="1:87" ht="13" customHeight="1">
      <c r="A332" s="67"/>
      <c r="B332" s="67"/>
      <c r="C332" s="67"/>
      <c r="D332" s="67"/>
      <c r="E332" s="67"/>
      <c r="F332" s="67"/>
      <c r="G332" s="67"/>
      <c r="H332" s="67"/>
      <c r="I332" s="67"/>
      <c r="J332" s="105"/>
      <c r="K332" s="67"/>
      <c r="L332" s="67"/>
      <c r="M332" s="67"/>
      <c r="N332" s="67"/>
      <c r="O332" s="67"/>
      <c r="P332" s="67"/>
      <c r="Q332" s="67"/>
      <c r="R332" s="67"/>
      <c r="S332" s="67"/>
      <c r="T332" s="67"/>
      <c r="U332" s="68"/>
      <c r="V332" s="67"/>
      <c r="W332" s="68"/>
      <c r="X332" s="68"/>
      <c r="Y332" s="68"/>
      <c r="Z332" s="67"/>
      <c r="AA332" s="67"/>
      <c r="AB332" s="67"/>
      <c r="AC332" s="67"/>
      <c r="AD332" s="67"/>
      <c r="AE332" s="67"/>
      <c r="AF332" s="67"/>
      <c r="AG332" s="67"/>
      <c r="AH332" s="67"/>
      <c r="AI332" s="67"/>
      <c r="AJ332" s="67"/>
      <c r="AK332" s="67"/>
      <c r="AL332" s="67"/>
      <c r="AM332" s="67"/>
      <c r="AN332" s="67"/>
      <c r="AO332" s="67"/>
      <c r="AP332" s="67"/>
      <c r="AQ332" s="67"/>
      <c r="AR332" s="67"/>
      <c r="AS332" s="67"/>
      <c r="AT332" s="67"/>
      <c r="AU332" s="67"/>
      <c r="AV332" s="67"/>
      <c r="AW332" s="67"/>
      <c r="AX332" s="67"/>
      <c r="AY332" s="67"/>
      <c r="AZ332" s="67"/>
      <c r="BA332" s="67"/>
      <c r="BB332" s="67"/>
      <c r="BC332" s="67"/>
      <c r="BD332" s="67"/>
      <c r="BE332" s="67"/>
      <c r="BF332" s="67"/>
      <c r="BG332" s="67"/>
      <c r="BH332" s="67"/>
      <c r="BI332" s="67"/>
      <c r="BJ332" s="67"/>
      <c r="BK332" s="67"/>
      <c r="BL332" s="67"/>
      <c r="BM332" s="67"/>
      <c r="BN332" s="67"/>
      <c r="BO332" s="67"/>
      <c r="BP332" s="67"/>
      <c r="BQ332" s="67"/>
      <c r="BR332" s="67"/>
      <c r="BS332" s="67"/>
      <c r="BT332" s="67"/>
      <c r="BU332" s="67"/>
      <c r="BV332" s="67"/>
      <c r="BW332" s="67"/>
      <c r="BX332" s="67"/>
      <c r="BY332" s="67"/>
      <c r="BZ332" s="67"/>
      <c r="CA332" s="67"/>
      <c r="CB332" s="67"/>
      <c r="CC332" s="67"/>
      <c r="CD332" s="67"/>
      <c r="CE332" s="67"/>
      <c r="CF332" s="67"/>
      <c r="CG332" s="67"/>
      <c r="CH332" s="67"/>
      <c r="CI332" s="67"/>
    </row>
    <row r="333" spans="1:87" ht="13" customHeight="1">
      <c r="A333" s="67"/>
      <c r="B333" s="67"/>
      <c r="C333" s="67"/>
      <c r="D333" s="67"/>
      <c r="E333" s="67"/>
      <c r="F333" s="67"/>
      <c r="G333" s="67"/>
      <c r="H333" s="67"/>
      <c r="I333" s="67"/>
      <c r="J333" s="105"/>
      <c r="K333" s="67"/>
      <c r="L333" s="67"/>
      <c r="M333" s="67"/>
      <c r="N333" s="67"/>
      <c r="O333" s="67"/>
      <c r="P333" s="67"/>
      <c r="Q333" s="67"/>
      <c r="R333" s="67"/>
      <c r="S333" s="67"/>
      <c r="T333" s="67"/>
      <c r="U333" s="68"/>
      <c r="V333" s="67"/>
      <c r="W333" s="68"/>
      <c r="X333" s="68"/>
      <c r="Y333" s="68"/>
      <c r="Z333" s="67"/>
      <c r="AA333" s="67"/>
      <c r="AB333" s="67"/>
      <c r="AC333" s="67"/>
      <c r="AD333" s="67"/>
      <c r="AE333" s="67"/>
      <c r="AF333" s="67"/>
      <c r="AG333" s="67"/>
      <c r="AH333" s="67"/>
      <c r="AI333" s="67"/>
      <c r="AJ333" s="67"/>
      <c r="AK333" s="67"/>
      <c r="AL333" s="67"/>
      <c r="AM333" s="67"/>
      <c r="AN333" s="67"/>
      <c r="AO333" s="67"/>
      <c r="AP333" s="67"/>
      <c r="AQ333" s="67"/>
      <c r="AR333" s="67"/>
      <c r="AS333" s="67"/>
      <c r="AT333" s="67"/>
      <c r="AU333" s="67"/>
      <c r="AV333" s="67"/>
      <c r="AW333" s="67"/>
      <c r="AX333" s="67"/>
      <c r="AY333" s="67"/>
      <c r="AZ333" s="67"/>
      <c r="BA333" s="67"/>
      <c r="BB333" s="67"/>
      <c r="BC333" s="67"/>
      <c r="BD333" s="67"/>
      <c r="BE333" s="67"/>
      <c r="BF333" s="67"/>
      <c r="BG333" s="67"/>
      <c r="BH333" s="67"/>
      <c r="BI333" s="67"/>
      <c r="BJ333" s="67"/>
      <c r="BK333" s="67"/>
      <c r="BL333" s="67"/>
      <c r="BM333" s="67"/>
      <c r="BN333" s="67"/>
      <c r="BO333" s="67"/>
      <c r="BP333" s="67"/>
      <c r="BQ333" s="67"/>
      <c r="BR333" s="67"/>
      <c r="BS333" s="67"/>
      <c r="BT333" s="67"/>
      <c r="BU333" s="67"/>
      <c r="BV333" s="67"/>
      <c r="BW333" s="67"/>
      <c r="BX333" s="67"/>
      <c r="BY333" s="67"/>
      <c r="BZ333" s="67"/>
      <c r="CA333" s="67"/>
      <c r="CB333" s="67"/>
      <c r="CC333" s="67"/>
      <c r="CD333" s="67"/>
      <c r="CE333" s="67"/>
      <c r="CF333" s="67"/>
      <c r="CG333" s="67"/>
      <c r="CH333" s="67"/>
      <c r="CI333" s="67"/>
    </row>
    <row r="334" spans="1:87" ht="13" customHeight="1">
      <c r="A334" s="67"/>
      <c r="B334" s="67"/>
      <c r="C334" s="67"/>
      <c r="D334" s="67"/>
      <c r="E334" s="67"/>
      <c r="F334" s="67"/>
      <c r="G334" s="67"/>
      <c r="H334" s="67"/>
      <c r="I334" s="67"/>
      <c r="J334" s="105"/>
      <c r="K334" s="67"/>
      <c r="L334" s="67"/>
      <c r="M334" s="67"/>
      <c r="N334" s="67"/>
      <c r="O334" s="67"/>
      <c r="P334" s="67"/>
      <c r="Q334" s="67"/>
      <c r="R334" s="67"/>
      <c r="S334" s="67"/>
      <c r="T334" s="67"/>
      <c r="U334" s="68"/>
      <c r="V334" s="67"/>
      <c r="W334" s="68"/>
      <c r="X334" s="68"/>
      <c r="Y334" s="68"/>
      <c r="Z334" s="67"/>
      <c r="AA334" s="67"/>
      <c r="AB334" s="67"/>
      <c r="AC334" s="67"/>
      <c r="AD334" s="67"/>
      <c r="AE334" s="67"/>
      <c r="AF334" s="67"/>
      <c r="AG334" s="67"/>
      <c r="AH334" s="67"/>
      <c r="AI334" s="67"/>
      <c r="AJ334" s="67"/>
      <c r="AK334" s="67"/>
      <c r="AL334" s="67"/>
      <c r="AM334" s="67"/>
      <c r="AN334" s="67"/>
      <c r="AO334" s="67"/>
      <c r="AP334" s="67"/>
      <c r="AQ334" s="67"/>
      <c r="AR334" s="67"/>
      <c r="AS334" s="67"/>
      <c r="AT334" s="67"/>
      <c r="AU334" s="67"/>
      <c r="AV334" s="67"/>
      <c r="AW334" s="67"/>
      <c r="AX334" s="67"/>
      <c r="AY334" s="67"/>
      <c r="AZ334" s="67"/>
      <c r="BA334" s="67"/>
      <c r="BB334" s="67"/>
      <c r="BC334" s="67"/>
      <c r="BD334" s="67"/>
      <c r="BE334" s="67"/>
      <c r="BF334" s="67"/>
      <c r="BG334" s="67"/>
      <c r="BH334" s="67"/>
      <c r="BI334" s="67"/>
      <c r="BJ334" s="67"/>
      <c r="BK334" s="67"/>
      <c r="BL334" s="67"/>
      <c r="BM334" s="67"/>
      <c r="BN334" s="67"/>
      <c r="BO334" s="67"/>
      <c r="BP334" s="67"/>
      <c r="BQ334" s="67"/>
      <c r="BR334" s="67"/>
      <c r="BS334" s="67"/>
      <c r="BT334" s="67"/>
      <c r="BU334" s="67"/>
      <c r="BV334" s="67"/>
      <c r="BW334" s="67"/>
      <c r="BX334" s="67"/>
      <c r="BY334" s="67"/>
      <c r="BZ334" s="67"/>
      <c r="CA334" s="67"/>
      <c r="CB334" s="67"/>
      <c r="CC334" s="67"/>
      <c r="CD334" s="67"/>
      <c r="CE334" s="67"/>
      <c r="CF334" s="67"/>
      <c r="CG334" s="67"/>
      <c r="CH334" s="67"/>
      <c r="CI334" s="67"/>
    </row>
    <row r="335" spans="1:87" ht="13" customHeight="1">
      <c r="A335" s="67"/>
      <c r="B335" s="67"/>
      <c r="C335" s="67"/>
      <c r="D335" s="67"/>
      <c r="E335" s="67"/>
      <c r="F335" s="67"/>
      <c r="G335" s="67"/>
      <c r="H335" s="67"/>
      <c r="I335" s="67"/>
      <c r="J335" s="105"/>
      <c r="K335" s="67"/>
      <c r="L335" s="67"/>
      <c r="M335" s="67"/>
      <c r="N335" s="67"/>
      <c r="O335" s="67"/>
      <c r="P335" s="67"/>
      <c r="Q335" s="67"/>
      <c r="R335" s="67"/>
      <c r="S335" s="67"/>
      <c r="T335" s="67"/>
      <c r="U335" s="68"/>
      <c r="V335" s="67"/>
      <c r="W335" s="68"/>
      <c r="X335" s="68"/>
      <c r="Y335" s="68"/>
      <c r="Z335" s="67"/>
      <c r="AA335" s="67"/>
      <c r="AB335" s="67"/>
      <c r="AC335" s="67"/>
      <c r="AD335" s="67"/>
      <c r="AE335" s="67"/>
      <c r="AF335" s="67"/>
      <c r="AG335" s="67"/>
      <c r="AH335" s="67"/>
      <c r="AI335" s="67"/>
      <c r="AJ335" s="67"/>
      <c r="AK335" s="67"/>
      <c r="AL335" s="67"/>
      <c r="AM335" s="67"/>
      <c r="AN335" s="67"/>
      <c r="AO335" s="67"/>
      <c r="AP335" s="67"/>
      <c r="AQ335" s="67"/>
      <c r="AR335" s="67"/>
      <c r="AS335" s="67"/>
      <c r="AT335" s="67"/>
      <c r="AU335" s="67"/>
      <c r="AV335" s="67"/>
      <c r="AW335" s="67"/>
      <c r="AX335" s="67"/>
      <c r="AY335" s="67"/>
      <c r="AZ335" s="67"/>
      <c r="BA335" s="67"/>
      <c r="BB335" s="67"/>
      <c r="BC335" s="67"/>
      <c r="BD335" s="67"/>
      <c r="BE335" s="67"/>
      <c r="BF335" s="67"/>
      <c r="BG335" s="67"/>
      <c r="BH335" s="67"/>
      <c r="BI335" s="67"/>
      <c r="BJ335" s="67"/>
      <c r="BK335" s="67"/>
      <c r="BL335" s="67"/>
      <c r="BM335" s="67"/>
      <c r="BN335" s="67"/>
      <c r="BO335" s="67"/>
      <c r="BP335" s="67"/>
      <c r="BQ335" s="67"/>
      <c r="BR335" s="67"/>
      <c r="BS335" s="67"/>
      <c r="BT335" s="67"/>
      <c r="BU335" s="67"/>
      <c r="BV335" s="67"/>
      <c r="BW335" s="67"/>
      <c r="BX335" s="67"/>
      <c r="BY335" s="67"/>
      <c r="BZ335" s="67"/>
      <c r="CA335" s="67"/>
      <c r="CB335" s="67"/>
      <c r="CC335" s="67"/>
      <c r="CD335" s="67"/>
      <c r="CE335" s="67"/>
      <c r="CF335" s="67"/>
      <c r="CG335" s="67"/>
      <c r="CH335" s="67"/>
      <c r="CI335" s="67"/>
    </row>
    <row r="336" spans="1:87" ht="13" customHeight="1">
      <c r="A336" s="67"/>
      <c r="B336" s="67"/>
      <c r="C336" s="67"/>
      <c r="D336" s="67"/>
      <c r="E336" s="67"/>
      <c r="F336" s="67"/>
      <c r="G336" s="67"/>
      <c r="H336" s="67"/>
      <c r="I336" s="67"/>
      <c r="J336" s="105"/>
      <c r="K336" s="67"/>
      <c r="L336" s="67"/>
      <c r="M336" s="67"/>
      <c r="N336" s="67"/>
      <c r="O336" s="67"/>
      <c r="P336" s="67"/>
      <c r="Q336" s="67"/>
      <c r="R336" s="67"/>
      <c r="S336" s="67"/>
      <c r="T336" s="67"/>
      <c r="U336" s="68"/>
      <c r="V336" s="67"/>
      <c r="W336" s="68"/>
      <c r="X336" s="68"/>
      <c r="Y336" s="68"/>
      <c r="Z336" s="67"/>
      <c r="AA336" s="67"/>
      <c r="AB336" s="67"/>
      <c r="AC336" s="67"/>
      <c r="AD336" s="67"/>
      <c r="AE336" s="67"/>
      <c r="AF336" s="67"/>
      <c r="AG336" s="67"/>
      <c r="AH336" s="67"/>
      <c r="AI336" s="67"/>
      <c r="AJ336" s="67"/>
      <c r="AK336" s="67"/>
      <c r="AL336" s="67"/>
      <c r="AM336" s="67"/>
      <c r="AN336" s="67"/>
      <c r="AO336" s="67"/>
      <c r="AP336" s="67"/>
      <c r="AQ336" s="67"/>
      <c r="AR336" s="67"/>
      <c r="AS336" s="67"/>
      <c r="AT336" s="67"/>
      <c r="AU336" s="67"/>
      <c r="AV336" s="67"/>
      <c r="AW336" s="67"/>
      <c r="AX336" s="67"/>
      <c r="AY336" s="67"/>
      <c r="AZ336" s="67"/>
      <c r="BA336" s="67"/>
      <c r="BB336" s="67"/>
      <c r="BC336" s="67"/>
      <c r="BD336" s="67"/>
      <c r="BE336" s="67"/>
      <c r="BF336" s="67"/>
      <c r="BG336" s="67"/>
      <c r="BH336" s="67"/>
      <c r="BI336" s="67"/>
      <c r="BJ336" s="67"/>
      <c r="BK336" s="67"/>
      <c r="BL336" s="67"/>
      <c r="BM336" s="67"/>
      <c r="BN336" s="67"/>
      <c r="BO336" s="67"/>
      <c r="BP336" s="67"/>
      <c r="BQ336" s="67"/>
      <c r="BR336" s="67"/>
      <c r="BS336" s="67"/>
      <c r="BT336" s="67"/>
      <c r="BU336" s="67"/>
      <c r="BV336" s="67"/>
      <c r="BW336" s="67"/>
      <c r="BX336" s="67"/>
      <c r="BY336" s="67"/>
      <c r="BZ336" s="67"/>
      <c r="CA336" s="67"/>
      <c r="CB336" s="67"/>
      <c r="CC336" s="67"/>
      <c r="CD336" s="67"/>
      <c r="CE336" s="67"/>
      <c r="CF336" s="67"/>
      <c r="CG336" s="67"/>
      <c r="CH336" s="67"/>
      <c r="CI336" s="67"/>
    </row>
    <row r="337" spans="1:87" ht="13" customHeight="1">
      <c r="A337" s="67"/>
      <c r="B337" s="67"/>
      <c r="C337" s="67"/>
      <c r="D337" s="67"/>
      <c r="E337" s="67"/>
      <c r="F337" s="67"/>
      <c r="G337" s="67"/>
      <c r="H337" s="67"/>
      <c r="I337" s="67"/>
      <c r="J337" s="105"/>
      <c r="K337" s="67"/>
      <c r="L337" s="67"/>
      <c r="M337" s="67"/>
      <c r="N337" s="67"/>
      <c r="O337" s="67"/>
      <c r="P337" s="67"/>
      <c r="Q337" s="67"/>
      <c r="R337" s="67"/>
      <c r="S337" s="67"/>
      <c r="T337" s="67"/>
      <c r="U337" s="68"/>
      <c r="V337" s="67"/>
      <c r="W337" s="68"/>
      <c r="X337" s="68"/>
      <c r="Y337" s="68"/>
      <c r="Z337" s="67"/>
      <c r="AA337" s="67"/>
      <c r="AB337" s="67"/>
      <c r="AC337" s="67"/>
      <c r="AD337" s="67"/>
      <c r="AE337" s="67"/>
      <c r="AF337" s="67"/>
      <c r="AG337" s="67"/>
      <c r="AH337" s="67"/>
      <c r="AI337" s="67"/>
      <c r="AJ337" s="67"/>
      <c r="AK337" s="67"/>
      <c r="AL337" s="67"/>
      <c r="AM337" s="67"/>
      <c r="AN337" s="67"/>
      <c r="AO337" s="67"/>
      <c r="AP337" s="67"/>
      <c r="AQ337" s="67"/>
      <c r="AR337" s="67"/>
      <c r="AS337" s="67"/>
      <c r="AT337" s="67"/>
      <c r="AU337" s="67"/>
      <c r="AV337" s="67"/>
      <c r="AW337" s="67"/>
      <c r="AX337" s="67"/>
      <c r="AY337" s="67"/>
      <c r="AZ337" s="67"/>
      <c r="BA337" s="67"/>
      <c r="BB337" s="67"/>
      <c r="BC337" s="67"/>
      <c r="BD337" s="67"/>
      <c r="BE337" s="67"/>
      <c r="BF337" s="67"/>
      <c r="BG337" s="67"/>
      <c r="BH337" s="67"/>
      <c r="BI337" s="67"/>
      <c r="BJ337" s="67"/>
      <c r="BK337" s="67"/>
      <c r="BL337" s="67"/>
      <c r="BM337" s="67"/>
      <c r="BN337" s="67"/>
      <c r="BO337" s="67"/>
      <c r="BP337" s="67"/>
      <c r="BQ337" s="67"/>
      <c r="BR337" s="67"/>
      <c r="BS337" s="67"/>
      <c r="BT337" s="67"/>
      <c r="BU337" s="67"/>
      <c r="BV337" s="67"/>
      <c r="BW337" s="67"/>
      <c r="BX337" s="67"/>
      <c r="BY337" s="67"/>
      <c r="BZ337" s="67"/>
      <c r="CA337" s="67"/>
      <c r="CB337" s="67"/>
      <c r="CC337" s="67"/>
      <c r="CD337" s="67"/>
      <c r="CE337" s="67"/>
      <c r="CF337" s="67"/>
      <c r="CG337" s="67"/>
      <c r="CH337" s="67"/>
      <c r="CI337" s="67"/>
    </row>
    <row r="338" spans="1:87" ht="13" customHeight="1">
      <c r="A338" s="67"/>
      <c r="B338" s="67"/>
      <c r="C338" s="67"/>
      <c r="D338" s="67"/>
      <c r="E338" s="67"/>
      <c r="F338" s="67"/>
      <c r="G338" s="67"/>
      <c r="H338" s="67"/>
      <c r="I338" s="67"/>
      <c r="J338" s="105"/>
      <c r="K338" s="67"/>
      <c r="L338" s="67"/>
      <c r="M338" s="67"/>
      <c r="N338" s="67"/>
      <c r="O338" s="67"/>
      <c r="P338" s="67"/>
      <c r="Q338" s="67"/>
      <c r="R338" s="67"/>
      <c r="S338" s="67"/>
      <c r="T338" s="67"/>
      <c r="U338" s="68"/>
      <c r="V338" s="67"/>
      <c r="W338" s="68"/>
      <c r="X338" s="68"/>
      <c r="Y338" s="68"/>
      <c r="Z338" s="67"/>
      <c r="AA338" s="67"/>
      <c r="AB338" s="67"/>
      <c r="AC338" s="67"/>
      <c r="AD338" s="67"/>
      <c r="AE338" s="67"/>
      <c r="AF338" s="67"/>
      <c r="AG338" s="67"/>
      <c r="AH338" s="67"/>
      <c r="AI338" s="67"/>
      <c r="AJ338" s="67"/>
      <c r="AK338" s="67"/>
      <c r="AL338" s="67"/>
      <c r="AM338" s="67"/>
      <c r="AN338" s="67"/>
      <c r="AO338" s="67"/>
      <c r="AP338" s="67"/>
      <c r="AQ338" s="67"/>
      <c r="AR338" s="67"/>
      <c r="AS338" s="67"/>
      <c r="AT338" s="67"/>
      <c r="AU338" s="67"/>
      <c r="AV338" s="67"/>
      <c r="AW338" s="67"/>
      <c r="AX338" s="67"/>
      <c r="AY338" s="67"/>
      <c r="AZ338" s="67"/>
      <c r="BA338" s="67"/>
      <c r="BB338" s="67"/>
      <c r="BC338" s="67"/>
      <c r="BD338" s="67"/>
      <c r="BE338" s="67"/>
      <c r="BF338" s="67"/>
      <c r="BG338" s="67"/>
      <c r="BH338" s="67"/>
      <c r="BI338" s="67"/>
      <c r="BJ338" s="67"/>
      <c r="BK338" s="67"/>
      <c r="BL338" s="67"/>
      <c r="BM338" s="67"/>
      <c r="BN338" s="67"/>
      <c r="BO338" s="67"/>
      <c r="BP338" s="67"/>
      <c r="BQ338" s="67"/>
      <c r="BR338" s="67"/>
      <c r="BS338" s="67"/>
      <c r="BT338" s="67"/>
      <c r="BU338" s="67"/>
      <c r="BV338" s="67"/>
      <c r="BW338" s="67"/>
      <c r="BX338" s="67"/>
      <c r="BY338" s="67"/>
      <c r="BZ338" s="67"/>
      <c r="CA338" s="67"/>
      <c r="CB338" s="67"/>
      <c r="CC338" s="67"/>
      <c r="CD338" s="67"/>
      <c r="CE338" s="67"/>
      <c r="CF338" s="67"/>
      <c r="CG338" s="67"/>
      <c r="CH338" s="67"/>
      <c r="CI338" s="67"/>
    </row>
    <row r="339" spans="1:87" ht="13" customHeight="1">
      <c r="A339" s="67"/>
      <c r="B339" s="67"/>
      <c r="C339" s="67"/>
      <c r="D339" s="67"/>
      <c r="E339" s="67"/>
      <c r="F339" s="67"/>
      <c r="G339" s="67"/>
      <c r="H339" s="67"/>
      <c r="I339" s="67"/>
      <c r="J339" s="105"/>
      <c r="K339" s="67"/>
      <c r="L339" s="67"/>
      <c r="M339" s="67"/>
      <c r="N339" s="67"/>
      <c r="O339" s="67"/>
      <c r="P339" s="67"/>
      <c r="Q339" s="67"/>
      <c r="R339" s="67"/>
      <c r="S339" s="67"/>
      <c r="T339" s="67"/>
      <c r="U339" s="68"/>
      <c r="V339" s="67"/>
      <c r="W339" s="68"/>
      <c r="X339" s="68"/>
      <c r="Y339" s="68"/>
      <c r="Z339" s="67"/>
      <c r="AA339" s="67"/>
      <c r="AB339" s="67"/>
      <c r="AC339" s="67"/>
      <c r="AD339" s="67"/>
      <c r="AE339" s="67"/>
      <c r="AF339" s="67"/>
      <c r="AG339" s="67"/>
      <c r="AH339" s="67"/>
      <c r="AI339" s="67"/>
      <c r="AJ339" s="67"/>
      <c r="AK339" s="67"/>
      <c r="AL339" s="67"/>
      <c r="AM339" s="67"/>
      <c r="AN339" s="67"/>
      <c r="AO339" s="67"/>
      <c r="AP339" s="67"/>
      <c r="AQ339" s="67"/>
      <c r="AR339" s="67"/>
      <c r="AS339" s="67"/>
      <c r="AT339" s="67"/>
      <c r="AU339" s="67"/>
      <c r="AV339" s="67"/>
      <c r="AW339" s="67"/>
      <c r="AX339" s="67"/>
      <c r="AY339" s="67"/>
      <c r="AZ339" s="67"/>
      <c r="BA339" s="67"/>
      <c r="BB339" s="67"/>
      <c r="BC339" s="67"/>
      <c r="BD339" s="67"/>
      <c r="BE339" s="67"/>
      <c r="BF339" s="67"/>
      <c r="BG339" s="67"/>
      <c r="BH339" s="67"/>
      <c r="BI339" s="67"/>
      <c r="BJ339" s="67"/>
      <c r="BK339" s="67"/>
      <c r="BL339" s="67"/>
      <c r="BM339" s="67"/>
      <c r="BN339" s="67"/>
      <c r="BO339" s="67"/>
      <c r="BP339" s="67"/>
      <c r="BQ339" s="67"/>
      <c r="BR339" s="67"/>
      <c r="BS339" s="67"/>
      <c r="BT339" s="67"/>
      <c r="BU339" s="67"/>
      <c r="BV339" s="67"/>
      <c r="BW339" s="67"/>
      <c r="BX339" s="67"/>
      <c r="BY339" s="67"/>
      <c r="BZ339" s="67"/>
      <c r="CA339" s="67"/>
      <c r="CB339" s="67"/>
      <c r="CC339" s="67"/>
      <c r="CD339" s="67"/>
      <c r="CE339" s="67"/>
      <c r="CF339" s="67"/>
      <c r="CG339" s="67"/>
      <c r="CH339" s="67"/>
      <c r="CI339" s="67"/>
    </row>
    <row r="340" spans="1:87" ht="13" customHeight="1">
      <c r="A340" s="67"/>
      <c r="B340" s="67"/>
      <c r="C340" s="67"/>
      <c r="D340" s="67"/>
      <c r="E340" s="67"/>
      <c r="F340" s="67"/>
      <c r="G340" s="67"/>
      <c r="H340" s="67"/>
      <c r="I340" s="67"/>
      <c r="J340" s="105"/>
      <c r="K340" s="67"/>
      <c r="L340" s="67"/>
      <c r="M340" s="67"/>
      <c r="N340" s="67"/>
      <c r="O340" s="67"/>
      <c r="P340" s="67"/>
      <c r="Q340" s="67"/>
      <c r="R340" s="67"/>
      <c r="S340" s="67"/>
      <c r="T340" s="67"/>
      <c r="U340" s="68"/>
      <c r="V340" s="67"/>
      <c r="W340" s="68"/>
      <c r="X340" s="68"/>
      <c r="Y340" s="68"/>
      <c r="Z340" s="67"/>
      <c r="AA340" s="67"/>
      <c r="AB340" s="67"/>
      <c r="AC340" s="67"/>
      <c r="AD340" s="67"/>
      <c r="AE340" s="67"/>
      <c r="AF340" s="67"/>
      <c r="AG340" s="67"/>
      <c r="AH340" s="67"/>
      <c r="AI340" s="67"/>
      <c r="AJ340" s="67"/>
      <c r="AK340" s="67"/>
      <c r="AL340" s="67"/>
      <c r="AM340" s="67"/>
      <c r="AN340" s="67"/>
      <c r="AO340" s="67"/>
      <c r="AP340" s="67"/>
      <c r="AQ340" s="67"/>
      <c r="AR340" s="67"/>
      <c r="AS340" s="67"/>
      <c r="AT340" s="67"/>
      <c r="AU340" s="67"/>
      <c r="AV340" s="67"/>
      <c r="AW340" s="67"/>
      <c r="AX340" s="67"/>
      <c r="AY340" s="67"/>
      <c r="AZ340" s="67"/>
      <c r="BA340" s="67"/>
      <c r="BB340" s="67"/>
      <c r="BC340" s="67"/>
      <c r="BD340" s="67"/>
      <c r="BE340" s="67"/>
      <c r="BF340" s="67"/>
      <c r="BG340" s="67"/>
      <c r="BH340" s="67"/>
      <c r="BI340" s="67"/>
      <c r="BJ340" s="67"/>
      <c r="BK340" s="67"/>
      <c r="BL340" s="67"/>
      <c r="BM340" s="67"/>
      <c r="BN340" s="67"/>
      <c r="BO340" s="67"/>
      <c r="BP340" s="67"/>
      <c r="BQ340" s="67"/>
      <c r="BR340" s="67"/>
      <c r="BS340" s="67"/>
      <c r="BT340" s="67"/>
      <c r="BU340" s="67"/>
      <c r="BV340" s="67"/>
      <c r="BW340" s="67"/>
      <c r="BX340" s="67"/>
      <c r="BY340" s="67"/>
      <c r="BZ340" s="67"/>
      <c r="CA340" s="67"/>
      <c r="CB340" s="67"/>
      <c r="CC340" s="67"/>
      <c r="CD340" s="67"/>
      <c r="CE340" s="67"/>
      <c r="CF340" s="67"/>
      <c r="CG340" s="67"/>
      <c r="CH340" s="67"/>
      <c r="CI340" s="67"/>
    </row>
    <row r="341" spans="1:87" ht="13" customHeight="1">
      <c r="A341" s="67"/>
      <c r="B341" s="67"/>
      <c r="C341" s="67"/>
      <c r="D341" s="67"/>
      <c r="E341" s="67"/>
      <c r="F341" s="67"/>
      <c r="G341" s="67"/>
      <c r="H341" s="67"/>
      <c r="I341" s="67"/>
      <c r="J341" s="105"/>
      <c r="K341" s="67"/>
      <c r="L341" s="67"/>
      <c r="M341" s="67"/>
      <c r="N341" s="67"/>
      <c r="O341" s="67"/>
      <c r="P341" s="67"/>
      <c r="Q341" s="67"/>
      <c r="R341" s="67"/>
      <c r="S341" s="67"/>
      <c r="T341" s="67"/>
      <c r="U341" s="68"/>
      <c r="V341" s="67"/>
      <c r="W341" s="68"/>
      <c r="X341" s="68"/>
      <c r="Y341" s="68"/>
      <c r="Z341" s="67"/>
      <c r="AA341" s="67"/>
      <c r="AB341" s="67"/>
      <c r="AC341" s="67"/>
      <c r="AD341" s="67"/>
      <c r="AE341" s="67"/>
      <c r="AF341" s="67"/>
      <c r="AG341" s="67"/>
      <c r="AH341" s="67"/>
      <c r="AI341" s="67"/>
      <c r="AJ341" s="67"/>
      <c r="AK341" s="67"/>
      <c r="AL341" s="67"/>
      <c r="AM341" s="67"/>
      <c r="AN341" s="67"/>
      <c r="AO341" s="67"/>
      <c r="AP341" s="67"/>
      <c r="AQ341" s="67"/>
      <c r="AR341" s="67"/>
      <c r="AS341" s="67"/>
      <c r="AT341" s="67"/>
      <c r="AU341" s="67"/>
      <c r="AV341" s="67"/>
      <c r="AW341" s="67"/>
      <c r="AX341" s="67"/>
      <c r="AY341" s="67"/>
      <c r="AZ341" s="67"/>
      <c r="BA341" s="67"/>
      <c r="BB341" s="67"/>
      <c r="BC341" s="67"/>
      <c r="BD341" s="67"/>
      <c r="BE341" s="67"/>
      <c r="BF341" s="67"/>
      <c r="BG341" s="67"/>
      <c r="BH341" s="67"/>
      <c r="BI341" s="67"/>
      <c r="BJ341" s="67"/>
      <c r="BK341" s="67"/>
      <c r="BL341" s="67"/>
      <c r="BM341" s="67"/>
      <c r="BN341" s="67"/>
      <c r="BO341" s="67"/>
      <c r="BP341" s="67"/>
      <c r="BQ341" s="67"/>
      <c r="BR341" s="67"/>
      <c r="BS341" s="67"/>
      <c r="BT341" s="67"/>
      <c r="BU341" s="67"/>
      <c r="BV341" s="67"/>
      <c r="BW341" s="67"/>
      <c r="BX341" s="67"/>
      <c r="BY341" s="67"/>
      <c r="BZ341" s="67"/>
      <c r="CA341" s="67"/>
      <c r="CB341" s="67"/>
      <c r="CC341" s="67"/>
      <c r="CD341" s="67"/>
      <c r="CE341" s="67"/>
      <c r="CF341" s="67"/>
      <c r="CG341" s="67"/>
      <c r="CH341" s="67"/>
      <c r="CI341" s="67"/>
    </row>
    <row r="342" spans="1:87" ht="13" customHeight="1">
      <c r="A342" s="67"/>
      <c r="B342" s="67"/>
      <c r="C342" s="67"/>
      <c r="D342" s="67"/>
      <c r="E342" s="67"/>
      <c r="F342" s="67"/>
      <c r="G342" s="67"/>
      <c r="H342" s="67"/>
      <c r="I342" s="67"/>
      <c r="J342" s="105"/>
      <c r="K342" s="67"/>
      <c r="L342" s="67"/>
      <c r="M342" s="67"/>
      <c r="N342" s="67"/>
      <c r="O342" s="67"/>
      <c r="P342" s="67"/>
      <c r="Q342" s="67"/>
      <c r="R342" s="67"/>
      <c r="S342" s="67"/>
      <c r="T342" s="67"/>
      <c r="U342" s="68"/>
      <c r="V342" s="67"/>
      <c r="W342" s="68"/>
      <c r="X342" s="68"/>
      <c r="Y342" s="68"/>
      <c r="Z342" s="67"/>
      <c r="AA342" s="67"/>
      <c r="AB342" s="67"/>
      <c r="AC342" s="67"/>
      <c r="AD342" s="67"/>
      <c r="AE342" s="67"/>
      <c r="AF342" s="67"/>
      <c r="AG342" s="67"/>
      <c r="AH342" s="67"/>
      <c r="AI342" s="67"/>
      <c r="AJ342" s="67"/>
      <c r="AK342" s="67"/>
      <c r="AL342" s="67"/>
      <c r="AM342" s="67"/>
      <c r="AN342" s="67"/>
      <c r="AO342" s="67"/>
      <c r="AP342" s="67"/>
      <c r="AQ342" s="67"/>
      <c r="AR342" s="67"/>
      <c r="AS342" s="67"/>
      <c r="AT342" s="67"/>
      <c r="AU342" s="67"/>
      <c r="AV342" s="67"/>
      <c r="AW342" s="67"/>
      <c r="AX342" s="67"/>
      <c r="AY342" s="67"/>
      <c r="AZ342" s="67"/>
      <c r="BA342" s="67"/>
      <c r="BB342" s="67"/>
      <c r="BC342" s="67"/>
      <c r="BD342" s="67"/>
      <c r="BE342" s="67"/>
      <c r="BF342" s="67"/>
      <c r="BG342" s="67"/>
      <c r="BH342" s="67"/>
      <c r="BI342" s="67"/>
      <c r="BJ342" s="67"/>
      <c r="BK342" s="67"/>
      <c r="BL342" s="67"/>
      <c r="BM342" s="67"/>
      <c r="BN342" s="67"/>
      <c r="BO342" s="67"/>
      <c r="BP342" s="67"/>
      <c r="BQ342" s="67"/>
      <c r="BR342" s="67"/>
      <c r="BS342" s="67"/>
      <c r="BT342" s="67"/>
      <c r="BU342" s="67"/>
      <c r="BV342" s="67"/>
      <c r="BW342" s="67"/>
      <c r="BX342" s="67"/>
      <c r="BY342" s="67"/>
      <c r="BZ342" s="67"/>
      <c r="CA342" s="67"/>
      <c r="CB342" s="67"/>
      <c r="CC342" s="67"/>
      <c r="CD342" s="67"/>
      <c r="CE342" s="67"/>
      <c r="CF342" s="67"/>
      <c r="CG342" s="67"/>
      <c r="CH342" s="67"/>
      <c r="CI342" s="67"/>
    </row>
    <row r="343" spans="1:87" ht="13" customHeight="1">
      <c r="A343" s="67"/>
      <c r="B343" s="67"/>
      <c r="C343" s="67"/>
      <c r="D343" s="67"/>
      <c r="E343" s="67"/>
      <c r="F343" s="67"/>
      <c r="G343" s="67"/>
      <c r="H343" s="67"/>
      <c r="I343" s="67"/>
      <c r="J343" s="105"/>
      <c r="K343" s="67"/>
      <c r="L343" s="67"/>
      <c r="M343" s="67"/>
      <c r="N343" s="67"/>
      <c r="O343" s="67"/>
      <c r="P343" s="67"/>
      <c r="Q343" s="67"/>
      <c r="R343" s="67"/>
      <c r="S343" s="67"/>
      <c r="T343" s="67"/>
      <c r="U343" s="68"/>
      <c r="V343" s="67"/>
      <c r="W343" s="68"/>
      <c r="X343" s="68"/>
      <c r="Y343" s="68"/>
      <c r="Z343" s="67"/>
      <c r="AA343" s="67"/>
      <c r="AB343" s="67"/>
      <c r="AC343" s="67"/>
      <c r="AD343" s="67"/>
      <c r="AE343" s="67"/>
      <c r="AF343" s="67"/>
      <c r="AG343" s="67"/>
      <c r="AH343" s="67"/>
      <c r="AI343" s="67"/>
      <c r="AJ343" s="67"/>
      <c r="AK343" s="67"/>
      <c r="AL343" s="67"/>
      <c r="AM343" s="67"/>
      <c r="AN343" s="67"/>
      <c r="AO343" s="67"/>
      <c r="AP343" s="67"/>
      <c r="AQ343" s="67"/>
      <c r="AR343" s="67"/>
      <c r="AS343" s="67"/>
      <c r="AT343" s="67"/>
      <c r="AU343" s="67"/>
      <c r="AV343" s="67"/>
      <c r="AW343" s="67"/>
      <c r="AX343" s="67"/>
      <c r="AY343" s="67"/>
      <c r="AZ343" s="67"/>
      <c r="BA343" s="67"/>
      <c r="BB343" s="67"/>
      <c r="BC343" s="67"/>
      <c r="BD343" s="67"/>
      <c r="BE343" s="67"/>
      <c r="BF343" s="67"/>
      <c r="BG343" s="67"/>
      <c r="BH343" s="67"/>
      <c r="BI343" s="67"/>
      <c r="BJ343" s="67"/>
      <c r="BK343" s="67"/>
      <c r="BL343" s="67"/>
      <c r="BM343" s="67"/>
      <c r="BN343" s="67"/>
      <c r="BO343" s="67"/>
      <c r="BP343" s="67"/>
      <c r="BQ343" s="67"/>
      <c r="BR343" s="67"/>
      <c r="BS343" s="67"/>
      <c r="BT343" s="67"/>
      <c r="BU343" s="67"/>
      <c r="BV343" s="67"/>
      <c r="BW343" s="67"/>
      <c r="BX343" s="67"/>
      <c r="BY343" s="67"/>
      <c r="BZ343" s="67"/>
      <c r="CA343" s="67"/>
      <c r="CB343" s="67"/>
      <c r="CC343" s="67"/>
      <c r="CD343" s="67"/>
      <c r="CE343" s="67"/>
      <c r="CF343" s="67"/>
      <c r="CG343" s="67"/>
      <c r="CH343" s="67"/>
      <c r="CI343" s="67"/>
    </row>
    <row r="344" spans="1:87" ht="13" customHeight="1">
      <c r="A344" s="67"/>
      <c r="B344" s="67"/>
      <c r="C344" s="67"/>
      <c r="D344" s="67"/>
      <c r="E344" s="67"/>
      <c r="F344" s="67"/>
      <c r="G344" s="67"/>
      <c r="H344" s="67"/>
      <c r="I344" s="67"/>
      <c r="J344" s="105"/>
      <c r="K344" s="67"/>
      <c r="L344" s="67"/>
      <c r="M344" s="67"/>
      <c r="N344" s="67"/>
      <c r="O344" s="67"/>
      <c r="P344" s="67"/>
      <c r="Q344" s="67"/>
      <c r="R344" s="67"/>
      <c r="S344" s="67"/>
      <c r="T344" s="67"/>
      <c r="U344" s="68"/>
      <c r="V344" s="67"/>
      <c r="W344" s="68"/>
      <c r="X344" s="68"/>
      <c r="Y344" s="68"/>
      <c r="Z344" s="67"/>
      <c r="AA344" s="67"/>
      <c r="AB344" s="67"/>
      <c r="AC344" s="67"/>
      <c r="AD344" s="67"/>
      <c r="AE344" s="67"/>
      <c r="AF344" s="67"/>
      <c r="AG344" s="67"/>
      <c r="AH344" s="67"/>
      <c r="AI344" s="67"/>
      <c r="AJ344" s="67"/>
      <c r="AK344" s="67"/>
      <c r="AL344" s="67"/>
      <c r="AM344" s="67"/>
      <c r="AN344" s="67"/>
      <c r="AO344" s="67"/>
      <c r="AP344" s="67"/>
      <c r="AQ344" s="67"/>
      <c r="AR344" s="67"/>
      <c r="AS344" s="67"/>
      <c r="AT344" s="67"/>
      <c r="AU344" s="67"/>
      <c r="AV344" s="67"/>
      <c r="AW344" s="67"/>
      <c r="AX344" s="67"/>
      <c r="AY344" s="67"/>
      <c r="AZ344" s="67"/>
      <c r="BA344" s="67"/>
      <c r="BB344" s="67"/>
      <c r="BC344" s="67"/>
      <c r="BD344" s="67"/>
      <c r="BE344" s="67"/>
      <c r="BF344" s="67"/>
      <c r="BG344" s="67"/>
      <c r="BH344" s="67"/>
      <c r="BI344" s="67"/>
      <c r="BJ344" s="67"/>
      <c r="BK344" s="67"/>
      <c r="BL344" s="67"/>
      <c r="BM344" s="67"/>
      <c r="BN344" s="67"/>
      <c r="BO344" s="67"/>
      <c r="BP344" s="67"/>
      <c r="BQ344" s="67"/>
      <c r="BR344" s="67"/>
      <c r="BS344" s="67"/>
      <c r="BT344" s="67"/>
      <c r="BU344" s="67"/>
      <c r="BV344" s="67"/>
      <c r="BW344" s="67"/>
      <c r="BX344" s="67"/>
      <c r="BY344" s="67"/>
      <c r="BZ344" s="67"/>
      <c r="CA344" s="67"/>
      <c r="CB344" s="67"/>
      <c r="CC344" s="67"/>
      <c r="CD344" s="67"/>
      <c r="CE344" s="67"/>
      <c r="CF344" s="67"/>
      <c r="CG344" s="67"/>
      <c r="CH344" s="67"/>
      <c r="CI344" s="67"/>
    </row>
    <row r="345" spans="1:87" ht="13" customHeight="1">
      <c r="A345" s="67"/>
      <c r="B345" s="67"/>
      <c r="C345" s="67"/>
      <c r="D345" s="67"/>
      <c r="E345" s="67"/>
      <c r="F345" s="67"/>
      <c r="G345" s="67"/>
      <c r="H345" s="67"/>
      <c r="I345" s="67"/>
      <c r="J345" s="105"/>
      <c r="K345" s="67"/>
      <c r="L345" s="67"/>
      <c r="M345" s="67"/>
      <c r="N345" s="67"/>
      <c r="O345" s="67"/>
      <c r="P345" s="67"/>
      <c r="Q345" s="67"/>
      <c r="R345" s="67"/>
      <c r="S345" s="67"/>
      <c r="T345" s="67"/>
      <c r="U345" s="68"/>
      <c r="V345" s="67"/>
      <c r="W345" s="68"/>
      <c r="X345" s="68"/>
      <c r="Y345" s="68"/>
      <c r="Z345" s="67"/>
      <c r="AA345" s="67"/>
      <c r="AB345" s="67"/>
      <c r="AC345" s="67"/>
      <c r="AD345" s="67"/>
      <c r="AE345" s="67"/>
      <c r="AF345" s="67"/>
      <c r="AG345" s="67"/>
      <c r="AH345" s="67"/>
      <c r="AI345" s="67"/>
      <c r="AJ345" s="67"/>
      <c r="AK345" s="67"/>
      <c r="AL345" s="67"/>
      <c r="AM345" s="67"/>
      <c r="AN345" s="67"/>
      <c r="AO345" s="67"/>
      <c r="AP345" s="67"/>
      <c r="AQ345" s="67"/>
      <c r="AR345" s="67"/>
      <c r="AS345" s="67"/>
      <c r="AT345" s="67"/>
      <c r="AU345" s="67"/>
      <c r="AV345" s="67"/>
      <c r="AW345" s="67"/>
      <c r="AX345" s="67"/>
      <c r="AY345" s="67"/>
      <c r="AZ345" s="67"/>
      <c r="BA345" s="67"/>
      <c r="BB345" s="67"/>
      <c r="BC345" s="67"/>
      <c r="BD345" s="67"/>
      <c r="BE345" s="67"/>
      <c r="BF345" s="67"/>
      <c r="BG345" s="67"/>
      <c r="BH345" s="67"/>
      <c r="BI345" s="67"/>
      <c r="BJ345" s="67"/>
      <c r="BK345" s="67"/>
      <c r="BL345" s="67"/>
      <c r="BM345" s="67"/>
      <c r="BN345" s="67"/>
      <c r="BO345" s="67"/>
      <c r="BP345" s="67"/>
      <c r="BQ345" s="67"/>
      <c r="BR345" s="67"/>
      <c r="BS345" s="67"/>
      <c r="BT345" s="67"/>
      <c r="BU345" s="67"/>
      <c r="BV345" s="67"/>
      <c r="BW345" s="67"/>
      <c r="BX345" s="67"/>
      <c r="BY345" s="67"/>
      <c r="BZ345" s="67"/>
      <c r="CA345" s="67"/>
      <c r="CB345" s="67"/>
      <c r="CC345" s="67"/>
      <c r="CD345" s="67"/>
      <c r="CE345" s="67"/>
      <c r="CF345" s="67"/>
      <c r="CG345" s="67"/>
      <c r="CH345" s="67"/>
      <c r="CI345" s="67"/>
    </row>
    <row r="346" spans="1:87" ht="13" customHeight="1">
      <c r="A346" s="67"/>
      <c r="B346" s="67"/>
      <c r="C346" s="67"/>
      <c r="D346" s="67"/>
      <c r="E346" s="67"/>
      <c r="F346" s="67"/>
      <c r="G346" s="67"/>
      <c r="H346" s="67"/>
      <c r="I346" s="67"/>
      <c r="J346" s="105"/>
      <c r="K346" s="67"/>
      <c r="L346" s="67"/>
      <c r="M346" s="67"/>
      <c r="N346" s="67"/>
      <c r="O346" s="67"/>
      <c r="P346" s="67"/>
      <c r="Q346" s="67"/>
      <c r="R346" s="67"/>
      <c r="S346" s="67"/>
      <c r="T346" s="67"/>
      <c r="U346" s="68"/>
      <c r="V346" s="67"/>
      <c r="W346" s="68"/>
      <c r="X346" s="68"/>
      <c r="Y346" s="68"/>
      <c r="Z346" s="67"/>
      <c r="AA346" s="67"/>
      <c r="AB346" s="67"/>
      <c r="AC346" s="67"/>
      <c r="AD346" s="67"/>
      <c r="AE346" s="67"/>
      <c r="AF346" s="67"/>
      <c r="AG346" s="67"/>
      <c r="AH346" s="67"/>
      <c r="AI346" s="67"/>
      <c r="AJ346" s="67"/>
      <c r="AK346" s="67"/>
      <c r="AL346" s="67"/>
      <c r="AM346" s="67"/>
      <c r="AN346" s="67"/>
      <c r="AO346" s="67"/>
      <c r="AP346" s="67"/>
      <c r="AQ346" s="67"/>
      <c r="AR346" s="67"/>
      <c r="AS346" s="67"/>
      <c r="AT346" s="67"/>
      <c r="AU346" s="67"/>
      <c r="AV346" s="67"/>
      <c r="AW346" s="67"/>
      <c r="AX346" s="67"/>
      <c r="AY346" s="67"/>
      <c r="AZ346" s="67"/>
      <c r="BA346" s="67"/>
      <c r="BB346" s="67"/>
      <c r="BC346" s="67"/>
      <c r="BD346" s="67"/>
      <c r="BE346" s="67"/>
      <c r="BF346" s="67"/>
      <c r="BG346" s="67"/>
      <c r="BH346" s="67"/>
      <c r="BI346" s="67"/>
      <c r="BJ346" s="67"/>
      <c r="BK346" s="67"/>
      <c r="BL346" s="67"/>
      <c r="BM346" s="67"/>
      <c r="BN346" s="67"/>
      <c r="BO346" s="67"/>
      <c r="BP346" s="67"/>
      <c r="BQ346" s="67"/>
      <c r="BR346" s="67"/>
      <c r="BS346" s="67"/>
      <c r="BT346" s="67"/>
      <c r="BU346" s="67"/>
      <c r="BV346" s="67"/>
      <c r="BW346" s="67"/>
      <c r="BX346" s="67"/>
      <c r="BY346" s="67"/>
      <c r="BZ346" s="67"/>
      <c r="CA346" s="67"/>
      <c r="CB346" s="67"/>
      <c r="CC346" s="67"/>
      <c r="CD346" s="67"/>
      <c r="CE346" s="67"/>
      <c r="CF346" s="67"/>
      <c r="CG346" s="67"/>
      <c r="CH346" s="67"/>
      <c r="CI346" s="67"/>
    </row>
    <row r="347" spans="1:87" ht="13" customHeight="1">
      <c r="A347" s="67"/>
      <c r="B347" s="67"/>
      <c r="C347" s="67"/>
      <c r="D347" s="67"/>
      <c r="E347" s="67"/>
      <c r="F347" s="67"/>
      <c r="G347" s="67"/>
      <c r="H347" s="67"/>
      <c r="I347" s="67"/>
      <c r="J347" s="105"/>
      <c r="K347" s="67"/>
      <c r="L347" s="67"/>
      <c r="M347" s="67"/>
      <c r="N347" s="67"/>
      <c r="O347" s="67"/>
      <c r="P347" s="67"/>
      <c r="Q347" s="67"/>
      <c r="R347" s="67"/>
      <c r="S347" s="67"/>
      <c r="T347" s="67"/>
      <c r="U347" s="68"/>
      <c r="V347" s="67"/>
      <c r="W347" s="68"/>
      <c r="X347" s="68"/>
      <c r="Y347" s="68"/>
      <c r="Z347" s="67"/>
      <c r="AA347" s="67"/>
      <c r="AB347" s="67"/>
      <c r="AC347" s="67"/>
      <c r="AD347" s="67"/>
      <c r="AE347" s="67"/>
      <c r="AF347" s="67"/>
      <c r="AG347" s="67"/>
      <c r="AH347" s="67"/>
      <c r="AI347" s="67"/>
      <c r="AJ347" s="67"/>
      <c r="AK347" s="67"/>
      <c r="AL347" s="67"/>
      <c r="AM347" s="67"/>
      <c r="AN347" s="67"/>
      <c r="AO347" s="67"/>
      <c r="AP347" s="67"/>
      <c r="AQ347" s="67"/>
      <c r="AR347" s="67"/>
      <c r="AS347" s="67"/>
      <c r="AT347" s="67"/>
      <c r="AU347" s="67"/>
      <c r="AV347" s="67"/>
      <c r="AW347" s="67"/>
      <c r="AX347" s="67"/>
      <c r="AY347" s="67"/>
      <c r="AZ347" s="67"/>
      <c r="BA347" s="67"/>
      <c r="BB347" s="67"/>
      <c r="BC347" s="67"/>
      <c r="BD347" s="67"/>
      <c r="BE347" s="67"/>
      <c r="BF347" s="67"/>
      <c r="BG347" s="67"/>
      <c r="BH347" s="67"/>
      <c r="BI347" s="67"/>
      <c r="BJ347" s="67"/>
      <c r="BK347" s="67"/>
      <c r="BL347" s="67"/>
      <c r="BM347" s="67"/>
      <c r="BN347" s="67"/>
      <c r="BO347" s="67"/>
      <c r="BP347" s="67"/>
      <c r="BQ347" s="67"/>
      <c r="BR347" s="67"/>
      <c r="BS347" s="67"/>
      <c r="BT347" s="67"/>
      <c r="BU347" s="67"/>
      <c r="BV347" s="67"/>
      <c r="BW347" s="67"/>
      <c r="BX347" s="67"/>
      <c r="BY347" s="67"/>
      <c r="BZ347" s="67"/>
      <c r="CA347" s="67"/>
      <c r="CB347" s="67"/>
      <c r="CC347" s="67"/>
      <c r="CD347" s="67"/>
      <c r="CE347" s="67"/>
      <c r="CF347" s="67"/>
      <c r="CG347" s="67"/>
      <c r="CH347" s="67"/>
      <c r="CI347" s="67"/>
    </row>
    <row r="348" spans="1:87" ht="13" customHeight="1">
      <c r="A348" s="67"/>
      <c r="B348" s="67"/>
      <c r="C348" s="67"/>
      <c r="D348" s="67"/>
      <c r="E348" s="67"/>
      <c r="F348" s="67"/>
      <c r="G348" s="67"/>
      <c r="H348" s="67"/>
      <c r="I348" s="67"/>
      <c r="J348" s="105"/>
      <c r="K348" s="67"/>
      <c r="L348" s="67"/>
      <c r="M348" s="67"/>
      <c r="N348" s="67"/>
      <c r="O348" s="67"/>
      <c r="P348" s="67"/>
      <c r="Q348" s="67"/>
      <c r="R348" s="67"/>
      <c r="S348" s="67"/>
      <c r="T348" s="67"/>
      <c r="U348" s="68"/>
      <c r="V348" s="67"/>
      <c r="W348" s="68"/>
      <c r="X348" s="68"/>
      <c r="Y348" s="68"/>
      <c r="Z348" s="67"/>
      <c r="AA348" s="67"/>
      <c r="AB348" s="67"/>
      <c r="AC348" s="67"/>
      <c r="AD348" s="67"/>
      <c r="AE348" s="67"/>
      <c r="AF348" s="67"/>
      <c r="AG348" s="67"/>
      <c r="AH348" s="67"/>
      <c r="AI348" s="67"/>
      <c r="AJ348" s="67"/>
      <c r="AK348" s="67"/>
      <c r="AL348" s="67"/>
      <c r="AM348" s="67"/>
      <c r="AN348" s="67"/>
      <c r="AO348" s="67"/>
      <c r="AP348" s="67"/>
      <c r="AQ348" s="67"/>
      <c r="AR348" s="67"/>
      <c r="AS348" s="67"/>
      <c r="AT348" s="67"/>
      <c r="AU348" s="67"/>
      <c r="AV348" s="67"/>
      <c r="AW348" s="67"/>
      <c r="AX348" s="67"/>
      <c r="AY348" s="67"/>
      <c r="AZ348" s="67"/>
      <c r="BA348" s="67"/>
      <c r="BB348" s="67"/>
      <c r="BC348" s="67"/>
      <c r="BD348" s="67"/>
      <c r="BE348" s="67"/>
      <c r="BF348" s="67"/>
      <c r="BG348" s="67"/>
      <c r="BH348" s="67"/>
      <c r="BI348" s="67"/>
      <c r="BJ348" s="67"/>
      <c r="BK348" s="67"/>
      <c r="BL348" s="67"/>
      <c r="BM348" s="67"/>
      <c r="BN348" s="67"/>
      <c r="BO348" s="67"/>
      <c r="BP348" s="67"/>
      <c r="BQ348" s="67"/>
      <c r="BR348" s="67"/>
      <c r="BS348" s="67"/>
      <c r="BT348" s="67"/>
      <c r="BU348" s="67"/>
      <c r="BV348" s="67"/>
      <c r="BW348" s="67"/>
      <c r="BX348" s="67"/>
      <c r="BY348" s="67"/>
      <c r="BZ348" s="67"/>
      <c r="CA348" s="67"/>
      <c r="CB348" s="67"/>
      <c r="CC348" s="67"/>
      <c r="CD348" s="67"/>
      <c r="CE348" s="67"/>
      <c r="CF348" s="67"/>
      <c r="CG348" s="67"/>
      <c r="CH348" s="67"/>
      <c r="CI348" s="67"/>
    </row>
    <row r="349" spans="1:87" ht="13" customHeight="1">
      <c r="A349" s="67"/>
      <c r="B349" s="67"/>
      <c r="C349" s="67"/>
      <c r="D349" s="67"/>
      <c r="E349" s="67"/>
      <c r="F349" s="67"/>
      <c r="G349" s="67"/>
      <c r="H349" s="67"/>
      <c r="I349" s="67"/>
      <c r="J349" s="105"/>
      <c r="K349" s="67"/>
      <c r="L349" s="67"/>
      <c r="M349" s="67"/>
      <c r="N349" s="67"/>
      <c r="O349" s="67"/>
      <c r="P349" s="67"/>
      <c r="Q349" s="67"/>
      <c r="R349" s="67"/>
      <c r="S349" s="67"/>
      <c r="T349" s="67"/>
      <c r="U349" s="68"/>
      <c r="V349" s="67"/>
      <c r="W349" s="68"/>
      <c r="X349" s="68"/>
      <c r="Y349" s="68"/>
      <c r="Z349" s="67"/>
      <c r="AA349" s="67"/>
      <c r="AB349" s="67"/>
      <c r="AC349" s="67"/>
      <c r="AD349" s="67"/>
      <c r="AE349" s="67"/>
      <c r="AF349" s="67"/>
      <c r="AG349" s="67"/>
      <c r="AH349" s="67"/>
      <c r="AI349" s="67"/>
      <c r="AJ349" s="67"/>
      <c r="AK349" s="67"/>
      <c r="AL349" s="67"/>
      <c r="AM349" s="67"/>
      <c r="AN349" s="67"/>
      <c r="AO349" s="67"/>
      <c r="AP349" s="67"/>
      <c r="AQ349" s="67"/>
      <c r="AR349" s="67"/>
      <c r="AS349" s="67"/>
      <c r="AT349" s="67"/>
      <c r="AU349" s="67"/>
      <c r="AV349" s="67"/>
      <c r="AW349" s="67"/>
      <c r="AX349" s="67"/>
      <c r="AY349" s="67"/>
      <c r="AZ349" s="67"/>
      <c r="BA349" s="67"/>
      <c r="BB349" s="67"/>
      <c r="BC349" s="67"/>
      <c r="BD349" s="67"/>
      <c r="BE349" s="67"/>
      <c r="BF349" s="67"/>
      <c r="BG349" s="67"/>
      <c r="BH349" s="67"/>
      <c r="BI349" s="67"/>
      <c r="BJ349" s="67"/>
      <c r="BK349" s="67"/>
      <c r="BL349" s="67"/>
      <c r="BM349" s="67"/>
      <c r="BN349" s="67"/>
      <c r="BO349" s="67"/>
      <c r="BP349" s="67"/>
      <c r="BQ349" s="67"/>
      <c r="BR349" s="67"/>
      <c r="BS349" s="67"/>
      <c r="BT349" s="67"/>
      <c r="BU349" s="67"/>
      <c r="BV349" s="67"/>
      <c r="BW349" s="67"/>
      <c r="BX349" s="67"/>
      <c r="BY349" s="67"/>
      <c r="BZ349" s="67"/>
      <c r="CA349" s="67"/>
      <c r="CB349" s="67"/>
      <c r="CC349" s="67"/>
      <c r="CD349" s="67"/>
      <c r="CE349" s="67"/>
      <c r="CF349" s="67"/>
      <c r="CG349" s="67"/>
      <c r="CH349" s="67"/>
      <c r="CI349" s="67"/>
    </row>
    <row r="350" spans="1:87" ht="13" customHeight="1">
      <c r="A350" s="67"/>
      <c r="B350" s="67"/>
      <c r="C350" s="67"/>
      <c r="D350" s="67"/>
      <c r="E350" s="67"/>
      <c r="F350" s="67"/>
      <c r="G350" s="67"/>
      <c r="H350" s="67"/>
      <c r="I350" s="67"/>
      <c r="J350" s="105"/>
      <c r="K350" s="67"/>
      <c r="L350" s="67"/>
      <c r="M350" s="67"/>
      <c r="N350" s="67"/>
      <c r="O350" s="67"/>
      <c r="P350" s="67"/>
      <c r="Q350" s="67"/>
      <c r="R350" s="67"/>
      <c r="S350" s="67"/>
      <c r="T350" s="67"/>
      <c r="U350" s="68"/>
      <c r="V350" s="67"/>
      <c r="W350" s="68"/>
      <c r="X350" s="68"/>
      <c r="Y350" s="68"/>
      <c r="Z350" s="67"/>
      <c r="AA350" s="67"/>
      <c r="AB350" s="67"/>
      <c r="AC350" s="67"/>
      <c r="AD350" s="67"/>
      <c r="AE350" s="67"/>
      <c r="AF350" s="67"/>
      <c r="AG350" s="67"/>
      <c r="AH350" s="67"/>
      <c r="AI350" s="67"/>
      <c r="AJ350" s="67"/>
      <c r="AK350" s="67"/>
      <c r="AL350" s="67"/>
      <c r="AM350" s="67"/>
      <c r="AN350" s="67"/>
      <c r="AO350" s="67"/>
      <c r="AP350" s="67"/>
      <c r="AQ350" s="67"/>
      <c r="AR350" s="67"/>
      <c r="AS350" s="67"/>
      <c r="AT350" s="67"/>
      <c r="AU350" s="67"/>
      <c r="AV350" s="67"/>
      <c r="AW350" s="67"/>
      <c r="AX350" s="67"/>
      <c r="AY350" s="67"/>
      <c r="AZ350" s="67"/>
      <c r="BA350" s="67"/>
      <c r="BB350" s="67"/>
      <c r="BC350" s="67"/>
      <c r="BD350" s="67"/>
      <c r="BE350" s="67"/>
      <c r="BF350" s="67"/>
      <c r="BG350" s="67"/>
      <c r="BH350" s="67"/>
      <c r="BI350" s="67"/>
      <c r="BJ350" s="67"/>
      <c r="BK350" s="67"/>
      <c r="BL350" s="67"/>
      <c r="BM350" s="67"/>
      <c r="BN350" s="67"/>
      <c r="BO350" s="67"/>
      <c r="BP350" s="67"/>
      <c r="BQ350" s="67"/>
      <c r="BR350" s="67"/>
      <c r="BS350" s="67"/>
      <c r="BT350" s="67"/>
      <c r="BU350" s="67"/>
      <c r="BV350" s="67"/>
      <c r="BW350" s="67"/>
      <c r="BX350" s="67"/>
      <c r="BY350" s="67"/>
      <c r="BZ350" s="67"/>
      <c r="CA350" s="67"/>
      <c r="CB350" s="67"/>
      <c r="CC350" s="67"/>
      <c r="CD350" s="67"/>
      <c r="CE350" s="67"/>
      <c r="CF350" s="67"/>
      <c r="CG350" s="67"/>
      <c r="CH350" s="67"/>
      <c r="CI350" s="67"/>
    </row>
    <row r="351" spans="1:87" ht="13" customHeight="1">
      <c r="A351" s="67"/>
      <c r="B351" s="67"/>
      <c r="C351" s="67"/>
      <c r="D351" s="67"/>
      <c r="E351" s="67"/>
      <c r="F351" s="67"/>
      <c r="G351" s="67"/>
      <c r="H351" s="67"/>
      <c r="I351" s="67"/>
      <c r="J351" s="105"/>
      <c r="K351" s="67"/>
      <c r="L351" s="67"/>
      <c r="M351" s="67"/>
      <c r="N351" s="67"/>
      <c r="O351" s="67"/>
      <c r="P351" s="67"/>
      <c r="Q351" s="67"/>
      <c r="R351" s="67"/>
      <c r="S351" s="67"/>
      <c r="T351" s="67"/>
      <c r="U351" s="68"/>
      <c r="V351" s="67"/>
      <c r="W351" s="68"/>
      <c r="X351" s="68"/>
      <c r="Y351" s="68"/>
      <c r="Z351" s="67"/>
      <c r="AA351" s="67"/>
      <c r="AB351" s="67"/>
      <c r="AC351" s="67"/>
      <c r="AD351" s="67"/>
      <c r="AE351" s="67"/>
      <c r="AF351" s="67"/>
      <c r="AG351" s="67"/>
      <c r="AH351" s="67"/>
      <c r="AI351" s="67"/>
      <c r="AJ351" s="67"/>
      <c r="AK351" s="67"/>
      <c r="AL351" s="67"/>
      <c r="AM351" s="67"/>
      <c r="AN351" s="67"/>
      <c r="AO351" s="67"/>
      <c r="AP351" s="67"/>
      <c r="AQ351" s="67"/>
      <c r="AR351" s="67"/>
      <c r="AS351" s="67"/>
      <c r="AT351" s="67"/>
      <c r="AU351" s="67"/>
      <c r="AV351" s="67"/>
      <c r="AW351" s="67"/>
      <c r="AX351" s="67"/>
      <c r="AY351" s="67"/>
      <c r="AZ351" s="67"/>
      <c r="BA351" s="67"/>
      <c r="BB351" s="67"/>
      <c r="BC351" s="67"/>
      <c r="BD351" s="67"/>
      <c r="BE351" s="67"/>
      <c r="BF351" s="67"/>
      <c r="BG351" s="67"/>
      <c r="BH351" s="67"/>
      <c r="BI351" s="67"/>
      <c r="BJ351" s="67"/>
      <c r="BK351" s="67"/>
      <c r="BL351" s="67"/>
      <c r="BM351" s="67"/>
      <c r="BN351" s="67"/>
      <c r="BO351" s="67"/>
      <c r="BP351" s="67"/>
      <c r="BQ351" s="67"/>
      <c r="BR351" s="67"/>
      <c r="BS351" s="67"/>
      <c r="BT351" s="67"/>
      <c r="BU351" s="67"/>
      <c r="BV351" s="67"/>
      <c r="BW351" s="67"/>
      <c r="BX351" s="67"/>
      <c r="BY351" s="67"/>
      <c r="BZ351" s="67"/>
      <c r="CA351" s="67"/>
      <c r="CB351" s="67"/>
      <c r="CC351" s="67"/>
      <c r="CD351" s="67"/>
      <c r="CE351" s="67"/>
      <c r="CF351" s="67"/>
      <c r="CG351" s="67"/>
      <c r="CH351" s="67"/>
      <c r="CI351" s="67"/>
    </row>
    <row r="352" spans="1:87" ht="13" customHeight="1">
      <c r="A352" s="67"/>
      <c r="B352" s="67"/>
      <c r="C352" s="67"/>
      <c r="D352" s="67"/>
      <c r="E352" s="67"/>
      <c r="F352" s="67"/>
      <c r="G352" s="67"/>
      <c r="H352" s="67"/>
      <c r="I352" s="67"/>
      <c r="J352" s="105"/>
      <c r="K352" s="67"/>
      <c r="L352" s="67"/>
      <c r="M352" s="67"/>
      <c r="N352" s="67"/>
      <c r="O352" s="67"/>
      <c r="P352" s="67"/>
      <c r="Q352" s="67"/>
      <c r="R352" s="67"/>
      <c r="S352" s="67"/>
      <c r="T352" s="67"/>
      <c r="U352" s="68"/>
      <c r="V352" s="67"/>
      <c r="W352" s="68"/>
      <c r="X352" s="68"/>
      <c r="Y352" s="68"/>
      <c r="Z352" s="67"/>
      <c r="AA352" s="67"/>
      <c r="AB352" s="67"/>
      <c r="AC352" s="67"/>
      <c r="AD352" s="67"/>
      <c r="AE352" s="67"/>
      <c r="AF352" s="67"/>
      <c r="AG352" s="67"/>
      <c r="AH352" s="67"/>
      <c r="AI352" s="67"/>
      <c r="AJ352" s="67"/>
      <c r="AK352" s="67"/>
      <c r="AL352" s="67"/>
      <c r="AM352" s="67"/>
      <c r="AN352" s="67"/>
      <c r="AO352" s="67"/>
      <c r="AP352" s="67"/>
      <c r="AQ352" s="67"/>
      <c r="AR352" s="67"/>
      <c r="AS352" s="67"/>
      <c r="AT352" s="67"/>
      <c r="AU352" s="67"/>
      <c r="AV352" s="67"/>
      <c r="AW352" s="67"/>
      <c r="AX352" s="67"/>
      <c r="AY352" s="67"/>
      <c r="AZ352" s="67"/>
      <c r="BA352" s="67"/>
      <c r="BB352" s="67"/>
      <c r="BC352" s="67"/>
      <c r="BD352" s="67"/>
      <c r="BE352" s="67"/>
      <c r="BF352" s="67"/>
      <c r="BG352" s="67"/>
      <c r="BH352" s="67"/>
      <c r="BI352" s="67"/>
      <c r="BJ352" s="67"/>
      <c r="BK352" s="67"/>
      <c r="BL352" s="67"/>
      <c r="BM352" s="67"/>
      <c r="BN352" s="67"/>
      <c r="BO352" s="67"/>
      <c r="BP352" s="67"/>
      <c r="BQ352" s="67"/>
      <c r="BR352" s="67"/>
      <c r="BS352" s="67"/>
      <c r="BT352" s="67"/>
      <c r="BU352" s="67"/>
      <c r="BV352" s="67"/>
      <c r="BW352" s="67"/>
      <c r="BX352" s="67"/>
      <c r="BY352" s="67"/>
      <c r="BZ352" s="67"/>
      <c r="CA352" s="67"/>
      <c r="CB352" s="67"/>
      <c r="CC352" s="67"/>
      <c r="CD352" s="67"/>
      <c r="CE352" s="67"/>
      <c r="CF352" s="67"/>
      <c r="CG352" s="67"/>
      <c r="CH352" s="67"/>
      <c r="CI352" s="67"/>
    </row>
    <row r="353" spans="1:87" ht="13" customHeight="1">
      <c r="A353" s="67"/>
      <c r="B353" s="67"/>
      <c r="C353" s="67"/>
      <c r="D353" s="67"/>
      <c r="E353" s="67"/>
      <c r="F353" s="67"/>
      <c r="G353" s="67"/>
      <c r="H353" s="67"/>
      <c r="I353" s="67"/>
      <c r="J353" s="105"/>
      <c r="K353" s="67"/>
      <c r="L353" s="67"/>
      <c r="M353" s="67"/>
      <c r="N353" s="67"/>
      <c r="O353" s="67"/>
      <c r="P353" s="67"/>
      <c r="Q353" s="67"/>
      <c r="R353" s="67"/>
      <c r="S353" s="67"/>
      <c r="T353" s="67"/>
      <c r="U353" s="68"/>
      <c r="V353" s="67"/>
      <c r="W353" s="68"/>
      <c r="X353" s="68"/>
      <c r="Y353" s="68"/>
      <c r="Z353" s="67"/>
      <c r="AA353" s="67"/>
      <c r="AB353" s="67"/>
      <c r="AC353" s="67"/>
      <c r="AD353" s="67"/>
      <c r="AE353" s="67"/>
      <c r="AF353" s="67"/>
      <c r="AG353" s="67"/>
      <c r="AH353" s="67"/>
      <c r="AI353" s="67"/>
      <c r="AJ353" s="67"/>
      <c r="AK353" s="67"/>
      <c r="AL353" s="67"/>
      <c r="AM353" s="67"/>
      <c r="AN353" s="67"/>
      <c r="AO353" s="67"/>
      <c r="AP353" s="67"/>
      <c r="AQ353" s="67"/>
      <c r="AR353" s="67"/>
      <c r="AS353" s="67"/>
      <c r="AT353" s="67"/>
      <c r="AU353" s="67"/>
      <c r="AV353" s="67"/>
      <c r="AW353" s="67"/>
      <c r="AX353" s="67"/>
      <c r="AY353" s="67"/>
      <c r="AZ353" s="67"/>
      <c r="BA353" s="67"/>
      <c r="BB353" s="67"/>
      <c r="BC353" s="67"/>
      <c r="BD353" s="67"/>
      <c r="BE353" s="67"/>
      <c r="BF353" s="67"/>
      <c r="BG353" s="67"/>
      <c r="BH353" s="67"/>
      <c r="BI353" s="67"/>
      <c r="BJ353" s="67"/>
      <c r="BK353" s="67"/>
      <c r="BL353" s="67"/>
      <c r="BM353" s="67"/>
      <c r="BN353" s="67"/>
      <c r="BO353" s="67"/>
      <c r="BP353" s="67"/>
      <c r="BQ353" s="67"/>
      <c r="BR353" s="67"/>
      <c r="BS353" s="67"/>
      <c r="BT353" s="67"/>
      <c r="BU353" s="67"/>
      <c r="BV353" s="67"/>
      <c r="BW353" s="67"/>
      <c r="BX353" s="67"/>
      <c r="BY353" s="67"/>
      <c r="BZ353" s="67"/>
      <c r="CA353" s="67"/>
      <c r="CB353" s="67"/>
      <c r="CC353" s="67"/>
      <c r="CD353" s="67"/>
      <c r="CE353" s="67"/>
      <c r="CF353" s="67"/>
      <c r="CG353" s="67"/>
      <c r="CH353" s="67"/>
      <c r="CI353" s="67"/>
    </row>
    <row r="354" spans="1:87" ht="13" customHeight="1">
      <c r="A354" s="67"/>
      <c r="B354" s="67"/>
      <c r="C354" s="67"/>
      <c r="D354" s="67"/>
      <c r="E354" s="67"/>
      <c r="F354" s="67"/>
      <c r="G354" s="67"/>
      <c r="H354" s="67"/>
      <c r="I354" s="67"/>
      <c r="J354" s="105"/>
      <c r="K354" s="67"/>
      <c r="L354" s="67"/>
      <c r="M354" s="67"/>
      <c r="N354" s="67"/>
      <c r="O354" s="67"/>
      <c r="P354" s="67"/>
      <c r="Q354" s="67"/>
      <c r="R354" s="67"/>
      <c r="S354" s="67"/>
      <c r="T354" s="67"/>
      <c r="U354" s="68"/>
      <c r="V354" s="67"/>
      <c r="W354" s="68"/>
      <c r="X354" s="68"/>
      <c r="Y354" s="68"/>
      <c r="Z354" s="67"/>
      <c r="AA354" s="67"/>
      <c r="AB354" s="67"/>
      <c r="AC354" s="67"/>
      <c r="AD354" s="67"/>
      <c r="AE354" s="67"/>
      <c r="AF354" s="67"/>
      <c r="AG354" s="67"/>
      <c r="AH354" s="67"/>
      <c r="AI354" s="67"/>
      <c r="AJ354" s="67"/>
      <c r="AK354" s="67"/>
      <c r="AL354" s="67"/>
      <c r="AM354" s="67"/>
      <c r="AN354" s="67"/>
      <c r="AO354" s="67"/>
      <c r="AP354" s="67"/>
      <c r="AQ354" s="67"/>
      <c r="AR354" s="67"/>
      <c r="AS354" s="67"/>
      <c r="AT354" s="67"/>
      <c r="AU354" s="67"/>
      <c r="AV354" s="67"/>
      <c r="AW354" s="67"/>
      <c r="AX354" s="67"/>
      <c r="AY354" s="67"/>
      <c r="AZ354" s="67"/>
      <c r="BA354" s="67"/>
      <c r="BB354" s="67"/>
      <c r="BC354" s="67"/>
      <c r="BD354" s="67"/>
      <c r="BE354" s="67"/>
      <c r="BF354" s="67"/>
      <c r="BG354" s="67"/>
      <c r="BH354" s="67"/>
      <c r="BI354" s="67"/>
      <c r="BJ354" s="67"/>
      <c r="BK354" s="67"/>
      <c r="BL354" s="67"/>
      <c r="BM354" s="67"/>
      <c r="BN354" s="67"/>
      <c r="BO354" s="67"/>
      <c r="BP354" s="67"/>
      <c r="BQ354" s="67"/>
      <c r="BR354" s="67"/>
      <c r="BS354" s="67"/>
      <c r="BT354" s="67"/>
      <c r="BU354" s="67"/>
      <c r="BV354" s="67"/>
      <c r="BW354" s="67"/>
      <c r="BX354" s="67"/>
      <c r="BY354" s="67"/>
      <c r="BZ354" s="67"/>
      <c r="CA354" s="67"/>
      <c r="CB354" s="67"/>
      <c r="CC354" s="67"/>
      <c r="CD354" s="67"/>
      <c r="CE354" s="67"/>
      <c r="CF354" s="67"/>
      <c r="CG354" s="67"/>
      <c r="CH354" s="67"/>
      <c r="CI354" s="67"/>
    </row>
    <row r="355" spans="1:87" ht="13" customHeight="1">
      <c r="A355" s="67"/>
      <c r="B355" s="67"/>
      <c r="C355" s="67"/>
      <c r="D355" s="67"/>
      <c r="E355" s="67"/>
      <c r="F355" s="67"/>
      <c r="G355" s="67"/>
      <c r="H355" s="67"/>
      <c r="I355" s="67"/>
      <c r="J355" s="105"/>
      <c r="K355" s="67"/>
      <c r="L355" s="67"/>
      <c r="M355" s="67"/>
      <c r="N355" s="67"/>
      <c r="O355" s="67"/>
      <c r="P355" s="67"/>
      <c r="Q355" s="67"/>
      <c r="R355" s="67"/>
      <c r="S355" s="67"/>
      <c r="T355" s="67"/>
      <c r="U355" s="68"/>
      <c r="V355" s="67"/>
      <c r="W355" s="68"/>
      <c r="X355" s="68"/>
      <c r="Y355" s="68"/>
      <c r="Z355" s="67"/>
      <c r="AA355" s="67"/>
      <c r="AB355" s="67"/>
      <c r="AC355" s="67"/>
      <c r="AD355" s="67"/>
      <c r="AE355" s="67"/>
      <c r="AF355" s="67"/>
      <c r="AG355" s="67"/>
      <c r="AH355" s="67"/>
      <c r="AI355" s="67"/>
      <c r="AJ355" s="67"/>
      <c r="AK355" s="67"/>
      <c r="AL355" s="67"/>
      <c r="AM355" s="67"/>
      <c r="AN355" s="67"/>
      <c r="AO355" s="67"/>
      <c r="AP355" s="67"/>
      <c r="AQ355" s="67"/>
      <c r="AR355" s="67"/>
      <c r="AS355" s="67"/>
      <c r="AT355" s="67"/>
      <c r="AU355" s="67"/>
      <c r="AV355" s="67"/>
      <c r="AW355" s="67"/>
      <c r="AX355" s="67"/>
      <c r="AY355" s="67"/>
      <c r="AZ355" s="67"/>
      <c r="BA355" s="67"/>
      <c r="BB355" s="67"/>
      <c r="BC355" s="67"/>
      <c r="BD355" s="67"/>
      <c r="BE355" s="67"/>
      <c r="BF355" s="67"/>
      <c r="BG355" s="67"/>
      <c r="BH355" s="67"/>
      <c r="BI355" s="67"/>
      <c r="BJ355" s="67"/>
      <c r="BK355" s="67"/>
      <c r="BL355" s="67"/>
      <c r="BM355" s="67"/>
      <c r="BN355" s="67"/>
      <c r="BO355" s="67"/>
      <c r="BP355" s="67"/>
      <c r="BQ355" s="67"/>
      <c r="BR355" s="67"/>
      <c r="BS355" s="67"/>
      <c r="BT355" s="67"/>
      <c r="BU355" s="67"/>
      <c r="BV355" s="67"/>
      <c r="BW355" s="67"/>
      <c r="BX355" s="67"/>
      <c r="BY355" s="67"/>
      <c r="BZ355" s="67"/>
      <c r="CA355" s="67"/>
      <c r="CB355" s="67"/>
      <c r="CC355" s="67"/>
      <c r="CD355" s="67"/>
      <c r="CE355" s="67"/>
      <c r="CF355" s="67"/>
      <c r="CG355" s="67"/>
      <c r="CH355" s="67"/>
      <c r="CI355" s="67"/>
    </row>
    <row r="356" spans="1:87" ht="13" customHeight="1">
      <c r="A356" s="67"/>
      <c r="B356" s="67"/>
      <c r="C356" s="67"/>
      <c r="D356" s="67"/>
      <c r="E356" s="67"/>
      <c r="F356" s="67"/>
      <c r="G356" s="67"/>
      <c r="H356" s="67"/>
      <c r="I356" s="67"/>
      <c r="J356" s="105"/>
      <c r="K356" s="67"/>
      <c r="L356" s="67"/>
      <c r="M356" s="67"/>
      <c r="N356" s="67"/>
      <c r="O356" s="67"/>
      <c r="P356" s="67"/>
      <c r="Q356" s="67"/>
      <c r="R356" s="67"/>
      <c r="S356" s="67"/>
      <c r="T356" s="67"/>
      <c r="U356" s="68"/>
      <c r="V356" s="67"/>
      <c r="W356" s="68"/>
      <c r="X356" s="68"/>
      <c r="Y356" s="68"/>
      <c r="Z356" s="67"/>
      <c r="AA356" s="67"/>
      <c r="AB356" s="67"/>
      <c r="AC356" s="67"/>
      <c r="AD356" s="67"/>
      <c r="AE356" s="67"/>
      <c r="AF356" s="67"/>
      <c r="AG356" s="67"/>
      <c r="AH356" s="67"/>
      <c r="AI356" s="67"/>
      <c r="AJ356" s="67"/>
      <c r="AK356" s="67"/>
      <c r="AL356" s="67"/>
      <c r="AM356" s="67"/>
      <c r="AN356" s="67"/>
      <c r="AO356" s="67"/>
      <c r="AP356" s="67"/>
      <c r="AQ356" s="67"/>
      <c r="AR356" s="67"/>
      <c r="AS356" s="67"/>
      <c r="AT356" s="67"/>
      <c r="AU356" s="67"/>
      <c r="AV356" s="67"/>
      <c r="AW356" s="67"/>
      <c r="AX356" s="67"/>
      <c r="AY356" s="67"/>
      <c r="AZ356" s="67"/>
      <c r="BA356" s="67"/>
      <c r="BB356" s="67"/>
      <c r="BC356" s="67"/>
      <c r="BD356" s="67"/>
      <c r="BE356" s="67"/>
      <c r="BF356" s="67"/>
      <c r="BG356" s="67"/>
      <c r="BH356" s="67"/>
      <c r="BI356" s="67"/>
      <c r="BJ356" s="67"/>
      <c r="BK356" s="67"/>
      <c r="BL356" s="67"/>
      <c r="BM356" s="67"/>
      <c r="BN356" s="67"/>
      <c r="BO356" s="67"/>
      <c r="BP356" s="67"/>
      <c r="BQ356" s="67"/>
      <c r="BR356" s="67"/>
      <c r="BS356" s="67"/>
      <c r="BT356" s="67"/>
      <c r="BU356" s="67"/>
      <c r="BV356" s="67"/>
      <c r="BW356" s="67"/>
      <c r="BX356" s="67"/>
      <c r="BY356" s="67"/>
      <c r="BZ356" s="67"/>
      <c r="CA356" s="67"/>
      <c r="CB356" s="67"/>
      <c r="CC356" s="67"/>
      <c r="CD356" s="67"/>
      <c r="CE356" s="67"/>
      <c r="CF356" s="67"/>
      <c r="CG356" s="67"/>
      <c r="CH356" s="67"/>
      <c r="CI356" s="67"/>
    </row>
    <row r="357" spans="1:87" ht="13" customHeight="1">
      <c r="A357" s="67"/>
      <c r="B357" s="67"/>
      <c r="C357" s="67"/>
      <c r="D357" s="67"/>
      <c r="E357" s="67"/>
      <c r="F357" s="67"/>
      <c r="G357" s="67"/>
      <c r="H357" s="67"/>
      <c r="I357" s="67"/>
      <c r="J357" s="105"/>
      <c r="K357" s="67"/>
      <c r="L357" s="67"/>
      <c r="M357" s="67"/>
      <c r="N357" s="67"/>
      <c r="O357" s="67"/>
      <c r="P357" s="67"/>
      <c r="Q357" s="67"/>
      <c r="R357" s="67"/>
      <c r="S357" s="67"/>
      <c r="T357" s="67"/>
      <c r="U357" s="68"/>
      <c r="V357" s="67"/>
      <c r="W357" s="68"/>
      <c r="X357" s="68"/>
      <c r="Y357" s="68"/>
      <c r="Z357" s="67"/>
      <c r="AA357" s="67"/>
      <c r="AB357" s="67"/>
      <c r="AC357" s="67"/>
      <c r="AD357" s="67"/>
      <c r="AE357" s="67"/>
      <c r="AF357" s="67"/>
      <c r="AG357" s="67"/>
      <c r="AH357" s="67"/>
      <c r="AI357" s="67"/>
      <c r="AJ357" s="67"/>
      <c r="AK357" s="67"/>
      <c r="AL357" s="67"/>
      <c r="AM357" s="67"/>
      <c r="AN357" s="67"/>
      <c r="AO357" s="67"/>
      <c r="AP357" s="67"/>
      <c r="AQ357" s="67"/>
      <c r="AR357" s="67"/>
      <c r="AS357" s="67"/>
      <c r="AT357" s="67"/>
      <c r="AU357" s="67"/>
      <c r="AV357" s="67"/>
      <c r="AW357" s="67"/>
      <c r="AX357" s="67"/>
      <c r="AY357" s="67"/>
      <c r="AZ357" s="67"/>
      <c r="BA357" s="67"/>
      <c r="BB357" s="67"/>
      <c r="BC357" s="67"/>
      <c r="BD357" s="67"/>
      <c r="BE357" s="67"/>
      <c r="BF357" s="67"/>
      <c r="BG357" s="67"/>
      <c r="BH357" s="67"/>
      <c r="BI357" s="67"/>
      <c r="BJ357" s="67"/>
      <c r="BK357" s="67"/>
      <c r="BL357" s="67"/>
      <c r="BM357" s="67"/>
      <c r="BN357" s="67"/>
      <c r="BO357" s="67"/>
      <c r="BP357" s="67"/>
      <c r="BQ357" s="67"/>
      <c r="BR357" s="67"/>
      <c r="BS357" s="67"/>
      <c r="BT357" s="67"/>
      <c r="BU357" s="67"/>
      <c r="BV357" s="67"/>
      <c r="BW357" s="67"/>
      <c r="BX357" s="67"/>
      <c r="BY357" s="67"/>
      <c r="BZ357" s="67"/>
      <c r="CA357" s="67"/>
      <c r="CB357" s="67"/>
      <c r="CC357" s="67"/>
      <c r="CD357" s="67"/>
      <c r="CE357" s="67"/>
      <c r="CF357" s="67"/>
      <c r="CG357" s="67"/>
      <c r="CH357" s="67"/>
      <c r="CI357" s="67"/>
    </row>
    <row r="358" spans="1:87" ht="13" customHeight="1">
      <c r="A358" s="67"/>
      <c r="B358" s="67"/>
      <c r="C358" s="67"/>
      <c r="D358" s="67"/>
      <c r="E358" s="67"/>
      <c r="F358" s="67"/>
      <c r="G358" s="67"/>
      <c r="H358" s="67"/>
      <c r="I358" s="67"/>
      <c r="J358" s="105"/>
      <c r="K358" s="67"/>
      <c r="L358" s="67"/>
      <c r="M358" s="67"/>
      <c r="N358" s="67"/>
      <c r="O358" s="67"/>
      <c r="P358" s="67"/>
      <c r="Q358" s="67"/>
      <c r="R358" s="67"/>
      <c r="S358" s="67"/>
      <c r="T358" s="67"/>
      <c r="U358" s="68"/>
      <c r="V358" s="67"/>
      <c r="W358" s="68"/>
      <c r="X358" s="68"/>
      <c r="Y358" s="68"/>
      <c r="Z358" s="67"/>
      <c r="AA358" s="67"/>
      <c r="AB358" s="67"/>
      <c r="AC358" s="67"/>
      <c r="AD358" s="67"/>
      <c r="AE358" s="67"/>
      <c r="AF358" s="67"/>
      <c r="AG358" s="67"/>
      <c r="AH358" s="67"/>
      <c r="AI358" s="67"/>
      <c r="AJ358" s="67"/>
      <c r="AK358" s="67"/>
      <c r="AL358" s="67"/>
      <c r="AM358" s="67"/>
      <c r="AN358" s="67"/>
      <c r="AO358" s="67"/>
      <c r="AP358" s="67"/>
      <c r="AQ358" s="67"/>
      <c r="AR358" s="67"/>
      <c r="AS358" s="67"/>
      <c r="AT358" s="67"/>
      <c r="AU358" s="67"/>
      <c r="AV358" s="67"/>
      <c r="AW358" s="67"/>
      <c r="AX358" s="67"/>
      <c r="AY358" s="67"/>
      <c r="AZ358" s="67"/>
      <c r="BA358" s="67"/>
      <c r="BB358" s="67"/>
      <c r="BC358" s="67"/>
      <c r="BD358" s="67"/>
      <c r="BE358" s="67"/>
      <c r="BF358" s="67"/>
      <c r="BG358" s="67"/>
      <c r="BH358" s="67"/>
      <c r="BI358" s="67"/>
      <c r="BJ358" s="67"/>
      <c r="BK358" s="67"/>
      <c r="BL358" s="67"/>
      <c r="BM358" s="67"/>
      <c r="BN358" s="67"/>
      <c r="BO358" s="67"/>
      <c r="BP358" s="67"/>
      <c r="BQ358" s="67"/>
      <c r="BR358" s="67"/>
      <c r="BS358" s="67"/>
      <c r="BT358" s="67"/>
      <c r="BU358" s="67"/>
      <c r="BV358" s="67"/>
      <c r="BW358" s="67"/>
      <c r="BX358" s="67"/>
      <c r="BY358" s="67"/>
      <c r="BZ358" s="67"/>
      <c r="CA358" s="67"/>
      <c r="CB358" s="67"/>
      <c r="CC358" s="67"/>
      <c r="CD358" s="67"/>
      <c r="CE358" s="67"/>
      <c r="CF358" s="67"/>
      <c r="CG358" s="67"/>
      <c r="CH358" s="67"/>
      <c r="CI358" s="67"/>
    </row>
    <row r="359" spans="1:87" ht="13" customHeight="1">
      <c r="A359" s="67"/>
      <c r="B359" s="67"/>
      <c r="C359" s="67"/>
      <c r="D359" s="67"/>
      <c r="E359" s="67"/>
      <c r="F359" s="67"/>
      <c r="G359" s="67"/>
      <c r="H359" s="67"/>
      <c r="I359" s="67"/>
      <c r="J359" s="105"/>
      <c r="K359" s="67"/>
      <c r="L359" s="67"/>
      <c r="M359" s="67"/>
      <c r="N359" s="67"/>
      <c r="O359" s="67"/>
      <c r="P359" s="67"/>
      <c r="Q359" s="67"/>
      <c r="R359" s="67"/>
      <c r="S359" s="67"/>
      <c r="T359" s="67"/>
      <c r="U359" s="68"/>
      <c r="V359" s="67"/>
      <c r="W359" s="68"/>
      <c r="X359" s="68"/>
      <c r="Y359" s="68"/>
      <c r="Z359" s="67"/>
      <c r="AA359" s="67"/>
      <c r="AB359" s="67"/>
      <c r="AC359" s="67"/>
      <c r="AD359" s="67"/>
      <c r="AE359" s="67"/>
      <c r="AF359" s="67"/>
      <c r="AG359" s="67"/>
      <c r="AH359" s="67"/>
      <c r="AI359" s="67"/>
      <c r="AJ359" s="67"/>
      <c r="AK359" s="67"/>
      <c r="AL359" s="67"/>
      <c r="AM359" s="67"/>
      <c r="AN359" s="67"/>
      <c r="AO359" s="67"/>
      <c r="AP359" s="67"/>
      <c r="AQ359" s="67"/>
      <c r="AR359" s="67"/>
      <c r="AS359" s="67"/>
      <c r="AT359" s="67"/>
      <c r="AU359" s="67"/>
      <c r="AV359" s="67"/>
      <c r="AW359" s="67"/>
      <c r="AX359" s="67"/>
      <c r="AY359" s="67"/>
      <c r="AZ359" s="67"/>
      <c r="BA359" s="67"/>
      <c r="BB359" s="67"/>
      <c r="BC359" s="67"/>
      <c r="BD359" s="67"/>
      <c r="BE359" s="67"/>
      <c r="BF359" s="67"/>
      <c r="BG359" s="67"/>
      <c r="BH359" s="67"/>
      <c r="BI359" s="67"/>
      <c r="BJ359" s="67"/>
      <c r="BK359" s="67"/>
      <c r="BL359" s="67"/>
      <c r="BM359" s="67"/>
      <c r="BN359" s="67"/>
      <c r="BO359" s="67"/>
      <c r="BP359" s="67"/>
      <c r="BQ359" s="67"/>
      <c r="BR359" s="67"/>
      <c r="BS359" s="67"/>
      <c r="BT359" s="67"/>
      <c r="BU359" s="67"/>
      <c r="BV359" s="67"/>
      <c r="BW359" s="67"/>
      <c r="BX359" s="67"/>
      <c r="BY359" s="67"/>
      <c r="BZ359" s="67"/>
      <c r="CA359" s="67"/>
      <c r="CB359" s="67"/>
      <c r="CC359" s="67"/>
      <c r="CD359" s="67"/>
      <c r="CE359" s="67"/>
      <c r="CF359" s="67"/>
      <c r="CG359" s="67"/>
      <c r="CH359" s="67"/>
      <c r="CI359" s="67"/>
    </row>
    <row r="360" spans="1:87" ht="13" customHeight="1">
      <c r="A360" s="67"/>
      <c r="B360" s="67"/>
      <c r="C360" s="67"/>
      <c r="D360" s="67"/>
      <c r="E360" s="67"/>
      <c r="F360" s="67"/>
      <c r="G360" s="67"/>
      <c r="H360" s="67"/>
      <c r="I360" s="67"/>
      <c r="J360" s="105"/>
      <c r="K360" s="67"/>
      <c r="L360" s="67"/>
      <c r="M360" s="67"/>
      <c r="N360" s="67"/>
      <c r="O360" s="67"/>
      <c r="P360" s="67"/>
      <c r="Q360" s="67"/>
      <c r="R360" s="67"/>
      <c r="S360" s="67"/>
      <c r="T360" s="67"/>
      <c r="U360" s="68"/>
      <c r="V360" s="67"/>
      <c r="W360" s="68"/>
      <c r="X360" s="68"/>
      <c r="Y360" s="68"/>
      <c r="Z360" s="67"/>
      <c r="AA360" s="67"/>
      <c r="AB360" s="67"/>
      <c r="AC360" s="67"/>
      <c r="AD360" s="67"/>
      <c r="AE360" s="67"/>
      <c r="AF360" s="67"/>
      <c r="AG360" s="67"/>
      <c r="AH360" s="67"/>
      <c r="AI360" s="67"/>
      <c r="AJ360" s="67"/>
      <c r="AK360" s="67"/>
      <c r="AL360" s="67"/>
      <c r="AM360" s="67"/>
      <c r="AN360" s="67"/>
      <c r="AO360" s="67"/>
      <c r="AP360" s="67"/>
      <c r="AQ360" s="67"/>
      <c r="AR360" s="67"/>
      <c r="AS360" s="67"/>
      <c r="AT360" s="67"/>
      <c r="AU360" s="67"/>
      <c r="AV360" s="67"/>
      <c r="AW360" s="67"/>
      <c r="AX360" s="67"/>
      <c r="AY360" s="67"/>
      <c r="AZ360" s="67"/>
      <c r="BA360" s="67"/>
      <c r="BB360" s="67"/>
      <c r="BC360" s="67"/>
      <c r="BD360" s="67"/>
      <c r="BE360" s="67"/>
      <c r="BF360" s="67"/>
      <c r="BG360" s="67"/>
      <c r="BH360" s="67"/>
      <c r="BI360" s="67"/>
      <c r="BJ360" s="67"/>
      <c r="BK360" s="67"/>
      <c r="BL360" s="67"/>
      <c r="BM360" s="67"/>
      <c r="BN360" s="67"/>
      <c r="BO360" s="67"/>
      <c r="BP360" s="67"/>
      <c r="BQ360" s="67"/>
      <c r="BR360" s="67"/>
      <c r="BS360" s="67"/>
      <c r="BT360" s="67"/>
      <c r="BU360" s="67"/>
      <c r="BV360" s="67"/>
      <c r="BW360" s="67"/>
      <c r="BX360" s="67"/>
      <c r="BY360" s="67"/>
      <c r="BZ360" s="67"/>
      <c r="CA360" s="67"/>
      <c r="CB360" s="67"/>
      <c r="CC360" s="67"/>
      <c r="CD360" s="67"/>
      <c r="CE360" s="67"/>
      <c r="CF360" s="67"/>
      <c r="CG360" s="67"/>
      <c r="CH360" s="67"/>
      <c r="CI360" s="67"/>
    </row>
    <row r="361" spans="1:87" ht="13" customHeight="1">
      <c r="A361" s="67"/>
      <c r="B361" s="67"/>
      <c r="C361" s="67"/>
      <c r="D361" s="67"/>
      <c r="E361" s="67"/>
      <c r="F361" s="67"/>
      <c r="G361" s="67"/>
      <c r="H361" s="67"/>
      <c r="I361" s="67"/>
      <c r="J361" s="105"/>
      <c r="K361" s="67"/>
      <c r="L361" s="67"/>
      <c r="M361" s="67"/>
      <c r="N361" s="67"/>
      <c r="O361" s="67"/>
      <c r="P361" s="67"/>
      <c r="Q361" s="67"/>
      <c r="R361" s="67"/>
      <c r="S361" s="67"/>
      <c r="T361" s="67"/>
      <c r="U361" s="68"/>
      <c r="V361" s="67"/>
      <c r="W361" s="68"/>
      <c r="X361" s="68"/>
      <c r="Y361" s="68"/>
      <c r="Z361" s="67"/>
      <c r="AA361" s="67"/>
      <c r="AB361" s="67"/>
      <c r="AC361" s="67"/>
      <c r="AD361" s="67"/>
      <c r="AE361" s="67"/>
      <c r="AF361" s="67"/>
      <c r="AG361" s="67"/>
      <c r="AH361" s="67"/>
      <c r="AI361" s="67"/>
      <c r="AJ361" s="67"/>
      <c r="AK361" s="67"/>
      <c r="AL361" s="67"/>
      <c r="AM361" s="67"/>
      <c r="AN361" s="67"/>
      <c r="AO361" s="67"/>
      <c r="AP361" s="67"/>
      <c r="AQ361" s="67"/>
      <c r="AR361" s="67"/>
      <c r="AS361" s="67"/>
      <c r="AT361" s="67"/>
      <c r="AU361" s="67"/>
      <c r="AV361" s="67"/>
      <c r="AW361" s="67"/>
      <c r="AX361" s="67"/>
      <c r="AY361" s="67"/>
      <c r="AZ361" s="67"/>
      <c r="BA361" s="67"/>
      <c r="BB361" s="67"/>
      <c r="BC361" s="67"/>
      <c r="BD361" s="67"/>
      <c r="BE361" s="67"/>
      <c r="BF361" s="67"/>
      <c r="BG361" s="67"/>
      <c r="BH361" s="67"/>
      <c r="BI361" s="67"/>
      <c r="BJ361" s="67"/>
      <c r="BK361" s="67"/>
      <c r="BL361" s="67"/>
      <c r="BM361" s="67"/>
      <c r="BN361" s="67"/>
      <c r="BO361" s="67"/>
      <c r="BP361" s="67"/>
      <c r="BQ361" s="67"/>
      <c r="BR361" s="67"/>
      <c r="BS361" s="67"/>
      <c r="BT361" s="67"/>
      <c r="BU361" s="67"/>
      <c r="BV361" s="67"/>
      <c r="BW361" s="67"/>
      <c r="BX361" s="67"/>
      <c r="BY361" s="67"/>
      <c r="BZ361" s="67"/>
      <c r="CA361" s="67"/>
      <c r="CB361" s="67"/>
      <c r="CC361" s="67"/>
      <c r="CD361" s="67"/>
      <c r="CE361" s="67"/>
      <c r="CF361" s="67"/>
      <c r="CG361" s="67"/>
      <c r="CH361" s="67"/>
      <c r="CI361" s="67"/>
    </row>
    <row r="362" spans="1:87" ht="13" customHeight="1">
      <c r="A362" s="67"/>
      <c r="B362" s="67"/>
      <c r="C362" s="67"/>
      <c r="D362" s="67"/>
      <c r="E362" s="67"/>
      <c r="F362" s="67"/>
      <c r="G362" s="67"/>
      <c r="H362" s="67"/>
      <c r="I362" s="67"/>
      <c r="J362" s="105"/>
      <c r="K362" s="67"/>
      <c r="L362" s="67"/>
      <c r="M362" s="67"/>
      <c r="N362" s="67"/>
      <c r="O362" s="67"/>
      <c r="P362" s="67"/>
      <c r="Q362" s="67"/>
      <c r="R362" s="67"/>
      <c r="S362" s="67"/>
      <c r="T362" s="67"/>
      <c r="U362" s="68"/>
      <c r="V362" s="67"/>
      <c r="W362" s="68"/>
      <c r="X362" s="68"/>
      <c r="Y362" s="68"/>
      <c r="Z362" s="67"/>
      <c r="AA362" s="67"/>
      <c r="AB362" s="67"/>
      <c r="AC362" s="67"/>
      <c r="AD362" s="67"/>
      <c r="AE362" s="67"/>
      <c r="AF362" s="67"/>
      <c r="AG362" s="67"/>
      <c r="AH362" s="67"/>
      <c r="AI362" s="67"/>
      <c r="AJ362" s="67"/>
      <c r="AK362" s="67"/>
      <c r="AL362" s="67"/>
      <c r="AM362" s="67"/>
      <c r="AN362" s="67"/>
      <c r="AO362" s="67"/>
      <c r="AP362" s="67"/>
      <c r="AQ362" s="67"/>
      <c r="AR362" s="67"/>
      <c r="AS362" s="67"/>
      <c r="AT362" s="67"/>
      <c r="AU362" s="67"/>
      <c r="AV362" s="67"/>
      <c r="AW362" s="67"/>
      <c r="AX362" s="67"/>
      <c r="AY362" s="67"/>
      <c r="AZ362" s="67"/>
      <c r="BA362" s="67"/>
      <c r="BB362" s="67"/>
      <c r="BC362" s="67"/>
      <c r="BD362" s="67"/>
      <c r="BE362" s="67"/>
      <c r="BF362" s="67"/>
      <c r="BG362" s="67"/>
      <c r="BH362" s="67"/>
      <c r="BI362" s="67"/>
      <c r="BJ362" s="67"/>
      <c r="BK362" s="67"/>
      <c r="BL362" s="67"/>
      <c r="BM362" s="67"/>
      <c r="BN362" s="67"/>
      <c r="BO362" s="67"/>
      <c r="BP362" s="67"/>
      <c r="BQ362" s="67"/>
      <c r="BR362" s="67"/>
      <c r="BS362" s="67"/>
      <c r="BT362" s="67"/>
      <c r="BU362" s="67"/>
      <c r="BV362" s="67"/>
      <c r="BW362" s="67"/>
      <c r="BX362" s="67"/>
      <c r="BY362" s="67"/>
      <c r="BZ362" s="67"/>
      <c r="CA362" s="67"/>
      <c r="CB362" s="67"/>
      <c r="CC362" s="67"/>
      <c r="CD362" s="67"/>
      <c r="CE362" s="67"/>
      <c r="CF362" s="67"/>
      <c r="CG362" s="67"/>
      <c r="CH362" s="67"/>
      <c r="CI362" s="67"/>
    </row>
    <row r="363" spans="1:87" ht="13" customHeight="1">
      <c r="A363" s="67"/>
      <c r="B363" s="67"/>
      <c r="C363" s="67"/>
      <c r="D363" s="67"/>
      <c r="E363" s="67"/>
      <c r="F363" s="67"/>
      <c r="G363" s="67"/>
      <c r="H363" s="67"/>
      <c r="I363" s="67"/>
      <c r="J363" s="105"/>
      <c r="K363" s="67"/>
      <c r="L363" s="67"/>
      <c r="M363" s="67"/>
      <c r="N363" s="67"/>
      <c r="O363" s="67"/>
      <c r="P363" s="67"/>
      <c r="Q363" s="67"/>
      <c r="R363" s="67"/>
      <c r="S363" s="67"/>
      <c r="T363" s="67"/>
      <c r="U363" s="68"/>
      <c r="V363" s="67"/>
      <c r="W363" s="68"/>
      <c r="X363" s="68"/>
      <c r="Y363" s="68"/>
      <c r="Z363" s="67"/>
      <c r="AA363" s="67"/>
      <c r="AB363" s="67"/>
      <c r="AC363" s="67"/>
      <c r="AD363" s="67"/>
      <c r="AE363" s="67"/>
      <c r="AF363" s="67"/>
      <c r="AG363" s="67"/>
      <c r="AH363" s="67"/>
      <c r="AI363" s="67"/>
      <c r="AJ363" s="67"/>
      <c r="AK363" s="67"/>
      <c r="AL363" s="67"/>
      <c r="AM363" s="67"/>
      <c r="AN363" s="67"/>
      <c r="AO363" s="67"/>
      <c r="AP363" s="67"/>
      <c r="AQ363" s="67"/>
      <c r="AR363" s="67"/>
      <c r="AS363" s="67"/>
      <c r="AT363" s="67"/>
      <c r="AU363" s="67"/>
      <c r="AV363" s="67"/>
      <c r="AW363" s="67"/>
      <c r="AX363" s="67"/>
      <c r="AY363" s="67"/>
      <c r="AZ363" s="67"/>
      <c r="BA363" s="67"/>
      <c r="BB363" s="67"/>
      <c r="BC363" s="67"/>
      <c r="BD363" s="67"/>
      <c r="BE363" s="67"/>
      <c r="BF363" s="67"/>
      <c r="BG363" s="67"/>
      <c r="BH363" s="67"/>
      <c r="BI363" s="67"/>
      <c r="BJ363" s="67"/>
      <c r="BK363" s="67"/>
      <c r="BL363" s="67"/>
      <c r="BM363" s="67"/>
      <c r="BN363" s="67"/>
      <c r="BO363" s="67"/>
      <c r="BP363" s="67"/>
      <c r="BQ363" s="67"/>
      <c r="BR363" s="67"/>
      <c r="BS363" s="67"/>
      <c r="BT363" s="67"/>
      <c r="BU363" s="67"/>
      <c r="BV363" s="67"/>
      <c r="BW363" s="67"/>
      <c r="BX363" s="67"/>
      <c r="BY363" s="67"/>
      <c r="BZ363" s="67"/>
      <c r="CA363" s="67"/>
      <c r="CB363" s="67"/>
      <c r="CC363" s="67"/>
      <c r="CD363" s="67"/>
      <c r="CE363" s="67"/>
      <c r="CF363" s="67"/>
      <c r="CG363" s="67"/>
      <c r="CH363" s="67"/>
      <c r="CI363" s="67"/>
    </row>
    <row r="364" spans="1:87" ht="13" customHeight="1">
      <c r="A364" s="67"/>
      <c r="B364" s="67"/>
      <c r="C364" s="67"/>
      <c r="D364" s="67"/>
      <c r="E364" s="67"/>
      <c r="F364" s="67"/>
      <c r="G364" s="67"/>
      <c r="H364" s="67"/>
      <c r="I364" s="67"/>
      <c r="J364" s="105"/>
      <c r="K364" s="67"/>
      <c r="L364" s="67"/>
      <c r="M364" s="67"/>
      <c r="N364" s="67"/>
      <c r="O364" s="67"/>
      <c r="P364" s="67"/>
      <c r="Q364" s="67"/>
      <c r="R364" s="67"/>
      <c r="S364" s="67"/>
      <c r="T364" s="67"/>
      <c r="U364" s="68"/>
      <c r="V364" s="67"/>
      <c r="W364" s="68"/>
      <c r="X364" s="68"/>
      <c r="Y364" s="68"/>
      <c r="Z364" s="67"/>
      <c r="AA364" s="67"/>
      <c r="AB364" s="67"/>
      <c r="AC364" s="67"/>
      <c r="AD364" s="67"/>
      <c r="AE364" s="67"/>
      <c r="AF364" s="67"/>
      <c r="AG364" s="67"/>
      <c r="AH364" s="67"/>
      <c r="AI364" s="67"/>
      <c r="AJ364" s="67"/>
      <c r="AK364" s="67"/>
      <c r="AL364" s="67"/>
      <c r="AM364" s="67"/>
      <c r="AN364" s="67"/>
      <c r="AO364" s="67"/>
      <c r="AP364" s="67"/>
      <c r="AQ364" s="67"/>
      <c r="AR364" s="67"/>
      <c r="AS364" s="67"/>
      <c r="AT364" s="67"/>
      <c r="AU364" s="67"/>
      <c r="AV364" s="67"/>
      <c r="AW364" s="67"/>
      <c r="AX364" s="67"/>
      <c r="AY364" s="67"/>
      <c r="AZ364" s="67"/>
      <c r="BA364" s="67"/>
      <c r="BB364" s="67"/>
      <c r="BC364" s="67"/>
      <c r="BD364" s="67"/>
      <c r="BE364" s="67"/>
      <c r="BF364" s="67"/>
      <c r="BG364" s="67"/>
      <c r="BH364" s="67"/>
      <c r="BI364" s="67"/>
      <c r="BJ364" s="67"/>
      <c r="BK364" s="67"/>
      <c r="BL364" s="67"/>
      <c r="BM364" s="67"/>
      <c r="BN364" s="67"/>
      <c r="BO364" s="67"/>
      <c r="BP364" s="67"/>
      <c r="BQ364" s="67"/>
      <c r="BR364" s="67"/>
      <c r="BS364" s="67"/>
      <c r="BT364" s="67"/>
      <c r="BU364" s="67"/>
      <c r="BV364" s="67"/>
      <c r="BW364" s="67"/>
      <c r="BX364" s="67"/>
      <c r="BY364" s="67"/>
      <c r="BZ364" s="67"/>
      <c r="CA364" s="67"/>
      <c r="CB364" s="67"/>
      <c r="CC364" s="67"/>
      <c r="CD364" s="67"/>
      <c r="CE364" s="67"/>
      <c r="CF364" s="67"/>
      <c r="CG364" s="67"/>
      <c r="CH364" s="67"/>
      <c r="CI364" s="67"/>
    </row>
    <row r="365" spans="1:87" ht="13" customHeight="1">
      <c r="A365" s="67"/>
      <c r="B365" s="67"/>
      <c r="C365" s="67"/>
      <c r="D365" s="67"/>
      <c r="E365" s="67"/>
      <c r="F365" s="67"/>
      <c r="G365" s="67"/>
      <c r="H365" s="67"/>
      <c r="I365" s="67"/>
      <c r="J365" s="105"/>
      <c r="K365" s="67"/>
      <c r="L365" s="67"/>
      <c r="M365" s="67"/>
      <c r="N365" s="67"/>
      <c r="O365" s="67"/>
      <c r="P365" s="67"/>
      <c r="Q365" s="67"/>
      <c r="R365" s="67"/>
      <c r="S365" s="67"/>
      <c r="T365" s="67"/>
      <c r="U365" s="68"/>
      <c r="V365" s="67"/>
      <c r="W365" s="68"/>
      <c r="X365" s="68"/>
      <c r="Y365" s="68"/>
      <c r="Z365" s="67"/>
      <c r="AA365" s="67"/>
      <c r="AB365" s="67"/>
      <c r="AC365" s="67"/>
      <c r="AD365" s="67"/>
      <c r="AE365" s="67"/>
      <c r="AF365" s="67"/>
      <c r="AG365" s="67"/>
      <c r="AH365" s="67"/>
      <c r="AI365" s="67"/>
      <c r="AJ365" s="67"/>
      <c r="AK365" s="67"/>
      <c r="AL365" s="67"/>
      <c r="AM365" s="67"/>
      <c r="AN365" s="67"/>
      <c r="AO365" s="67"/>
      <c r="AP365" s="67"/>
      <c r="AQ365" s="67"/>
      <c r="AR365" s="67"/>
      <c r="AS365" s="67"/>
      <c r="AT365" s="67"/>
      <c r="AU365" s="67"/>
      <c r="AV365" s="67"/>
      <c r="AW365" s="67"/>
      <c r="AX365" s="67"/>
      <c r="AY365" s="67"/>
      <c r="AZ365" s="67"/>
      <c r="BA365" s="67"/>
      <c r="BB365" s="67"/>
      <c r="BC365" s="67"/>
      <c r="BD365" s="67"/>
      <c r="BE365" s="67"/>
      <c r="BF365" s="67"/>
      <c r="BG365" s="67"/>
      <c r="BH365" s="67"/>
      <c r="BI365" s="67"/>
      <c r="BJ365" s="67"/>
      <c r="BK365" s="67"/>
      <c r="BL365" s="67"/>
      <c r="BM365" s="67"/>
      <c r="BN365" s="67"/>
      <c r="BO365" s="67"/>
      <c r="BP365" s="67"/>
      <c r="BQ365" s="67"/>
      <c r="BR365" s="67"/>
      <c r="BS365" s="67"/>
      <c r="BT365" s="67"/>
      <c r="BU365" s="67"/>
      <c r="BV365" s="67"/>
      <c r="BW365" s="67"/>
      <c r="BX365" s="67"/>
      <c r="BY365" s="67"/>
      <c r="BZ365" s="67"/>
      <c r="CA365" s="67"/>
      <c r="CB365" s="67"/>
      <c r="CC365" s="67"/>
      <c r="CD365" s="67"/>
      <c r="CE365" s="67"/>
      <c r="CF365" s="67"/>
      <c r="CG365" s="67"/>
      <c r="CH365" s="67"/>
      <c r="CI365" s="67"/>
    </row>
    <row r="366" spans="1:87" ht="13" customHeight="1">
      <c r="A366" s="67"/>
      <c r="B366" s="67"/>
      <c r="C366" s="67"/>
      <c r="D366" s="67"/>
      <c r="E366" s="67"/>
      <c r="F366" s="67"/>
      <c r="G366" s="67"/>
      <c r="H366" s="67"/>
      <c r="I366" s="67"/>
      <c r="J366" s="105"/>
      <c r="K366" s="67"/>
      <c r="L366" s="67"/>
      <c r="M366" s="67"/>
      <c r="N366" s="67"/>
      <c r="O366" s="67"/>
      <c r="P366" s="67"/>
      <c r="Q366" s="67"/>
      <c r="R366" s="67"/>
      <c r="S366" s="67"/>
      <c r="T366" s="67"/>
      <c r="U366" s="68"/>
      <c r="V366" s="67"/>
      <c r="W366" s="68"/>
      <c r="X366" s="68"/>
      <c r="Y366" s="68"/>
      <c r="Z366" s="67"/>
      <c r="AA366" s="67"/>
      <c r="AB366" s="67"/>
      <c r="AC366" s="67"/>
      <c r="AD366" s="67"/>
      <c r="AE366" s="67"/>
      <c r="AF366" s="67"/>
      <c r="AG366" s="67"/>
      <c r="AH366" s="67"/>
      <c r="AI366" s="67"/>
      <c r="AJ366" s="67"/>
      <c r="AK366" s="67"/>
      <c r="AL366" s="67"/>
      <c r="AM366" s="67"/>
      <c r="AN366" s="67"/>
      <c r="AO366" s="67"/>
      <c r="AP366" s="67"/>
      <c r="AQ366" s="67"/>
      <c r="AR366" s="67"/>
      <c r="AS366" s="67"/>
      <c r="AT366" s="67"/>
      <c r="AU366" s="67"/>
      <c r="AV366" s="67"/>
      <c r="AW366" s="67"/>
      <c r="AX366" s="67"/>
      <c r="AY366" s="67"/>
      <c r="AZ366" s="67"/>
      <c r="BA366" s="67"/>
      <c r="BB366" s="67"/>
      <c r="BC366" s="67"/>
      <c r="BD366" s="67"/>
      <c r="BE366" s="67"/>
      <c r="BF366" s="67"/>
      <c r="BG366" s="67"/>
      <c r="BH366" s="67"/>
      <c r="BI366" s="67"/>
      <c r="BJ366" s="67"/>
      <c r="BK366" s="67"/>
      <c r="BL366" s="67"/>
      <c r="BM366" s="67"/>
      <c r="BN366" s="67"/>
      <c r="BO366" s="67"/>
      <c r="BP366" s="67"/>
      <c r="BQ366" s="67"/>
      <c r="BR366" s="67"/>
      <c r="BS366" s="67"/>
      <c r="BT366" s="67"/>
      <c r="BU366" s="67"/>
      <c r="BV366" s="67"/>
      <c r="BW366" s="67"/>
      <c r="BX366" s="67"/>
      <c r="BY366" s="67"/>
      <c r="BZ366" s="67"/>
      <c r="CA366" s="67"/>
      <c r="CB366" s="67"/>
      <c r="CC366" s="67"/>
      <c r="CD366" s="67"/>
      <c r="CE366" s="67"/>
      <c r="CF366" s="67"/>
      <c r="CG366" s="67"/>
      <c r="CH366" s="67"/>
      <c r="CI366" s="67"/>
    </row>
    <row r="367" spans="1:87" ht="13" customHeight="1">
      <c r="A367" s="67"/>
      <c r="B367" s="67"/>
      <c r="C367" s="67"/>
      <c r="D367" s="67"/>
      <c r="E367" s="67"/>
      <c r="F367" s="67"/>
      <c r="G367" s="67"/>
      <c r="H367" s="67"/>
      <c r="I367" s="67"/>
      <c r="J367" s="105"/>
      <c r="K367" s="67"/>
      <c r="L367" s="67"/>
      <c r="M367" s="67"/>
      <c r="N367" s="67"/>
      <c r="O367" s="67"/>
      <c r="P367" s="67"/>
      <c r="Q367" s="67"/>
      <c r="R367" s="67"/>
      <c r="S367" s="67"/>
      <c r="T367" s="67"/>
      <c r="U367" s="68"/>
      <c r="V367" s="67"/>
      <c r="W367" s="68"/>
      <c r="X367" s="68"/>
      <c r="Y367" s="68"/>
      <c r="Z367" s="67"/>
      <c r="AA367" s="67"/>
      <c r="AB367" s="67"/>
      <c r="AC367" s="67"/>
      <c r="AD367" s="67"/>
      <c r="AE367" s="67"/>
      <c r="AF367" s="67"/>
      <c r="AG367" s="67"/>
      <c r="AH367" s="67"/>
      <c r="AI367" s="67"/>
      <c r="AJ367" s="67"/>
      <c r="AK367" s="67"/>
      <c r="AL367" s="67"/>
      <c r="AM367" s="67"/>
      <c r="AN367" s="67"/>
      <c r="AO367" s="67"/>
      <c r="AP367" s="67"/>
      <c r="AQ367" s="67"/>
      <c r="AR367" s="67"/>
      <c r="AS367" s="67"/>
      <c r="AT367" s="67"/>
      <c r="AU367" s="67"/>
      <c r="AV367" s="67"/>
      <c r="AW367" s="67"/>
      <c r="AX367" s="67"/>
      <c r="AY367" s="67"/>
      <c r="AZ367" s="67"/>
      <c r="BA367" s="67"/>
      <c r="BB367" s="67"/>
      <c r="BC367" s="67"/>
      <c r="BD367" s="67"/>
      <c r="BE367" s="67"/>
      <c r="BF367" s="67"/>
      <c r="BG367" s="67"/>
      <c r="BH367" s="67"/>
      <c r="BI367" s="67"/>
      <c r="BJ367" s="67"/>
      <c r="BK367" s="67"/>
      <c r="BL367" s="67"/>
      <c r="BM367" s="67"/>
      <c r="BN367" s="67"/>
      <c r="BO367" s="67"/>
      <c r="BP367" s="67"/>
      <c r="BQ367" s="67"/>
      <c r="BR367" s="67"/>
      <c r="BS367" s="67"/>
      <c r="BT367" s="67"/>
      <c r="BU367" s="67"/>
      <c r="BV367" s="67"/>
      <c r="BW367" s="67"/>
      <c r="BX367" s="67"/>
      <c r="BY367" s="67"/>
      <c r="BZ367" s="67"/>
      <c r="CA367" s="67"/>
      <c r="CB367" s="67"/>
      <c r="CC367" s="67"/>
      <c r="CD367" s="67"/>
      <c r="CE367" s="67"/>
      <c r="CF367" s="67"/>
      <c r="CG367" s="67"/>
      <c r="CH367" s="67"/>
      <c r="CI367" s="67"/>
    </row>
    <row r="368" spans="1:87" ht="13" customHeight="1">
      <c r="A368" s="67"/>
      <c r="B368" s="67"/>
      <c r="C368" s="67"/>
      <c r="D368" s="67"/>
      <c r="E368" s="67"/>
      <c r="F368" s="67"/>
      <c r="G368" s="67"/>
      <c r="H368" s="67"/>
      <c r="I368" s="67"/>
      <c r="J368" s="105"/>
      <c r="K368" s="67"/>
      <c r="L368" s="67"/>
      <c r="M368" s="67"/>
      <c r="N368" s="67"/>
      <c r="O368" s="67"/>
      <c r="P368" s="67"/>
      <c r="Q368" s="67"/>
      <c r="R368" s="67"/>
      <c r="S368" s="67"/>
      <c r="T368" s="67"/>
      <c r="U368" s="68"/>
      <c r="V368" s="67"/>
      <c r="W368" s="68"/>
      <c r="X368" s="68"/>
      <c r="Y368" s="68"/>
      <c r="Z368" s="67"/>
      <c r="AA368" s="67"/>
      <c r="AB368" s="67"/>
      <c r="AC368" s="67"/>
      <c r="AD368" s="67"/>
      <c r="AE368" s="67"/>
      <c r="AF368" s="67"/>
      <c r="AG368" s="67"/>
      <c r="AH368" s="67"/>
      <c r="AI368" s="67"/>
      <c r="AJ368" s="67"/>
      <c r="AK368" s="67"/>
      <c r="AL368" s="67"/>
      <c r="AM368" s="67"/>
      <c r="AN368" s="67"/>
      <c r="AO368" s="67"/>
      <c r="AP368" s="67"/>
      <c r="AQ368" s="67"/>
      <c r="AR368" s="67"/>
      <c r="AS368" s="67"/>
      <c r="AT368" s="67"/>
      <c r="AU368" s="67"/>
      <c r="AV368" s="67"/>
      <c r="AW368" s="67"/>
      <c r="AX368" s="67"/>
      <c r="AY368" s="67"/>
      <c r="AZ368" s="67"/>
      <c r="BA368" s="67"/>
      <c r="BB368" s="67"/>
      <c r="BC368" s="67"/>
      <c r="BD368" s="67"/>
      <c r="BE368" s="67"/>
      <c r="BF368" s="67"/>
      <c r="BG368" s="67"/>
      <c r="BH368" s="67"/>
      <c r="BI368" s="67"/>
      <c r="BJ368" s="67"/>
      <c r="BK368" s="67"/>
      <c r="BL368" s="67"/>
      <c r="BM368" s="67"/>
      <c r="BN368" s="67"/>
      <c r="BO368" s="67"/>
      <c r="BP368" s="67"/>
      <c r="BQ368" s="67"/>
      <c r="BR368" s="67"/>
      <c r="BS368" s="67"/>
      <c r="BT368" s="67"/>
      <c r="BU368" s="67"/>
      <c r="BV368" s="67"/>
      <c r="BW368" s="67"/>
      <c r="BX368" s="67"/>
      <c r="BY368" s="67"/>
      <c r="BZ368" s="67"/>
      <c r="CA368" s="67"/>
      <c r="CB368" s="67"/>
      <c r="CC368" s="67"/>
      <c r="CD368" s="67"/>
      <c r="CE368" s="67"/>
      <c r="CF368" s="67"/>
      <c r="CG368" s="67"/>
      <c r="CH368" s="67"/>
      <c r="CI368" s="67"/>
    </row>
    <row r="369" spans="1:87" ht="13" customHeight="1">
      <c r="A369" s="67"/>
      <c r="B369" s="67"/>
      <c r="C369" s="67"/>
      <c r="D369" s="67"/>
      <c r="E369" s="67"/>
      <c r="F369" s="67"/>
      <c r="G369" s="67"/>
      <c r="H369" s="67"/>
      <c r="I369" s="67"/>
      <c r="J369" s="105"/>
      <c r="K369" s="67"/>
      <c r="L369" s="67"/>
      <c r="M369" s="67"/>
      <c r="N369" s="67"/>
      <c r="O369" s="67"/>
      <c r="P369" s="67"/>
      <c r="Q369" s="67"/>
      <c r="R369" s="67"/>
      <c r="S369" s="67"/>
      <c r="T369" s="67"/>
      <c r="U369" s="68"/>
      <c r="V369" s="67"/>
      <c r="W369" s="68"/>
      <c r="X369" s="68"/>
      <c r="Y369" s="68"/>
      <c r="Z369" s="67"/>
      <c r="AA369" s="67"/>
      <c r="AB369" s="67"/>
      <c r="AC369" s="67"/>
      <c r="AD369" s="67"/>
      <c r="AE369" s="67"/>
      <c r="AF369" s="67"/>
      <c r="AG369" s="67"/>
      <c r="AH369" s="67"/>
      <c r="AI369" s="67"/>
      <c r="AJ369" s="67"/>
      <c r="AK369" s="67"/>
      <c r="AL369" s="67"/>
      <c r="AM369" s="67"/>
      <c r="AN369" s="67"/>
      <c r="AO369" s="67"/>
      <c r="AP369" s="67"/>
      <c r="AQ369" s="67"/>
      <c r="AR369" s="67"/>
      <c r="AS369" s="67"/>
      <c r="AT369" s="67"/>
      <c r="AU369" s="67"/>
      <c r="AV369" s="67"/>
      <c r="AW369" s="67"/>
      <c r="AX369" s="67"/>
      <c r="AY369" s="67"/>
      <c r="AZ369" s="67"/>
      <c r="BA369" s="67"/>
      <c r="BB369" s="67"/>
      <c r="BC369" s="67"/>
      <c r="BD369" s="67"/>
      <c r="BE369" s="67"/>
      <c r="BF369" s="67"/>
      <c r="BG369" s="67"/>
      <c r="BH369" s="67"/>
      <c r="BI369" s="67"/>
      <c r="BJ369" s="67"/>
      <c r="BK369" s="67"/>
      <c r="BL369" s="67"/>
      <c r="BM369" s="67"/>
      <c r="BN369" s="67"/>
      <c r="BO369" s="67"/>
      <c r="BP369" s="67"/>
      <c r="BQ369" s="67"/>
      <c r="BR369" s="67"/>
      <c r="BS369" s="67"/>
      <c r="BT369" s="67"/>
      <c r="BU369" s="67"/>
      <c r="BV369" s="67"/>
      <c r="BW369" s="67"/>
      <c r="BX369" s="67"/>
      <c r="BY369" s="67"/>
      <c r="BZ369" s="67"/>
      <c r="CA369" s="67"/>
      <c r="CB369" s="67"/>
      <c r="CC369" s="67"/>
      <c r="CD369" s="67"/>
      <c r="CE369" s="67"/>
      <c r="CF369" s="67"/>
      <c r="CG369" s="67"/>
      <c r="CH369" s="67"/>
      <c r="CI369" s="67"/>
    </row>
    <row r="370" spans="1:87" ht="13" customHeight="1">
      <c r="A370" s="67"/>
      <c r="B370" s="67"/>
      <c r="C370" s="67"/>
      <c r="D370" s="67"/>
      <c r="E370" s="67"/>
      <c r="F370" s="67"/>
      <c r="G370" s="67"/>
      <c r="H370" s="67"/>
      <c r="I370" s="67"/>
      <c r="J370" s="105"/>
      <c r="K370" s="67"/>
      <c r="L370" s="67"/>
      <c r="M370" s="67"/>
      <c r="N370" s="67"/>
      <c r="O370" s="67"/>
      <c r="P370" s="67"/>
      <c r="Q370" s="67"/>
      <c r="R370" s="67"/>
      <c r="S370" s="67"/>
      <c r="T370" s="67"/>
      <c r="U370" s="68"/>
      <c r="V370" s="67"/>
      <c r="W370" s="68"/>
      <c r="X370" s="68"/>
      <c r="Y370" s="68"/>
      <c r="Z370" s="67"/>
      <c r="AA370" s="67"/>
      <c r="AB370" s="67"/>
      <c r="AC370" s="67"/>
      <c r="AD370" s="67"/>
      <c r="AE370" s="67"/>
      <c r="AF370" s="67"/>
      <c r="AG370" s="67"/>
      <c r="AH370" s="67"/>
      <c r="AI370" s="67"/>
      <c r="AJ370" s="67"/>
      <c r="AK370" s="67"/>
      <c r="AL370" s="67"/>
      <c r="AM370" s="67"/>
      <c r="AN370" s="67"/>
      <c r="AO370" s="67"/>
      <c r="AP370" s="67"/>
      <c r="AQ370" s="67"/>
      <c r="AR370" s="67"/>
      <c r="AS370" s="67"/>
      <c r="AT370" s="67"/>
      <c r="AU370" s="67"/>
      <c r="AV370" s="67"/>
      <c r="AW370" s="67"/>
      <c r="AX370" s="67"/>
      <c r="AY370" s="67"/>
      <c r="AZ370" s="67"/>
      <c r="BA370" s="67"/>
      <c r="BB370" s="67"/>
      <c r="BC370" s="67"/>
      <c r="BD370" s="67"/>
      <c r="BE370" s="67"/>
      <c r="BF370" s="67"/>
      <c r="BG370" s="67"/>
      <c r="BH370" s="67"/>
      <c r="BI370" s="67"/>
      <c r="BJ370" s="67"/>
      <c r="BK370" s="67"/>
      <c r="BL370" s="67"/>
      <c r="BM370" s="67"/>
      <c r="BN370" s="67"/>
      <c r="BO370" s="67"/>
      <c r="BP370" s="67"/>
      <c r="BQ370" s="67"/>
      <c r="BR370" s="67"/>
      <c r="BS370" s="67"/>
      <c r="BT370" s="67"/>
      <c r="BU370" s="67"/>
      <c r="BV370" s="67"/>
      <c r="BW370" s="67"/>
      <c r="BX370" s="67"/>
      <c r="BY370" s="67"/>
      <c r="BZ370" s="67"/>
      <c r="CA370" s="67"/>
      <c r="CB370" s="67"/>
      <c r="CC370" s="67"/>
      <c r="CD370" s="67"/>
      <c r="CE370" s="67"/>
      <c r="CF370" s="67"/>
      <c r="CG370" s="67"/>
      <c r="CH370" s="67"/>
      <c r="CI370" s="67"/>
    </row>
    <row r="371" spans="1:87" ht="13" customHeight="1">
      <c r="A371" s="67"/>
      <c r="B371" s="67"/>
      <c r="C371" s="67"/>
      <c r="D371" s="67"/>
      <c r="E371" s="67"/>
      <c r="F371" s="67"/>
      <c r="G371" s="67"/>
      <c r="H371" s="67"/>
      <c r="I371" s="67"/>
      <c r="J371" s="105"/>
      <c r="K371" s="67"/>
      <c r="L371" s="67"/>
      <c r="M371" s="67"/>
      <c r="N371" s="67"/>
      <c r="O371" s="67"/>
      <c r="P371" s="67"/>
      <c r="Q371" s="67"/>
      <c r="R371" s="67"/>
      <c r="S371" s="67"/>
      <c r="T371" s="67"/>
      <c r="U371" s="68"/>
      <c r="V371" s="67"/>
      <c r="W371" s="68"/>
      <c r="X371" s="68"/>
      <c r="Y371" s="68"/>
      <c r="Z371" s="67"/>
      <c r="AA371" s="67"/>
      <c r="AB371" s="67"/>
      <c r="AC371" s="67"/>
      <c r="AD371" s="67"/>
      <c r="AE371" s="67"/>
      <c r="AF371" s="67"/>
      <c r="AG371" s="67"/>
      <c r="AH371" s="67"/>
      <c r="AI371" s="67"/>
      <c r="AJ371" s="67"/>
      <c r="AK371" s="67"/>
      <c r="AL371" s="67"/>
      <c r="AM371" s="67"/>
      <c r="AN371" s="67"/>
      <c r="AO371" s="67"/>
      <c r="AP371" s="67"/>
      <c r="AQ371" s="67"/>
      <c r="AR371" s="67"/>
      <c r="AS371" s="67"/>
      <c r="AT371" s="67"/>
      <c r="AU371" s="67"/>
      <c r="AV371" s="67"/>
      <c r="AW371" s="67"/>
      <c r="AX371" s="67"/>
      <c r="AY371" s="67"/>
      <c r="AZ371" s="67"/>
      <c r="BA371" s="67"/>
      <c r="BB371" s="67"/>
      <c r="BC371" s="67"/>
      <c r="BD371" s="67"/>
      <c r="BE371" s="67"/>
      <c r="BF371" s="67"/>
      <c r="BG371" s="67"/>
      <c r="BH371" s="67"/>
      <c r="BI371" s="67"/>
      <c r="BJ371" s="67"/>
      <c r="BK371" s="67"/>
      <c r="BL371" s="67"/>
      <c r="BM371" s="67"/>
      <c r="BN371" s="67"/>
      <c r="BO371" s="67"/>
      <c r="BP371" s="67"/>
      <c r="BQ371" s="67"/>
      <c r="BR371" s="67"/>
      <c r="BS371" s="67"/>
      <c r="BT371" s="67"/>
      <c r="BU371" s="67"/>
      <c r="BV371" s="67"/>
      <c r="BW371" s="67"/>
      <c r="BX371" s="67"/>
      <c r="BY371" s="67"/>
      <c r="BZ371" s="67"/>
      <c r="CA371" s="67"/>
      <c r="CB371" s="67"/>
      <c r="CC371" s="67"/>
      <c r="CD371" s="67"/>
      <c r="CE371" s="67"/>
      <c r="CF371" s="67"/>
      <c r="CG371" s="67"/>
      <c r="CH371" s="67"/>
      <c r="CI371" s="67"/>
    </row>
    <row r="372" spans="1:87" ht="13" customHeight="1">
      <c r="A372" s="67"/>
      <c r="B372" s="67"/>
      <c r="C372" s="67"/>
      <c r="D372" s="67"/>
      <c r="E372" s="67"/>
      <c r="F372" s="67"/>
      <c r="G372" s="67"/>
      <c r="H372" s="67"/>
      <c r="I372" s="67"/>
      <c r="J372" s="105"/>
      <c r="K372" s="67"/>
      <c r="L372" s="67"/>
      <c r="M372" s="67"/>
      <c r="N372" s="67"/>
      <c r="O372" s="67"/>
      <c r="P372" s="67"/>
      <c r="Q372" s="67"/>
      <c r="R372" s="67"/>
      <c r="S372" s="67"/>
      <c r="T372" s="67"/>
      <c r="U372" s="68"/>
      <c r="V372" s="67"/>
      <c r="W372" s="68"/>
      <c r="X372" s="68"/>
      <c r="Y372" s="68"/>
      <c r="Z372" s="67"/>
      <c r="AA372" s="67"/>
      <c r="AB372" s="67"/>
      <c r="AC372" s="67"/>
      <c r="AD372" s="67"/>
      <c r="AE372" s="67"/>
      <c r="AF372" s="67"/>
      <c r="AG372" s="67"/>
      <c r="AH372" s="67"/>
      <c r="AI372" s="67"/>
      <c r="AJ372" s="67"/>
      <c r="AK372" s="67"/>
      <c r="AL372" s="67"/>
      <c r="AM372" s="67"/>
      <c r="AN372" s="67"/>
      <c r="AO372" s="67"/>
      <c r="AP372" s="67"/>
      <c r="AQ372" s="67"/>
      <c r="AR372" s="67"/>
      <c r="AS372" s="67"/>
      <c r="AT372" s="67"/>
      <c r="AU372" s="67"/>
      <c r="AV372" s="67"/>
      <c r="AW372" s="67"/>
      <c r="AX372" s="67"/>
      <c r="AY372" s="67"/>
      <c r="AZ372" s="67"/>
      <c r="BA372" s="67"/>
      <c r="BB372" s="67"/>
      <c r="BC372" s="67"/>
      <c r="BD372" s="67"/>
      <c r="BE372" s="67"/>
      <c r="BF372" s="67"/>
      <c r="BG372" s="67"/>
      <c r="BH372" s="67"/>
      <c r="BI372" s="67"/>
      <c r="BJ372" s="67"/>
      <c r="BK372" s="67"/>
      <c r="BL372" s="67"/>
      <c r="BM372" s="67"/>
      <c r="BN372" s="67"/>
      <c r="BO372" s="67"/>
      <c r="BP372" s="67"/>
      <c r="BQ372" s="67"/>
      <c r="BR372" s="67"/>
      <c r="BS372" s="67"/>
      <c r="BT372" s="67"/>
      <c r="BU372" s="67"/>
      <c r="BV372" s="67"/>
      <c r="BW372" s="67"/>
      <c r="BX372" s="67"/>
      <c r="BY372" s="67"/>
      <c r="BZ372" s="67"/>
      <c r="CA372" s="67"/>
      <c r="CB372" s="67"/>
      <c r="CC372" s="67"/>
      <c r="CD372" s="67"/>
      <c r="CE372" s="67"/>
      <c r="CF372" s="67"/>
      <c r="CG372" s="67"/>
      <c r="CH372" s="67"/>
      <c r="CI372" s="67"/>
    </row>
    <row r="373" spans="1:87" ht="13" customHeight="1">
      <c r="A373" s="67"/>
      <c r="B373" s="67"/>
      <c r="C373" s="67"/>
      <c r="D373" s="67"/>
      <c r="E373" s="67"/>
      <c r="F373" s="67"/>
      <c r="G373" s="67"/>
      <c r="H373" s="67"/>
      <c r="I373" s="67"/>
      <c r="J373" s="105"/>
      <c r="K373" s="67"/>
      <c r="L373" s="67"/>
      <c r="M373" s="67"/>
      <c r="N373" s="67"/>
      <c r="O373" s="67"/>
      <c r="P373" s="67"/>
      <c r="Q373" s="67"/>
      <c r="R373" s="67"/>
      <c r="S373" s="67"/>
      <c r="T373" s="67"/>
      <c r="U373" s="68"/>
      <c r="V373" s="67"/>
      <c r="W373" s="68"/>
      <c r="X373" s="68"/>
      <c r="Y373" s="68"/>
      <c r="Z373" s="67"/>
      <c r="AA373" s="67"/>
      <c r="AB373" s="67"/>
      <c r="AC373" s="67"/>
      <c r="AD373" s="67"/>
      <c r="AE373" s="67"/>
      <c r="AF373" s="67"/>
      <c r="AG373" s="67"/>
      <c r="AH373" s="67"/>
      <c r="AI373" s="67"/>
      <c r="AJ373" s="67"/>
      <c r="AK373" s="67"/>
      <c r="AL373" s="67"/>
      <c r="AM373" s="67"/>
      <c r="AN373" s="67"/>
      <c r="AO373" s="67"/>
      <c r="AP373" s="67"/>
      <c r="AQ373" s="67"/>
      <c r="AR373" s="67"/>
      <c r="AS373" s="67"/>
      <c r="AT373" s="67"/>
      <c r="AU373" s="67"/>
      <c r="AV373" s="67"/>
      <c r="AW373" s="67"/>
      <c r="AX373" s="67"/>
      <c r="AY373" s="67"/>
      <c r="AZ373" s="67"/>
      <c r="BA373" s="67"/>
      <c r="BB373" s="67"/>
      <c r="BC373" s="67"/>
      <c r="BD373" s="67"/>
      <c r="BE373" s="67"/>
      <c r="BF373" s="67"/>
      <c r="BG373" s="67"/>
      <c r="BH373" s="67"/>
      <c r="BI373" s="67"/>
      <c r="BJ373" s="67"/>
      <c r="BK373" s="67"/>
      <c r="BL373" s="67"/>
      <c r="BM373" s="67"/>
      <c r="BN373" s="67"/>
      <c r="BO373" s="67"/>
      <c r="BP373" s="67"/>
      <c r="BQ373" s="67"/>
      <c r="BR373" s="67"/>
      <c r="BS373" s="67"/>
      <c r="BT373" s="67"/>
      <c r="BU373" s="67"/>
      <c r="BV373" s="67"/>
      <c r="BW373" s="67"/>
      <c r="BX373" s="67"/>
      <c r="BY373" s="67"/>
      <c r="BZ373" s="67"/>
      <c r="CA373" s="67"/>
      <c r="CB373" s="67"/>
      <c r="CC373" s="67"/>
      <c r="CD373" s="67"/>
      <c r="CE373" s="67"/>
      <c r="CF373" s="67"/>
      <c r="CG373" s="67"/>
      <c r="CH373" s="67"/>
      <c r="CI373" s="67"/>
    </row>
    <row r="374" spans="1:87" ht="13" customHeight="1">
      <c r="A374" s="67"/>
      <c r="B374" s="67"/>
      <c r="C374" s="67"/>
      <c r="D374" s="67"/>
      <c r="E374" s="67"/>
      <c r="F374" s="67"/>
      <c r="G374" s="67"/>
      <c r="H374" s="67"/>
      <c r="I374" s="67"/>
      <c r="J374" s="105"/>
      <c r="K374" s="67"/>
      <c r="L374" s="67"/>
      <c r="M374" s="67"/>
      <c r="N374" s="67"/>
      <c r="O374" s="67"/>
      <c r="P374" s="67"/>
      <c r="Q374" s="67"/>
      <c r="R374" s="67"/>
      <c r="S374" s="67"/>
      <c r="T374" s="67"/>
      <c r="U374" s="68"/>
      <c r="V374" s="67"/>
      <c r="W374" s="68"/>
      <c r="X374" s="68"/>
      <c r="Y374" s="68"/>
      <c r="Z374" s="67"/>
      <c r="AA374" s="67"/>
      <c r="AB374" s="67"/>
      <c r="AC374" s="67"/>
      <c r="AD374" s="67"/>
      <c r="AE374" s="67"/>
      <c r="AF374" s="67"/>
      <c r="AG374" s="67"/>
      <c r="AH374" s="67"/>
      <c r="AI374" s="67"/>
      <c r="AJ374" s="67"/>
      <c r="AK374" s="67"/>
      <c r="AL374" s="67"/>
      <c r="AM374" s="67"/>
      <c r="AN374" s="67"/>
      <c r="AO374" s="67"/>
      <c r="AP374" s="67"/>
      <c r="AQ374" s="67"/>
      <c r="AR374" s="67"/>
      <c r="AS374" s="67"/>
      <c r="AT374" s="67"/>
      <c r="AU374" s="67"/>
      <c r="AV374" s="67"/>
      <c r="AW374" s="67"/>
      <c r="AX374" s="67"/>
      <c r="AY374" s="67"/>
      <c r="AZ374" s="67"/>
      <c r="BA374" s="67"/>
      <c r="BB374" s="67"/>
      <c r="BC374" s="67"/>
      <c r="BD374" s="67"/>
      <c r="BE374" s="67"/>
      <c r="BF374" s="67"/>
      <c r="BG374" s="67"/>
      <c r="BH374" s="67"/>
      <c r="BI374" s="67"/>
      <c r="BJ374" s="67"/>
      <c r="BK374" s="67"/>
      <c r="BL374" s="67"/>
      <c r="BM374" s="67"/>
      <c r="BN374" s="67"/>
      <c r="BO374" s="67"/>
      <c r="BP374" s="67"/>
      <c r="BQ374" s="67"/>
      <c r="BR374" s="67"/>
      <c r="BS374" s="67"/>
      <c r="BT374" s="67"/>
      <c r="BU374" s="67"/>
      <c r="BV374" s="67"/>
      <c r="BW374" s="67"/>
      <c r="BX374" s="67"/>
      <c r="BY374" s="67"/>
      <c r="BZ374" s="67"/>
      <c r="CA374" s="67"/>
      <c r="CB374" s="67"/>
      <c r="CC374" s="67"/>
      <c r="CD374" s="67"/>
      <c r="CE374" s="67"/>
      <c r="CF374" s="67"/>
      <c r="CG374" s="67"/>
      <c r="CH374" s="67"/>
      <c r="CI374" s="67"/>
    </row>
    <row r="375" spans="1:87" ht="13" customHeight="1">
      <c r="A375" s="67"/>
      <c r="B375" s="67"/>
      <c r="C375" s="67"/>
      <c r="D375" s="67"/>
      <c r="E375" s="67"/>
      <c r="F375" s="67"/>
      <c r="G375" s="67"/>
      <c r="H375" s="67"/>
      <c r="I375" s="67"/>
      <c r="J375" s="105"/>
      <c r="K375" s="67"/>
      <c r="L375" s="67"/>
      <c r="M375" s="67"/>
      <c r="N375" s="67"/>
      <c r="O375" s="67"/>
      <c r="P375" s="67"/>
      <c r="Q375" s="67"/>
      <c r="R375" s="67"/>
      <c r="S375" s="67"/>
      <c r="T375" s="67"/>
      <c r="U375" s="68"/>
      <c r="V375" s="67"/>
      <c r="W375" s="68"/>
      <c r="X375" s="68"/>
      <c r="Y375" s="68"/>
      <c r="Z375" s="67"/>
      <c r="AA375" s="67"/>
      <c r="AB375" s="67"/>
      <c r="AC375" s="67"/>
      <c r="AD375" s="67"/>
      <c r="AE375" s="67"/>
      <c r="AF375" s="67"/>
      <c r="AG375" s="67"/>
      <c r="AH375" s="67"/>
      <c r="AI375" s="67"/>
      <c r="AJ375" s="67"/>
      <c r="AK375" s="67"/>
      <c r="AL375" s="67"/>
      <c r="AM375" s="67"/>
      <c r="AN375" s="67"/>
      <c r="AO375" s="67"/>
      <c r="AP375" s="67"/>
      <c r="AQ375" s="67"/>
      <c r="AR375" s="67"/>
      <c r="AS375" s="67"/>
      <c r="AT375" s="67"/>
      <c r="AU375" s="67"/>
      <c r="AV375" s="67"/>
      <c r="AW375" s="67"/>
      <c r="AX375" s="67"/>
      <c r="AY375" s="67"/>
      <c r="AZ375" s="67"/>
      <c r="BA375" s="67"/>
      <c r="BB375" s="67"/>
      <c r="BC375" s="67"/>
      <c r="BD375" s="67"/>
      <c r="BE375" s="67"/>
      <c r="BF375" s="67"/>
      <c r="BG375" s="67"/>
      <c r="BH375" s="67"/>
      <c r="BI375" s="67"/>
      <c r="BJ375" s="67"/>
      <c r="BK375" s="67"/>
      <c r="BL375" s="67"/>
      <c r="BM375" s="67"/>
      <c r="BN375" s="67"/>
      <c r="BO375" s="67"/>
      <c r="BP375" s="67"/>
      <c r="BQ375" s="67"/>
      <c r="BR375" s="67"/>
      <c r="BS375" s="67"/>
      <c r="BT375" s="67"/>
      <c r="BU375" s="67"/>
      <c r="BV375" s="67"/>
      <c r="BW375" s="67"/>
      <c r="BX375" s="67"/>
      <c r="BY375" s="67"/>
      <c r="BZ375" s="67"/>
      <c r="CA375" s="67"/>
      <c r="CB375" s="67"/>
      <c r="CC375" s="67"/>
      <c r="CD375" s="67"/>
      <c r="CE375" s="67"/>
      <c r="CF375" s="67"/>
      <c r="CG375" s="67"/>
      <c r="CH375" s="67"/>
      <c r="CI375" s="67"/>
    </row>
    <row r="376" spans="1:87" ht="13" customHeight="1">
      <c r="A376" s="67"/>
      <c r="B376" s="67"/>
      <c r="C376" s="67"/>
      <c r="D376" s="67"/>
      <c r="E376" s="67"/>
      <c r="F376" s="67"/>
      <c r="G376" s="67"/>
      <c r="H376" s="67"/>
      <c r="I376" s="67"/>
      <c r="J376" s="105"/>
      <c r="K376" s="67"/>
      <c r="L376" s="67"/>
      <c r="M376" s="67"/>
      <c r="N376" s="67"/>
      <c r="O376" s="67"/>
      <c r="P376" s="67"/>
      <c r="Q376" s="67"/>
      <c r="R376" s="67"/>
      <c r="S376" s="67"/>
      <c r="T376" s="67"/>
      <c r="U376" s="68"/>
      <c r="V376" s="67"/>
      <c r="W376" s="68"/>
      <c r="X376" s="68"/>
      <c r="Y376" s="68"/>
      <c r="Z376" s="67"/>
      <c r="AA376" s="67"/>
      <c r="AB376" s="67"/>
      <c r="AC376" s="67"/>
      <c r="AD376" s="67"/>
      <c r="AE376" s="67"/>
      <c r="AF376" s="67"/>
      <c r="AG376" s="67"/>
      <c r="AH376" s="67"/>
      <c r="AI376" s="67"/>
      <c r="AJ376" s="67"/>
      <c r="AK376" s="67"/>
      <c r="AL376" s="67"/>
      <c r="AM376" s="67"/>
      <c r="AN376" s="67"/>
      <c r="AO376" s="67"/>
      <c r="AP376" s="67"/>
      <c r="AQ376" s="67"/>
      <c r="AR376" s="67"/>
      <c r="AS376" s="67"/>
      <c r="AT376" s="67"/>
      <c r="AU376" s="67"/>
      <c r="AV376" s="67"/>
      <c r="AW376" s="67"/>
      <c r="AX376" s="67"/>
      <c r="AY376" s="67"/>
      <c r="AZ376" s="67"/>
      <c r="BA376" s="67"/>
      <c r="BB376" s="67"/>
      <c r="BC376" s="67"/>
      <c r="BD376" s="67"/>
      <c r="BE376" s="67"/>
      <c r="BF376" s="67"/>
      <c r="BG376" s="67"/>
      <c r="BH376" s="67"/>
      <c r="BI376" s="67"/>
      <c r="BJ376" s="67"/>
      <c r="BK376" s="67"/>
      <c r="BL376" s="67"/>
      <c r="BM376" s="67"/>
      <c r="BN376" s="67"/>
      <c r="BO376" s="67"/>
      <c r="BP376" s="67"/>
      <c r="BQ376" s="67"/>
      <c r="BR376" s="67"/>
      <c r="BS376" s="67"/>
      <c r="BT376" s="67"/>
      <c r="BU376" s="67"/>
      <c r="BV376" s="67"/>
      <c r="BW376" s="67"/>
      <c r="BX376" s="67"/>
      <c r="BY376" s="67"/>
      <c r="BZ376" s="67"/>
      <c r="CA376" s="67"/>
      <c r="CB376" s="67"/>
      <c r="CC376" s="67"/>
      <c r="CD376" s="67"/>
      <c r="CE376" s="67"/>
      <c r="CF376" s="67"/>
      <c r="CG376" s="67"/>
      <c r="CH376" s="67"/>
      <c r="CI376" s="67"/>
    </row>
    <row r="377" spans="1:87" ht="13" customHeight="1">
      <c r="A377" s="67"/>
      <c r="B377" s="67"/>
      <c r="C377" s="67"/>
      <c r="D377" s="67"/>
      <c r="E377" s="67"/>
      <c r="F377" s="67"/>
      <c r="G377" s="67"/>
      <c r="H377" s="67"/>
      <c r="I377" s="67"/>
      <c r="J377" s="105"/>
      <c r="K377" s="67"/>
      <c r="L377" s="67"/>
      <c r="M377" s="67"/>
      <c r="N377" s="67"/>
      <c r="O377" s="67"/>
      <c r="P377" s="67"/>
      <c r="Q377" s="67"/>
      <c r="R377" s="67"/>
      <c r="S377" s="67"/>
      <c r="T377" s="67"/>
      <c r="U377" s="68"/>
      <c r="V377" s="67"/>
      <c r="W377" s="68"/>
      <c r="X377" s="68"/>
      <c r="Y377" s="68"/>
      <c r="Z377" s="67"/>
      <c r="AA377" s="67"/>
      <c r="AB377" s="67"/>
      <c r="AC377" s="67"/>
      <c r="AD377" s="67"/>
      <c r="AE377" s="67"/>
      <c r="AF377" s="67"/>
      <c r="AG377" s="67"/>
      <c r="AH377" s="67"/>
      <c r="AI377" s="67"/>
      <c r="AJ377" s="67"/>
      <c r="AK377" s="67"/>
      <c r="AL377" s="67"/>
      <c r="AM377" s="67"/>
      <c r="AN377" s="67"/>
      <c r="AO377" s="67"/>
      <c r="AP377" s="67"/>
      <c r="AQ377" s="67"/>
      <c r="AR377" s="67"/>
      <c r="AS377" s="67"/>
      <c r="AT377" s="67"/>
      <c r="AU377" s="67"/>
      <c r="AV377" s="67"/>
      <c r="AW377" s="67"/>
      <c r="AX377" s="67"/>
      <c r="AY377" s="67"/>
      <c r="AZ377" s="67"/>
      <c r="BA377" s="67"/>
      <c r="BB377" s="67"/>
      <c r="BC377" s="67"/>
      <c r="BD377" s="67"/>
      <c r="BE377" s="67"/>
      <c r="BF377" s="67"/>
      <c r="BG377" s="67"/>
      <c r="BH377" s="67"/>
      <c r="BI377" s="67"/>
      <c r="BJ377" s="67"/>
      <c r="BK377" s="67"/>
      <c r="BL377" s="67"/>
      <c r="BM377" s="67"/>
      <c r="BN377" s="67"/>
      <c r="BO377" s="67"/>
      <c r="BP377" s="67"/>
      <c r="BQ377" s="67"/>
      <c r="BR377" s="67"/>
      <c r="BS377" s="67"/>
      <c r="BT377" s="67"/>
      <c r="BU377" s="67"/>
      <c r="BV377" s="67"/>
      <c r="BW377" s="67"/>
      <c r="BX377" s="67"/>
      <c r="BY377" s="67"/>
      <c r="BZ377" s="67"/>
      <c r="CA377" s="67"/>
      <c r="CB377" s="67"/>
      <c r="CC377" s="67"/>
      <c r="CD377" s="67"/>
      <c r="CE377" s="67"/>
      <c r="CF377" s="67"/>
      <c r="CG377" s="67"/>
      <c r="CH377" s="67"/>
      <c r="CI377" s="67"/>
    </row>
    <row r="378" spans="1:87" ht="13" customHeight="1">
      <c r="A378" s="67"/>
      <c r="B378" s="67"/>
      <c r="C378" s="67"/>
      <c r="D378" s="67"/>
      <c r="E378" s="67"/>
      <c r="F378" s="67"/>
      <c r="G378" s="67"/>
      <c r="H378" s="67"/>
      <c r="I378" s="67"/>
      <c r="J378" s="105"/>
      <c r="K378" s="67"/>
      <c r="L378" s="67"/>
      <c r="M378" s="67"/>
      <c r="N378" s="67"/>
      <c r="O378" s="67"/>
      <c r="P378" s="67"/>
      <c r="Q378" s="67"/>
      <c r="R378" s="67"/>
      <c r="S378" s="67"/>
      <c r="T378" s="67"/>
      <c r="U378" s="68"/>
      <c r="V378" s="67"/>
      <c r="W378" s="68"/>
      <c r="X378" s="68"/>
      <c r="Y378" s="68"/>
      <c r="Z378" s="67"/>
      <c r="AA378" s="67"/>
      <c r="AB378" s="67"/>
      <c r="AC378" s="67"/>
      <c r="AD378" s="67"/>
      <c r="AE378" s="67"/>
      <c r="AF378" s="67"/>
      <c r="AG378" s="67"/>
      <c r="AH378" s="67"/>
      <c r="AI378" s="67"/>
      <c r="AJ378" s="67"/>
      <c r="AK378" s="67"/>
      <c r="AL378" s="67"/>
      <c r="AM378" s="67"/>
      <c r="AN378" s="67"/>
      <c r="AO378" s="67"/>
      <c r="AP378" s="67"/>
      <c r="AQ378" s="67"/>
      <c r="AR378" s="67"/>
      <c r="AS378" s="67"/>
      <c r="AT378" s="67"/>
      <c r="AU378" s="67"/>
      <c r="AV378" s="67"/>
      <c r="AW378" s="67"/>
      <c r="AX378" s="67"/>
      <c r="AY378" s="67"/>
      <c r="AZ378" s="67"/>
      <c r="BA378" s="67"/>
      <c r="BB378" s="67"/>
      <c r="BC378" s="67"/>
      <c r="BD378" s="67"/>
      <c r="BE378" s="67"/>
      <c r="BF378" s="67"/>
      <c r="BG378" s="67"/>
      <c r="BH378" s="67"/>
      <c r="BI378" s="67"/>
      <c r="BJ378" s="67"/>
      <c r="BK378" s="67"/>
      <c r="BL378" s="67"/>
      <c r="BM378" s="67"/>
      <c r="BN378" s="67"/>
      <c r="BO378" s="67"/>
      <c r="BP378" s="67"/>
      <c r="BQ378" s="67"/>
      <c r="BR378" s="67"/>
      <c r="BS378" s="67"/>
      <c r="BT378" s="67"/>
      <c r="BU378" s="67"/>
      <c r="BV378" s="67"/>
      <c r="BW378" s="67"/>
      <c r="BX378" s="67"/>
      <c r="BY378" s="67"/>
      <c r="BZ378" s="67"/>
      <c r="CA378" s="67"/>
      <c r="CB378" s="67"/>
      <c r="CC378" s="67"/>
      <c r="CD378" s="67"/>
      <c r="CE378" s="67"/>
      <c r="CF378" s="67"/>
      <c r="CG378" s="67"/>
      <c r="CH378" s="67"/>
      <c r="CI378" s="67"/>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9"/>
  <sheetViews>
    <sheetView zoomScale="160" zoomScaleNormal="160" zoomScalePageLayoutView="160" workbookViewId="0">
      <pane xSplit="4" ySplit="1" topLeftCell="E2" activePane="bottomRight" state="frozen"/>
      <selection pane="topRight" activeCell="E1" sqref="E1"/>
      <selection pane="bottomLeft" activeCell="A2" sqref="A2"/>
      <selection pane="bottomRight" activeCell="C7" sqref="C7"/>
    </sheetView>
  </sheetViews>
  <sheetFormatPr baseColWidth="10" defaultColWidth="8.83203125" defaultRowHeight="14" x14ac:dyDescent="0"/>
  <cols>
    <col min="1" max="1" width="22.6640625" customWidth="1"/>
    <col min="2" max="2" width="15.1640625" customWidth="1"/>
    <col min="3" max="3" width="40" customWidth="1"/>
    <col min="4" max="4" width="4.83203125" customWidth="1"/>
    <col min="5" max="5" width="79.33203125" style="57" bestFit="1" customWidth="1"/>
  </cols>
  <sheetData>
    <row r="1" spans="1:5">
      <c r="A1" s="34" t="s">
        <v>293</v>
      </c>
      <c r="B1" s="34" t="s">
        <v>1</v>
      </c>
      <c r="C1" s="34" t="s">
        <v>2</v>
      </c>
      <c r="D1" s="34"/>
      <c r="E1" s="34" t="s">
        <v>480</v>
      </c>
    </row>
    <row r="2" spans="1:5">
      <c r="A2" s="34" t="s">
        <v>294</v>
      </c>
      <c r="B2" s="34" t="s">
        <v>18</v>
      </c>
      <c r="C2" s="34" t="s">
        <v>295</v>
      </c>
      <c r="D2" s="34"/>
      <c r="E2" s="34" t="s">
        <v>296</v>
      </c>
    </row>
    <row r="3" spans="1:5">
      <c r="A3" s="34" t="s">
        <v>294</v>
      </c>
      <c r="B3" s="34" t="s">
        <v>297</v>
      </c>
      <c r="C3" s="34" t="s">
        <v>298</v>
      </c>
      <c r="D3" s="34"/>
      <c r="E3" s="34" t="s">
        <v>299</v>
      </c>
    </row>
    <row r="4" spans="1:5">
      <c r="A4" s="34" t="s">
        <v>300</v>
      </c>
      <c r="B4" s="34" t="s">
        <v>18</v>
      </c>
      <c r="C4" s="34" t="s">
        <v>295</v>
      </c>
      <c r="D4" s="34"/>
      <c r="E4" s="34" t="s">
        <v>296</v>
      </c>
    </row>
    <row r="5" spans="1:5">
      <c r="A5" s="34" t="s">
        <v>300</v>
      </c>
      <c r="B5" s="34" t="s">
        <v>297</v>
      </c>
      <c r="C5" s="34" t="s">
        <v>298</v>
      </c>
      <c r="D5" s="34"/>
      <c r="E5" s="34" t="s">
        <v>299</v>
      </c>
    </row>
    <row r="6" spans="1:5">
      <c r="A6" s="34" t="s">
        <v>300</v>
      </c>
      <c r="B6" s="34">
        <v>-99</v>
      </c>
      <c r="C6" s="34" t="s">
        <v>301</v>
      </c>
      <c r="D6" s="34"/>
      <c r="E6" s="34" t="s">
        <v>302</v>
      </c>
    </row>
    <row r="7" spans="1:5">
      <c r="A7" s="34" t="s">
        <v>303</v>
      </c>
      <c r="B7" s="34" t="s">
        <v>18</v>
      </c>
      <c r="C7" s="100" t="s">
        <v>295</v>
      </c>
      <c r="D7" s="34"/>
      <c r="E7" s="34" t="s">
        <v>296</v>
      </c>
    </row>
    <row r="8" spans="1:5">
      <c r="A8" s="34" t="s">
        <v>303</v>
      </c>
      <c r="B8" s="34" t="s">
        <v>297</v>
      </c>
      <c r="C8" s="34" t="s">
        <v>298</v>
      </c>
      <c r="D8" s="34"/>
      <c r="E8" s="34" t="s">
        <v>299</v>
      </c>
    </row>
    <row r="9" spans="1:5">
      <c r="A9" s="34" t="s">
        <v>303</v>
      </c>
      <c r="B9" s="34">
        <v>-88</v>
      </c>
      <c r="C9" s="34" t="s">
        <v>304</v>
      </c>
      <c r="D9" s="34"/>
      <c r="E9" s="34" t="s">
        <v>305</v>
      </c>
    </row>
    <row r="10" spans="1:5">
      <c r="A10" s="34" t="s">
        <v>303</v>
      </c>
      <c r="B10" s="34">
        <v>-99</v>
      </c>
      <c r="C10" s="34" t="s">
        <v>301</v>
      </c>
      <c r="D10" s="34"/>
      <c r="E10" s="34" t="s">
        <v>302</v>
      </c>
    </row>
    <row r="11" spans="1:5">
      <c r="A11" s="34" t="s">
        <v>306</v>
      </c>
      <c r="B11" s="34">
        <v>1</v>
      </c>
      <c r="C11" s="34" t="s">
        <v>307</v>
      </c>
      <c r="D11" s="34"/>
      <c r="E11" s="34" t="s">
        <v>308</v>
      </c>
    </row>
    <row r="12" spans="1:5">
      <c r="A12" s="34" t="s">
        <v>306</v>
      </c>
      <c r="B12" s="34">
        <v>2</v>
      </c>
      <c r="C12" s="34" t="s">
        <v>309</v>
      </c>
      <c r="D12" s="34"/>
      <c r="E12" s="34" t="s">
        <v>1514</v>
      </c>
    </row>
    <row r="13" spans="1:5">
      <c r="A13" s="34" t="s">
        <v>306</v>
      </c>
      <c r="B13" s="34">
        <v>3</v>
      </c>
      <c r="C13" s="34" t="s">
        <v>310</v>
      </c>
      <c r="D13" s="34"/>
      <c r="E13" s="34" t="s">
        <v>1515</v>
      </c>
    </row>
    <row r="14" spans="1:5">
      <c r="A14" s="34" t="s">
        <v>311</v>
      </c>
      <c r="B14" s="34">
        <v>1</v>
      </c>
      <c r="C14" s="34"/>
      <c r="D14" s="34"/>
      <c r="E14" s="34"/>
    </row>
    <row r="15" spans="1:5">
      <c r="A15" s="34" t="s">
        <v>312</v>
      </c>
      <c r="B15" s="34" t="s">
        <v>313</v>
      </c>
      <c r="C15" s="34" t="s">
        <v>1896</v>
      </c>
      <c r="D15" s="34"/>
      <c r="E15" s="34" t="s">
        <v>314</v>
      </c>
    </row>
    <row r="16" spans="1:5">
      <c r="A16" s="34" t="s">
        <v>312</v>
      </c>
      <c r="B16" s="34" t="s">
        <v>315</v>
      </c>
      <c r="C16" s="34" t="s">
        <v>1210</v>
      </c>
      <c r="D16" s="34"/>
      <c r="E16" s="34" t="s">
        <v>1516</v>
      </c>
    </row>
    <row r="17" spans="1:5">
      <c r="A17" s="34" t="s">
        <v>312</v>
      </c>
      <c r="B17" s="34" t="s">
        <v>316</v>
      </c>
      <c r="C17" s="34" t="s">
        <v>1897</v>
      </c>
      <c r="D17" s="34"/>
      <c r="E17" s="34" t="s">
        <v>1517</v>
      </c>
    </row>
    <row r="18" spans="1:5">
      <c r="A18" s="34" t="s">
        <v>312</v>
      </c>
      <c r="B18" s="34" t="s">
        <v>317</v>
      </c>
      <c r="C18" s="34" t="s">
        <v>318</v>
      </c>
      <c r="D18" s="34"/>
      <c r="E18" s="34" t="s">
        <v>1518</v>
      </c>
    </row>
    <row r="19" spans="1:5">
      <c r="A19" s="34" t="s">
        <v>312</v>
      </c>
      <c r="B19" s="34">
        <v>-77</v>
      </c>
      <c r="C19" s="34" t="s">
        <v>319</v>
      </c>
      <c r="D19" s="34"/>
      <c r="E19" s="34" t="s">
        <v>320</v>
      </c>
    </row>
    <row r="20" spans="1:5">
      <c r="A20" s="34" t="s">
        <v>312</v>
      </c>
      <c r="B20" s="34">
        <v>-99</v>
      </c>
      <c r="C20" s="34" t="s">
        <v>1898</v>
      </c>
      <c r="D20" s="34"/>
      <c r="E20" s="54" t="s">
        <v>1519</v>
      </c>
    </row>
    <row r="21" spans="1:5">
      <c r="A21" s="34" t="s">
        <v>321</v>
      </c>
      <c r="B21" s="34" t="s">
        <v>322</v>
      </c>
      <c r="C21" s="34" t="s">
        <v>323</v>
      </c>
      <c r="D21" s="34"/>
      <c r="E21" s="34" t="s">
        <v>324</v>
      </c>
    </row>
    <row r="22" spans="1:5">
      <c r="A22" s="34" t="s">
        <v>321</v>
      </c>
      <c r="B22" s="34" t="s">
        <v>325</v>
      </c>
      <c r="C22" s="34" t="s">
        <v>325</v>
      </c>
      <c r="D22" s="34"/>
      <c r="E22" s="34" t="s">
        <v>326</v>
      </c>
    </row>
    <row r="23" spans="1:5">
      <c r="A23" s="34" t="s">
        <v>321</v>
      </c>
      <c r="B23" s="34" t="s">
        <v>327</v>
      </c>
      <c r="C23" s="34" t="s">
        <v>1899</v>
      </c>
      <c r="D23" s="34"/>
      <c r="E23" s="34" t="s">
        <v>328</v>
      </c>
    </row>
    <row r="24" spans="1:5">
      <c r="A24" s="34" t="s">
        <v>321</v>
      </c>
      <c r="B24" s="34" t="s">
        <v>329</v>
      </c>
      <c r="C24" s="34" t="s">
        <v>330</v>
      </c>
      <c r="D24" s="34"/>
      <c r="E24" s="34" t="s">
        <v>331</v>
      </c>
    </row>
    <row r="25" spans="1:5">
      <c r="A25" s="34" t="s">
        <v>321</v>
      </c>
      <c r="B25" s="34" t="s">
        <v>76</v>
      </c>
      <c r="C25" s="34" t="s">
        <v>332</v>
      </c>
      <c r="D25" s="34"/>
      <c r="E25" s="34" t="s">
        <v>333</v>
      </c>
    </row>
    <row r="26" spans="1:5">
      <c r="A26" s="34" t="s">
        <v>334</v>
      </c>
      <c r="B26" s="34" t="s">
        <v>335</v>
      </c>
      <c r="C26" s="34" t="s">
        <v>336</v>
      </c>
      <c r="D26" s="34"/>
      <c r="E26" s="34" t="s">
        <v>337</v>
      </c>
    </row>
    <row r="27" spans="1:5">
      <c r="A27" s="34" t="s">
        <v>334</v>
      </c>
      <c r="B27" s="34" t="s">
        <v>338</v>
      </c>
      <c r="C27" s="34" t="s">
        <v>339</v>
      </c>
      <c r="D27" s="34"/>
      <c r="E27" s="34" t="s">
        <v>340</v>
      </c>
    </row>
    <row r="28" spans="1:5">
      <c r="A28" s="34" t="s">
        <v>334</v>
      </c>
      <c r="B28" s="34">
        <v>-88</v>
      </c>
      <c r="C28" s="34" t="s">
        <v>341</v>
      </c>
      <c r="D28" s="34"/>
      <c r="E28" s="34" t="s">
        <v>342</v>
      </c>
    </row>
    <row r="29" spans="1:5">
      <c r="A29" s="34" t="s">
        <v>334</v>
      </c>
      <c r="B29" s="34">
        <v>-99</v>
      </c>
      <c r="C29" s="34" t="s">
        <v>301</v>
      </c>
      <c r="D29" s="34"/>
      <c r="E29" s="34" t="s">
        <v>302</v>
      </c>
    </row>
    <row r="30" spans="1:5">
      <c r="A30" s="34" t="s">
        <v>343</v>
      </c>
      <c r="B30" s="34" t="s">
        <v>344</v>
      </c>
      <c r="C30" s="34" t="s">
        <v>345</v>
      </c>
      <c r="D30" s="34"/>
      <c r="E30" s="34" t="s">
        <v>345</v>
      </c>
    </row>
    <row r="31" spans="1:5">
      <c r="A31" s="34" t="s">
        <v>343</v>
      </c>
      <c r="B31" s="34" t="s">
        <v>346</v>
      </c>
      <c r="C31" s="34" t="s">
        <v>347</v>
      </c>
      <c r="D31" s="34"/>
      <c r="E31" s="34" t="s">
        <v>150</v>
      </c>
    </row>
    <row r="32" spans="1:5">
      <c r="A32" s="34" t="s">
        <v>343</v>
      </c>
      <c r="B32" s="34" t="s">
        <v>348</v>
      </c>
      <c r="C32" s="34" t="s">
        <v>149</v>
      </c>
      <c r="D32" s="34"/>
      <c r="E32" s="34" t="s">
        <v>149</v>
      </c>
    </row>
    <row r="33" spans="1:5">
      <c r="A33" s="34" t="s">
        <v>343</v>
      </c>
      <c r="B33" s="34">
        <v>-77</v>
      </c>
      <c r="C33" s="34" t="s">
        <v>319</v>
      </c>
      <c r="D33" s="34"/>
      <c r="E33" s="34" t="s">
        <v>320</v>
      </c>
    </row>
    <row r="34" spans="1:5">
      <c r="A34" s="34" t="s">
        <v>343</v>
      </c>
      <c r="B34" s="34">
        <v>-99</v>
      </c>
      <c r="C34" s="34" t="s">
        <v>301</v>
      </c>
      <c r="D34" s="34"/>
      <c r="E34" s="34" t="s">
        <v>302</v>
      </c>
    </row>
    <row r="35" spans="1:5">
      <c r="A35" s="34" t="s">
        <v>351</v>
      </c>
      <c r="B35" s="34" t="s">
        <v>352</v>
      </c>
      <c r="C35" s="34" t="s">
        <v>353</v>
      </c>
      <c r="D35" s="34"/>
      <c r="E35" s="34" t="s">
        <v>354</v>
      </c>
    </row>
    <row r="36" spans="1:5">
      <c r="A36" s="34" t="s">
        <v>351</v>
      </c>
      <c r="B36" s="34" t="s">
        <v>355</v>
      </c>
      <c r="C36" s="34" t="s">
        <v>356</v>
      </c>
      <c r="D36" s="34"/>
      <c r="E36" s="34" t="s">
        <v>476</v>
      </c>
    </row>
    <row r="37" spans="1:5">
      <c r="A37" s="34" t="s">
        <v>351</v>
      </c>
      <c r="B37" s="34" t="s">
        <v>357</v>
      </c>
      <c r="C37" s="34" t="s">
        <v>358</v>
      </c>
      <c r="D37" s="34"/>
      <c r="E37" s="34" t="s">
        <v>359</v>
      </c>
    </row>
    <row r="38" spans="1:5">
      <c r="A38" s="34" t="s">
        <v>351</v>
      </c>
      <c r="B38" s="34">
        <v>-88</v>
      </c>
      <c r="C38" s="34" t="s">
        <v>349</v>
      </c>
      <c r="D38" s="34"/>
      <c r="E38" s="34" t="s">
        <v>305</v>
      </c>
    </row>
    <row r="39" spans="1:5">
      <c r="A39" s="34" t="s">
        <v>351</v>
      </c>
      <c r="B39" s="34">
        <v>-99</v>
      </c>
      <c r="C39" s="34" t="s">
        <v>301</v>
      </c>
      <c r="D39" s="34"/>
      <c r="E39" s="34" t="s">
        <v>302</v>
      </c>
    </row>
    <row r="40" spans="1:5">
      <c r="A40" s="34" t="s">
        <v>363</v>
      </c>
      <c r="B40" s="34" t="s">
        <v>364</v>
      </c>
      <c r="C40" s="34" t="s">
        <v>365</v>
      </c>
      <c r="D40" s="34"/>
      <c r="E40" s="34" t="s">
        <v>365</v>
      </c>
    </row>
    <row r="41" spans="1:5">
      <c r="A41" s="34" t="s">
        <v>363</v>
      </c>
      <c r="B41" s="34" t="s">
        <v>366</v>
      </c>
      <c r="C41" s="34" t="s">
        <v>367</v>
      </c>
      <c r="D41" s="34"/>
      <c r="E41" s="34" t="s">
        <v>368</v>
      </c>
    </row>
    <row r="42" spans="1:5">
      <c r="A42" s="34" t="s">
        <v>363</v>
      </c>
      <c r="B42" s="34">
        <v>-77</v>
      </c>
      <c r="C42" s="34" t="s">
        <v>369</v>
      </c>
      <c r="D42" s="34"/>
      <c r="E42" s="34" t="s">
        <v>370</v>
      </c>
    </row>
    <row r="43" spans="1:5">
      <c r="A43" s="34" t="s">
        <v>375</v>
      </c>
      <c r="B43" s="34" t="s">
        <v>376</v>
      </c>
      <c r="C43" s="34" t="s">
        <v>377</v>
      </c>
      <c r="D43" s="34"/>
      <c r="E43" s="34" t="s">
        <v>1520</v>
      </c>
    </row>
    <row r="44" spans="1:5">
      <c r="A44" s="34" t="s">
        <v>375</v>
      </c>
      <c r="B44" s="34" t="s">
        <v>378</v>
      </c>
      <c r="C44" s="34" t="s">
        <v>379</v>
      </c>
      <c r="D44" s="34"/>
      <c r="E44" s="34" t="s">
        <v>1521</v>
      </c>
    </row>
    <row r="45" spans="1:5">
      <c r="A45" s="34" t="s">
        <v>375</v>
      </c>
      <c r="B45" s="34" t="s">
        <v>380</v>
      </c>
      <c r="C45" s="34" t="s">
        <v>1900</v>
      </c>
      <c r="D45" s="34"/>
      <c r="E45" s="34" t="s">
        <v>1522</v>
      </c>
    </row>
    <row r="46" spans="1:5">
      <c r="A46" s="34" t="s">
        <v>375</v>
      </c>
      <c r="B46" s="34">
        <v>-99</v>
      </c>
      <c r="C46" s="34" t="s">
        <v>301</v>
      </c>
      <c r="D46" s="34"/>
      <c r="E46" s="34" t="s">
        <v>302</v>
      </c>
    </row>
    <row r="47" spans="1:5">
      <c r="A47" s="34" t="s">
        <v>381</v>
      </c>
      <c r="B47" s="34" t="s">
        <v>382</v>
      </c>
      <c r="C47" s="34" t="s">
        <v>383</v>
      </c>
      <c r="D47" s="34"/>
      <c r="E47" s="34" t="s">
        <v>384</v>
      </c>
    </row>
    <row r="48" spans="1:5">
      <c r="A48" s="34" t="s">
        <v>381</v>
      </c>
      <c r="B48" s="34" t="s">
        <v>385</v>
      </c>
      <c r="C48" s="34" t="s">
        <v>386</v>
      </c>
      <c r="D48" s="34"/>
      <c r="E48" s="34" t="s">
        <v>387</v>
      </c>
    </row>
    <row r="49" spans="1:6">
      <c r="A49" s="34" t="s">
        <v>381</v>
      </c>
      <c r="B49" s="34" t="s">
        <v>388</v>
      </c>
      <c r="C49" s="34" t="s">
        <v>389</v>
      </c>
      <c r="D49" s="34"/>
      <c r="E49" s="34" t="s">
        <v>390</v>
      </c>
    </row>
    <row r="50" spans="1:6">
      <c r="A50" s="34" t="s">
        <v>381</v>
      </c>
      <c r="B50" s="34" t="s">
        <v>391</v>
      </c>
      <c r="C50" s="34" t="s">
        <v>392</v>
      </c>
      <c r="D50" s="34"/>
      <c r="E50" s="34" t="s">
        <v>393</v>
      </c>
    </row>
    <row r="51" spans="1:6">
      <c r="A51" s="34" t="s">
        <v>381</v>
      </c>
      <c r="B51" s="34" t="s">
        <v>394</v>
      </c>
      <c r="C51" s="34" t="s">
        <v>395</v>
      </c>
      <c r="D51" s="34"/>
      <c r="E51" s="34" t="s">
        <v>396</v>
      </c>
    </row>
    <row r="52" spans="1:6">
      <c r="A52" s="34" t="s">
        <v>381</v>
      </c>
      <c r="B52" s="34" t="s">
        <v>397</v>
      </c>
      <c r="C52" s="34" t="s">
        <v>398</v>
      </c>
      <c r="D52" s="34"/>
      <c r="E52" s="34" t="s">
        <v>399</v>
      </c>
    </row>
    <row r="53" spans="1:6">
      <c r="A53" s="34" t="s">
        <v>381</v>
      </c>
      <c r="B53" s="34">
        <v>-77</v>
      </c>
      <c r="C53" s="34" t="s">
        <v>319</v>
      </c>
      <c r="D53" s="34"/>
      <c r="E53" s="34" t="s">
        <v>320</v>
      </c>
    </row>
    <row r="54" spans="1:6">
      <c r="A54" s="34" t="s">
        <v>381</v>
      </c>
      <c r="B54" s="34">
        <v>-99</v>
      </c>
      <c r="C54" s="34" t="s">
        <v>301</v>
      </c>
      <c r="D54" s="34"/>
      <c r="E54" s="34" t="s">
        <v>302</v>
      </c>
    </row>
    <row r="55" spans="1:6">
      <c r="A55" s="34" t="s">
        <v>400</v>
      </c>
      <c r="B55" s="34" t="s">
        <v>401</v>
      </c>
      <c r="C55" s="34" t="s">
        <v>402</v>
      </c>
      <c r="D55" s="34"/>
      <c r="E55" s="34" t="s">
        <v>1352</v>
      </c>
      <c r="F55" s="42"/>
    </row>
    <row r="56" spans="1:6">
      <c r="A56" s="34" t="s">
        <v>400</v>
      </c>
      <c r="B56" s="34" t="s">
        <v>403</v>
      </c>
      <c r="C56" s="34" t="s">
        <v>404</v>
      </c>
      <c r="D56" s="34"/>
      <c r="E56" s="34" t="s">
        <v>405</v>
      </c>
    </row>
    <row r="57" spans="1:6">
      <c r="A57" s="34" t="s">
        <v>400</v>
      </c>
      <c r="B57" s="34" t="s">
        <v>406</v>
      </c>
      <c r="C57" s="34" t="s">
        <v>407</v>
      </c>
      <c r="D57" s="34"/>
      <c r="E57" s="34" t="s">
        <v>1351</v>
      </c>
    </row>
    <row r="58" spans="1:6">
      <c r="A58" s="34" t="s">
        <v>400</v>
      </c>
      <c r="B58" s="34" t="s">
        <v>1348</v>
      </c>
      <c r="C58" s="34" t="s">
        <v>1349</v>
      </c>
      <c r="D58" s="34"/>
      <c r="E58" s="34" t="s">
        <v>1350</v>
      </c>
    </row>
    <row r="59" spans="1:6">
      <c r="A59" s="34" t="s">
        <v>400</v>
      </c>
      <c r="B59" s="34">
        <v>-77</v>
      </c>
      <c r="C59" s="34" t="s">
        <v>319</v>
      </c>
      <c r="D59" s="34"/>
      <c r="E59" s="34" t="s">
        <v>320</v>
      </c>
    </row>
    <row r="60" spans="1:6">
      <c r="A60" s="34" t="s">
        <v>400</v>
      </c>
      <c r="B60" s="34">
        <v>-99</v>
      </c>
      <c r="C60" s="34" t="s">
        <v>301</v>
      </c>
      <c r="D60" s="34"/>
      <c r="E60" s="34" t="s">
        <v>302</v>
      </c>
    </row>
    <row r="61" spans="1:6">
      <c r="A61" s="34" t="s">
        <v>408</v>
      </c>
      <c r="B61" s="34" t="s">
        <v>188</v>
      </c>
      <c r="C61" s="34" t="s">
        <v>1901</v>
      </c>
      <c r="D61" s="34"/>
      <c r="E61" s="34" t="s">
        <v>409</v>
      </c>
    </row>
    <row r="62" spans="1:6">
      <c r="A62" s="34" t="s">
        <v>408</v>
      </c>
      <c r="B62" s="34" t="s">
        <v>410</v>
      </c>
      <c r="C62" s="34" t="s">
        <v>1902</v>
      </c>
      <c r="D62" s="34"/>
      <c r="E62" s="34" t="s">
        <v>411</v>
      </c>
    </row>
    <row r="63" spans="1:6">
      <c r="A63" s="34" t="s">
        <v>408</v>
      </c>
      <c r="B63" s="34" t="s">
        <v>412</v>
      </c>
      <c r="C63" s="34" t="s">
        <v>413</v>
      </c>
      <c r="D63" s="34"/>
      <c r="E63" s="34" t="s">
        <v>413</v>
      </c>
    </row>
    <row r="64" spans="1:6">
      <c r="A64" s="34" t="s">
        <v>408</v>
      </c>
      <c r="B64" s="34" t="s">
        <v>414</v>
      </c>
      <c r="C64" s="34" t="s">
        <v>415</v>
      </c>
      <c r="D64" s="34"/>
      <c r="E64" s="34" t="s">
        <v>416</v>
      </c>
    </row>
    <row r="65" spans="1:5">
      <c r="A65" s="34" t="s">
        <v>408</v>
      </c>
      <c r="B65" s="34">
        <v>-77</v>
      </c>
      <c r="C65" s="34" t="s">
        <v>319</v>
      </c>
      <c r="D65" s="34"/>
      <c r="E65" s="34" t="s">
        <v>320</v>
      </c>
    </row>
    <row r="66" spans="1:5">
      <c r="A66" s="34" t="s">
        <v>408</v>
      </c>
      <c r="B66" s="34">
        <v>-99</v>
      </c>
      <c r="C66" s="34" t="s">
        <v>301</v>
      </c>
      <c r="D66" s="34"/>
      <c r="E66" s="34" t="s">
        <v>302</v>
      </c>
    </row>
    <row r="67" spans="1:5" s="85" customFormat="1">
      <c r="A67" s="97" t="s">
        <v>417</v>
      </c>
      <c r="B67" s="97" t="s">
        <v>419</v>
      </c>
      <c r="C67" s="98" t="s">
        <v>427</v>
      </c>
      <c r="D67" s="98"/>
      <c r="E67" s="97" t="s">
        <v>493</v>
      </c>
    </row>
    <row r="68" spans="1:5" s="85" customFormat="1">
      <c r="A68" s="97" t="s">
        <v>417</v>
      </c>
      <c r="B68" s="97" t="s">
        <v>849</v>
      </c>
      <c r="C68" s="98" t="s">
        <v>421</v>
      </c>
      <c r="D68" s="98"/>
      <c r="E68" s="97" t="s">
        <v>422</v>
      </c>
    </row>
    <row r="69" spans="1:5" s="85" customFormat="1">
      <c r="A69" s="97" t="s">
        <v>417</v>
      </c>
      <c r="B69" s="97" t="s">
        <v>850</v>
      </c>
      <c r="C69" s="98" t="s">
        <v>851</v>
      </c>
      <c r="D69" s="98"/>
      <c r="E69" s="97" t="s">
        <v>855</v>
      </c>
    </row>
    <row r="70" spans="1:5" s="85" customFormat="1" ht="28">
      <c r="A70" s="97" t="s">
        <v>417</v>
      </c>
      <c r="B70" s="97" t="s">
        <v>852</v>
      </c>
      <c r="C70" s="98" t="s">
        <v>853</v>
      </c>
      <c r="D70" s="98"/>
      <c r="E70" s="97" t="s">
        <v>856</v>
      </c>
    </row>
    <row r="71" spans="1:5" s="85" customFormat="1" ht="28">
      <c r="A71" s="97" t="s">
        <v>417</v>
      </c>
      <c r="B71" s="97" t="s">
        <v>423</v>
      </c>
      <c r="C71" s="98" t="s">
        <v>854</v>
      </c>
      <c r="D71" s="98"/>
      <c r="E71" s="97" t="s">
        <v>857</v>
      </c>
    </row>
    <row r="72" spans="1:5" s="85" customFormat="1">
      <c r="A72" s="97" t="s">
        <v>417</v>
      </c>
      <c r="B72" s="97" t="s">
        <v>424</v>
      </c>
      <c r="C72" s="98" t="s">
        <v>1161</v>
      </c>
      <c r="D72" s="98"/>
      <c r="E72" s="97" t="s">
        <v>1523</v>
      </c>
    </row>
    <row r="73" spans="1:5" s="3" customFormat="1">
      <c r="A73" s="33" t="s">
        <v>417</v>
      </c>
      <c r="B73" s="33">
        <v>-77</v>
      </c>
      <c r="C73" s="35" t="s">
        <v>319</v>
      </c>
      <c r="D73" s="35"/>
      <c r="E73" s="33" t="s">
        <v>320</v>
      </c>
    </row>
    <row r="74" spans="1:5" s="3" customFormat="1">
      <c r="A74" s="33" t="s">
        <v>417</v>
      </c>
      <c r="B74" s="33">
        <v>-99</v>
      </c>
      <c r="C74" s="35" t="s">
        <v>301</v>
      </c>
      <c r="D74" s="35"/>
      <c r="E74" s="33" t="s">
        <v>302</v>
      </c>
    </row>
    <row r="75" spans="1:5">
      <c r="A75" s="34" t="s">
        <v>426</v>
      </c>
      <c r="B75" s="34" t="s">
        <v>418</v>
      </c>
      <c r="C75" s="46" t="s">
        <v>1160</v>
      </c>
      <c r="D75" s="46"/>
      <c r="E75" s="55" t="s">
        <v>1524</v>
      </c>
    </row>
    <row r="76" spans="1:5">
      <c r="A76" s="34" t="s">
        <v>426</v>
      </c>
      <c r="B76" s="34" t="s">
        <v>419</v>
      </c>
      <c r="C76" s="46" t="s">
        <v>427</v>
      </c>
      <c r="D76" s="46"/>
      <c r="E76" s="34" t="s">
        <v>493</v>
      </c>
    </row>
    <row r="77" spans="1:5">
      <c r="A77" s="34" t="s">
        <v>426</v>
      </c>
      <c r="B77" s="34" t="s">
        <v>420</v>
      </c>
      <c r="C77" s="46" t="s">
        <v>421</v>
      </c>
      <c r="D77" s="46"/>
      <c r="E77" s="34" t="s">
        <v>422</v>
      </c>
    </row>
    <row r="78" spans="1:5">
      <c r="A78" s="34" t="s">
        <v>426</v>
      </c>
      <c r="B78" s="34" t="s">
        <v>424</v>
      </c>
      <c r="C78" s="46" t="s">
        <v>1161</v>
      </c>
      <c r="D78" s="46"/>
      <c r="E78" s="55" t="s">
        <v>1523</v>
      </c>
    </row>
    <row r="79" spans="1:5">
      <c r="A79" s="34" t="s">
        <v>426</v>
      </c>
      <c r="B79" s="34" t="s">
        <v>425</v>
      </c>
      <c r="C79" s="46" t="s">
        <v>1162</v>
      </c>
      <c r="D79" s="46"/>
      <c r="E79" s="55" t="s">
        <v>428</v>
      </c>
    </row>
    <row r="80" spans="1:5">
      <c r="A80" s="34" t="s">
        <v>426</v>
      </c>
      <c r="B80" s="34">
        <v>-77</v>
      </c>
      <c r="C80" s="46" t="s">
        <v>319</v>
      </c>
      <c r="D80" s="46"/>
      <c r="E80" s="34" t="s">
        <v>320</v>
      </c>
    </row>
    <row r="81" spans="1:6">
      <c r="A81" s="34" t="s">
        <v>426</v>
      </c>
      <c r="B81" s="34">
        <v>-99</v>
      </c>
      <c r="C81" s="46" t="s">
        <v>301</v>
      </c>
      <c r="D81" s="46"/>
      <c r="E81" s="34" t="s">
        <v>302</v>
      </c>
    </row>
    <row r="82" spans="1:6">
      <c r="A82" s="34" t="s">
        <v>429</v>
      </c>
      <c r="B82" s="34" t="s">
        <v>430</v>
      </c>
      <c r="C82" s="34" t="s">
        <v>431</v>
      </c>
      <c r="D82" s="34"/>
      <c r="E82" s="34" t="s">
        <v>432</v>
      </c>
    </row>
    <row r="83" spans="1:6">
      <c r="A83" s="34" t="s">
        <v>429</v>
      </c>
      <c r="B83" s="34" t="s">
        <v>433</v>
      </c>
      <c r="C83" s="34" t="s">
        <v>434</v>
      </c>
      <c r="D83" s="34"/>
      <c r="E83" s="34" t="s">
        <v>435</v>
      </c>
    </row>
    <row r="84" spans="1:6">
      <c r="A84" s="34" t="s">
        <v>429</v>
      </c>
      <c r="B84" s="34" t="s">
        <v>436</v>
      </c>
      <c r="C84" s="34" t="s">
        <v>437</v>
      </c>
      <c r="D84" s="34"/>
      <c r="E84" s="34" t="s">
        <v>438</v>
      </c>
    </row>
    <row r="85" spans="1:6">
      <c r="A85" s="34" t="s">
        <v>429</v>
      </c>
      <c r="B85" s="34" t="s">
        <v>439</v>
      </c>
      <c r="C85" s="34" t="s">
        <v>440</v>
      </c>
      <c r="D85" s="34"/>
      <c r="E85" s="34" t="s">
        <v>441</v>
      </c>
    </row>
    <row r="86" spans="1:6">
      <c r="A86" s="34" t="s">
        <v>429</v>
      </c>
      <c r="B86" s="34" t="s">
        <v>442</v>
      </c>
      <c r="C86" s="34" t="s">
        <v>443</v>
      </c>
      <c r="D86" s="34"/>
      <c r="E86" s="34" t="s">
        <v>444</v>
      </c>
    </row>
    <row r="87" spans="1:6">
      <c r="A87" s="34" t="s">
        <v>429</v>
      </c>
      <c r="B87" s="34" t="s">
        <v>76</v>
      </c>
      <c r="C87" s="34" t="s">
        <v>332</v>
      </c>
      <c r="D87" s="34"/>
      <c r="E87" s="34" t="s">
        <v>333</v>
      </c>
    </row>
    <row r="88" spans="1:6">
      <c r="A88" s="34" t="s">
        <v>445</v>
      </c>
      <c r="B88" s="34">
        <v>1</v>
      </c>
      <c r="C88" s="34" t="s">
        <v>446</v>
      </c>
      <c r="D88" s="34"/>
      <c r="E88" s="34" t="s">
        <v>447</v>
      </c>
    </row>
    <row r="89" spans="1:6">
      <c r="A89" s="34" t="s">
        <v>445</v>
      </c>
      <c r="B89" s="34">
        <v>2</v>
      </c>
      <c r="C89" s="34" t="s">
        <v>448</v>
      </c>
      <c r="D89" s="34"/>
      <c r="E89" s="34" t="s">
        <v>449</v>
      </c>
    </row>
    <row r="90" spans="1:6">
      <c r="A90" s="34" t="s">
        <v>445</v>
      </c>
      <c r="B90" s="34">
        <v>3</v>
      </c>
      <c r="C90" s="34" t="s">
        <v>450</v>
      </c>
      <c r="D90" s="34"/>
      <c r="E90" s="34" t="s">
        <v>451</v>
      </c>
    </row>
    <row r="91" spans="1:6">
      <c r="A91" s="34" t="s">
        <v>445</v>
      </c>
      <c r="B91" s="34">
        <v>-99</v>
      </c>
      <c r="C91" s="34" t="s">
        <v>301</v>
      </c>
      <c r="D91" s="34"/>
      <c r="E91" s="34" t="s">
        <v>302</v>
      </c>
      <c r="F91" s="34"/>
    </row>
    <row r="92" spans="1:6">
      <c r="A92" s="34" t="s">
        <v>452</v>
      </c>
      <c r="B92" s="34" t="s">
        <v>372</v>
      </c>
      <c r="C92" s="34" t="s">
        <v>453</v>
      </c>
      <c r="D92" s="34"/>
      <c r="E92" s="34" t="s">
        <v>1525</v>
      </c>
    </row>
    <row r="93" spans="1:6">
      <c r="A93" s="34" t="s">
        <v>452</v>
      </c>
      <c r="B93" s="34" t="s">
        <v>373</v>
      </c>
      <c r="C93" s="34" t="s">
        <v>454</v>
      </c>
      <c r="D93" s="34"/>
      <c r="E93" s="34" t="s">
        <v>455</v>
      </c>
    </row>
    <row r="94" spans="1:6">
      <c r="A94" s="34" t="s">
        <v>452</v>
      </c>
      <c r="B94" s="34" t="s">
        <v>374</v>
      </c>
      <c r="C94" s="34" t="s">
        <v>456</v>
      </c>
      <c r="D94" s="34"/>
      <c r="E94" s="34" t="s">
        <v>457</v>
      </c>
    </row>
    <row r="95" spans="1:6">
      <c r="A95" s="34" t="s">
        <v>452</v>
      </c>
      <c r="B95" s="34">
        <v>-77</v>
      </c>
      <c r="C95" s="34" t="s">
        <v>319</v>
      </c>
      <c r="D95" s="34"/>
      <c r="E95" s="34" t="s">
        <v>320</v>
      </c>
    </row>
    <row r="96" spans="1:6">
      <c r="A96" s="34" t="s">
        <v>452</v>
      </c>
      <c r="B96" s="34">
        <v>-99</v>
      </c>
      <c r="C96" s="34" t="s">
        <v>301</v>
      </c>
      <c r="D96" s="34"/>
      <c r="E96" s="34" t="s">
        <v>302</v>
      </c>
    </row>
    <row r="97" spans="1:5" s="85" customFormat="1">
      <c r="A97" s="83" t="s">
        <v>459</v>
      </c>
      <c r="B97" s="83" t="s">
        <v>460</v>
      </c>
      <c r="C97" s="83" t="s">
        <v>909</v>
      </c>
      <c r="E97" s="84" t="s">
        <v>910</v>
      </c>
    </row>
    <row r="98" spans="1:5" s="85" customFormat="1">
      <c r="A98" s="83" t="s">
        <v>459</v>
      </c>
      <c r="B98" s="83" t="s">
        <v>911</v>
      </c>
      <c r="C98" s="86" t="s">
        <v>1903</v>
      </c>
      <c r="E98" s="84" t="s">
        <v>912</v>
      </c>
    </row>
    <row r="99" spans="1:5" s="85" customFormat="1">
      <c r="A99" s="83" t="s">
        <v>459</v>
      </c>
      <c r="B99" s="83" t="s">
        <v>461</v>
      </c>
      <c r="C99" s="83" t="s">
        <v>913</v>
      </c>
      <c r="E99" s="84" t="s">
        <v>914</v>
      </c>
    </row>
    <row r="100" spans="1:5" s="85" customFormat="1">
      <c r="A100" s="83" t="s">
        <v>459</v>
      </c>
      <c r="B100" s="83" t="s">
        <v>915</v>
      </c>
      <c r="C100" s="83" t="s">
        <v>916</v>
      </c>
      <c r="E100" s="84" t="s">
        <v>917</v>
      </c>
    </row>
    <row r="101" spans="1:5" s="85" customFormat="1">
      <c r="A101" s="83" t="s">
        <v>459</v>
      </c>
      <c r="B101" s="83" t="s">
        <v>918</v>
      </c>
      <c r="C101" s="83" t="s">
        <v>919</v>
      </c>
      <c r="E101" s="84" t="s">
        <v>920</v>
      </c>
    </row>
    <row r="102" spans="1:5" s="85" customFormat="1">
      <c r="A102" s="83" t="s">
        <v>459</v>
      </c>
      <c r="B102" s="83" t="s">
        <v>921</v>
      </c>
      <c r="C102" s="83" t="s">
        <v>922</v>
      </c>
      <c r="E102" s="84" t="s">
        <v>923</v>
      </c>
    </row>
    <row r="103" spans="1:5" s="85" customFormat="1" ht="28">
      <c r="A103" s="83" t="s">
        <v>459</v>
      </c>
      <c r="B103" s="83" t="s">
        <v>924</v>
      </c>
      <c r="C103" s="83" t="s">
        <v>925</v>
      </c>
      <c r="E103" s="84" t="s">
        <v>926</v>
      </c>
    </row>
    <row r="104" spans="1:5" s="85" customFormat="1">
      <c r="A104" s="83" t="s">
        <v>459</v>
      </c>
      <c r="B104" s="85" t="s">
        <v>462</v>
      </c>
      <c r="C104" s="85" t="s">
        <v>463</v>
      </c>
      <c r="E104" s="84" t="s">
        <v>464</v>
      </c>
    </row>
    <row r="105" spans="1:5" s="85" customFormat="1">
      <c r="A105" s="83" t="s">
        <v>459</v>
      </c>
      <c r="B105" s="83" t="s">
        <v>465</v>
      </c>
      <c r="C105" s="83" t="s">
        <v>466</v>
      </c>
      <c r="E105" s="84" t="s">
        <v>467</v>
      </c>
    </row>
    <row r="106" spans="1:5" s="85" customFormat="1">
      <c r="A106" s="83" t="s">
        <v>459</v>
      </c>
      <c r="B106" s="83" t="s">
        <v>468</v>
      </c>
      <c r="C106" s="83" t="s">
        <v>469</v>
      </c>
      <c r="E106" s="84" t="s">
        <v>470</v>
      </c>
    </row>
    <row r="107" spans="1:5" s="85" customFormat="1">
      <c r="A107" s="83" t="s">
        <v>459</v>
      </c>
      <c r="B107" s="83" t="s">
        <v>76</v>
      </c>
      <c r="C107" s="83" t="s">
        <v>332</v>
      </c>
      <c r="E107" s="84" t="s">
        <v>333</v>
      </c>
    </row>
    <row r="108" spans="1:5" s="2" customFormat="1">
      <c r="A108" s="34" t="s">
        <v>624</v>
      </c>
      <c r="B108" s="34" t="s">
        <v>625</v>
      </c>
      <c r="C108" s="34" t="s">
        <v>593</v>
      </c>
      <c r="D108" s="34"/>
      <c r="E108" s="34" t="s">
        <v>145</v>
      </c>
    </row>
    <row r="109" spans="1:5" s="2" customFormat="1">
      <c r="A109" s="34" t="s">
        <v>624</v>
      </c>
      <c r="B109" s="34" t="s">
        <v>626</v>
      </c>
      <c r="C109" s="34" t="s">
        <v>596</v>
      </c>
      <c r="D109" s="34"/>
      <c r="E109" s="34" t="s">
        <v>146</v>
      </c>
    </row>
    <row r="110" spans="1:5" s="2" customFormat="1">
      <c r="A110" s="34" t="s">
        <v>624</v>
      </c>
      <c r="B110" s="34" t="s">
        <v>627</v>
      </c>
      <c r="C110" s="34" t="s">
        <v>599</v>
      </c>
      <c r="D110" s="34"/>
      <c r="E110" s="34" t="s">
        <v>147</v>
      </c>
    </row>
    <row r="111" spans="1:5" s="2" customFormat="1">
      <c r="A111" s="34" t="s">
        <v>624</v>
      </c>
      <c r="B111" s="34" t="s">
        <v>628</v>
      </c>
      <c r="C111" s="34" t="s">
        <v>602</v>
      </c>
      <c r="D111" s="34"/>
      <c r="E111" s="34" t="s">
        <v>1444</v>
      </c>
    </row>
    <row r="112" spans="1:5" s="89" customFormat="1">
      <c r="A112" s="62" t="s">
        <v>624</v>
      </c>
      <c r="B112" s="62" t="s">
        <v>947</v>
      </c>
      <c r="C112" s="62" t="s">
        <v>949</v>
      </c>
      <c r="D112" s="62"/>
      <c r="E112" s="62" t="s">
        <v>949</v>
      </c>
    </row>
    <row r="113" spans="1:5" s="89" customFormat="1">
      <c r="A113" s="62" t="s">
        <v>624</v>
      </c>
      <c r="B113" s="62" t="s">
        <v>948</v>
      </c>
      <c r="C113" s="62" t="s">
        <v>950</v>
      </c>
      <c r="D113" s="62"/>
      <c r="E113" s="62" t="s">
        <v>950</v>
      </c>
    </row>
    <row r="114" spans="1:5" s="89" customFormat="1">
      <c r="A114" s="62" t="s">
        <v>624</v>
      </c>
      <c r="B114" s="62" t="s">
        <v>346</v>
      </c>
      <c r="C114" s="62" t="s">
        <v>605</v>
      </c>
      <c r="D114" s="62"/>
      <c r="E114" s="62" t="s">
        <v>150</v>
      </c>
    </row>
    <row r="115" spans="1:5" s="89" customFormat="1">
      <c r="A115" s="62" t="s">
        <v>624</v>
      </c>
      <c r="B115" s="62" t="s">
        <v>629</v>
      </c>
      <c r="C115" s="62" t="s">
        <v>608</v>
      </c>
      <c r="D115" s="62"/>
      <c r="E115" s="62" t="s">
        <v>474</v>
      </c>
    </row>
    <row r="116" spans="1:5" s="89" customFormat="1">
      <c r="A116" s="62" t="s">
        <v>624</v>
      </c>
      <c r="B116" s="62" t="s">
        <v>630</v>
      </c>
      <c r="C116" s="62" t="s">
        <v>151</v>
      </c>
      <c r="D116" s="62"/>
      <c r="E116" s="62" t="s">
        <v>152</v>
      </c>
    </row>
    <row r="117" spans="1:5" s="89" customFormat="1">
      <c r="A117" s="62" t="s">
        <v>624</v>
      </c>
      <c r="B117" s="62" t="s">
        <v>631</v>
      </c>
      <c r="C117" s="62" t="s">
        <v>613</v>
      </c>
      <c r="D117" s="62"/>
      <c r="E117" s="62" t="s">
        <v>153</v>
      </c>
    </row>
    <row r="118" spans="1:5" s="89" customFormat="1">
      <c r="A118" s="62" t="s">
        <v>624</v>
      </c>
      <c r="B118" s="62" t="s">
        <v>951</v>
      </c>
      <c r="C118" s="62" t="s">
        <v>953</v>
      </c>
      <c r="D118" s="62"/>
      <c r="E118" s="62" t="s">
        <v>955</v>
      </c>
    </row>
    <row r="119" spans="1:5" s="89" customFormat="1">
      <c r="A119" s="62" t="s">
        <v>624</v>
      </c>
      <c r="B119" s="62" t="s">
        <v>952</v>
      </c>
      <c r="C119" s="62" t="s">
        <v>954</v>
      </c>
      <c r="D119" s="62"/>
      <c r="E119" s="62" t="s">
        <v>956</v>
      </c>
    </row>
    <row r="120" spans="1:5" s="2" customFormat="1">
      <c r="A120" s="34" t="s">
        <v>624</v>
      </c>
      <c r="B120" s="34" t="s">
        <v>632</v>
      </c>
      <c r="C120" s="34" t="s">
        <v>616</v>
      </c>
      <c r="D120" s="34"/>
      <c r="E120" s="34" t="s">
        <v>154</v>
      </c>
    </row>
    <row r="121" spans="1:5" s="2" customFormat="1">
      <c r="A121" s="34" t="s">
        <v>624</v>
      </c>
      <c r="B121" s="34" t="s">
        <v>633</v>
      </c>
      <c r="C121" s="34" t="s">
        <v>423</v>
      </c>
      <c r="D121" s="34"/>
      <c r="E121" s="34" t="s">
        <v>155</v>
      </c>
    </row>
    <row r="122" spans="1:5" s="2" customFormat="1">
      <c r="A122" s="34" t="s">
        <v>624</v>
      </c>
      <c r="B122" s="34" t="s">
        <v>634</v>
      </c>
      <c r="C122" s="34" t="s">
        <v>156</v>
      </c>
      <c r="D122" s="34"/>
      <c r="E122" s="34" t="s">
        <v>157</v>
      </c>
    </row>
    <row r="123" spans="1:5" s="2" customFormat="1">
      <c r="A123" s="34" t="s">
        <v>624</v>
      </c>
      <c r="B123" s="34" t="s">
        <v>635</v>
      </c>
      <c r="C123" s="34" t="s">
        <v>636</v>
      </c>
      <c r="D123" s="34"/>
      <c r="E123" s="34" t="s">
        <v>158</v>
      </c>
    </row>
    <row r="124" spans="1:5" s="2" customFormat="1">
      <c r="A124" s="34" t="s">
        <v>624</v>
      </c>
      <c r="B124" s="34">
        <v>-77</v>
      </c>
      <c r="C124" s="34" t="s">
        <v>319</v>
      </c>
      <c r="D124" s="34"/>
      <c r="E124" s="34" t="s">
        <v>320</v>
      </c>
    </row>
    <row r="125" spans="1:5" s="2" customFormat="1">
      <c r="A125" s="34" t="s">
        <v>624</v>
      </c>
      <c r="B125" s="34">
        <v>-99</v>
      </c>
      <c r="C125" s="34" t="s">
        <v>301</v>
      </c>
      <c r="D125" s="34"/>
      <c r="E125" s="34" t="s">
        <v>302</v>
      </c>
    </row>
    <row r="126" spans="1:5" s="2" customFormat="1">
      <c r="A126" s="34" t="s">
        <v>637</v>
      </c>
      <c r="B126" s="34" t="s">
        <v>625</v>
      </c>
      <c r="C126" s="34" t="s">
        <v>593</v>
      </c>
      <c r="D126" s="34"/>
      <c r="E126" s="34" t="s">
        <v>145</v>
      </c>
    </row>
    <row r="127" spans="1:5" s="89" customFormat="1">
      <c r="A127" s="62" t="s">
        <v>637</v>
      </c>
      <c r="B127" s="62" t="s">
        <v>626</v>
      </c>
      <c r="C127" s="62" t="s">
        <v>596</v>
      </c>
      <c r="D127" s="62"/>
      <c r="E127" s="62" t="s">
        <v>146</v>
      </c>
    </row>
    <row r="128" spans="1:5" s="89" customFormat="1">
      <c r="A128" s="62" t="s">
        <v>637</v>
      </c>
      <c r="B128" s="62" t="s">
        <v>627</v>
      </c>
      <c r="C128" s="62" t="s">
        <v>599</v>
      </c>
      <c r="D128" s="62"/>
      <c r="E128" s="62" t="s">
        <v>147</v>
      </c>
    </row>
    <row r="129" spans="1:5" s="89" customFormat="1">
      <c r="A129" s="62" t="s">
        <v>637</v>
      </c>
      <c r="B129" s="62" t="s">
        <v>628</v>
      </c>
      <c r="C129" s="62" t="s">
        <v>602</v>
      </c>
      <c r="D129" s="62"/>
      <c r="E129" s="62" t="s">
        <v>1444</v>
      </c>
    </row>
    <row r="130" spans="1:5" s="89" customFormat="1">
      <c r="A130" s="62" t="s">
        <v>637</v>
      </c>
      <c r="B130" s="62" t="s">
        <v>947</v>
      </c>
      <c r="C130" s="62" t="s">
        <v>949</v>
      </c>
      <c r="D130" s="62"/>
      <c r="E130" s="62" t="s">
        <v>949</v>
      </c>
    </row>
    <row r="131" spans="1:5" s="89" customFormat="1">
      <c r="A131" s="62" t="s">
        <v>637</v>
      </c>
      <c r="B131" s="62" t="s">
        <v>948</v>
      </c>
      <c r="C131" s="62" t="s">
        <v>950</v>
      </c>
      <c r="D131" s="62"/>
      <c r="E131" s="62" t="s">
        <v>950</v>
      </c>
    </row>
    <row r="132" spans="1:5" s="89" customFormat="1">
      <c r="A132" s="62" t="s">
        <v>637</v>
      </c>
      <c r="B132" s="62" t="s">
        <v>346</v>
      </c>
      <c r="C132" s="62" t="s">
        <v>605</v>
      </c>
      <c r="D132" s="62"/>
      <c r="E132" s="62" t="s">
        <v>150</v>
      </c>
    </row>
    <row r="133" spans="1:5" s="89" customFormat="1">
      <c r="A133" s="62" t="s">
        <v>637</v>
      </c>
      <c r="B133" s="62" t="s">
        <v>629</v>
      </c>
      <c r="C133" s="62" t="s">
        <v>608</v>
      </c>
      <c r="D133" s="62"/>
      <c r="E133" s="62" t="s">
        <v>474</v>
      </c>
    </row>
    <row r="134" spans="1:5" s="89" customFormat="1">
      <c r="A134" s="62" t="s">
        <v>637</v>
      </c>
      <c r="B134" s="62" t="s">
        <v>630</v>
      </c>
      <c r="C134" s="62" t="s">
        <v>151</v>
      </c>
      <c r="D134" s="62"/>
      <c r="E134" s="62" t="s">
        <v>152</v>
      </c>
    </row>
    <row r="135" spans="1:5" s="89" customFormat="1">
      <c r="A135" s="62" t="s">
        <v>637</v>
      </c>
      <c r="B135" s="62" t="s">
        <v>631</v>
      </c>
      <c r="C135" s="62" t="s">
        <v>613</v>
      </c>
      <c r="D135" s="62"/>
      <c r="E135" s="62" t="s">
        <v>153</v>
      </c>
    </row>
    <row r="136" spans="1:5" s="89" customFormat="1">
      <c r="A136" s="62" t="s">
        <v>637</v>
      </c>
      <c r="B136" s="62" t="s">
        <v>951</v>
      </c>
      <c r="C136" s="62" t="s">
        <v>953</v>
      </c>
      <c r="D136" s="62"/>
      <c r="E136" s="62" t="s">
        <v>955</v>
      </c>
    </row>
    <row r="137" spans="1:5" s="89" customFormat="1">
      <c r="A137" s="62" t="s">
        <v>637</v>
      </c>
      <c r="B137" s="62" t="s">
        <v>952</v>
      </c>
      <c r="C137" s="62" t="s">
        <v>954</v>
      </c>
      <c r="D137" s="62"/>
      <c r="E137" s="62" t="s">
        <v>956</v>
      </c>
    </row>
    <row r="138" spans="1:5" s="89" customFormat="1">
      <c r="A138" s="62" t="s">
        <v>637</v>
      </c>
      <c r="B138" s="62" t="s">
        <v>632</v>
      </c>
      <c r="C138" s="62" t="s">
        <v>616</v>
      </c>
      <c r="D138" s="62"/>
      <c r="E138" s="62" t="s">
        <v>154</v>
      </c>
    </row>
    <row r="139" spans="1:5" s="2" customFormat="1">
      <c r="A139" s="34" t="s">
        <v>637</v>
      </c>
      <c r="B139" s="34">
        <v>-77</v>
      </c>
      <c r="C139" s="34" t="s">
        <v>319</v>
      </c>
      <c r="D139" s="34"/>
      <c r="E139" s="34" t="s">
        <v>320</v>
      </c>
    </row>
    <row r="140" spans="1:5">
      <c r="A140" s="34" t="s">
        <v>637</v>
      </c>
      <c r="B140" s="34">
        <v>-99</v>
      </c>
      <c r="C140" s="34" t="s">
        <v>301</v>
      </c>
      <c r="D140" s="34"/>
      <c r="E140" s="34" t="s">
        <v>302</v>
      </c>
    </row>
    <row r="141" spans="1:5" s="2" customFormat="1">
      <c r="A141" s="34" t="s">
        <v>647</v>
      </c>
      <c r="B141" s="34" t="s">
        <v>648</v>
      </c>
      <c r="C141" s="34" t="s">
        <v>649</v>
      </c>
      <c r="D141" s="34"/>
      <c r="E141" s="56" t="s">
        <v>903</v>
      </c>
    </row>
    <row r="142" spans="1:5" s="2" customFormat="1">
      <c r="A142" s="34" t="s">
        <v>647</v>
      </c>
      <c r="B142" s="34">
        <v>-99</v>
      </c>
      <c r="C142" s="34" t="s">
        <v>301</v>
      </c>
      <c r="D142" s="34"/>
      <c r="E142" s="34" t="s">
        <v>302</v>
      </c>
    </row>
    <row r="143" spans="1:5" s="3" customFormat="1">
      <c r="A143" s="33" t="s">
        <v>767</v>
      </c>
      <c r="B143" s="33" t="s">
        <v>768</v>
      </c>
      <c r="C143" s="35" t="s">
        <v>769</v>
      </c>
      <c r="D143" s="35"/>
      <c r="E143" s="56" t="s">
        <v>905</v>
      </c>
    </row>
    <row r="144" spans="1:5" s="3" customFormat="1">
      <c r="A144" s="33" t="s">
        <v>767</v>
      </c>
      <c r="B144" s="33" t="s">
        <v>770</v>
      </c>
      <c r="C144" s="35" t="s">
        <v>771</v>
      </c>
      <c r="D144" s="35"/>
      <c r="E144" s="56" t="s">
        <v>906</v>
      </c>
    </row>
    <row r="145" spans="1:5" s="3" customFormat="1">
      <c r="A145" s="33" t="s">
        <v>767</v>
      </c>
      <c r="B145" s="33" t="s">
        <v>772</v>
      </c>
      <c r="C145" s="35" t="s">
        <v>773</v>
      </c>
      <c r="D145" s="35"/>
      <c r="E145" s="56" t="s">
        <v>907</v>
      </c>
    </row>
    <row r="146" spans="1:5" s="3" customFormat="1">
      <c r="A146" s="33" t="s">
        <v>767</v>
      </c>
      <c r="B146" s="33" t="s">
        <v>76</v>
      </c>
      <c r="C146" s="35" t="s">
        <v>332</v>
      </c>
      <c r="D146" s="35"/>
      <c r="E146" s="33" t="s">
        <v>333</v>
      </c>
    </row>
    <row r="147" spans="1:5" s="3" customFormat="1">
      <c r="A147" s="33" t="s">
        <v>767</v>
      </c>
      <c r="B147" s="33">
        <v>-77</v>
      </c>
      <c r="C147" s="35" t="s">
        <v>362</v>
      </c>
      <c r="D147" s="35"/>
      <c r="E147" s="56" t="s">
        <v>774</v>
      </c>
    </row>
    <row r="148" spans="1:5" s="3" customFormat="1">
      <c r="A148" s="33" t="s">
        <v>873</v>
      </c>
      <c r="B148" s="33" t="s">
        <v>874</v>
      </c>
      <c r="C148" s="35" t="s">
        <v>875</v>
      </c>
      <c r="D148" s="35"/>
      <c r="E148" s="33" t="s">
        <v>1526</v>
      </c>
    </row>
    <row r="149" spans="1:5" s="3" customFormat="1">
      <c r="A149" s="33" t="s">
        <v>873</v>
      </c>
      <c r="B149" s="33" t="s">
        <v>876</v>
      </c>
      <c r="C149" s="35" t="s">
        <v>877</v>
      </c>
      <c r="D149" s="35"/>
      <c r="E149" s="33" t="s">
        <v>1527</v>
      </c>
    </row>
    <row r="150" spans="1:5" s="3" customFormat="1">
      <c r="A150" s="33" t="s">
        <v>873</v>
      </c>
      <c r="B150" s="33" t="s">
        <v>878</v>
      </c>
      <c r="C150" s="35" t="s">
        <v>879</v>
      </c>
      <c r="D150" s="35"/>
      <c r="E150" s="33" t="s">
        <v>881</v>
      </c>
    </row>
    <row r="151" spans="1:5" s="3" customFormat="1">
      <c r="A151" s="33" t="s">
        <v>873</v>
      </c>
      <c r="B151" s="33">
        <v>-88</v>
      </c>
      <c r="C151" s="35" t="s">
        <v>880</v>
      </c>
      <c r="D151" s="35"/>
      <c r="E151" s="33" t="s">
        <v>305</v>
      </c>
    </row>
    <row r="152" spans="1:5" s="3" customFormat="1">
      <c r="A152" s="33" t="s">
        <v>873</v>
      </c>
      <c r="B152" s="33">
        <v>-99</v>
      </c>
      <c r="C152" s="35" t="s">
        <v>301</v>
      </c>
      <c r="D152" s="35"/>
      <c r="E152" s="33" t="s">
        <v>302</v>
      </c>
    </row>
    <row r="153" spans="1:5">
      <c r="A153" t="s">
        <v>898</v>
      </c>
      <c r="B153" t="s">
        <v>899</v>
      </c>
      <c r="C153" t="s">
        <v>1017</v>
      </c>
      <c r="E153" t="s">
        <v>900</v>
      </c>
    </row>
    <row r="154" spans="1:5">
      <c r="A154" t="s">
        <v>898</v>
      </c>
      <c r="B154" t="s">
        <v>901</v>
      </c>
      <c r="C154" t="s">
        <v>1018</v>
      </c>
      <c r="E154" t="s">
        <v>490</v>
      </c>
    </row>
    <row r="155" spans="1:5">
      <c r="A155" t="s">
        <v>898</v>
      </c>
      <c r="B155" t="s">
        <v>1831</v>
      </c>
      <c r="C155" t="s">
        <v>1832</v>
      </c>
      <c r="E155" t="s">
        <v>1833</v>
      </c>
    </row>
    <row r="156" spans="1:5">
      <c r="A156" t="s">
        <v>898</v>
      </c>
      <c r="B156" t="s">
        <v>1834</v>
      </c>
      <c r="C156" t="s">
        <v>1835</v>
      </c>
      <c r="E156" t="s">
        <v>1835</v>
      </c>
    </row>
    <row r="157" spans="1:5">
      <c r="A157" t="s">
        <v>898</v>
      </c>
      <c r="B157" t="s">
        <v>1836</v>
      </c>
      <c r="C157" t="s">
        <v>1837</v>
      </c>
      <c r="E157" t="s">
        <v>1837</v>
      </c>
    </row>
    <row r="158" spans="1:5">
      <c r="A158" t="s">
        <v>898</v>
      </c>
      <c r="B158" t="s">
        <v>1838</v>
      </c>
      <c r="C158" t="s">
        <v>1839</v>
      </c>
      <c r="E158" t="s">
        <v>1839</v>
      </c>
    </row>
    <row r="159" spans="1:5">
      <c r="A159" t="s">
        <v>898</v>
      </c>
      <c r="B159" t="s">
        <v>76</v>
      </c>
      <c r="C159" t="s">
        <v>333</v>
      </c>
      <c r="E159" t="s">
        <v>333</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776"/>
  <sheetViews>
    <sheetView zoomScale="130" zoomScaleNormal="130" zoomScalePageLayoutView="130" workbookViewId="0">
      <pane xSplit="3" ySplit="1" topLeftCell="D33" activePane="bottomRight" state="frozen"/>
      <selection pane="topRight" activeCell="D1" sqref="D1"/>
      <selection pane="bottomLeft" activeCell="A2" sqref="A2"/>
      <selection pane="bottomRight" activeCell="A276" sqref="A276"/>
    </sheetView>
  </sheetViews>
  <sheetFormatPr baseColWidth="10" defaultRowHeight="15" x14ac:dyDescent="0"/>
  <cols>
    <col min="1" max="1" width="14.33203125" style="4" bestFit="1" customWidth="1"/>
    <col min="2" max="2" width="13" style="4" bestFit="1" customWidth="1"/>
    <col min="3" max="3" width="13.1640625" style="4" bestFit="1" customWidth="1"/>
    <col min="4" max="4" width="12" style="4" bestFit="1" customWidth="1"/>
    <col min="5" max="5" width="20.83203125" style="4" bestFit="1" customWidth="1"/>
    <col min="6" max="16384" width="10.83203125" style="4"/>
  </cols>
  <sheetData>
    <row r="1" spans="1:5">
      <c r="A1" s="4" t="s">
        <v>293</v>
      </c>
      <c r="B1" s="4" t="s">
        <v>1</v>
      </c>
      <c r="C1" s="4" t="s">
        <v>2</v>
      </c>
      <c r="D1" s="63" t="s">
        <v>481</v>
      </c>
      <c r="E1" s="34" t="s">
        <v>480</v>
      </c>
    </row>
    <row r="2" spans="1:5" customFormat="1" ht="14">
      <c r="A2" t="s">
        <v>1302</v>
      </c>
      <c r="B2" t="s">
        <v>1536</v>
      </c>
      <c r="C2" t="s">
        <v>1537</v>
      </c>
      <c r="D2" t="s">
        <v>1532</v>
      </c>
      <c r="E2" t="s">
        <v>1537</v>
      </c>
    </row>
    <row r="3" spans="1:5" customFormat="1" ht="14">
      <c r="A3" t="s">
        <v>1302</v>
      </c>
      <c r="B3" t="s">
        <v>1538</v>
      </c>
      <c r="C3" t="s">
        <v>1539</v>
      </c>
      <c r="D3" t="s">
        <v>1532</v>
      </c>
      <c r="E3" t="s">
        <v>1539</v>
      </c>
    </row>
    <row r="4" spans="1:5" customFormat="1" ht="14">
      <c r="A4" t="s">
        <v>1302</v>
      </c>
      <c r="B4" t="s">
        <v>1540</v>
      </c>
      <c r="C4" t="s">
        <v>1541</v>
      </c>
      <c r="D4" t="s">
        <v>1532</v>
      </c>
      <c r="E4" t="s">
        <v>1541</v>
      </c>
    </row>
    <row r="5" spans="1:5" customFormat="1" ht="14">
      <c r="A5" t="s">
        <v>1302</v>
      </c>
      <c r="B5" t="s">
        <v>1542</v>
      </c>
      <c r="C5" t="s">
        <v>1543</v>
      </c>
      <c r="D5" t="s">
        <v>1532</v>
      </c>
      <c r="E5" t="s">
        <v>1543</v>
      </c>
    </row>
    <row r="6" spans="1:5" customFormat="1" ht="14">
      <c r="A6" t="s">
        <v>1302</v>
      </c>
      <c r="B6" t="s">
        <v>1544</v>
      </c>
      <c r="C6" t="s">
        <v>1545</v>
      </c>
      <c r="D6" t="s">
        <v>1532</v>
      </c>
      <c r="E6" t="s">
        <v>1545</v>
      </c>
    </row>
    <row r="7" spans="1:5" customFormat="1" ht="14">
      <c r="A7" t="s">
        <v>1302</v>
      </c>
      <c r="B7" t="s">
        <v>1546</v>
      </c>
      <c r="C7" t="s">
        <v>1547</v>
      </c>
      <c r="D7" t="s">
        <v>1532</v>
      </c>
      <c r="E7" t="s">
        <v>1547</v>
      </c>
    </row>
    <row r="8" spans="1:5" customFormat="1" ht="14">
      <c r="A8" t="s">
        <v>1302</v>
      </c>
      <c r="B8" t="s">
        <v>1548</v>
      </c>
      <c r="C8" t="s">
        <v>1549</v>
      </c>
      <c r="D8" t="s">
        <v>1532</v>
      </c>
      <c r="E8" t="s">
        <v>1549</v>
      </c>
    </row>
    <row r="9" spans="1:5" customFormat="1" ht="14">
      <c r="A9" t="s">
        <v>1302</v>
      </c>
      <c r="B9" t="s">
        <v>1550</v>
      </c>
      <c r="C9" t="s">
        <v>1551</v>
      </c>
      <c r="D9" t="s">
        <v>1532</v>
      </c>
      <c r="E9" t="s">
        <v>1551</v>
      </c>
    </row>
    <row r="10" spans="1:5" customFormat="1" ht="14">
      <c r="A10" t="s">
        <v>1302</v>
      </c>
      <c r="B10" t="s">
        <v>1552</v>
      </c>
      <c r="C10" t="s">
        <v>1553</v>
      </c>
      <c r="D10" t="s">
        <v>1532</v>
      </c>
      <c r="E10" t="s">
        <v>1553</v>
      </c>
    </row>
    <row r="11" spans="1:5" customFormat="1" ht="14">
      <c r="A11" t="s">
        <v>1302</v>
      </c>
      <c r="B11" t="s">
        <v>1554</v>
      </c>
      <c r="C11" t="s">
        <v>1555</v>
      </c>
      <c r="D11" t="s">
        <v>1532</v>
      </c>
      <c r="E11" t="s">
        <v>1555</v>
      </c>
    </row>
    <row r="12" spans="1:5" customFormat="1" ht="14">
      <c r="A12" t="s">
        <v>1302</v>
      </c>
      <c r="B12" t="s">
        <v>1556</v>
      </c>
      <c r="C12" t="s">
        <v>1557</v>
      </c>
      <c r="D12" t="s">
        <v>1532</v>
      </c>
      <c r="E12" t="s">
        <v>1557</v>
      </c>
    </row>
    <row r="13" spans="1:5" customFormat="1" ht="14">
      <c r="A13" t="s">
        <v>1302</v>
      </c>
      <c r="B13" t="s">
        <v>1558</v>
      </c>
      <c r="C13" t="s">
        <v>1559</v>
      </c>
      <c r="D13" t="s">
        <v>1532</v>
      </c>
      <c r="E13" t="s">
        <v>1559</v>
      </c>
    </row>
    <row r="14" spans="1:5" customFormat="1" ht="14">
      <c r="A14" t="s">
        <v>1302</v>
      </c>
      <c r="B14" t="s">
        <v>1560</v>
      </c>
      <c r="C14" t="s">
        <v>1561</v>
      </c>
      <c r="D14" t="s">
        <v>1532</v>
      </c>
      <c r="E14" t="s">
        <v>1561</v>
      </c>
    </row>
    <row r="15" spans="1:5" customFormat="1" ht="14">
      <c r="A15" t="s">
        <v>1303</v>
      </c>
      <c r="B15" t="s">
        <v>1562</v>
      </c>
      <c r="C15" t="s">
        <v>1563</v>
      </c>
      <c r="D15" t="s">
        <v>1536</v>
      </c>
      <c r="E15" t="s">
        <v>1563</v>
      </c>
    </row>
    <row r="16" spans="1:5" customFormat="1" ht="14">
      <c r="A16" t="s">
        <v>1303</v>
      </c>
      <c r="B16" t="s">
        <v>1564</v>
      </c>
      <c r="C16" t="s">
        <v>1565</v>
      </c>
      <c r="D16" t="s">
        <v>1536</v>
      </c>
      <c r="E16" t="s">
        <v>1565</v>
      </c>
    </row>
    <row r="17" spans="1:5" customFormat="1" ht="14">
      <c r="A17" t="s">
        <v>1303</v>
      </c>
      <c r="B17" t="s">
        <v>1566</v>
      </c>
      <c r="C17" t="s">
        <v>1567</v>
      </c>
      <c r="D17" t="s">
        <v>1536</v>
      </c>
      <c r="E17" t="s">
        <v>1567</v>
      </c>
    </row>
    <row r="18" spans="1:5" customFormat="1" ht="14">
      <c r="A18" t="s">
        <v>1303</v>
      </c>
      <c r="B18" t="s">
        <v>1568</v>
      </c>
      <c r="C18" t="s">
        <v>1569</v>
      </c>
      <c r="D18" t="s">
        <v>1536</v>
      </c>
      <c r="E18" t="s">
        <v>1569</v>
      </c>
    </row>
    <row r="19" spans="1:5" customFormat="1" ht="14">
      <c r="A19" t="s">
        <v>1303</v>
      </c>
      <c r="B19" t="s">
        <v>1570</v>
      </c>
      <c r="C19" t="s">
        <v>1571</v>
      </c>
      <c r="D19" t="s">
        <v>1536</v>
      </c>
      <c r="E19" t="s">
        <v>1571</v>
      </c>
    </row>
    <row r="20" spans="1:5" customFormat="1" ht="14">
      <c r="A20" t="s">
        <v>1303</v>
      </c>
      <c r="B20" t="s">
        <v>1572</v>
      </c>
      <c r="C20" t="s">
        <v>1573</v>
      </c>
      <c r="D20" t="s">
        <v>1538</v>
      </c>
      <c r="E20" t="s">
        <v>1573</v>
      </c>
    </row>
    <row r="21" spans="1:5" customFormat="1" ht="14">
      <c r="A21" t="s">
        <v>1303</v>
      </c>
      <c r="B21" t="s">
        <v>1574</v>
      </c>
      <c r="C21" t="s">
        <v>1575</v>
      </c>
      <c r="D21" t="s">
        <v>1538</v>
      </c>
      <c r="E21" t="s">
        <v>1575</v>
      </c>
    </row>
    <row r="22" spans="1:5" customFormat="1" ht="14">
      <c r="A22" t="s">
        <v>1303</v>
      </c>
      <c r="B22" t="s">
        <v>1576</v>
      </c>
      <c r="C22" t="s">
        <v>1577</v>
      </c>
      <c r="D22" t="s">
        <v>1540</v>
      </c>
      <c r="E22" t="s">
        <v>1577</v>
      </c>
    </row>
    <row r="23" spans="1:5" customFormat="1" ht="14">
      <c r="A23" t="s">
        <v>1303</v>
      </c>
      <c r="B23" t="s">
        <v>1578</v>
      </c>
      <c r="C23" t="s">
        <v>1579</v>
      </c>
      <c r="D23" t="s">
        <v>1542</v>
      </c>
      <c r="E23" t="s">
        <v>1579</v>
      </c>
    </row>
    <row r="24" spans="1:5" customFormat="1" ht="14">
      <c r="A24" t="s">
        <v>1303</v>
      </c>
      <c r="B24" t="s">
        <v>1580</v>
      </c>
      <c r="C24" t="s">
        <v>1581</v>
      </c>
      <c r="D24" t="s">
        <v>1542</v>
      </c>
      <c r="E24" t="s">
        <v>1581</v>
      </c>
    </row>
    <row r="25" spans="1:5" customFormat="1" ht="14">
      <c r="A25" t="s">
        <v>1303</v>
      </c>
      <c r="B25" t="s">
        <v>1582</v>
      </c>
      <c r="C25" t="s">
        <v>1583</v>
      </c>
      <c r="D25" t="s">
        <v>1542</v>
      </c>
      <c r="E25" t="s">
        <v>1583</v>
      </c>
    </row>
    <row r="26" spans="1:5" customFormat="1" ht="14">
      <c r="A26" t="s">
        <v>1303</v>
      </c>
      <c r="B26" t="s">
        <v>1584</v>
      </c>
      <c r="C26" t="s">
        <v>1585</v>
      </c>
      <c r="D26" t="s">
        <v>1544</v>
      </c>
      <c r="E26" t="s">
        <v>1585</v>
      </c>
    </row>
    <row r="27" spans="1:5" customFormat="1" ht="14">
      <c r="A27" t="s">
        <v>1303</v>
      </c>
      <c r="B27" t="s">
        <v>1586</v>
      </c>
      <c r="C27" t="s">
        <v>1587</v>
      </c>
      <c r="D27" t="s">
        <v>1544</v>
      </c>
      <c r="E27" t="s">
        <v>1587</v>
      </c>
    </row>
    <row r="28" spans="1:5" customFormat="1" ht="14">
      <c r="A28" t="s">
        <v>1303</v>
      </c>
      <c r="B28" t="s">
        <v>1588</v>
      </c>
      <c r="C28" t="s">
        <v>1589</v>
      </c>
      <c r="D28" t="s">
        <v>1544</v>
      </c>
      <c r="E28" t="s">
        <v>1589</v>
      </c>
    </row>
    <row r="29" spans="1:5" customFormat="1" ht="14">
      <c r="A29" t="s">
        <v>1303</v>
      </c>
      <c r="B29" t="s">
        <v>1590</v>
      </c>
      <c r="C29" t="s">
        <v>1591</v>
      </c>
      <c r="D29" t="s">
        <v>1546</v>
      </c>
      <c r="E29" t="s">
        <v>1591</v>
      </c>
    </row>
    <row r="30" spans="1:5" customFormat="1" ht="14">
      <c r="A30" t="s">
        <v>1303</v>
      </c>
      <c r="B30" t="s">
        <v>1592</v>
      </c>
      <c r="C30" t="s">
        <v>1593</v>
      </c>
      <c r="D30" t="s">
        <v>1546</v>
      </c>
      <c r="E30" t="s">
        <v>1593</v>
      </c>
    </row>
    <row r="31" spans="1:5" customFormat="1" ht="14">
      <c r="A31" t="s">
        <v>1303</v>
      </c>
      <c r="B31" t="s">
        <v>1594</v>
      </c>
      <c r="C31" t="s">
        <v>1595</v>
      </c>
      <c r="D31" t="s">
        <v>1546</v>
      </c>
      <c r="E31" t="s">
        <v>1595</v>
      </c>
    </row>
    <row r="32" spans="1:5" customFormat="1" ht="14">
      <c r="A32" t="s">
        <v>1303</v>
      </c>
      <c r="B32" t="s">
        <v>1596</v>
      </c>
      <c r="C32" t="s">
        <v>1597</v>
      </c>
      <c r="D32" t="s">
        <v>1546</v>
      </c>
      <c r="E32" t="s">
        <v>1597</v>
      </c>
    </row>
    <row r="33" spans="1:5" customFormat="1" ht="14">
      <c r="A33" t="s">
        <v>1303</v>
      </c>
      <c r="B33" t="s">
        <v>1598</v>
      </c>
      <c r="C33" t="s">
        <v>1599</v>
      </c>
      <c r="D33" t="s">
        <v>1548</v>
      </c>
      <c r="E33" t="s">
        <v>1599</v>
      </c>
    </row>
    <row r="34" spans="1:5" customFormat="1" ht="14">
      <c r="A34" t="s">
        <v>1303</v>
      </c>
      <c r="B34" t="s">
        <v>1600</v>
      </c>
      <c r="C34" t="s">
        <v>1601</v>
      </c>
      <c r="D34" t="s">
        <v>1548</v>
      </c>
      <c r="E34" t="s">
        <v>1601</v>
      </c>
    </row>
    <row r="35" spans="1:5" customFormat="1" ht="14">
      <c r="A35" t="s">
        <v>1303</v>
      </c>
      <c r="B35" t="s">
        <v>1602</v>
      </c>
      <c r="C35" t="s">
        <v>1603</v>
      </c>
      <c r="D35" t="s">
        <v>1550</v>
      </c>
      <c r="E35" t="s">
        <v>1603</v>
      </c>
    </row>
    <row r="36" spans="1:5" customFormat="1" ht="14">
      <c r="A36" t="s">
        <v>1303</v>
      </c>
      <c r="B36" t="s">
        <v>1604</v>
      </c>
      <c r="C36" t="s">
        <v>1605</v>
      </c>
      <c r="D36" t="s">
        <v>1550</v>
      </c>
      <c r="E36" t="s">
        <v>1605</v>
      </c>
    </row>
    <row r="37" spans="1:5" customFormat="1" ht="14">
      <c r="A37" t="s">
        <v>1303</v>
      </c>
      <c r="B37" t="s">
        <v>1606</v>
      </c>
      <c r="C37" t="s">
        <v>1607</v>
      </c>
      <c r="D37" t="s">
        <v>1550</v>
      </c>
      <c r="E37" t="s">
        <v>1607</v>
      </c>
    </row>
    <row r="38" spans="1:5" customFormat="1" ht="14">
      <c r="A38" t="s">
        <v>1303</v>
      </c>
      <c r="B38" t="s">
        <v>1608</v>
      </c>
      <c r="C38" t="s">
        <v>1609</v>
      </c>
      <c r="D38" t="s">
        <v>1552</v>
      </c>
      <c r="E38" t="s">
        <v>1609</v>
      </c>
    </row>
    <row r="39" spans="1:5" customFormat="1" ht="14">
      <c r="A39" t="s">
        <v>1303</v>
      </c>
      <c r="B39" t="s">
        <v>1610</v>
      </c>
      <c r="C39" t="s">
        <v>1611</v>
      </c>
      <c r="D39" t="s">
        <v>1552</v>
      </c>
      <c r="E39" t="s">
        <v>1611</v>
      </c>
    </row>
    <row r="40" spans="1:5" customFormat="1" ht="14">
      <c r="A40" t="s">
        <v>1303</v>
      </c>
      <c r="B40" t="s">
        <v>1612</v>
      </c>
      <c r="C40" t="s">
        <v>1613</v>
      </c>
      <c r="D40" t="s">
        <v>1554</v>
      </c>
      <c r="E40" t="s">
        <v>1613</v>
      </c>
    </row>
    <row r="41" spans="1:5" customFormat="1" ht="14">
      <c r="A41" t="s">
        <v>1303</v>
      </c>
      <c r="B41" t="s">
        <v>1614</v>
      </c>
      <c r="C41" t="s">
        <v>1615</v>
      </c>
      <c r="D41" t="s">
        <v>1554</v>
      </c>
      <c r="E41" t="s">
        <v>1615</v>
      </c>
    </row>
    <row r="42" spans="1:5" customFormat="1" ht="14">
      <c r="A42" t="s">
        <v>1303</v>
      </c>
      <c r="B42" t="s">
        <v>1616</v>
      </c>
      <c r="C42" t="s">
        <v>1617</v>
      </c>
      <c r="D42" t="s">
        <v>1554</v>
      </c>
      <c r="E42" t="s">
        <v>1617</v>
      </c>
    </row>
    <row r="43" spans="1:5" customFormat="1" ht="14">
      <c r="A43" t="s">
        <v>1303</v>
      </c>
      <c r="B43" t="s">
        <v>1618</v>
      </c>
      <c r="C43" t="s">
        <v>1619</v>
      </c>
      <c r="D43" t="s">
        <v>1556</v>
      </c>
      <c r="E43" t="s">
        <v>1619</v>
      </c>
    </row>
    <row r="44" spans="1:5" customFormat="1" ht="14">
      <c r="A44" t="s">
        <v>1303</v>
      </c>
      <c r="B44" t="s">
        <v>1620</v>
      </c>
      <c r="C44" t="s">
        <v>1621</v>
      </c>
      <c r="D44" t="s">
        <v>1556</v>
      </c>
      <c r="E44" t="s">
        <v>1621</v>
      </c>
    </row>
    <row r="45" spans="1:5" customFormat="1" ht="14">
      <c r="A45" t="s">
        <v>1303</v>
      </c>
      <c r="B45" t="s">
        <v>1622</v>
      </c>
      <c r="C45" t="s">
        <v>1623</v>
      </c>
      <c r="D45" t="s">
        <v>1556</v>
      </c>
      <c r="E45" t="s">
        <v>1623</v>
      </c>
    </row>
    <row r="46" spans="1:5" customFormat="1" ht="14">
      <c r="A46" t="s">
        <v>1303</v>
      </c>
      <c r="B46" t="s">
        <v>1624</v>
      </c>
      <c r="C46" t="s">
        <v>1625</v>
      </c>
      <c r="D46" t="s">
        <v>1558</v>
      </c>
      <c r="E46" t="s">
        <v>1625</v>
      </c>
    </row>
    <row r="47" spans="1:5" customFormat="1" ht="14">
      <c r="A47" t="s">
        <v>1303</v>
      </c>
      <c r="B47" t="s">
        <v>1626</v>
      </c>
      <c r="C47" t="s">
        <v>1627</v>
      </c>
      <c r="D47" t="s">
        <v>1558</v>
      </c>
      <c r="E47" t="s">
        <v>1627</v>
      </c>
    </row>
    <row r="48" spans="1:5" customFormat="1" ht="14">
      <c r="A48" t="s">
        <v>1303</v>
      </c>
      <c r="B48" t="s">
        <v>1628</v>
      </c>
      <c r="C48" t="s">
        <v>1629</v>
      </c>
      <c r="D48" t="s">
        <v>1558</v>
      </c>
      <c r="E48" t="s">
        <v>1629</v>
      </c>
    </row>
    <row r="49" spans="1:5" customFormat="1" ht="14">
      <c r="A49" t="s">
        <v>1303</v>
      </c>
      <c r="B49" t="s">
        <v>1630</v>
      </c>
      <c r="C49" t="s">
        <v>1631</v>
      </c>
      <c r="D49" t="s">
        <v>1560</v>
      </c>
      <c r="E49" t="s">
        <v>1631</v>
      </c>
    </row>
    <row r="50" spans="1:5" customFormat="1" ht="14">
      <c r="A50" t="s">
        <v>1303</v>
      </c>
      <c r="B50" t="s">
        <v>1632</v>
      </c>
      <c r="C50" t="s">
        <v>1633</v>
      </c>
      <c r="D50" t="s">
        <v>1560</v>
      </c>
      <c r="E50" t="s">
        <v>1633</v>
      </c>
    </row>
    <row r="51" spans="1:5" customFormat="1" ht="14">
      <c r="A51" t="s">
        <v>1303</v>
      </c>
      <c r="B51" t="s">
        <v>1634</v>
      </c>
      <c r="C51" t="s">
        <v>1635</v>
      </c>
      <c r="D51" t="s">
        <v>1560</v>
      </c>
      <c r="E51" t="s">
        <v>1635</v>
      </c>
    </row>
    <row r="52" spans="1:5" customFormat="1" ht="14">
      <c r="A52" t="s">
        <v>1304</v>
      </c>
      <c r="B52" t="s">
        <v>1636</v>
      </c>
      <c r="C52" t="s">
        <v>1637</v>
      </c>
      <c r="D52" t="s">
        <v>1562</v>
      </c>
      <c r="E52" t="s">
        <v>1637</v>
      </c>
    </row>
    <row r="53" spans="1:5" customFormat="1" ht="14">
      <c r="A53" t="s">
        <v>1304</v>
      </c>
      <c r="B53" t="s">
        <v>1638</v>
      </c>
      <c r="C53" t="s">
        <v>1639</v>
      </c>
      <c r="D53" t="s">
        <v>1564</v>
      </c>
      <c r="E53" t="s">
        <v>1639</v>
      </c>
    </row>
    <row r="54" spans="1:5" customFormat="1" ht="14">
      <c r="A54" t="s">
        <v>1304</v>
      </c>
      <c r="B54" t="s">
        <v>1640</v>
      </c>
      <c r="C54" t="s">
        <v>1641</v>
      </c>
      <c r="D54" t="s">
        <v>1564</v>
      </c>
      <c r="E54" t="s">
        <v>1641</v>
      </c>
    </row>
    <row r="55" spans="1:5" customFormat="1" ht="14">
      <c r="A55" t="s">
        <v>1304</v>
      </c>
      <c r="B55" t="s">
        <v>1642</v>
      </c>
      <c r="C55" t="s">
        <v>1643</v>
      </c>
      <c r="D55" t="s">
        <v>1566</v>
      </c>
      <c r="E55" t="s">
        <v>1643</v>
      </c>
    </row>
    <row r="56" spans="1:5" customFormat="1" ht="14">
      <c r="A56" t="s">
        <v>1304</v>
      </c>
      <c r="B56" t="s">
        <v>1644</v>
      </c>
      <c r="C56" t="s">
        <v>1645</v>
      </c>
      <c r="D56" t="s">
        <v>1568</v>
      </c>
      <c r="E56" t="s">
        <v>1645</v>
      </c>
    </row>
    <row r="57" spans="1:5" customFormat="1" ht="14">
      <c r="A57" t="s">
        <v>1304</v>
      </c>
      <c r="B57" t="s">
        <v>1646</v>
      </c>
      <c r="C57" t="s">
        <v>1647</v>
      </c>
      <c r="D57" t="s">
        <v>1568</v>
      </c>
      <c r="E57" t="s">
        <v>1647</v>
      </c>
    </row>
    <row r="58" spans="1:5" customFormat="1" ht="14">
      <c r="A58" t="s">
        <v>1304</v>
      </c>
      <c r="B58" t="s">
        <v>1648</v>
      </c>
      <c r="C58" t="s">
        <v>1649</v>
      </c>
      <c r="D58" t="s">
        <v>1570</v>
      </c>
      <c r="E58" t="s">
        <v>1649</v>
      </c>
    </row>
    <row r="59" spans="1:5" customFormat="1" ht="14">
      <c r="A59" t="s">
        <v>1304</v>
      </c>
      <c r="B59" t="s">
        <v>1650</v>
      </c>
      <c r="C59" t="s">
        <v>1651</v>
      </c>
      <c r="D59" t="s">
        <v>1572</v>
      </c>
      <c r="E59" t="s">
        <v>1651</v>
      </c>
    </row>
    <row r="60" spans="1:5" customFormat="1" ht="14">
      <c r="A60" t="s">
        <v>1304</v>
      </c>
      <c r="B60" t="s">
        <v>1652</v>
      </c>
      <c r="C60" t="s">
        <v>1653</v>
      </c>
      <c r="D60" t="s">
        <v>1572</v>
      </c>
      <c r="E60" t="s">
        <v>1653</v>
      </c>
    </row>
    <row r="61" spans="1:5" customFormat="1" ht="14">
      <c r="A61" t="s">
        <v>1304</v>
      </c>
      <c r="B61" t="s">
        <v>1654</v>
      </c>
      <c r="C61" t="s">
        <v>1655</v>
      </c>
      <c r="D61" t="s">
        <v>1572</v>
      </c>
      <c r="E61" t="s">
        <v>1655</v>
      </c>
    </row>
    <row r="62" spans="1:5" customFormat="1" ht="14">
      <c r="A62" t="s">
        <v>1304</v>
      </c>
      <c r="B62" t="s">
        <v>1656</v>
      </c>
      <c r="C62" t="s">
        <v>1657</v>
      </c>
      <c r="D62" t="s">
        <v>1574</v>
      </c>
      <c r="E62" t="s">
        <v>1657</v>
      </c>
    </row>
    <row r="63" spans="1:5" customFormat="1" ht="14">
      <c r="A63" t="s">
        <v>1304</v>
      </c>
      <c r="B63" t="s">
        <v>1658</v>
      </c>
      <c r="C63" t="s">
        <v>1659</v>
      </c>
      <c r="D63" t="s">
        <v>1576</v>
      </c>
      <c r="E63" t="s">
        <v>1659</v>
      </c>
    </row>
    <row r="64" spans="1:5" customFormat="1" ht="14">
      <c r="A64" t="s">
        <v>1304</v>
      </c>
      <c r="B64" t="s">
        <v>1660</v>
      </c>
      <c r="C64" t="s">
        <v>1661</v>
      </c>
      <c r="D64" t="s">
        <v>1576</v>
      </c>
      <c r="E64" t="s">
        <v>1661</v>
      </c>
    </row>
    <row r="65" spans="1:5" customFormat="1" ht="14">
      <c r="A65" t="s">
        <v>1304</v>
      </c>
      <c r="B65" t="s">
        <v>1662</v>
      </c>
      <c r="C65" t="s">
        <v>1663</v>
      </c>
      <c r="D65" t="s">
        <v>1576</v>
      </c>
      <c r="E65" t="s">
        <v>1663</v>
      </c>
    </row>
    <row r="66" spans="1:5" customFormat="1" ht="14">
      <c r="A66" t="s">
        <v>1304</v>
      </c>
      <c r="B66" t="s">
        <v>1664</v>
      </c>
      <c r="C66" t="s">
        <v>1665</v>
      </c>
      <c r="D66" t="s">
        <v>1576</v>
      </c>
      <c r="E66" t="s">
        <v>1665</v>
      </c>
    </row>
    <row r="67" spans="1:5" customFormat="1" ht="14">
      <c r="A67" t="s">
        <v>1304</v>
      </c>
      <c r="B67" t="s">
        <v>1666</v>
      </c>
      <c r="C67" t="s">
        <v>1667</v>
      </c>
      <c r="D67" t="s">
        <v>1576</v>
      </c>
      <c r="E67" t="s">
        <v>1667</v>
      </c>
    </row>
    <row r="68" spans="1:5" customFormat="1" ht="14">
      <c r="A68" t="s">
        <v>1304</v>
      </c>
      <c r="B68" t="s">
        <v>1668</v>
      </c>
      <c r="C68" t="s">
        <v>1669</v>
      </c>
      <c r="D68" t="s">
        <v>1576</v>
      </c>
      <c r="E68" t="s">
        <v>1669</v>
      </c>
    </row>
    <row r="69" spans="1:5" customFormat="1" ht="14">
      <c r="A69" t="s">
        <v>1304</v>
      </c>
      <c r="B69" t="s">
        <v>1670</v>
      </c>
      <c r="C69" t="s">
        <v>1671</v>
      </c>
      <c r="D69" t="s">
        <v>1578</v>
      </c>
      <c r="E69" t="s">
        <v>1671</v>
      </c>
    </row>
    <row r="70" spans="1:5" customFormat="1" ht="14">
      <c r="A70" t="s">
        <v>1304</v>
      </c>
      <c r="B70" t="s">
        <v>1672</v>
      </c>
      <c r="C70" t="s">
        <v>1673</v>
      </c>
      <c r="D70" t="s">
        <v>1580</v>
      </c>
      <c r="E70" t="s">
        <v>1673</v>
      </c>
    </row>
    <row r="71" spans="1:5" customFormat="1" ht="14">
      <c r="A71" t="s">
        <v>1304</v>
      </c>
      <c r="B71" t="s">
        <v>1674</v>
      </c>
      <c r="C71" t="s">
        <v>1675</v>
      </c>
      <c r="D71" t="s">
        <v>1582</v>
      </c>
      <c r="E71" t="s">
        <v>1675</v>
      </c>
    </row>
    <row r="72" spans="1:5" customFormat="1" ht="14">
      <c r="A72" t="s">
        <v>1304</v>
      </c>
      <c r="B72" t="s">
        <v>1676</v>
      </c>
      <c r="C72" t="s">
        <v>1677</v>
      </c>
      <c r="D72" t="s">
        <v>1584</v>
      </c>
      <c r="E72" t="s">
        <v>1677</v>
      </c>
    </row>
    <row r="73" spans="1:5" customFormat="1" ht="14">
      <c r="A73" t="s">
        <v>1304</v>
      </c>
      <c r="B73" t="s">
        <v>1678</v>
      </c>
      <c r="C73" t="s">
        <v>1679</v>
      </c>
      <c r="D73" t="s">
        <v>1584</v>
      </c>
      <c r="E73" t="s">
        <v>1679</v>
      </c>
    </row>
    <row r="74" spans="1:5" customFormat="1" ht="14">
      <c r="A74" t="s">
        <v>1304</v>
      </c>
      <c r="B74" t="s">
        <v>1680</v>
      </c>
      <c r="C74" t="s">
        <v>1681</v>
      </c>
      <c r="D74" t="s">
        <v>1586</v>
      </c>
      <c r="E74" t="s">
        <v>1681</v>
      </c>
    </row>
    <row r="75" spans="1:5" customFormat="1" ht="14">
      <c r="A75" t="s">
        <v>1304</v>
      </c>
      <c r="B75" t="s">
        <v>1682</v>
      </c>
      <c r="C75" t="s">
        <v>1683</v>
      </c>
      <c r="D75" t="s">
        <v>1588</v>
      </c>
      <c r="E75" t="s">
        <v>1683</v>
      </c>
    </row>
    <row r="76" spans="1:5" customFormat="1" ht="14">
      <c r="A76" t="s">
        <v>1304</v>
      </c>
      <c r="B76" t="s">
        <v>1684</v>
      </c>
      <c r="C76" t="s">
        <v>1685</v>
      </c>
      <c r="D76" t="s">
        <v>1588</v>
      </c>
      <c r="E76" t="s">
        <v>1685</v>
      </c>
    </row>
    <row r="77" spans="1:5" customFormat="1" ht="14">
      <c r="A77" t="s">
        <v>1304</v>
      </c>
      <c r="B77" t="s">
        <v>1686</v>
      </c>
      <c r="C77" t="s">
        <v>1687</v>
      </c>
      <c r="D77" t="s">
        <v>1590</v>
      </c>
      <c r="E77" t="s">
        <v>1687</v>
      </c>
    </row>
    <row r="78" spans="1:5" customFormat="1" ht="14">
      <c r="A78" t="s">
        <v>1304</v>
      </c>
      <c r="B78" t="s">
        <v>1688</v>
      </c>
      <c r="C78" t="s">
        <v>1689</v>
      </c>
      <c r="D78" t="s">
        <v>1590</v>
      </c>
      <c r="E78" t="s">
        <v>1689</v>
      </c>
    </row>
    <row r="79" spans="1:5" customFormat="1" ht="14">
      <c r="A79" t="s">
        <v>1304</v>
      </c>
      <c r="B79" t="s">
        <v>1690</v>
      </c>
      <c r="C79" t="s">
        <v>1691</v>
      </c>
      <c r="D79" t="s">
        <v>1592</v>
      </c>
      <c r="E79" t="s">
        <v>1691</v>
      </c>
    </row>
    <row r="80" spans="1:5" customFormat="1" ht="14">
      <c r="A80" t="s">
        <v>1304</v>
      </c>
      <c r="B80" t="s">
        <v>1692</v>
      </c>
      <c r="C80" t="s">
        <v>1693</v>
      </c>
      <c r="D80" t="s">
        <v>1594</v>
      </c>
      <c r="E80" t="s">
        <v>1693</v>
      </c>
    </row>
    <row r="81" spans="1:5" customFormat="1" ht="14">
      <c r="A81" t="s">
        <v>1304</v>
      </c>
      <c r="B81" t="s">
        <v>1694</v>
      </c>
      <c r="C81" t="s">
        <v>1695</v>
      </c>
      <c r="D81" t="s">
        <v>1596</v>
      </c>
      <c r="E81" t="s">
        <v>1695</v>
      </c>
    </row>
    <row r="82" spans="1:5" customFormat="1" ht="14">
      <c r="A82" t="s">
        <v>1304</v>
      </c>
      <c r="B82" t="s">
        <v>1696</v>
      </c>
      <c r="C82" t="s">
        <v>1697</v>
      </c>
      <c r="D82" t="s">
        <v>1598</v>
      </c>
      <c r="E82" t="s">
        <v>1697</v>
      </c>
    </row>
    <row r="83" spans="1:5" customFormat="1" ht="14">
      <c r="A83" t="s">
        <v>1304</v>
      </c>
      <c r="B83" t="s">
        <v>1698</v>
      </c>
      <c r="C83" t="s">
        <v>1699</v>
      </c>
      <c r="D83" t="s">
        <v>1600</v>
      </c>
      <c r="E83" t="s">
        <v>1699</v>
      </c>
    </row>
    <row r="84" spans="1:5" customFormat="1" ht="14">
      <c r="A84" t="s">
        <v>1304</v>
      </c>
      <c r="B84" t="s">
        <v>1700</v>
      </c>
      <c r="C84" t="s">
        <v>1701</v>
      </c>
      <c r="D84" t="s">
        <v>1602</v>
      </c>
      <c r="E84" t="s">
        <v>1701</v>
      </c>
    </row>
    <row r="85" spans="1:5" customFormat="1" ht="14">
      <c r="A85" t="s">
        <v>1304</v>
      </c>
      <c r="B85" t="s">
        <v>1702</v>
      </c>
      <c r="C85" t="s">
        <v>1703</v>
      </c>
      <c r="D85" t="s">
        <v>1604</v>
      </c>
      <c r="E85" t="s">
        <v>1703</v>
      </c>
    </row>
    <row r="86" spans="1:5" customFormat="1" ht="14">
      <c r="A86" t="s">
        <v>1304</v>
      </c>
      <c r="B86" t="s">
        <v>1704</v>
      </c>
      <c r="C86" t="s">
        <v>1705</v>
      </c>
      <c r="D86" t="s">
        <v>1606</v>
      </c>
      <c r="E86" t="s">
        <v>1705</v>
      </c>
    </row>
    <row r="87" spans="1:5" customFormat="1" ht="14">
      <c r="A87" t="s">
        <v>1304</v>
      </c>
      <c r="B87" t="s">
        <v>1706</v>
      </c>
      <c r="C87" t="s">
        <v>1707</v>
      </c>
      <c r="D87" t="s">
        <v>1606</v>
      </c>
      <c r="E87" t="s">
        <v>1707</v>
      </c>
    </row>
    <row r="88" spans="1:5" customFormat="1" ht="14">
      <c r="A88" t="s">
        <v>1304</v>
      </c>
      <c r="B88" t="s">
        <v>1708</v>
      </c>
      <c r="C88" t="s">
        <v>1709</v>
      </c>
      <c r="D88" t="s">
        <v>1608</v>
      </c>
      <c r="E88" t="s">
        <v>1709</v>
      </c>
    </row>
    <row r="89" spans="1:5" customFormat="1" ht="14">
      <c r="A89" t="s">
        <v>1304</v>
      </c>
      <c r="B89" t="s">
        <v>1710</v>
      </c>
      <c r="C89" t="s">
        <v>1711</v>
      </c>
      <c r="D89" t="s">
        <v>1608</v>
      </c>
      <c r="E89" t="s">
        <v>1711</v>
      </c>
    </row>
    <row r="90" spans="1:5" customFormat="1" ht="14">
      <c r="A90" t="s">
        <v>1304</v>
      </c>
      <c r="B90" t="s">
        <v>1712</v>
      </c>
      <c r="C90" t="s">
        <v>1713</v>
      </c>
      <c r="D90" t="s">
        <v>1608</v>
      </c>
      <c r="E90" t="s">
        <v>1713</v>
      </c>
    </row>
    <row r="91" spans="1:5" customFormat="1" ht="14">
      <c r="A91" t="s">
        <v>1304</v>
      </c>
      <c r="B91" t="s">
        <v>1714</v>
      </c>
      <c r="C91" t="s">
        <v>1715</v>
      </c>
      <c r="D91" t="s">
        <v>1608</v>
      </c>
      <c r="E91" t="s">
        <v>1715</v>
      </c>
    </row>
    <row r="92" spans="1:5" customFormat="1" ht="14">
      <c r="A92" t="s">
        <v>1304</v>
      </c>
      <c r="B92" t="s">
        <v>1716</v>
      </c>
      <c r="C92" t="s">
        <v>1717</v>
      </c>
      <c r="D92" t="s">
        <v>1610</v>
      </c>
      <c r="E92" t="s">
        <v>1717</v>
      </c>
    </row>
    <row r="93" spans="1:5" customFormat="1" ht="14">
      <c r="A93" t="s">
        <v>1304</v>
      </c>
      <c r="B93" t="s">
        <v>1718</v>
      </c>
      <c r="C93" t="s">
        <v>1719</v>
      </c>
      <c r="D93" t="s">
        <v>1610</v>
      </c>
      <c r="E93" t="s">
        <v>1719</v>
      </c>
    </row>
    <row r="94" spans="1:5" customFormat="1" ht="14">
      <c r="A94" t="s">
        <v>1304</v>
      </c>
      <c r="B94" t="s">
        <v>1720</v>
      </c>
      <c r="C94" t="s">
        <v>1721</v>
      </c>
      <c r="D94" t="s">
        <v>1612</v>
      </c>
      <c r="E94" t="s">
        <v>1721</v>
      </c>
    </row>
    <row r="95" spans="1:5" customFormat="1" ht="14">
      <c r="A95" t="s">
        <v>1304</v>
      </c>
      <c r="B95" t="s">
        <v>1722</v>
      </c>
      <c r="C95" t="s">
        <v>1723</v>
      </c>
      <c r="D95" t="s">
        <v>1612</v>
      </c>
      <c r="E95" t="s">
        <v>1723</v>
      </c>
    </row>
    <row r="96" spans="1:5" customFormat="1" ht="14">
      <c r="A96" t="s">
        <v>1304</v>
      </c>
      <c r="B96" t="s">
        <v>1724</v>
      </c>
      <c r="C96" t="s">
        <v>1725</v>
      </c>
      <c r="D96" t="s">
        <v>1614</v>
      </c>
      <c r="E96" t="s">
        <v>1725</v>
      </c>
    </row>
    <row r="97" spans="1:5" customFormat="1" ht="14">
      <c r="A97" t="s">
        <v>1304</v>
      </c>
      <c r="B97" t="s">
        <v>1726</v>
      </c>
      <c r="C97" t="s">
        <v>1727</v>
      </c>
      <c r="D97" t="s">
        <v>1614</v>
      </c>
      <c r="E97" t="s">
        <v>1727</v>
      </c>
    </row>
    <row r="98" spans="1:5" customFormat="1" ht="14">
      <c r="A98" t="s">
        <v>1304</v>
      </c>
      <c r="B98" t="s">
        <v>1728</v>
      </c>
      <c r="C98" t="s">
        <v>1729</v>
      </c>
      <c r="D98" t="s">
        <v>1616</v>
      </c>
      <c r="E98" t="s">
        <v>1729</v>
      </c>
    </row>
    <row r="99" spans="1:5" customFormat="1" ht="14">
      <c r="A99" t="s">
        <v>1304</v>
      </c>
      <c r="B99" t="s">
        <v>1730</v>
      </c>
      <c r="C99" t="s">
        <v>1731</v>
      </c>
      <c r="D99" t="s">
        <v>1618</v>
      </c>
      <c r="E99" t="s">
        <v>1731</v>
      </c>
    </row>
    <row r="100" spans="1:5" customFormat="1" ht="14">
      <c r="A100" t="s">
        <v>1304</v>
      </c>
      <c r="B100" t="s">
        <v>1732</v>
      </c>
      <c r="C100" t="s">
        <v>1733</v>
      </c>
      <c r="D100" t="s">
        <v>1620</v>
      </c>
      <c r="E100" t="s">
        <v>1733</v>
      </c>
    </row>
    <row r="101" spans="1:5" customFormat="1" ht="14">
      <c r="A101" t="s">
        <v>1304</v>
      </c>
      <c r="B101" t="s">
        <v>1734</v>
      </c>
      <c r="C101" t="s">
        <v>1735</v>
      </c>
      <c r="D101" t="s">
        <v>1622</v>
      </c>
      <c r="E101" t="s">
        <v>1735</v>
      </c>
    </row>
    <row r="102" spans="1:5" customFormat="1" ht="14">
      <c r="A102" t="s">
        <v>1304</v>
      </c>
      <c r="B102" t="s">
        <v>1736</v>
      </c>
      <c r="C102" t="s">
        <v>1737</v>
      </c>
      <c r="D102" t="s">
        <v>1624</v>
      </c>
      <c r="E102" t="s">
        <v>1737</v>
      </c>
    </row>
    <row r="103" spans="1:5" customFormat="1" ht="14">
      <c r="A103" t="s">
        <v>1304</v>
      </c>
      <c r="B103" t="s">
        <v>1738</v>
      </c>
      <c r="C103" t="s">
        <v>1739</v>
      </c>
      <c r="D103" t="s">
        <v>1626</v>
      </c>
      <c r="E103" t="s">
        <v>1739</v>
      </c>
    </row>
    <row r="104" spans="1:5" customFormat="1" ht="14">
      <c r="A104" t="s">
        <v>1304</v>
      </c>
      <c r="B104" t="s">
        <v>1740</v>
      </c>
      <c r="C104" t="s">
        <v>1741</v>
      </c>
      <c r="D104" t="s">
        <v>1628</v>
      </c>
      <c r="E104" t="s">
        <v>1741</v>
      </c>
    </row>
    <row r="105" spans="1:5" customFormat="1" ht="14">
      <c r="A105" t="s">
        <v>1304</v>
      </c>
      <c r="B105" t="s">
        <v>1742</v>
      </c>
      <c r="C105" t="s">
        <v>1743</v>
      </c>
      <c r="D105" t="s">
        <v>1630</v>
      </c>
      <c r="E105" t="s">
        <v>1743</v>
      </c>
    </row>
    <row r="106" spans="1:5" customFormat="1" ht="14">
      <c r="A106" t="s">
        <v>1304</v>
      </c>
      <c r="B106" t="s">
        <v>1744</v>
      </c>
      <c r="C106" t="s">
        <v>1745</v>
      </c>
      <c r="D106" t="s">
        <v>1632</v>
      </c>
      <c r="E106" t="s">
        <v>1745</v>
      </c>
    </row>
    <row r="107" spans="1:5" customFormat="1" ht="14">
      <c r="A107" t="s">
        <v>1304</v>
      </c>
      <c r="B107" t="s">
        <v>1746</v>
      </c>
      <c r="C107" t="s">
        <v>1747</v>
      </c>
      <c r="D107" t="s">
        <v>1634</v>
      </c>
      <c r="E107" t="s">
        <v>1747</v>
      </c>
    </row>
    <row r="108" spans="1:5" customFormat="1" ht="14">
      <c r="A108" t="s">
        <v>1305</v>
      </c>
      <c r="B108" t="s">
        <v>1748</v>
      </c>
      <c r="C108" t="s">
        <v>1748</v>
      </c>
      <c r="D108" t="s">
        <v>1636</v>
      </c>
      <c r="E108" t="s">
        <v>1748</v>
      </c>
    </row>
    <row r="109" spans="1:5" customFormat="1" ht="14">
      <c r="A109" t="s">
        <v>1305</v>
      </c>
      <c r="B109" t="s">
        <v>1749</v>
      </c>
      <c r="C109" t="s">
        <v>1749</v>
      </c>
      <c r="D109" t="s">
        <v>1638</v>
      </c>
      <c r="E109" t="s">
        <v>1749</v>
      </c>
    </row>
    <row r="110" spans="1:5" customFormat="1" ht="14">
      <c r="A110" t="s">
        <v>1305</v>
      </c>
      <c r="B110" t="s">
        <v>1750</v>
      </c>
      <c r="C110" t="s">
        <v>1750</v>
      </c>
      <c r="D110" t="s">
        <v>1640</v>
      </c>
      <c r="E110" t="s">
        <v>1750</v>
      </c>
    </row>
    <row r="111" spans="1:5" customFormat="1" ht="14">
      <c r="A111" t="s">
        <v>1305</v>
      </c>
      <c r="B111" t="s">
        <v>1751</v>
      </c>
      <c r="C111" t="s">
        <v>1751</v>
      </c>
      <c r="D111" t="s">
        <v>1642</v>
      </c>
      <c r="E111" t="s">
        <v>1751</v>
      </c>
    </row>
    <row r="112" spans="1:5" customFormat="1" ht="14">
      <c r="A112" t="s">
        <v>1305</v>
      </c>
      <c r="B112" t="s">
        <v>1752</v>
      </c>
      <c r="C112" t="s">
        <v>1752</v>
      </c>
      <c r="D112" t="s">
        <v>1644</v>
      </c>
      <c r="E112" t="s">
        <v>1752</v>
      </c>
    </row>
    <row r="113" spans="1:5" customFormat="1" ht="14">
      <c r="A113" t="s">
        <v>1305</v>
      </c>
      <c r="B113" t="s">
        <v>1753</v>
      </c>
      <c r="C113" t="s">
        <v>1753</v>
      </c>
      <c r="D113" t="s">
        <v>1646</v>
      </c>
      <c r="E113" t="s">
        <v>1753</v>
      </c>
    </row>
    <row r="114" spans="1:5" customFormat="1" ht="14">
      <c r="A114" t="s">
        <v>1305</v>
      </c>
      <c r="B114" t="s">
        <v>1754</v>
      </c>
      <c r="C114" t="s">
        <v>1754</v>
      </c>
      <c r="D114" t="s">
        <v>1648</v>
      </c>
      <c r="E114" t="s">
        <v>1754</v>
      </c>
    </row>
    <row r="115" spans="1:5" customFormat="1" ht="14">
      <c r="A115" t="s">
        <v>1305</v>
      </c>
      <c r="B115" t="s">
        <v>1755</v>
      </c>
      <c r="C115" t="s">
        <v>1755</v>
      </c>
      <c r="D115" t="s">
        <v>1650</v>
      </c>
      <c r="E115" t="s">
        <v>1755</v>
      </c>
    </row>
    <row r="116" spans="1:5" customFormat="1" ht="14">
      <c r="A116" t="s">
        <v>1305</v>
      </c>
      <c r="B116" t="s">
        <v>1756</v>
      </c>
      <c r="C116" t="s">
        <v>1756</v>
      </c>
      <c r="D116" t="s">
        <v>1652</v>
      </c>
      <c r="E116" t="s">
        <v>1756</v>
      </c>
    </row>
    <row r="117" spans="1:5" customFormat="1" ht="14">
      <c r="A117" t="s">
        <v>1305</v>
      </c>
      <c r="B117" t="s">
        <v>1757</v>
      </c>
      <c r="C117" t="s">
        <v>1757</v>
      </c>
      <c r="D117" t="s">
        <v>1654</v>
      </c>
      <c r="E117" t="s">
        <v>1757</v>
      </c>
    </row>
    <row r="118" spans="1:5" customFormat="1" ht="14">
      <c r="A118" t="s">
        <v>1305</v>
      </c>
      <c r="B118" t="s">
        <v>1758</v>
      </c>
      <c r="C118" t="s">
        <v>1758</v>
      </c>
      <c r="D118" t="s">
        <v>1656</v>
      </c>
      <c r="E118" t="s">
        <v>1758</v>
      </c>
    </row>
    <row r="119" spans="1:5" customFormat="1" ht="14">
      <c r="A119" t="s">
        <v>1305</v>
      </c>
      <c r="B119" t="s">
        <v>1759</v>
      </c>
      <c r="C119" t="s">
        <v>1759</v>
      </c>
      <c r="D119" t="s">
        <v>1658</v>
      </c>
      <c r="E119" t="s">
        <v>1759</v>
      </c>
    </row>
    <row r="120" spans="1:5" customFormat="1" ht="14">
      <c r="A120" t="s">
        <v>1305</v>
      </c>
      <c r="B120" t="s">
        <v>1760</v>
      </c>
      <c r="C120" t="s">
        <v>1760</v>
      </c>
      <c r="D120" t="s">
        <v>1658</v>
      </c>
      <c r="E120" t="s">
        <v>1760</v>
      </c>
    </row>
    <row r="121" spans="1:5" customFormat="1" ht="14">
      <c r="A121" t="s">
        <v>1305</v>
      </c>
      <c r="B121" t="s">
        <v>1761</v>
      </c>
      <c r="C121" t="s">
        <v>1761</v>
      </c>
      <c r="D121" t="s">
        <v>1660</v>
      </c>
      <c r="E121" t="s">
        <v>1761</v>
      </c>
    </row>
    <row r="122" spans="1:5" customFormat="1" ht="14">
      <c r="A122" t="s">
        <v>1305</v>
      </c>
      <c r="B122" t="s">
        <v>1762</v>
      </c>
      <c r="C122" t="s">
        <v>1762</v>
      </c>
      <c r="D122" t="s">
        <v>1660</v>
      </c>
      <c r="E122" t="s">
        <v>1762</v>
      </c>
    </row>
    <row r="123" spans="1:5" customFormat="1" ht="14">
      <c r="A123" t="s">
        <v>1305</v>
      </c>
      <c r="B123" t="s">
        <v>1763</v>
      </c>
      <c r="C123" t="s">
        <v>1763</v>
      </c>
      <c r="D123" t="s">
        <v>1660</v>
      </c>
      <c r="E123" t="s">
        <v>1763</v>
      </c>
    </row>
    <row r="124" spans="1:5" customFormat="1" ht="14">
      <c r="A124" t="s">
        <v>1305</v>
      </c>
      <c r="B124" t="s">
        <v>1764</v>
      </c>
      <c r="C124" t="s">
        <v>1764</v>
      </c>
      <c r="D124" t="s">
        <v>1660</v>
      </c>
      <c r="E124" t="s">
        <v>1764</v>
      </c>
    </row>
    <row r="125" spans="1:5" customFormat="1" ht="14">
      <c r="A125" t="s">
        <v>1305</v>
      </c>
      <c r="B125" t="s">
        <v>1765</v>
      </c>
      <c r="C125" t="s">
        <v>1765</v>
      </c>
      <c r="D125" t="s">
        <v>1660</v>
      </c>
      <c r="E125" t="s">
        <v>1765</v>
      </c>
    </row>
    <row r="126" spans="1:5" customFormat="1" ht="14">
      <c r="A126" t="s">
        <v>1305</v>
      </c>
      <c r="B126" t="s">
        <v>1766</v>
      </c>
      <c r="C126" t="s">
        <v>1766</v>
      </c>
      <c r="D126" t="s">
        <v>1662</v>
      </c>
      <c r="E126" t="s">
        <v>1766</v>
      </c>
    </row>
    <row r="127" spans="1:5" customFormat="1" ht="14">
      <c r="A127" t="s">
        <v>1305</v>
      </c>
      <c r="B127" t="s">
        <v>1767</v>
      </c>
      <c r="C127" t="s">
        <v>1767</v>
      </c>
      <c r="D127" t="s">
        <v>1662</v>
      </c>
      <c r="E127" t="s">
        <v>1767</v>
      </c>
    </row>
    <row r="128" spans="1:5" customFormat="1" ht="14">
      <c r="A128" t="s">
        <v>1305</v>
      </c>
      <c r="B128" t="s">
        <v>1768</v>
      </c>
      <c r="C128" t="s">
        <v>1768</v>
      </c>
      <c r="D128" t="s">
        <v>1662</v>
      </c>
      <c r="E128" t="s">
        <v>1768</v>
      </c>
    </row>
    <row r="129" spans="1:5" customFormat="1" ht="14">
      <c r="A129" t="s">
        <v>1305</v>
      </c>
      <c r="B129" t="s">
        <v>1769</v>
      </c>
      <c r="C129" t="s">
        <v>1769</v>
      </c>
      <c r="D129" t="s">
        <v>1662</v>
      </c>
      <c r="E129" t="s">
        <v>1769</v>
      </c>
    </row>
    <row r="130" spans="1:5" customFormat="1" ht="14">
      <c r="A130" t="s">
        <v>1305</v>
      </c>
      <c r="B130" t="s">
        <v>1770</v>
      </c>
      <c r="C130" t="s">
        <v>1770</v>
      </c>
      <c r="D130" t="s">
        <v>1664</v>
      </c>
      <c r="E130" t="s">
        <v>1770</v>
      </c>
    </row>
    <row r="131" spans="1:5" customFormat="1" ht="14">
      <c r="A131" t="s">
        <v>1305</v>
      </c>
      <c r="B131" t="s">
        <v>1771</v>
      </c>
      <c r="C131" t="s">
        <v>1771</v>
      </c>
      <c r="D131" t="s">
        <v>1664</v>
      </c>
      <c r="E131" t="s">
        <v>1771</v>
      </c>
    </row>
    <row r="132" spans="1:5" customFormat="1" ht="14">
      <c r="A132" t="s">
        <v>1305</v>
      </c>
      <c r="B132" t="s">
        <v>1772</v>
      </c>
      <c r="C132" t="s">
        <v>1772</v>
      </c>
      <c r="D132" t="s">
        <v>1664</v>
      </c>
      <c r="E132" t="s">
        <v>1772</v>
      </c>
    </row>
    <row r="133" spans="1:5" customFormat="1" ht="14">
      <c r="A133" t="s">
        <v>1305</v>
      </c>
      <c r="B133" t="s">
        <v>1773</v>
      </c>
      <c r="C133" t="s">
        <v>1773</v>
      </c>
      <c r="D133" t="s">
        <v>1664</v>
      </c>
      <c r="E133" t="s">
        <v>1773</v>
      </c>
    </row>
    <row r="134" spans="1:5" customFormat="1" ht="14">
      <c r="A134" t="s">
        <v>1305</v>
      </c>
      <c r="B134" t="s">
        <v>1774</v>
      </c>
      <c r="C134" t="s">
        <v>1774</v>
      </c>
      <c r="D134" t="s">
        <v>1666</v>
      </c>
      <c r="E134" t="s">
        <v>1774</v>
      </c>
    </row>
    <row r="135" spans="1:5" customFormat="1" ht="14">
      <c r="A135" t="s">
        <v>1305</v>
      </c>
      <c r="B135" t="s">
        <v>1775</v>
      </c>
      <c r="C135" t="s">
        <v>1775</v>
      </c>
      <c r="D135" t="s">
        <v>1666</v>
      </c>
      <c r="E135" t="s">
        <v>1775</v>
      </c>
    </row>
    <row r="136" spans="1:5" customFormat="1" ht="14">
      <c r="A136" t="s">
        <v>1305</v>
      </c>
      <c r="B136" t="s">
        <v>1776</v>
      </c>
      <c r="C136" t="s">
        <v>1776</v>
      </c>
      <c r="D136" t="s">
        <v>1668</v>
      </c>
      <c r="E136" t="s">
        <v>1776</v>
      </c>
    </row>
    <row r="137" spans="1:5" customFormat="1" ht="14">
      <c r="A137" t="s">
        <v>1305</v>
      </c>
      <c r="B137" t="s">
        <v>1777</v>
      </c>
      <c r="C137" t="s">
        <v>1777</v>
      </c>
      <c r="D137" t="s">
        <v>1670</v>
      </c>
      <c r="E137" t="s">
        <v>1777</v>
      </c>
    </row>
    <row r="138" spans="1:5" customFormat="1" ht="14">
      <c r="A138" t="s">
        <v>1305</v>
      </c>
      <c r="B138" t="s">
        <v>1778</v>
      </c>
      <c r="C138" t="s">
        <v>1778</v>
      </c>
      <c r="D138" t="s">
        <v>1670</v>
      </c>
      <c r="E138" t="s">
        <v>1778</v>
      </c>
    </row>
    <row r="139" spans="1:5" customFormat="1" ht="14">
      <c r="A139" t="s">
        <v>1305</v>
      </c>
      <c r="B139" t="s">
        <v>1779</v>
      </c>
      <c r="C139" t="s">
        <v>1779</v>
      </c>
      <c r="D139" t="s">
        <v>1670</v>
      </c>
      <c r="E139" t="s">
        <v>1779</v>
      </c>
    </row>
    <row r="140" spans="1:5" customFormat="1" ht="14">
      <c r="A140" t="s">
        <v>1305</v>
      </c>
      <c r="B140" t="s">
        <v>1780</v>
      </c>
      <c r="C140" t="s">
        <v>1780</v>
      </c>
      <c r="D140" t="s">
        <v>1670</v>
      </c>
      <c r="E140" t="s">
        <v>1780</v>
      </c>
    </row>
    <row r="141" spans="1:5" customFormat="1" ht="14">
      <c r="A141" t="s">
        <v>1305</v>
      </c>
      <c r="B141" t="s">
        <v>1781</v>
      </c>
      <c r="C141" t="s">
        <v>1781</v>
      </c>
      <c r="D141" t="s">
        <v>1672</v>
      </c>
      <c r="E141" t="s">
        <v>1781</v>
      </c>
    </row>
    <row r="142" spans="1:5" customFormat="1" ht="14">
      <c r="A142" t="s">
        <v>1305</v>
      </c>
      <c r="B142" t="s">
        <v>1782</v>
      </c>
      <c r="C142" t="s">
        <v>1782</v>
      </c>
      <c r="D142" t="s">
        <v>1674</v>
      </c>
      <c r="E142" t="s">
        <v>1782</v>
      </c>
    </row>
    <row r="143" spans="1:5" customFormat="1" ht="14">
      <c r="A143" t="s">
        <v>1305</v>
      </c>
      <c r="B143" t="s">
        <v>1783</v>
      </c>
      <c r="C143" t="s">
        <v>1783</v>
      </c>
      <c r="D143" t="s">
        <v>1676</v>
      </c>
      <c r="E143" t="s">
        <v>1783</v>
      </c>
    </row>
    <row r="144" spans="1:5" customFormat="1" ht="14">
      <c r="A144" t="s">
        <v>1305</v>
      </c>
      <c r="B144" t="s">
        <v>1784</v>
      </c>
      <c r="C144" t="s">
        <v>1784</v>
      </c>
      <c r="D144" t="s">
        <v>1678</v>
      </c>
      <c r="E144" t="s">
        <v>1784</v>
      </c>
    </row>
    <row r="145" spans="1:5" customFormat="1" ht="14">
      <c r="A145" t="s">
        <v>1305</v>
      </c>
      <c r="B145" t="s">
        <v>1785</v>
      </c>
      <c r="C145" t="s">
        <v>1785</v>
      </c>
      <c r="D145" t="s">
        <v>1680</v>
      </c>
      <c r="E145" t="s">
        <v>1785</v>
      </c>
    </row>
    <row r="146" spans="1:5" customFormat="1" ht="14">
      <c r="A146" t="s">
        <v>1305</v>
      </c>
      <c r="B146" t="s">
        <v>1786</v>
      </c>
      <c r="C146" t="s">
        <v>1786</v>
      </c>
      <c r="D146" t="s">
        <v>1682</v>
      </c>
      <c r="E146" t="s">
        <v>1786</v>
      </c>
    </row>
    <row r="147" spans="1:5" customFormat="1" ht="14">
      <c r="A147" t="s">
        <v>1305</v>
      </c>
      <c r="B147" t="s">
        <v>1787</v>
      </c>
      <c r="C147" t="s">
        <v>1787</v>
      </c>
      <c r="D147" t="s">
        <v>1684</v>
      </c>
      <c r="E147" t="s">
        <v>1787</v>
      </c>
    </row>
    <row r="148" spans="1:5" customFormat="1" ht="14">
      <c r="A148" t="s">
        <v>1305</v>
      </c>
      <c r="B148" t="s">
        <v>1788</v>
      </c>
      <c r="C148" t="s">
        <v>1788</v>
      </c>
      <c r="D148" t="s">
        <v>1686</v>
      </c>
      <c r="E148" t="s">
        <v>1788</v>
      </c>
    </row>
    <row r="149" spans="1:5" customFormat="1" ht="14">
      <c r="A149" t="s">
        <v>1305</v>
      </c>
      <c r="B149" t="s">
        <v>1789</v>
      </c>
      <c r="C149" t="s">
        <v>1789</v>
      </c>
      <c r="D149" t="s">
        <v>1686</v>
      </c>
      <c r="E149" t="s">
        <v>1789</v>
      </c>
    </row>
    <row r="150" spans="1:5" customFormat="1" ht="14">
      <c r="A150" t="s">
        <v>1305</v>
      </c>
      <c r="B150" t="s">
        <v>1790</v>
      </c>
      <c r="C150" t="s">
        <v>1790</v>
      </c>
      <c r="D150" t="s">
        <v>1686</v>
      </c>
      <c r="E150" t="s">
        <v>1790</v>
      </c>
    </row>
    <row r="151" spans="1:5" customFormat="1" ht="14">
      <c r="A151" t="s">
        <v>1305</v>
      </c>
      <c r="B151" t="s">
        <v>1791</v>
      </c>
      <c r="C151" t="s">
        <v>1791</v>
      </c>
      <c r="D151" t="s">
        <v>1688</v>
      </c>
      <c r="E151" t="s">
        <v>1791</v>
      </c>
    </row>
    <row r="152" spans="1:5" customFormat="1" ht="14">
      <c r="A152" t="s">
        <v>1305</v>
      </c>
      <c r="B152" t="s">
        <v>1792</v>
      </c>
      <c r="C152" t="s">
        <v>1792</v>
      </c>
      <c r="D152" t="s">
        <v>1690</v>
      </c>
      <c r="E152" t="s">
        <v>1792</v>
      </c>
    </row>
    <row r="153" spans="1:5" customFormat="1" ht="14">
      <c r="A153" t="s">
        <v>1305</v>
      </c>
      <c r="B153" t="s">
        <v>1793</v>
      </c>
      <c r="C153" t="s">
        <v>1793</v>
      </c>
      <c r="D153" t="s">
        <v>1692</v>
      </c>
      <c r="E153" t="s">
        <v>1793</v>
      </c>
    </row>
    <row r="154" spans="1:5" customFormat="1" ht="14">
      <c r="A154" t="s">
        <v>1305</v>
      </c>
      <c r="B154" t="s">
        <v>1794</v>
      </c>
      <c r="C154" t="s">
        <v>1794</v>
      </c>
      <c r="D154" t="s">
        <v>1694</v>
      </c>
      <c r="E154" t="s">
        <v>1794</v>
      </c>
    </row>
    <row r="155" spans="1:5" customFormat="1" ht="14">
      <c r="A155" t="s">
        <v>1305</v>
      </c>
      <c r="B155" t="s">
        <v>1795</v>
      </c>
      <c r="C155" t="s">
        <v>1795</v>
      </c>
      <c r="D155" t="s">
        <v>1696</v>
      </c>
      <c r="E155" t="s">
        <v>1795</v>
      </c>
    </row>
    <row r="156" spans="1:5" customFormat="1" ht="14">
      <c r="A156" t="s">
        <v>1305</v>
      </c>
      <c r="B156" t="s">
        <v>1796</v>
      </c>
      <c r="C156" t="s">
        <v>1796</v>
      </c>
      <c r="D156" t="s">
        <v>1698</v>
      </c>
      <c r="E156" t="s">
        <v>1796</v>
      </c>
    </row>
    <row r="157" spans="1:5" customFormat="1" ht="14">
      <c r="A157" t="s">
        <v>1305</v>
      </c>
      <c r="B157" t="s">
        <v>1797</v>
      </c>
      <c r="C157" t="s">
        <v>1797</v>
      </c>
      <c r="D157" t="s">
        <v>1700</v>
      </c>
      <c r="E157" t="s">
        <v>1797</v>
      </c>
    </row>
    <row r="158" spans="1:5" customFormat="1" ht="14">
      <c r="A158" t="s">
        <v>1305</v>
      </c>
      <c r="B158" t="s">
        <v>1798</v>
      </c>
      <c r="C158" t="s">
        <v>1798</v>
      </c>
      <c r="D158" t="s">
        <v>1700</v>
      </c>
      <c r="E158" t="s">
        <v>1798</v>
      </c>
    </row>
    <row r="159" spans="1:5" customFormat="1" ht="14">
      <c r="A159" t="s">
        <v>1305</v>
      </c>
      <c r="B159" t="s">
        <v>1799</v>
      </c>
      <c r="C159" t="s">
        <v>1799</v>
      </c>
      <c r="D159" t="s">
        <v>1700</v>
      </c>
      <c r="E159" t="s">
        <v>1799</v>
      </c>
    </row>
    <row r="160" spans="1:5" customFormat="1" ht="14">
      <c r="A160" t="s">
        <v>1305</v>
      </c>
      <c r="B160" t="s">
        <v>1800</v>
      </c>
      <c r="C160" t="s">
        <v>1800</v>
      </c>
      <c r="D160" t="s">
        <v>1702</v>
      </c>
      <c r="E160" t="s">
        <v>1800</v>
      </c>
    </row>
    <row r="161" spans="1:5" customFormat="1" ht="14">
      <c r="A161" t="s">
        <v>1305</v>
      </c>
      <c r="B161" t="s">
        <v>1801</v>
      </c>
      <c r="C161" t="s">
        <v>1801</v>
      </c>
      <c r="D161" t="s">
        <v>1702</v>
      </c>
      <c r="E161" t="s">
        <v>1801</v>
      </c>
    </row>
    <row r="162" spans="1:5" customFormat="1" ht="14">
      <c r="A162" t="s">
        <v>1305</v>
      </c>
      <c r="B162" t="s">
        <v>1802</v>
      </c>
      <c r="C162" t="s">
        <v>1802</v>
      </c>
      <c r="D162" t="s">
        <v>1704</v>
      </c>
      <c r="E162" t="s">
        <v>1802</v>
      </c>
    </row>
    <row r="163" spans="1:5" customFormat="1" ht="14">
      <c r="A163" t="s">
        <v>1305</v>
      </c>
      <c r="B163" t="s">
        <v>1803</v>
      </c>
      <c r="C163" t="s">
        <v>1803</v>
      </c>
      <c r="D163" t="s">
        <v>1706</v>
      </c>
      <c r="E163" t="s">
        <v>1803</v>
      </c>
    </row>
    <row r="164" spans="1:5" customFormat="1" ht="14">
      <c r="A164" t="s">
        <v>1305</v>
      </c>
      <c r="B164" t="s">
        <v>1804</v>
      </c>
      <c r="C164" t="s">
        <v>1804</v>
      </c>
      <c r="D164" t="s">
        <v>1708</v>
      </c>
      <c r="E164" t="s">
        <v>1804</v>
      </c>
    </row>
    <row r="165" spans="1:5" customFormat="1" ht="14">
      <c r="A165" t="s">
        <v>1305</v>
      </c>
      <c r="B165" t="s">
        <v>1805</v>
      </c>
      <c r="C165" t="s">
        <v>1805</v>
      </c>
      <c r="D165" t="s">
        <v>1708</v>
      </c>
      <c r="E165" t="s">
        <v>1805</v>
      </c>
    </row>
    <row r="166" spans="1:5" customFormat="1" ht="14">
      <c r="A166" t="s">
        <v>1305</v>
      </c>
      <c r="B166" t="s">
        <v>1806</v>
      </c>
      <c r="C166" t="s">
        <v>1806</v>
      </c>
      <c r="D166" t="s">
        <v>1708</v>
      </c>
      <c r="E166" t="s">
        <v>1806</v>
      </c>
    </row>
    <row r="167" spans="1:5" customFormat="1" ht="14">
      <c r="A167" t="s">
        <v>1305</v>
      </c>
      <c r="B167" t="s">
        <v>1807</v>
      </c>
      <c r="C167" t="s">
        <v>1807</v>
      </c>
      <c r="D167" t="s">
        <v>1710</v>
      </c>
      <c r="E167" t="s">
        <v>1807</v>
      </c>
    </row>
    <row r="168" spans="1:5" customFormat="1" ht="14">
      <c r="A168" t="s">
        <v>1305</v>
      </c>
      <c r="B168" t="s">
        <v>1808</v>
      </c>
      <c r="C168" t="s">
        <v>1808</v>
      </c>
      <c r="D168" t="s">
        <v>1710</v>
      </c>
      <c r="E168" t="s">
        <v>1808</v>
      </c>
    </row>
    <row r="169" spans="1:5" customFormat="1" ht="14">
      <c r="A169" t="s">
        <v>1305</v>
      </c>
      <c r="B169" t="s">
        <v>1809</v>
      </c>
      <c r="C169" t="s">
        <v>1809</v>
      </c>
      <c r="D169" t="s">
        <v>1712</v>
      </c>
      <c r="E169" t="s">
        <v>1809</v>
      </c>
    </row>
    <row r="170" spans="1:5" customFormat="1" ht="14">
      <c r="A170" t="s">
        <v>1305</v>
      </c>
      <c r="B170" t="s">
        <v>1810</v>
      </c>
      <c r="C170" t="s">
        <v>1810</v>
      </c>
      <c r="D170" t="s">
        <v>1712</v>
      </c>
      <c r="E170" t="s">
        <v>1810</v>
      </c>
    </row>
    <row r="171" spans="1:5" customFormat="1" ht="14">
      <c r="A171" t="s">
        <v>1305</v>
      </c>
      <c r="B171" t="s">
        <v>1811</v>
      </c>
      <c r="C171" t="s">
        <v>1811</v>
      </c>
      <c r="D171" t="s">
        <v>1712</v>
      </c>
      <c r="E171" t="s">
        <v>1811</v>
      </c>
    </row>
    <row r="172" spans="1:5" customFormat="1" ht="14">
      <c r="A172" t="s">
        <v>1305</v>
      </c>
      <c r="B172" t="s">
        <v>1812</v>
      </c>
      <c r="C172" t="s">
        <v>1812</v>
      </c>
      <c r="D172" t="s">
        <v>1714</v>
      </c>
      <c r="E172" t="s">
        <v>1812</v>
      </c>
    </row>
    <row r="173" spans="1:5" customFormat="1" ht="14">
      <c r="A173" t="s">
        <v>1305</v>
      </c>
      <c r="B173" t="s">
        <v>1813</v>
      </c>
      <c r="C173" t="s">
        <v>1813</v>
      </c>
      <c r="D173" t="s">
        <v>1716</v>
      </c>
      <c r="E173" t="s">
        <v>1813</v>
      </c>
    </row>
    <row r="174" spans="1:5" customFormat="1" ht="14">
      <c r="A174" t="s">
        <v>1305</v>
      </c>
      <c r="B174" t="s">
        <v>1814</v>
      </c>
      <c r="C174" t="s">
        <v>1814</v>
      </c>
      <c r="D174" t="s">
        <v>1718</v>
      </c>
      <c r="E174" t="s">
        <v>1814</v>
      </c>
    </row>
    <row r="175" spans="1:5" customFormat="1" ht="14">
      <c r="A175" t="s">
        <v>1305</v>
      </c>
      <c r="B175" t="s">
        <v>1815</v>
      </c>
      <c r="C175" t="s">
        <v>1815</v>
      </c>
      <c r="D175" t="s">
        <v>1720</v>
      </c>
      <c r="E175" t="s">
        <v>1815</v>
      </c>
    </row>
    <row r="176" spans="1:5" customFormat="1" ht="14">
      <c r="A176" t="s">
        <v>1305</v>
      </c>
      <c r="B176" t="s">
        <v>1816</v>
      </c>
      <c r="C176" t="s">
        <v>1816</v>
      </c>
      <c r="D176" t="s">
        <v>1722</v>
      </c>
      <c r="E176" t="s">
        <v>1816</v>
      </c>
    </row>
    <row r="177" spans="1:5" customFormat="1" ht="14">
      <c r="A177" t="s">
        <v>1305</v>
      </c>
      <c r="B177" t="s">
        <v>1817</v>
      </c>
      <c r="C177" t="s">
        <v>1817</v>
      </c>
      <c r="D177" t="s">
        <v>1724</v>
      </c>
      <c r="E177" t="s">
        <v>1817</v>
      </c>
    </row>
    <row r="178" spans="1:5" customFormat="1" ht="14">
      <c r="A178" t="s">
        <v>1305</v>
      </c>
      <c r="B178" t="s">
        <v>1818</v>
      </c>
      <c r="C178" t="s">
        <v>1818</v>
      </c>
      <c r="D178" t="s">
        <v>1726</v>
      </c>
      <c r="E178" t="s">
        <v>1818</v>
      </c>
    </row>
    <row r="179" spans="1:5" customFormat="1" ht="14">
      <c r="A179" t="s">
        <v>1305</v>
      </c>
      <c r="B179" t="s">
        <v>1819</v>
      </c>
      <c r="C179" t="s">
        <v>1819</v>
      </c>
      <c r="D179" t="s">
        <v>1728</v>
      </c>
      <c r="E179" t="s">
        <v>1819</v>
      </c>
    </row>
    <row r="180" spans="1:5" customFormat="1" ht="14">
      <c r="A180" t="s">
        <v>1305</v>
      </c>
      <c r="B180" t="s">
        <v>1820</v>
      </c>
      <c r="C180" t="s">
        <v>1820</v>
      </c>
      <c r="D180" t="s">
        <v>1728</v>
      </c>
      <c r="E180" t="s">
        <v>1820</v>
      </c>
    </row>
    <row r="181" spans="1:5" customFormat="1" ht="14">
      <c r="A181" t="s">
        <v>1305</v>
      </c>
      <c r="B181" t="s">
        <v>1821</v>
      </c>
      <c r="C181" t="s">
        <v>1821</v>
      </c>
      <c r="D181" t="s">
        <v>1730</v>
      </c>
      <c r="E181" t="s">
        <v>1821</v>
      </c>
    </row>
    <row r="182" spans="1:5" customFormat="1" ht="14">
      <c r="A182" t="s">
        <v>1305</v>
      </c>
      <c r="B182" t="s">
        <v>1822</v>
      </c>
      <c r="C182" t="s">
        <v>1822</v>
      </c>
      <c r="D182" t="s">
        <v>1732</v>
      </c>
      <c r="E182" t="s">
        <v>1822</v>
      </c>
    </row>
    <row r="183" spans="1:5" customFormat="1" ht="14">
      <c r="A183" t="s">
        <v>1305</v>
      </c>
      <c r="B183" t="s">
        <v>1823</v>
      </c>
      <c r="C183" t="s">
        <v>1823</v>
      </c>
      <c r="D183" t="s">
        <v>1734</v>
      </c>
      <c r="E183" t="s">
        <v>1823</v>
      </c>
    </row>
    <row r="184" spans="1:5" customFormat="1" ht="14">
      <c r="A184" t="s">
        <v>1305</v>
      </c>
      <c r="B184" t="s">
        <v>1824</v>
      </c>
      <c r="C184" t="s">
        <v>1824</v>
      </c>
      <c r="D184" t="s">
        <v>1736</v>
      </c>
      <c r="E184" t="s">
        <v>1824</v>
      </c>
    </row>
    <row r="185" spans="1:5" customFormat="1" ht="14">
      <c r="A185" t="s">
        <v>1305</v>
      </c>
      <c r="B185" t="s">
        <v>1825</v>
      </c>
      <c r="C185" t="s">
        <v>1825</v>
      </c>
      <c r="D185" t="s">
        <v>1736</v>
      </c>
      <c r="E185" t="s">
        <v>1825</v>
      </c>
    </row>
    <row r="186" spans="1:5" customFormat="1" ht="14">
      <c r="A186" t="s">
        <v>1305</v>
      </c>
      <c r="B186" t="s">
        <v>1826</v>
      </c>
      <c r="C186" t="s">
        <v>1826</v>
      </c>
      <c r="D186" t="s">
        <v>1738</v>
      </c>
      <c r="E186" t="s">
        <v>1826</v>
      </c>
    </row>
    <row r="187" spans="1:5" customFormat="1" ht="14">
      <c r="A187" t="s">
        <v>1305</v>
      </c>
      <c r="B187" t="s">
        <v>1827</v>
      </c>
      <c r="C187" t="s">
        <v>1827</v>
      </c>
      <c r="D187" t="s">
        <v>1740</v>
      </c>
      <c r="E187" t="s">
        <v>1827</v>
      </c>
    </row>
    <row r="188" spans="1:5" customFormat="1" ht="14">
      <c r="A188" t="s">
        <v>1305</v>
      </c>
      <c r="B188" t="s">
        <v>1828</v>
      </c>
      <c r="C188" t="s">
        <v>1828</v>
      </c>
      <c r="D188" t="s">
        <v>1742</v>
      </c>
      <c r="E188" t="s">
        <v>1828</v>
      </c>
    </row>
    <row r="189" spans="1:5" customFormat="1" ht="14">
      <c r="A189" t="s">
        <v>1305</v>
      </c>
      <c r="B189" t="s">
        <v>1829</v>
      </c>
      <c r="C189" t="s">
        <v>1829</v>
      </c>
      <c r="D189" t="s">
        <v>1744</v>
      </c>
      <c r="E189" t="s">
        <v>1829</v>
      </c>
    </row>
    <row r="190" spans="1:5" customFormat="1" ht="14">
      <c r="A190" t="s">
        <v>1305</v>
      </c>
      <c r="B190" t="s">
        <v>1830</v>
      </c>
      <c r="C190" t="s">
        <v>1830</v>
      </c>
      <c r="D190" t="s">
        <v>1746</v>
      </c>
      <c r="E190" t="s">
        <v>1830</v>
      </c>
    </row>
    <row r="191" spans="1:5" customFormat="1" ht="14">
      <c r="A191" t="s">
        <v>1306</v>
      </c>
      <c r="B191" t="s">
        <v>76</v>
      </c>
      <c r="C191" t="s">
        <v>332</v>
      </c>
      <c r="D191" t="s">
        <v>1748</v>
      </c>
      <c r="E191" t="s">
        <v>333</v>
      </c>
    </row>
    <row r="192" spans="1:5" customFormat="1" ht="14">
      <c r="A192" t="s">
        <v>1306</v>
      </c>
      <c r="B192" t="s">
        <v>76</v>
      </c>
      <c r="C192" t="s">
        <v>332</v>
      </c>
      <c r="D192" t="s">
        <v>1749</v>
      </c>
      <c r="E192" t="s">
        <v>333</v>
      </c>
    </row>
    <row r="193" spans="1:5" customFormat="1" ht="14">
      <c r="A193" t="s">
        <v>1306</v>
      </c>
      <c r="B193" t="s">
        <v>76</v>
      </c>
      <c r="C193" t="s">
        <v>332</v>
      </c>
      <c r="D193" t="s">
        <v>1750</v>
      </c>
      <c r="E193" t="s">
        <v>333</v>
      </c>
    </row>
    <row r="194" spans="1:5" customFormat="1" ht="14">
      <c r="A194" t="s">
        <v>1306</v>
      </c>
      <c r="B194" t="s">
        <v>76</v>
      </c>
      <c r="C194" t="s">
        <v>332</v>
      </c>
      <c r="D194" t="s">
        <v>1751</v>
      </c>
      <c r="E194" t="s">
        <v>333</v>
      </c>
    </row>
    <row r="195" spans="1:5" customFormat="1" ht="14">
      <c r="A195" t="s">
        <v>1306</v>
      </c>
      <c r="B195" t="s">
        <v>76</v>
      </c>
      <c r="C195" t="s">
        <v>332</v>
      </c>
      <c r="D195" t="s">
        <v>1752</v>
      </c>
      <c r="E195" t="s">
        <v>333</v>
      </c>
    </row>
    <row r="196" spans="1:5" customFormat="1" ht="14">
      <c r="A196" t="s">
        <v>1306</v>
      </c>
      <c r="B196" t="s">
        <v>76</v>
      </c>
      <c r="C196" t="s">
        <v>332</v>
      </c>
      <c r="D196" t="s">
        <v>1753</v>
      </c>
      <c r="E196" t="s">
        <v>333</v>
      </c>
    </row>
    <row r="197" spans="1:5" customFormat="1" ht="14">
      <c r="A197" t="s">
        <v>1306</v>
      </c>
      <c r="B197" t="s">
        <v>76</v>
      </c>
      <c r="C197" t="s">
        <v>332</v>
      </c>
      <c r="D197" t="s">
        <v>1754</v>
      </c>
      <c r="E197" t="s">
        <v>333</v>
      </c>
    </row>
    <row r="198" spans="1:5" customFormat="1" ht="14">
      <c r="A198" t="s">
        <v>1306</v>
      </c>
      <c r="B198" t="s">
        <v>76</v>
      </c>
      <c r="C198" t="s">
        <v>332</v>
      </c>
      <c r="D198" t="s">
        <v>1755</v>
      </c>
      <c r="E198" t="s">
        <v>333</v>
      </c>
    </row>
    <row r="199" spans="1:5" customFormat="1" ht="14">
      <c r="A199" t="s">
        <v>1306</v>
      </c>
      <c r="B199" t="s">
        <v>76</v>
      </c>
      <c r="C199" t="s">
        <v>332</v>
      </c>
      <c r="D199" t="s">
        <v>1756</v>
      </c>
      <c r="E199" t="s">
        <v>333</v>
      </c>
    </row>
    <row r="200" spans="1:5" customFormat="1" ht="14">
      <c r="A200" t="s">
        <v>1306</v>
      </c>
      <c r="B200" t="s">
        <v>76</v>
      </c>
      <c r="C200" t="s">
        <v>332</v>
      </c>
      <c r="D200" t="s">
        <v>1757</v>
      </c>
      <c r="E200" t="s">
        <v>333</v>
      </c>
    </row>
    <row r="201" spans="1:5" customFormat="1" ht="14">
      <c r="A201" t="s">
        <v>1306</v>
      </c>
      <c r="B201" t="s">
        <v>76</v>
      </c>
      <c r="C201" t="s">
        <v>332</v>
      </c>
      <c r="D201" t="s">
        <v>1758</v>
      </c>
      <c r="E201" t="s">
        <v>333</v>
      </c>
    </row>
    <row r="202" spans="1:5" customFormat="1" ht="14">
      <c r="A202" t="s">
        <v>1306</v>
      </c>
      <c r="B202" t="s">
        <v>76</v>
      </c>
      <c r="C202" t="s">
        <v>332</v>
      </c>
      <c r="D202" t="s">
        <v>1759</v>
      </c>
      <c r="E202" t="s">
        <v>333</v>
      </c>
    </row>
    <row r="203" spans="1:5" customFormat="1" ht="14">
      <c r="A203" t="s">
        <v>1306</v>
      </c>
      <c r="B203" t="s">
        <v>76</v>
      </c>
      <c r="C203" t="s">
        <v>332</v>
      </c>
      <c r="D203" t="s">
        <v>1760</v>
      </c>
      <c r="E203" t="s">
        <v>333</v>
      </c>
    </row>
    <row r="204" spans="1:5" customFormat="1" ht="14">
      <c r="A204" t="s">
        <v>1306</v>
      </c>
      <c r="B204" t="s">
        <v>76</v>
      </c>
      <c r="C204" t="s">
        <v>332</v>
      </c>
      <c r="D204" t="s">
        <v>1761</v>
      </c>
      <c r="E204" t="s">
        <v>333</v>
      </c>
    </row>
    <row r="205" spans="1:5" customFormat="1" ht="14">
      <c r="A205" t="s">
        <v>1306</v>
      </c>
      <c r="B205" t="s">
        <v>76</v>
      </c>
      <c r="C205" t="s">
        <v>332</v>
      </c>
      <c r="D205" t="s">
        <v>1762</v>
      </c>
      <c r="E205" t="s">
        <v>333</v>
      </c>
    </row>
    <row r="206" spans="1:5" customFormat="1" ht="14">
      <c r="A206" t="s">
        <v>1306</v>
      </c>
      <c r="B206" t="s">
        <v>76</v>
      </c>
      <c r="C206" t="s">
        <v>332</v>
      </c>
      <c r="D206" t="s">
        <v>1763</v>
      </c>
      <c r="E206" t="s">
        <v>333</v>
      </c>
    </row>
    <row r="207" spans="1:5" customFormat="1" ht="14">
      <c r="A207" t="s">
        <v>1306</v>
      </c>
      <c r="B207" t="s">
        <v>76</v>
      </c>
      <c r="C207" t="s">
        <v>332</v>
      </c>
      <c r="D207" t="s">
        <v>1764</v>
      </c>
      <c r="E207" t="s">
        <v>333</v>
      </c>
    </row>
    <row r="208" spans="1:5" customFormat="1" ht="14">
      <c r="A208" t="s">
        <v>1306</v>
      </c>
      <c r="B208" t="s">
        <v>76</v>
      </c>
      <c r="C208" t="s">
        <v>332</v>
      </c>
      <c r="D208" t="s">
        <v>1765</v>
      </c>
      <c r="E208" t="s">
        <v>333</v>
      </c>
    </row>
    <row r="209" spans="1:5" customFormat="1" ht="14">
      <c r="A209" t="s">
        <v>1306</v>
      </c>
      <c r="B209" t="s">
        <v>76</v>
      </c>
      <c r="C209" t="s">
        <v>332</v>
      </c>
      <c r="D209" t="s">
        <v>1766</v>
      </c>
      <c r="E209" t="s">
        <v>333</v>
      </c>
    </row>
    <row r="210" spans="1:5" customFormat="1" ht="14">
      <c r="A210" t="s">
        <v>1306</v>
      </c>
      <c r="B210" t="s">
        <v>76</v>
      </c>
      <c r="C210" t="s">
        <v>332</v>
      </c>
      <c r="D210" t="s">
        <v>1767</v>
      </c>
      <c r="E210" t="s">
        <v>333</v>
      </c>
    </row>
    <row r="211" spans="1:5" customFormat="1" ht="14">
      <c r="A211" t="s">
        <v>1306</v>
      </c>
      <c r="B211" t="s">
        <v>76</v>
      </c>
      <c r="C211" t="s">
        <v>332</v>
      </c>
      <c r="D211" t="s">
        <v>1768</v>
      </c>
      <c r="E211" t="s">
        <v>333</v>
      </c>
    </row>
    <row r="212" spans="1:5" customFormat="1" ht="14">
      <c r="A212" t="s">
        <v>1306</v>
      </c>
      <c r="B212" t="s">
        <v>76</v>
      </c>
      <c r="C212" t="s">
        <v>332</v>
      </c>
      <c r="D212" t="s">
        <v>1769</v>
      </c>
      <c r="E212" t="s">
        <v>333</v>
      </c>
    </row>
    <row r="213" spans="1:5" customFormat="1" ht="14">
      <c r="A213" t="s">
        <v>1306</v>
      </c>
      <c r="B213" t="s">
        <v>76</v>
      </c>
      <c r="C213" t="s">
        <v>332</v>
      </c>
      <c r="D213" t="s">
        <v>1770</v>
      </c>
      <c r="E213" t="s">
        <v>333</v>
      </c>
    </row>
    <row r="214" spans="1:5" customFormat="1" ht="14">
      <c r="A214" t="s">
        <v>1306</v>
      </c>
      <c r="B214" t="s">
        <v>76</v>
      </c>
      <c r="C214" t="s">
        <v>332</v>
      </c>
      <c r="D214" t="s">
        <v>1771</v>
      </c>
      <c r="E214" t="s">
        <v>333</v>
      </c>
    </row>
    <row r="215" spans="1:5" customFormat="1" ht="14">
      <c r="A215" t="s">
        <v>1306</v>
      </c>
      <c r="B215" t="s">
        <v>76</v>
      </c>
      <c r="C215" t="s">
        <v>332</v>
      </c>
      <c r="D215" t="s">
        <v>1772</v>
      </c>
      <c r="E215" t="s">
        <v>333</v>
      </c>
    </row>
    <row r="216" spans="1:5" customFormat="1" ht="14">
      <c r="A216" t="s">
        <v>1306</v>
      </c>
      <c r="B216" t="s">
        <v>76</v>
      </c>
      <c r="C216" t="s">
        <v>332</v>
      </c>
      <c r="D216" t="s">
        <v>1773</v>
      </c>
      <c r="E216" t="s">
        <v>333</v>
      </c>
    </row>
    <row r="217" spans="1:5" customFormat="1" ht="14">
      <c r="A217" t="s">
        <v>1306</v>
      </c>
      <c r="B217" t="s">
        <v>76</v>
      </c>
      <c r="C217" t="s">
        <v>332</v>
      </c>
      <c r="D217" t="s">
        <v>1774</v>
      </c>
      <c r="E217" t="s">
        <v>333</v>
      </c>
    </row>
    <row r="218" spans="1:5" customFormat="1" ht="14">
      <c r="A218" t="s">
        <v>1306</v>
      </c>
      <c r="B218" t="s">
        <v>76</v>
      </c>
      <c r="C218" t="s">
        <v>332</v>
      </c>
      <c r="D218" t="s">
        <v>1775</v>
      </c>
      <c r="E218" t="s">
        <v>333</v>
      </c>
    </row>
    <row r="219" spans="1:5" customFormat="1" ht="14">
      <c r="A219" t="s">
        <v>1306</v>
      </c>
      <c r="B219" t="s">
        <v>76</v>
      </c>
      <c r="C219" t="s">
        <v>332</v>
      </c>
      <c r="D219" t="s">
        <v>1776</v>
      </c>
      <c r="E219" t="s">
        <v>333</v>
      </c>
    </row>
    <row r="220" spans="1:5" customFormat="1" ht="14">
      <c r="A220" t="s">
        <v>1306</v>
      </c>
      <c r="B220" t="s">
        <v>76</v>
      </c>
      <c r="C220" t="s">
        <v>332</v>
      </c>
      <c r="D220" t="s">
        <v>1777</v>
      </c>
      <c r="E220" t="s">
        <v>333</v>
      </c>
    </row>
    <row r="221" spans="1:5" customFormat="1" ht="14">
      <c r="A221" t="s">
        <v>1306</v>
      </c>
      <c r="B221" t="s">
        <v>76</v>
      </c>
      <c r="C221" t="s">
        <v>332</v>
      </c>
      <c r="D221" t="s">
        <v>1778</v>
      </c>
      <c r="E221" t="s">
        <v>333</v>
      </c>
    </row>
    <row r="222" spans="1:5" customFormat="1" ht="14">
      <c r="A222" t="s">
        <v>1306</v>
      </c>
      <c r="B222" t="s">
        <v>76</v>
      </c>
      <c r="C222" t="s">
        <v>332</v>
      </c>
      <c r="D222" t="s">
        <v>1779</v>
      </c>
      <c r="E222" t="s">
        <v>333</v>
      </c>
    </row>
    <row r="223" spans="1:5" customFormat="1" ht="14">
      <c r="A223" t="s">
        <v>1306</v>
      </c>
      <c r="B223" t="s">
        <v>76</v>
      </c>
      <c r="C223" t="s">
        <v>332</v>
      </c>
      <c r="D223" t="s">
        <v>1780</v>
      </c>
      <c r="E223" t="s">
        <v>333</v>
      </c>
    </row>
    <row r="224" spans="1:5" customFormat="1" ht="14">
      <c r="A224" t="s">
        <v>1306</v>
      </c>
      <c r="B224" t="s">
        <v>76</v>
      </c>
      <c r="C224" t="s">
        <v>332</v>
      </c>
      <c r="D224" t="s">
        <v>1781</v>
      </c>
      <c r="E224" t="s">
        <v>333</v>
      </c>
    </row>
    <row r="225" spans="1:5" customFormat="1" ht="14">
      <c r="A225" t="s">
        <v>1306</v>
      </c>
      <c r="B225" t="s">
        <v>76</v>
      </c>
      <c r="C225" t="s">
        <v>332</v>
      </c>
      <c r="D225" t="s">
        <v>1782</v>
      </c>
      <c r="E225" t="s">
        <v>333</v>
      </c>
    </row>
    <row r="226" spans="1:5" customFormat="1" ht="14">
      <c r="A226" t="s">
        <v>1306</v>
      </c>
      <c r="B226" t="s">
        <v>76</v>
      </c>
      <c r="C226" t="s">
        <v>332</v>
      </c>
      <c r="D226" t="s">
        <v>1783</v>
      </c>
      <c r="E226" t="s">
        <v>333</v>
      </c>
    </row>
    <row r="227" spans="1:5" customFormat="1" ht="14">
      <c r="A227" t="s">
        <v>1306</v>
      </c>
      <c r="B227" t="s">
        <v>76</v>
      </c>
      <c r="C227" t="s">
        <v>332</v>
      </c>
      <c r="D227" t="s">
        <v>1784</v>
      </c>
      <c r="E227" t="s">
        <v>333</v>
      </c>
    </row>
    <row r="228" spans="1:5" customFormat="1" ht="14">
      <c r="A228" t="s">
        <v>1306</v>
      </c>
      <c r="B228" t="s">
        <v>76</v>
      </c>
      <c r="C228" t="s">
        <v>332</v>
      </c>
      <c r="D228" t="s">
        <v>1785</v>
      </c>
      <c r="E228" t="s">
        <v>333</v>
      </c>
    </row>
    <row r="229" spans="1:5" customFormat="1" ht="14">
      <c r="A229" t="s">
        <v>1306</v>
      </c>
      <c r="B229" t="s">
        <v>76</v>
      </c>
      <c r="C229" t="s">
        <v>332</v>
      </c>
      <c r="D229" t="s">
        <v>1786</v>
      </c>
      <c r="E229" t="s">
        <v>333</v>
      </c>
    </row>
    <row r="230" spans="1:5" customFormat="1" ht="14">
      <c r="A230" t="s">
        <v>1306</v>
      </c>
      <c r="B230" t="s">
        <v>76</v>
      </c>
      <c r="C230" t="s">
        <v>332</v>
      </c>
      <c r="D230" t="s">
        <v>1787</v>
      </c>
      <c r="E230" t="s">
        <v>333</v>
      </c>
    </row>
    <row r="231" spans="1:5" customFormat="1" ht="14">
      <c r="A231" t="s">
        <v>1306</v>
      </c>
      <c r="B231" t="s">
        <v>76</v>
      </c>
      <c r="C231" t="s">
        <v>332</v>
      </c>
      <c r="D231" t="s">
        <v>1788</v>
      </c>
      <c r="E231" t="s">
        <v>333</v>
      </c>
    </row>
    <row r="232" spans="1:5" customFormat="1" ht="14">
      <c r="A232" t="s">
        <v>1306</v>
      </c>
      <c r="B232" t="s">
        <v>76</v>
      </c>
      <c r="C232" t="s">
        <v>332</v>
      </c>
      <c r="D232" t="s">
        <v>1789</v>
      </c>
      <c r="E232" t="s">
        <v>333</v>
      </c>
    </row>
    <row r="233" spans="1:5" customFormat="1" ht="14">
      <c r="A233" t="s">
        <v>1306</v>
      </c>
      <c r="B233" t="s">
        <v>76</v>
      </c>
      <c r="C233" t="s">
        <v>332</v>
      </c>
      <c r="D233" t="s">
        <v>1790</v>
      </c>
      <c r="E233" t="s">
        <v>333</v>
      </c>
    </row>
    <row r="234" spans="1:5" customFormat="1" ht="14">
      <c r="A234" t="s">
        <v>1306</v>
      </c>
      <c r="B234" t="s">
        <v>76</v>
      </c>
      <c r="C234" t="s">
        <v>332</v>
      </c>
      <c r="D234" t="s">
        <v>1791</v>
      </c>
      <c r="E234" t="s">
        <v>333</v>
      </c>
    </row>
    <row r="235" spans="1:5" customFormat="1" ht="14">
      <c r="A235" t="s">
        <v>1306</v>
      </c>
      <c r="B235" t="s">
        <v>76</v>
      </c>
      <c r="C235" t="s">
        <v>332</v>
      </c>
      <c r="D235" t="s">
        <v>1792</v>
      </c>
      <c r="E235" t="s">
        <v>333</v>
      </c>
    </row>
    <row r="236" spans="1:5" customFormat="1" ht="14">
      <c r="A236" t="s">
        <v>1306</v>
      </c>
      <c r="B236" t="s">
        <v>76</v>
      </c>
      <c r="C236" t="s">
        <v>332</v>
      </c>
      <c r="D236" t="s">
        <v>1793</v>
      </c>
      <c r="E236" t="s">
        <v>333</v>
      </c>
    </row>
    <row r="237" spans="1:5" customFormat="1" ht="14">
      <c r="A237" t="s">
        <v>1306</v>
      </c>
      <c r="B237" t="s">
        <v>76</v>
      </c>
      <c r="C237" t="s">
        <v>332</v>
      </c>
      <c r="D237" t="s">
        <v>1794</v>
      </c>
      <c r="E237" t="s">
        <v>333</v>
      </c>
    </row>
    <row r="238" spans="1:5" customFormat="1" ht="14">
      <c r="A238" t="s">
        <v>1306</v>
      </c>
      <c r="B238" t="s">
        <v>76</v>
      </c>
      <c r="C238" t="s">
        <v>332</v>
      </c>
      <c r="D238" t="s">
        <v>1795</v>
      </c>
      <c r="E238" t="s">
        <v>333</v>
      </c>
    </row>
    <row r="239" spans="1:5" customFormat="1" ht="14">
      <c r="A239" t="s">
        <v>1306</v>
      </c>
      <c r="B239" t="s">
        <v>76</v>
      </c>
      <c r="C239" t="s">
        <v>332</v>
      </c>
      <c r="D239" t="s">
        <v>1796</v>
      </c>
      <c r="E239" t="s">
        <v>333</v>
      </c>
    </row>
    <row r="240" spans="1:5" customFormat="1" ht="14">
      <c r="A240" t="s">
        <v>1306</v>
      </c>
      <c r="B240" t="s">
        <v>76</v>
      </c>
      <c r="C240" t="s">
        <v>332</v>
      </c>
      <c r="D240" t="s">
        <v>1797</v>
      </c>
      <c r="E240" t="s">
        <v>333</v>
      </c>
    </row>
    <row r="241" spans="1:5" customFormat="1" ht="14">
      <c r="A241" t="s">
        <v>1306</v>
      </c>
      <c r="B241" t="s">
        <v>76</v>
      </c>
      <c r="C241" t="s">
        <v>332</v>
      </c>
      <c r="D241" t="s">
        <v>1798</v>
      </c>
      <c r="E241" t="s">
        <v>333</v>
      </c>
    </row>
    <row r="242" spans="1:5" customFormat="1" ht="14">
      <c r="A242" t="s">
        <v>1306</v>
      </c>
      <c r="B242" t="s">
        <v>76</v>
      </c>
      <c r="C242" t="s">
        <v>332</v>
      </c>
      <c r="D242" t="s">
        <v>1799</v>
      </c>
      <c r="E242" t="s">
        <v>333</v>
      </c>
    </row>
    <row r="243" spans="1:5" customFormat="1" ht="14">
      <c r="A243" t="s">
        <v>1306</v>
      </c>
      <c r="B243" t="s">
        <v>76</v>
      </c>
      <c r="C243" t="s">
        <v>332</v>
      </c>
      <c r="D243" t="s">
        <v>1800</v>
      </c>
      <c r="E243" t="s">
        <v>333</v>
      </c>
    </row>
    <row r="244" spans="1:5" customFormat="1" ht="14">
      <c r="A244" t="s">
        <v>1306</v>
      </c>
      <c r="B244" t="s">
        <v>76</v>
      </c>
      <c r="C244" t="s">
        <v>332</v>
      </c>
      <c r="D244" t="s">
        <v>1801</v>
      </c>
      <c r="E244" t="s">
        <v>333</v>
      </c>
    </row>
    <row r="245" spans="1:5" customFormat="1" ht="14">
      <c r="A245" t="s">
        <v>1306</v>
      </c>
      <c r="B245" t="s">
        <v>76</v>
      </c>
      <c r="C245" t="s">
        <v>332</v>
      </c>
      <c r="D245" t="s">
        <v>1802</v>
      </c>
      <c r="E245" t="s">
        <v>333</v>
      </c>
    </row>
    <row r="246" spans="1:5" customFormat="1" ht="14">
      <c r="A246" t="s">
        <v>1306</v>
      </c>
      <c r="B246" t="s">
        <v>76</v>
      </c>
      <c r="C246" t="s">
        <v>332</v>
      </c>
      <c r="D246" t="s">
        <v>1803</v>
      </c>
      <c r="E246" t="s">
        <v>333</v>
      </c>
    </row>
    <row r="247" spans="1:5" customFormat="1" ht="14">
      <c r="A247" t="s">
        <v>1306</v>
      </c>
      <c r="B247" t="s">
        <v>76</v>
      </c>
      <c r="C247" t="s">
        <v>332</v>
      </c>
      <c r="D247" t="s">
        <v>1804</v>
      </c>
      <c r="E247" t="s">
        <v>333</v>
      </c>
    </row>
    <row r="248" spans="1:5" customFormat="1" ht="14">
      <c r="A248" t="s">
        <v>1306</v>
      </c>
      <c r="B248" t="s">
        <v>76</v>
      </c>
      <c r="C248" t="s">
        <v>332</v>
      </c>
      <c r="D248" t="s">
        <v>1805</v>
      </c>
      <c r="E248" t="s">
        <v>333</v>
      </c>
    </row>
    <row r="249" spans="1:5" customFormat="1" ht="14">
      <c r="A249" t="s">
        <v>1306</v>
      </c>
      <c r="B249" t="s">
        <v>76</v>
      </c>
      <c r="C249" t="s">
        <v>332</v>
      </c>
      <c r="D249" t="s">
        <v>1806</v>
      </c>
      <c r="E249" t="s">
        <v>333</v>
      </c>
    </row>
    <row r="250" spans="1:5" customFormat="1" ht="14">
      <c r="A250" t="s">
        <v>1306</v>
      </c>
      <c r="B250" t="s">
        <v>76</v>
      </c>
      <c r="C250" t="s">
        <v>332</v>
      </c>
      <c r="D250" t="s">
        <v>1807</v>
      </c>
      <c r="E250" t="s">
        <v>333</v>
      </c>
    </row>
    <row r="251" spans="1:5" customFormat="1" ht="14">
      <c r="A251" t="s">
        <v>1306</v>
      </c>
      <c r="B251" t="s">
        <v>76</v>
      </c>
      <c r="C251" t="s">
        <v>332</v>
      </c>
      <c r="D251" t="s">
        <v>1808</v>
      </c>
      <c r="E251" t="s">
        <v>333</v>
      </c>
    </row>
    <row r="252" spans="1:5" customFormat="1" ht="14">
      <c r="A252" t="s">
        <v>1306</v>
      </c>
      <c r="B252" t="s">
        <v>76</v>
      </c>
      <c r="C252" t="s">
        <v>332</v>
      </c>
      <c r="D252" t="s">
        <v>1809</v>
      </c>
      <c r="E252" t="s">
        <v>333</v>
      </c>
    </row>
    <row r="253" spans="1:5" customFormat="1" ht="14">
      <c r="A253" t="s">
        <v>1306</v>
      </c>
      <c r="B253" t="s">
        <v>76</v>
      </c>
      <c r="C253" t="s">
        <v>332</v>
      </c>
      <c r="D253" t="s">
        <v>1810</v>
      </c>
      <c r="E253" t="s">
        <v>333</v>
      </c>
    </row>
    <row r="254" spans="1:5" customFormat="1" ht="14">
      <c r="A254" t="s">
        <v>1306</v>
      </c>
      <c r="B254" t="s">
        <v>76</v>
      </c>
      <c r="C254" t="s">
        <v>332</v>
      </c>
      <c r="D254" t="s">
        <v>1811</v>
      </c>
      <c r="E254" t="s">
        <v>333</v>
      </c>
    </row>
    <row r="255" spans="1:5" customFormat="1" ht="14">
      <c r="A255" t="s">
        <v>1306</v>
      </c>
      <c r="B255" t="s">
        <v>76</v>
      </c>
      <c r="C255" t="s">
        <v>332</v>
      </c>
      <c r="D255" t="s">
        <v>1812</v>
      </c>
      <c r="E255" t="s">
        <v>333</v>
      </c>
    </row>
    <row r="256" spans="1:5" customFormat="1" ht="14">
      <c r="A256" t="s">
        <v>1306</v>
      </c>
      <c r="B256" t="s">
        <v>76</v>
      </c>
      <c r="C256" t="s">
        <v>332</v>
      </c>
      <c r="D256" t="s">
        <v>1813</v>
      </c>
      <c r="E256" t="s">
        <v>333</v>
      </c>
    </row>
    <row r="257" spans="1:5" customFormat="1" ht="14">
      <c r="A257" t="s">
        <v>1306</v>
      </c>
      <c r="B257" t="s">
        <v>76</v>
      </c>
      <c r="C257" t="s">
        <v>332</v>
      </c>
      <c r="D257" t="s">
        <v>1814</v>
      </c>
      <c r="E257" t="s">
        <v>333</v>
      </c>
    </row>
    <row r="258" spans="1:5" customFormat="1" ht="14">
      <c r="A258" t="s">
        <v>1306</v>
      </c>
      <c r="B258" t="s">
        <v>76</v>
      </c>
      <c r="C258" t="s">
        <v>332</v>
      </c>
      <c r="D258" t="s">
        <v>1815</v>
      </c>
      <c r="E258" t="s">
        <v>333</v>
      </c>
    </row>
    <row r="259" spans="1:5" customFormat="1" ht="14">
      <c r="A259" t="s">
        <v>1306</v>
      </c>
      <c r="B259" t="s">
        <v>76</v>
      </c>
      <c r="C259" t="s">
        <v>332</v>
      </c>
      <c r="D259" t="s">
        <v>1816</v>
      </c>
      <c r="E259" t="s">
        <v>333</v>
      </c>
    </row>
    <row r="260" spans="1:5" customFormat="1" ht="14">
      <c r="A260" t="s">
        <v>1306</v>
      </c>
      <c r="B260" t="s">
        <v>76</v>
      </c>
      <c r="C260" t="s">
        <v>332</v>
      </c>
      <c r="D260" t="s">
        <v>1817</v>
      </c>
      <c r="E260" t="s">
        <v>333</v>
      </c>
    </row>
    <row r="261" spans="1:5" customFormat="1" ht="14">
      <c r="A261" t="s">
        <v>1306</v>
      </c>
      <c r="B261" t="s">
        <v>76</v>
      </c>
      <c r="C261" t="s">
        <v>332</v>
      </c>
      <c r="D261" t="s">
        <v>1818</v>
      </c>
      <c r="E261" t="s">
        <v>333</v>
      </c>
    </row>
    <row r="262" spans="1:5" customFormat="1" ht="14">
      <c r="A262" t="s">
        <v>1306</v>
      </c>
      <c r="B262" t="s">
        <v>76</v>
      </c>
      <c r="C262" t="s">
        <v>332</v>
      </c>
      <c r="D262" t="s">
        <v>1819</v>
      </c>
      <c r="E262" t="s">
        <v>333</v>
      </c>
    </row>
    <row r="263" spans="1:5" customFormat="1" ht="14">
      <c r="A263" t="s">
        <v>1306</v>
      </c>
      <c r="B263" t="s">
        <v>76</v>
      </c>
      <c r="C263" t="s">
        <v>332</v>
      </c>
      <c r="D263" t="s">
        <v>1820</v>
      </c>
      <c r="E263" t="s">
        <v>333</v>
      </c>
    </row>
    <row r="264" spans="1:5" customFormat="1" ht="14">
      <c r="A264" t="s">
        <v>1306</v>
      </c>
      <c r="B264" t="s">
        <v>76</v>
      </c>
      <c r="C264" t="s">
        <v>332</v>
      </c>
      <c r="D264" t="s">
        <v>1821</v>
      </c>
      <c r="E264" t="s">
        <v>333</v>
      </c>
    </row>
    <row r="265" spans="1:5" customFormat="1" ht="14">
      <c r="A265" t="s">
        <v>1306</v>
      </c>
      <c r="B265" t="s">
        <v>76</v>
      </c>
      <c r="C265" t="s">
        <v>332</v>
      </c>
      <c r="D265" t="s">
        <v>1822</v>
      </c>
      <c r="E265" t="s">
        <v>333</v>
      </c>
    </row>
    <row r="266" spans="1:5" customFormat="1" ht="14">
      <c r="A266" t="s">
        <v>1306</v>
      </c>
      <c r="B266" t="s">
        <v>76</v>
      </c>
      <c r="C266" t="s">
        <v>332</v>
      </c>
      <c r="D266" t="s">
        <v>1823</v>
      </c>
      <c r="E266" t="s">
        <v>333</v>
      </c>
    </row>
    <row r="267" spans="1:5" customFormat="1" ht="14">
      <c r="A267" t="s">
        <v>1306</v>
      </c>
      <c r="B267" t="s">
        <v>76</v>
      </c>
      <c r="C267" t="s">
        <v>332</v>
      </c>
      <c r="D267" t="s">
        <v>1824</v>
      </c>
      <c r="E267" t="s">
        <v>333</v>
      </c>
    </row>
    <row r="268" spans="1:5" customFormat="1" ht="14">
      <c r="A268" t="s">
        <v>1306</v>
      </c>
      <c r="B268" t="s">
        <v>76</v>
      </c>
      <c r="C268" t="s">
        <v>332</v>
      </c>
      <c r="D268" t="s">
        <v>1825</v>
      </c>
      <c r="E268" t="s">
        <v>333</v>
      </c>
    </row>
    <row r="269" spans="1:5" customFormat="1" ht="14">
      <c r="A269" t="s">
        <v>1306</v>
      </c>
      <c r="B269" t="s">
        <v>76</v>
      </c>
      <c r="C269" t="s">
        <v>332</v>
      </c>
      <c r="D269" t="s">
        <v>1826</v>
      </c>
      <c r="E269" t="s">
        <v>333</v>
      </c>
    </row>
    <row r="270" spans="1:5" customFormat="1" ht="14">
      <c r="A270" t="s">
        <v>1306</v>
      </c>
      <c r="B270" t="s">
        <v>76</v>
      </c>
      <c r="C270" t="s">
        <v>332</v>
      </c>
      <c r="D270" t="s">
        <v>1827</v>
      </c>
      <c r="E270" t="s">
        <v>333</v>
      </c>
    </row>
    <row r="271" spans="1:5" customFormat="1" ht="14">
      <c r="A271" t="s">
        <v>1306</v>
      </c>
      <c r="B271" t="s">
        <v>76</v>
      </c>
      <c r="C271" t="s">
        <v>332</v>
      </c>
      <c r="D271" t="s">
        <v>1828</v>
      </c>
      <c r="E271" t="s">
        <v>333</v>
      </c>
    </row>
    <row r="272" spans="1:5" customFormat="1" ht="14">
      <c r="A272" t="s">
        <v>1306</v>
      </c>
      <c r="B272" t="s">
        <v>76</v>
      </c>
      <c r="C272" t="s">
        <v>332</v>
      </c>
      <c r="D272" t="s">
        <v>1829</v>
      </c>
      <c r="E272" t="s">
        <v>333</v>
      </c>
    </row>
    <row r="273" spans="1:5" customFormat="1" ht="14">
      <c r="A273" t="s">
        <v>1306</v>
      </c>
      <c r="B273" t="s">
        <v>76</v>
      </c>
      <c r="C273" t="s">
        <v>332</v>
      </c>
      <c r="D273" t="s">
        <v>1830</v>
      </c>
      <c r="E273" t="s">
        <v>333</v>
      </c>
    </row>
    <row r="274" spans="1:5" customFormat="1" ht="14"/>
    <row r="275" spans="1:5" customFormat="1" ht="14"/>
    <row r="276" spans="1:5" customFormat="1" ht="14"/>
    <row r="277" spans="1:5" customFormat="1" ht="14"/>
    <row r="278" spans="1:5" customFormat="1" ht="14"/>
    <row r="279" spans="1:5" customFormat="1" ht="14"/>
    <row r="280" spans="1:5" customFormat="1" ht="14"/>
    <row r="281" spans="1:5" customFormat="1" ht="14"/>
    <row r="282" spans="1:5" customFormat="1" ht="14"/>
    <row r="283" spans="1:5" customFormat="1" ht="14"/>
    <row r="284" spans="1:5" customFormat="1" ht="14"/>
    <row r="285" spans="1:5" customFormat="1" ht="14"/>
    <row r="286" spans="1:5" customFormat="1" ht="14"/>
    <row r="287" spans="1:5" customFormat="1" ht="14"/>
    <row r="288" spans="1:5" customFormat="1" ht="14"/>
    <row r="289" customFormat="1" ht="14"/>
    <row r="290" customFormat="1" ht="14"/>
    <row r="291" customFormat="1" ht="14"/>
    <row r="292" customFormat="1" ht="14"/>
    <row r="293" customFormat="1" ht="14"/>
    <row r="294" customFormat="1" ht="14"/>
    <row r="295" customFormat="1" ht="14"/>
    <row r="296" customFormat="1" ht="14"/>
    <row r="297" customFormat="1" ht="14"/>
    <row r="298" customFormat="1" ht="14"/>
    <row r="299" customFormat="1" ht="14"/>
    <row r="300" customFormat="1" ht="14"/>
    <row r="301" customFormat="1" ht="14"/>
    <row r="302" customFormat="1" ht="14"/>
    <row r="303" customFormat="1" ht="14"/>
    <row r="304" customFormat="1" ht="14"/>
    <row r="305" customFormat="1" ht="14"/>
    <row r="306" customFormat="1" ht="14"/>
    <row r="307" customFormat="1" ht="14"/>
    <row r="308" customFormat="1" ht="14"/>
    <row r="309" customFormat="1" ht="14"/>
    <row r="310" customFormat="1" ht="14"/>
    <row r="311" customFormat="1" ht="14"/>
    <row r="312" customFormat="1" ht="14"/>
    <row r="313" customFormat="1" ht="14"/>
    <row r="314" customFormat="1" ht="14"/>
    <row r="315" customFormat="1" ht="14"/>
    <row r="316" customFormat="1" ht="14"/>
    <row r="317" customFormat="1" ht="14"/>
    <row r="318" customFormat="1" ht="14"/>
    <row r="319" customFormat="1" ht="14"/>
    <row r="320" customFormat="1" ht="14"/>
    <row r="321" customFormat="1" ht="14"/>
    <row r="322" customFormat="1" ht="14"/>
    <row r="323" customFormat="1" ht="14"/>
    <row r="324" customFormat="1" ht="14"/>
    <row r="325" customFormat="1" ht="14"/>
    <row r="326" customFormat="1" ht="14"/>
    <row r="327" customFormat="1" ht="14"/>
    <row r="328" customFormat="1" ht="14"/>
    <row r="329" customFormat="1" ht="14"/>
    <row r="330" customFormat="1" ht="14"/>
    <row r="331" customFormat="1" ht="14"/>
    <row r="332" customFormat="1" ht="14"/>
    <row r="333" customFormat="1" ht="14"/>
    <row r="334" customFormat="1" ht="14"/>
    <row r="335" customFormat="1" ht="14"/>
    <row r="336" customFormat="1" ht="14"/>
    <row r="337" spans="3:3" customFormat="1" ht="14"/>
    <row r="338" spans="3:3" customFormat="1" ht="14"/>
    <row r="339" spans="3:3" customFormat="1" ht="14"/>
    <row r="340" spans="3:3" customFormat="1" ht="14"/>
    <row r="341" spans="3:3" customFormat="1" ht="14"/>
    <row r="342" spans="3:3" customFormat="1" ht="14"/>
    <row r="343" spans="3:3" customFormat="1" ht="14"/>
    <row r="344" spans="3:3" customFormat="1" ht="14"/>
    <row r="345" spans="3:3" customFormat="1" ht="14"/>
    <row r="346" spans="3:3" customFormat="1" ht="14"/>
    <row r="347" spans="3:3" customFormat="1" ht="14"/>
    <row r="348" spans="3:3" customFormat="1" ht="14"/>
    <row r="349" spans="3:3" customFormat="1" ht="14"/>
    <row r="350" spans="3:3" customFormat="1">
      <c r="C350" s="5"/>
    </row>
    <row r="351" spans="3:3" customFormat="1">
      <c r="C351" s="5"/>
    </row>
    <row r="352" spans="3:3" customFormat="1">
      <c r="C352" s="5"/>
    </row>
    <row r="353" spans="3:3" customFormat="1">
      <c r="C353" s="5"/>
    </row>
    <row r="354" spans="3:3" customFormat="1">
      <c r="C354" s="5"/>
    </row>
    <row r="355" spans="3:3" customFormat="1">
      <c r="C355" s="5"/>
    </row>
    <row r="356" spans="3:3" customFormat="1">
      <c r="C356" s="5"/>
    </row>
    <row r="357" spans="3:3" customFormat="1">
      <c r="C357" s="5"/>
    </row>
    <row r="358" spans="3:3" customFormat="1">
      <c r="C358" s="5"/>
    </row>
    <row r="359" spans="3:3" customFormat="1">
      <c r="C359" s="5"/>
    </row>
    <row r="360" spans="3:3" customFormat="1">
      <c r="C360" s="5"/>
    </row>
    <row r="361" spans="3:3" customFormat="1">
      <c r="C361" s="5"/>
    </row>
    <row r="362" spans="3:3" customFormat="1">
      <c r="C362" s="5"/>
    </row>
    <row r="363" spans="3:3" customFormat="1">
      <c r="C363" s="5"/>
    </row>
    <row r="364" spans="3:3" customFormat="1">
      <c r="C364" s="5"/>
    </row>
    <row r="365" spans="3:3" customFormat="1">
      <c r="C365" s="5"/>
    </row>
    <row r="366" spans="3:3" customFormat="1">
      <c r="C366" s="5"/>
    </row>
    <row r="367" spans="3:3" customFormat="1">
      <c r="C367" s="5"/>
    </row>
    <row r="368" spans="3:3" customFormat="1">
      <c r="C368" s="5"/>
    </row>
    <row r="369" spans="3:3" customFormat="1">
      <c r="C369" s="5"/>
    </row>
    <row r="370" spans="3:3" customFormat="1">
      <c r="C370" s="5"/>
    </row>
    <row r="371" spans="3:3" customFormat="1">
      <c r="C371" s="5"/>
    </row>
    <row r="372" spans="3:3" customFormat="1">
      <c r="C372" s="5"/>
    </row>
    <row r="373" spans="3:3" customFormat="1">
      <c r="C373" s="5"/>
    </row>
    <row r="374" spans="3:3" customFormat="1">
      <c r="C374" s="5"/>
    </row>
    <row r="375" spans="3:3" customFormat="1">
      <c r="C375" s="5"/>
    </row>
    <row r="376" spans="3:3" customFormat="1">
      <c r="C376" s="5"/>
    </row>
    <row r="377" spans="3:3" customFormat="1">
      <c r="C377" s="5"/>
    </row>
    <row r="378" spans="3:3" customFormat="1">
      <c r="C378" s="5"/>
    </row>
    <row r="379" spans="3:3" customFormat="1">
      <c r="C379" s="5"/>
    </row>
    <row r="380" spans="3:3" customFormat="1">
      <c r="C380" s="5"/>
    </row>
    <row r="381" spans="3:3" customFormat="1">
      <c r="C381" s="5"/>
    </row>
    <row r="382" spans="3:3" customFormat="1">
      <c r="C382" s="5"/>
    </row>
    <row r="383" spans="3:3" customFormat="1">
      <c r="C383" s="5"/>
    </row>
    <row r="384" spans="3:3" customFormat="1">
      <c r="C384" s="5"/>
    </row>
    <row r="385" spans="3:3" customFormat="1">
      <c r="C385" s="5"/>
    </row>
    <row r="386" spans="3:3" customFormat="1">
      <c r="C386" s="5"/>
    </row>
    <row r="387" spans="3:3" customFormat="1">
      <c r="C387" s="5"/>
    </row>
    <row r="388" spans="3:3" customFormat="1">
      <c r="C388" s="5"/>
    </row>
    <row r="389" spans="3:3" customFormat="1">
      <c r="C389" s="5"/>
    </row>
    <row r="390" spans="3:3" customFormat="1">
      <c r="C390" s="5"/>
    </row>
    <row r="391" spans="3:3" customFormat="1">
      <c r="C391" s="5"/>
    </row>
    <row r="392" spans="3:3" customFormat="1">
      <c r="C392" s="5"/>
    </row>
    <row r="393" spans="3:3" customFormat="1">
      <c r="C393" s="5"/>
    </row>
    <row r="394" spans="3:3" customFormat="1">
      <c r="C394" s="5"/>
    </row>
    <row r="395" spans="3:3" customFormat="1">
      <c r="C395" s="5"/>
    </row>
    <row r="396" spans="3:3" customFormat="1">
      <c r="C396" s="5"/>
    </row>
    <row r="397" spans="3:3" customFormat="1">
      <c r="C397" s="5"/>
    </row>
    <row r="398" spans="3:3" customFormat="1">
      <c r="C398" s="5"/>
    </row>
    <row r="399" spans="3:3" customFormat="1">
      <c r="C399" s="5"/>
    </row>
    <row r="400" spans="3:3" customFormat="1">
      <c r="C400" s="5"/>
    </row>
    <row r="401" spans="3:3" customFormat="1">
      <c r="C401" s="5"/>
    </row>
    <row r="402" spans="3:3" customFormat="1">
      <c r="C402" s="5"/>
    </row>
    <row r="403" spans="3:3" customFormat="1">
      <c r="C403" s="5"/>
    </row>
    <row r="404" spans="3:3" customFormat="1">
      <c r="C404" s="5"/>
    </row>
    <row r="405" spans="3:3" customFormat="1">
      <c r="C405" s="5"/>
    </row>
    <row r="406" spans="3:3" customFormat="1">
      <c r="C406" s="5"/>
    </row>
    <row r="407" spans="3:3" customFormat="1">
      <c r="C407" s="5"/>
    </row>
    <row r="408" spans="3:3" customFormat="1">
      <c r="C408" s="5"/>
    </row>
    <row r="409" spans="3:3" customFormat="1">
      <c r="C409" s="5"/>
    </row>
    <row r="410" spans="3:3" customFormat="1">
      <c r="C410" s="5"/>
    </row>
    <row r="411" spans="3:3" customFormat="1">
      <c r="C411" s="5"/>
    </row>
    <row r="412" spans="3:3" customFormat="1">
      <c r="C412" s="5"/>
    </row>
    <row r="413" spans="3:3" customFormat="1">
      <c r="C413" s="5"/>
    </row>
    <row r="414" spans="3:3" customFormat="1">
      <c r="C414" s="5"/>
    </row>
    <row r="415" spans="3:3" customFormat="1">
      <c r="C415" s="5"/>
    </row>
    <row r="416" spans="3:3" customFormat="1">
      <c r="C416" s="5"/>
    </row>
    <row r="417" spans="3:3" customFormat="1">
      <c r="C417" s="5"/>
    </row>
    <row r="418" spans="3:3" customFormat="1">
      <c r="C418" s="5"/>
    </row>
    <row r="419" spans="3:3" customFormat="1">
      <c r="C419" s="5"/>
    </row>
    <row r="420" spans="3:3" customFormat="1">
      <c r="C420" s="5"/>
    </row>
    <row r="421" spans="3:3" customFormat="1">
      <c r="C421" s="5"/>
    </row>
    <row r="422" spans="3:3" customFormat="1">
      <c r="C422" s="5"/>
    </row>
    <row r="423" spans="3:3" customFormat="1">
      <c r="C423" s="5"/>
    </row>
    <row r="424" spans="3:3" customFormat="1">
      <c r="C424" s="5"/>
    </row>
    <row r="425" spans="3:3" customFormat="1">
      <c r="C425" s="5"/>
    </row>
    <row r="426" spans="3:3" customFormat="1">
      <c r="C426" s="5"/>
    </row>
    <row r="427" spans="3:3" customFormat="1">
      <c r="C427" s="5"/>
    </row>
    <row r="428" spans="3:3" customFormat="1">
      <c r="C428" s="5"/>
    </row>
    <row r="429" spans="3:3" customFormat="1">
      <c r="C429" s="5"/>
    </row>
    <row r="430" spans="3:3" customFormat="1">
      <c r="C430" s="5"/>
    </row>
    <row r="431" spans="3:3" customFormat="1">
      <c r="C431" s="5"/>
    </row>
    <row r="432" spans="3:3" customFormat="1">
      <c r="C432" s="5"/>
    </row>
    <row r="433" spans="1:1" customFormat="1" ht="14">
      <c r="A433" s="6"/>
    </row>
    <row r="434" spans="1:1" customFormat="1" ht="14">
      <c r="A434" s="6"/>
    </row>
    <row r="435" spans="1:1" customFormat="1" ht="14">
      <c r="A435" s="6"/>
    </row>
    <row r="436" spans="1:1" customFormat="1" ht="14">
      <c r="A436" s="6"/>
    </row>
    <row r="437" spans="1:1" customFormat="1" ht="14">
      <c r="A437" s="6"/>
    </row>
    <row r="438" spans="1:1" customFormat="1" ht="14">
      <c r="A438" s="6"/>
    </row>
    <row r="439" spans="1:1" customFormat="1" ht="14">
      <c r="A439" s="6"/>
    </row>
    <row r="440" spans="1:1" customFormat="1" ht="14">
      <c r="A440" s="6"/>
    </row>
    <row r="441" spans="1:1" customFormat="1" ht="14">
      <c r="A441" s="6"/>
    </row>
    <row r="442" spans="1:1" customFormat="1" ht="14">
      <c r="A442" s="6"/>
    </row>
    <row r="443" spans="1:1" customFormat="1" ht="14">
      <c r="A443" s="6"/>
    </row>
    <row r="444" spans="1:1" customFormat="1" ht="14">
      <c r="A444" s="6"/>
    </row>
    <row r="445" spans="1:1" customFormat="1" ht="14">
      <c r="A445" s="6"/>
    </row>
    <row r="446" spans="1:1" customFormat="1" ht="14">
      <c r="A446" s="6"/>
    </row>
    <row r="447" spans="1:1" customFormat="1" ht="14">
      <c r="A447" s="6"/>
    </row>
    <row r="448" spans="1:1" customFormat="1" ht="14">
      <c r="A448" s="6"/>
    </row>
    <row r="449" spans="1:1" customFormat="1" ht="14">
      <c r="A449" s="6"/>
    </row>
    <row r="450" spans="1:1" customFormat="1" ht="14">
      <c r="A450" s="6"/>
    </row>
    <row r="451" spans="1:1" customFormat="1" ht="14">
      <c r="A451" s="6"/>
    </row>
    <row r="452" spans="1:1" customFormat="1" ht="14">
      <c r="A452" s="6"/>
    </row>
    <row r="453" spans="1:1" customFormat="1" ht="14">
      <c r="A453" s="6"/>
    </row>
    <row r="454" spans="1:1" customFormat="1" ht="14">
      <c r="A454" s="6"/>
    </row>
    <row r="455" spans="1:1" customFormat="1" ht="14">
      <c r="A455" s="6"/>
    </row>
    <row r="456" spans="1:1" customFormat="1" ht="14">
      <c r="A456" s="6"/>
    </row>
    <row r="457" spans="1:1" customFormat="1" ht="14">
      <c r="A457" s="6"/>
    </row>
    <row r="458" spans="1:1" customFormat="1" ht="14">
      <c r="A458" s="6"/>
    </row>
    <row r="459" spans="1:1" customFormat="1" ht="14">
      <c r="A459" s="6"/>
    </row>
    <row r="460" spans="1:1" customFormat="1" ht="14">
      <c r="A460" s="6"/>
    </row>
    <row r="461" spans="1:1" customFormat="1" ht="14">
      <c r="A461" s="6"/>
    </row>
    <row r="462" spans="1:1" customFormat="1" ht="14">
      <c r="A462" s="6"/>
    </row>
    <row r="463" spans="1:1" customFormat="1" ht="14">
      <c r="A463" s="6"/>
    </row>
    <row r="464" spans="1:1" customFormat="1" ht="14">
      <c r="A464" s="6"/>
    </row>
    <row r="465" spans="1:1" customFormat="1" ht="14">
      <c r="A465" s="6"/>
    </row>
    <row r="466" spans="1:1" customFormat="1" ht="14">
      <c r="A466" s="6"/>
    </row>
    <row r="467" spans="1:1" customFormat="1" ht="14">
      <c r="A467" s="6"/>
    </row>
    <row r="468" spans="1:1" customFormat="1" ht="14">
      <c r="A468" s="6"/>
    </row>
    <row r="469" spans="1:1" customFormat="1" ht="14">
      <c r="A469" s="6"/>
    </row>
    <row r="470" spans="1:1" customFormat="1" ht="14">
      <c r="A470" s="6"/>
    </row>
    <row r="471" spans="1:1" customFormat="1" ht="14">
      <c r="A471" s="6"/>
    </row>
    <row r="472" spans="1:1" customFormat="1" ht="14">
      <c r="A472" s="6"/>
    </row>
    <row r="473" spans="1:1" customFormat="1" ht="14">
      <c r="A473" s="6"/>
    </row>
    <row r="474" spans="1:1" customFormat="1" ht="14">
      <c r="A474" s="6"/>
    </row>
    <row r="475" spans="1:1" customFormat="1" ht="14">
      <c r="A475" s="6"/>
    </row>
    <row r="476" spans="1:1" customFormat="1" ht="14">
      <c r="A476" s="6"/>
    </row>
    <row r="477" spans="1:1" customFormat="1" ht="14">
      <c r="A477" s="6"/>
    </row>
    <row r="478" spans="1:1" customFormat="1" ht="14">
      <c r="A478" s="6"/>
    </row>
    <row r="479" spans="1:1" customFormat="1" ht="14">
      <c r="A479" s="6"/>
    </row>
    <row r="480" spans="1:1" customFormat="1" ht="14">
      <c r="A480" s="6"/>
    </row>
    <row r="481" spans="1:1" customFormat="1" ht="14">
      <c r="A481" s="6"/>
    </row>
    <row r="482" spans="1:1" customFormat="1" ht="14">
      <c r="A482" s="6"/>
    </row>
    <row r="483" spans="1:1" customFormat="1" ht="14">
      <c r="A483" s="6"/>
    </row>
    <row r="484" spans="1:1" customFormat="1" ht="14">
      <c r="A484" s="6"/>
    </row>
    <row r="485" spans="1:1" customFormat="1" ht="14">
      <c r="A485" s="6"/>
    </row>
    <row r="486" spans="1:1" customFormat="1" ht="14">
      <c r="A486" s="6"/>
    </row>
    <row r="487" spans="1:1" customFormat="1" ht="14">
      <c r="A487" s="6"/>
    </row>
    <row r="488" spans="1:1" customFormat="1" ht="14">
      <c r="A488" s="6"/>
    </row>
    <row r="489" spans="1:1" customFormat="1" ht="14">
      <c r="A489" s="6"/>
    </row>
    <row r="490" spans="1:1" customFormat="1" ht="14">
      <c r="A490" s="6"/>
    </row>
    <row r="491" spans="1:1" customFormat="1" ht="14">
      <c r="A491" s="6"/>
    </row>
    <row r="492" spans="1:1" customFormat="1" ht="14">
      <c r="A492" s="6"/>
    </row>
    <row r="493" spans="1:1" customFormat="1" ht="14">
      <c r="A493" s="6"/>
    </row>
    <row r="494" spans="1:1" customFormat="1" ht="14">
      <c r="A494" s="6"/>
    </row>
    <row r="495" spans="1:1" customFormat="1" ht="14">
      <c r="A495" s="6"/>
    </row>
    <row r="496" spans="1:1" customFormat="1" ht="14">
      <c r="A496" s="6"/>
    </row>
    <row r="497" spans="1:1" customFormat="1" ht="14">
      <c r="A497" s="6"/>
    </row>
    <row r="498" spans="1:1" customFormat="1" ht="14">
      <c r="A498" s="6"/>
    </row>
    <row r="499" spans="1:1" customFormat="1" ht="14">
      <c r="A499" s="6"/>
    </row>
    <row r="500" spans="1:1" customFormat="1" ht="14">
      <c r="A500" s="6"/>
    </row>
    <row r="501" spans="1:1" customFormat="1" ht="14">
      <c r="A501" s="6"/>
    </row>
    <row r="502" spans="1:1" customFormat="1" ht="14">
      <c r="A502" s="6"/>
    </row>
    <row r="503" spans="1:1" customFormat="1" ht="14">
      <c r="A503" s="6"/>
    </row>
    <row r="504" spans="1:1" customFormat="1" ht="14">
      <c r="A504" s="6"/>
    </row>
    <row r="505" spans="1:1" customFormat="1" ht="14">
      <c r="A505" s="6"/>
    </row>
    <row r="506" spans="1:1" customFormat="1" ht="14">
      <c r="A506" s="6"/>
    </row>
    <row r="507" spans="1:1" customFormat="1" ht="14">
      <c r="A507" s="6"/>
    </row>
    <row r="508" spans="1:1" customFormat="1" ht="14">
      <c r="A508" s="6"/>
    </row>
    <row r="509" spans="1:1" customFormat="1" ht="14">
      <c r="A509" s="6"/>
    </row>
    <row r="510" spans="1:1" customFormat="1" ht="14">
      <c r="A510" s="6"/>
    </row>
    <row r="511" spans="1:1" customFormat="1" ht="14">
      <c r="A511" s="6"/>
    </row>
    <row r="512" spans="1:1" customFormat="1" ht="14">
      <c r="A512" s="6"/>
    </row>
    <row r="513" spans="1:1" customFormat="1" ht="14">
      <c r="A513" s="6"/>
    </row>
    <row r="514" spans="1:1" customFormat="1" ht="14">
      <c r="A514" s="6"/>
    </row>
    <row r="515" spans="1:1" customFormat="1" ht="14">
      <c r="A515" s="6"/>
    </row>
    <row r="516" spans="1:1" customFormat="1" ht="14">
      <c r="A516" s="6"/>
    </row>
    <row r="517" spans="1:1" customFormat="1" ht="14">
      <c r="A517" s="6"/>
    </row>
    <row r="518" spans="1:1" customFormat="1" ht="14">
      <c r="A518" s="6"/>
    </row>
    <row r="519" spans="1:1" customFormat="1" ht="14">
      <c r="A519" s="6"/>
    </row>
    <row r="520" spans="1:1" customFormat="1" ht="14">
      <c r="A520" s="6"/>
    </row>
    <row r="521" spans="1:1" customFormat="1" ht="14">
      <c r="A521" s="6"/>
    </row>
    <row r="522" spans="1:1" customFormat="1" ht="14">
      <c r="A522" s="6"/>
    </row>
    <row r="523" spans="1:1" customFormat="1" ht="14">
      <c r="A523" s="6"/>
    </row>
    <row r="524" spans="1:1" customFormat="1" ht="14">
      <c r="A524" s="6"/>
    </row>
    <row r="525" spans="1:1" customFormat="1" ht="14">
      <c r="A525" s="6"/>
    </row>
    <row r="526" spans="1:1" customFormat="1" ht="14">
      <c r="A526" s="6"/>
    </row>
    <row r="527" spans="1:1" customFormat="1" ht="14">
      <c r="A527" s="6"/>
    </row>
    <row r="528" spans="1:1" customFormat="1" ht="14">
      <c r="A528" s="6"/>
    </row>
    <row r="529" spans="1:1" customFormat="1" ht="14">
      <c r="A529" s="6"/>
    </row>
    <row r="530" spans="1:1" customFormat="1" ht="14">
      <c r="A530" s="6"/>
    </row>
    <row r="531" spans="1:1" customFormat="1" ht="14">
      <c r="A531" s="6"/>
    </row>
    <row r="532" spans="1:1" customFormat="1" ht="14">
      <c r="A532" s="6"/>
    </row>
    <row r="533" spans="1:1" customFormat="1" ht="14">
      <c r="A533" s="6"/>
    </row>
    <row r="534" spans="1:1" customFormat="1" ht="14">
      <c r="A534" s="6"/>
    </row>
    <row r="535" spans="1:1" customFormat="1" ht="14">
      <c r="A535" s="6"/>
    </row>
    <row r="536" spans="1:1" customFormat="1" ht="14">
      <c r="A536" s="6"/>
    </row>
    <row r="537" spans="1:1" customFormat="1" ht="14">
      <c r="A537" s="6"/>
    </row>
    <row r="538" spans="1:1" customFormat="1" ht="14">
      <c r="A538" s="6"/>
    </row>
    <row r="539" spans="1:1" customFormat="1" ht="14">
      <c r="A539" s="6"/>
    </row>
    <row r="540" spans="1:1" customFormat="1" ht="14">
      <c r="A540" s="6"/>
    </row>
    <row r="541" spans="1:1" customFormat="1" ht="14">
      <c r="A541" s="6"/>
    </row>
    <row r="542" spans="1:1" customFormat="1" ht="14">
      <c r="A542" s="6"/>
    </row>
    <row r="543" spans="1:1" customFormat="1" ht="14">
      <c r="A543" s="6"/>
    </row>
    <row r="544" spans="1:1" customFormat="1" ht="14">
      <c r="A544" s="6"/>
    </row>
    <row r="545" spans="1:1" customFormat="1" ht="14">
      <c r="A545" s="6"/>
    </row>
    <row r="546" spans="1:1" customFormat="1" ht="14">
      <c r="A546" s="6"/>
    </row>
    <row r="547" spans="1:1" customFormat="1" ht="14">
      <c r="A547" s="6"/>
    </row>
    <row r="548" spans="1:1" customFormat="1" ht="14">
      <c r="A548" s="6"/>
    </row>
    <row r="549" spans="1:1" customFormat="1" ht="14">
      <c r="A549" s="6"/>
    </row>
    <row r="550" spans="1:1" customFormat="1" ht="14">
      <c r="A550" s="6"/>
    </row>
    <row r="551" spans="1:1" customFormat="1" ht="14">
      <c r="A551" s="6"/>
    </row>
    <row r="552" spans="1:1" customFormat="1" ht="14">
      <c r="A552" s="6"/>
    </row>
    <row r="553" spans="1:1" customFormat="1" ht="14">
      <c r="A553" s="6"/>
    </row>
    <row r="554" spans="1:1" customFormat="1" ht="14">
      <c r="A554" s="6"/>
    </row>
    <row r="555" spans="1:1" customFormat="1" ht="14">
      <c r="A555" s="6"/>
    </row>
    <row r="556" spans="1:1" customFormat="1" ht="14">
      <c r="A556" s="6"/>
    </row>
    <row r="557" spans="1:1" customFormat="1" ht="14">
      <c r="A557" s="6"/>
    </row>
    <row r="558" spans="1:1" customFormat="1" ht="14">
      <c r="A558" s="6"/>
    </row>
    <row r="559" spans="1:1" customFormat="1" ht="14">
      <c r="A559" s="6"/>
    </row>
    <row r="560" spans="1:1" customFormat="1" ht="14">
      <c r="A560" s="6"/>
    </row>
    <row r="561" spans="1:1" customFormat="1" ht="14">
      <c r="A561" s="6"/>
    </row>
    <row r="562" spans="1:1" customFormat="1" ht="14">
      <c r="A562" s="6"/>
    </row>
    <row r="563" spans="1:1" customFormat="1" ht="14">
      <c r="A563" s="6"/>
    </row>
    <row r="564" spans="1:1" customFormat="1" ht="14">
      <c r="A564" s="6"/>
    </row>
    <row r="565" spans="1:1" customFormat="1" ht="14">
      <c r="A565" s="6"/>
    </row>
    <row r="566" spans="1:1" customFormat="1" ht="14">
      <c r="A566" s="6"/>
    </row>
    <row r="567" spans="1:1" customFormat="1" ht="14">
      <c r="A567" s="6"/>
    </row>
    <row r="568" spans="1:1" customFormat="1" ht="14">
      <c r="A568" s="6"/>
    </row>
    <row r="569" spans="1:1" customFormat="1" ht="14">
      <c r="A569" s="6"/>
    </row>
    <row r="570" spans="1:1" customFormat="1" ht="14">
      <c r="A570" s="6"/>
    </row>
    <row r="571" spans="1:1" customFormat="1" ht="14">
      <c r="A571" s="6"/>
    </row>
    <row r="572" spans="1:1" customFormat="1" ht="14">
      <c r="A572" s="6"/>
    </row>
    <row r="573" spans="1:1" customFormat="1" ht="14">
      <c r="A573" s="6"/>
    </row>
    <row r="574" spans="1:1" customFormat="1" ht="14">
      <c r="A574" s="6"/>
    </row>
    <row r="575" spans="1:1" customFormat="1" ht="14">
      <c r="A575" s="6"/>
    </row>
    <row r="576" spans="1:1" customFormat="1" ht="14">
      <c r="A576" s="6"/>
    </row>
    <row r="577" spans="1:1" customFormat="1" ht="14">
      <c r="A577" s="6"/>
    </row>
    <row r="578" spans="1:1" customFormat="1" ht="14">
      <c r="A578" s="6"/>
    </row>
    <row r="579" spans="1:1" customFormat="1" ht="14">
      <c r="A579" s="6"/>
    </row>
    <row r="580" spans="1:1" customFormat="1" ht="14">
      <c r="A580" s="6"/>
    </row>
    <row r="581" spans="1:1" customFormat="1" ht="14">
      <c r="A581" s="6"/>
    </row>
    <row r="582" spans="1:1" customFormat="1" ht="14">
      <c r="A582" s="6"/>
    </row>
    <row r="583" spans="1:1" customFormat="1" ht="14">
      <c r="A583" s="6"/>
    </row>
    <row r="584" spans="1:1" customFormat="1" ht="14">
      <c r="A584" s="6"/>
    </row>
    <row r="585" spans="1:1" customFormat="1" ht="14">
      <c r="A585" s="6"/>
    </row>
    <row r="586" spans="1:1" customFormat="1" ht="14">
      <c r="A586" s="6"/>
    </row>
    <row r="587" spans="1:1" customFormat="1" ht="14">
      <c r="A587" s="6"/>
    </row>
    <row r="588" spans="1:1" customFormat="1" ht="14">
      <c r="A588" s="6"/>
    </row>
    <row r="589" spans="1:1" customFormat="1" ht="14">
      <c r="A589" s="6"/>
    </row>
    <row r="590" spans="1:1" customFormat="1" ht="14">
      <c r="A590" s="6"/>
    </row>
    <row r="591" spans="1:1" customFormat="1" ht="14">
      <c r="A591" s="6"/>
    </row>
    <row r="592" spans="1:1" customFormat="1" ht="14">
      <c r="A592" s="6"/>
    </row>
    <row r="593" spans="1:1" customFormat="1" ht="14">
      <c r="A593" s="6"/>
    </row>
    <row r="594" spans="1:1" customFormat="1" ht="14">
      <c r="A594" s="6"/>
    </row>
    <row r="595" spans="1:1" customFormat="1" ht="14">
      <c r="A595" s="6"/>
    </row>
    <row r="596" spans="1:1" customFormat="1" ht="14">
      <c r="A596" s="6"/>
    </row>
    <row r="597" spans="1:1" customFormat="1" ht="14">
      <c r="A597" s="6"/>
    </row>
    <row r="598" spans="1:1" customFormat="1" ht="14">
      <c r="A598" s="6"/>
    </row>
    <row r="599" spans="1:1" customFormat="1" ht="14">
      <c r="A599" s="6"/>
    </row>
    <row r="600" spans="1:1" customFormat="1" ht="14">
      <c r="A600" s="6"/>
    </row>
    <row r="601" spans="1:1" customFormat="1" ht="14">
      <c r="A601" s="6"/>
    </row>
    <row r="602" spans="1:1" customFormat="1" ht="14">
      <c r="A602" s="6"/>
    </row>
    <row r="603" spans="1:1" customFormat="1" ht="14">
      <c r="A603" s="6"/>
    </row>
    <row r="604" spans="1:1" customFormat="1" ht="14">
      <c r="A604" s="6"/>
    </row>
    <row r="605" spans="1:1" customFormat="1" ht="14">
      <c r="A605" s="6"/>
    </row>
    <row r="606" spans="1:1" customFormat="1" ht="14">
      <c r="A606" s="6"/>
    </row>
    <row r="607" spans="1:1" customFormat="1" ht="14">
      <c r="A607" s="6"/>
    </row>
    <row r="608" spans="1:1" customFormat="1" ht="14">
      <c r="A608" s="6"/>
    </row>
    <row r="609" spans="1:1" customFormat="1" ht="14">
      <c r="A609" s="6"/>
    </row>
    <row r="610" spans="1:1" customFormat="1" ht="14">
      <c r="A610" s="6"/>
    </row>
    <row r="611" spans="1:1" customFormat="1" ht="14">
      <c r="A611" s="6"/>
    </row>
    <row r="612" spans="1:1" customFormat="1" ht="14">
      <c r="A612" s="6"/>
    </row>
    <row r="613" spans="1:1" customFormat="1" ht="14">
      <c r="A613" s="6"/>
    </row>
    <row r="614" spans="1:1" customFormat="1" ht="14">
      <c r="A614" s="6"/>
    </row>
    <row r="615" spans="1:1" customFormat="1" ht="14">
      <c r="A615" s="6"/>
    </row>
    <row r="616" spans="1:1" customFormat="1" ht="14">
      <c r="A616" s="6"/>
    </row>
    <row r="617" spans="1:1" customFormat="1" ht="14">
      <c r="A617" s="6"/>
    </row>
    <row r="618" spans="1:1" customFormat="1" ht="14">
      <c r="A618" s="6"/>
    </row>
    <row r="619" spans="1:1" customFormat="1" ht="14">
      <c r="A619" s="6"/>
    </row>
    <row r="620" spans="1:1" customFormat="1" ht="14">
      <c r="A620" s="6"/>
    </row>
    <row r="621" spans="1:1" customFormat="1" ht="14">
      <c r="A621" s="6"/>
    </row>
    <row r="622" spans="1:1" customFormat="1" ht="14">
      <c r="A622" s="6"/>
    </row>
    <row r="623" spans="1:1" customFormat="1" ht="14">
      <c r="A623" s="6"/>
    </row>
    <row r="624" spans="1:1" customFormat="1" ht="14">
      <c r="A624" s="6"/>
    </row>
    <row r="625" spans="1:1" customFormat="1" ht="14">
      <c r="A625" s="6"/>
    </row>
    <row r="626" spans="1:1" customFormat="1" ht="14">
      <c r="A626" s="6"/>
    </row>
    <row r="627" spans="1:1" customFormat="1" ht="14">
      <c r="A627" s="6"/>
    </row>
    <row r="628" spans="1:1" customFormat="1" ht="14">
      <c r="A628" s="6"/>
    </row>
    <row r="629" spans="1:1" customFormat="1" ht="14">
      <c r="A629" s="6"/>
    </row>
    <row r="630" spans="1:1" customFormat="1" ht="14">
      <c r="A630" s="6"/>
    </row>
    <row r="631" spans="1:1" customFormat="1" ht="14">
      <c r="A631" s="6"/>
    </row>
    <row r="632" spans="1:1" customFormat="1" ht="14">
      <c r="A632" s="6"/>
    </row>
    <row r="633" spans="1:1" customFormat="1" ht="14">
      <c r="A633" s="6"/>
    </row>
    <row r="634" spans="1:1" customFormat="1" ht="14">
      <c r="A634" s="6"/>
    </row>
    <row r="635" spans="1:1" customFormat="1" ht="14">
      <c r="A635" s="6"/>
    </row>
    <row r="636" spans="1:1" customFormat="1" ht="14">
      <c r="A636" s="6"/>
    </row>
    <row r="637" spans="1:1" customFormat="1" ht="14">
      <c r="A637" s="6"/>
    </row>
    <row r="638" spans="1:1" customFormat="1" ht="14">
      <c r="A638" s="6"/>
    </row>
    <row r="639" spans="1:1" customFormat="1" ht="14">
      <c r="A639" s="6"/>
    </row>
    <row r="640" spans="1:1" customFormat="1" ht="14">
      <c r="A640" s="6"/>
    </row>
    <row r="641" spans="1:1" customFormat="1" ht="14">
      <c r="A641" s="6"/>
    </row>
    <row r="642" spans="1:1" customFormat="1" ht="14">
      <c r="A642" s="6"/>
    </row>
    <row r="643" spans="1:1" customFormat="1" ht="14">
      <c r="A643" s="6"/>
    </row>
    <row r="644" spans="1:1" customFormat="1" ht="14">
      <c r="A644" s="6"/>
    </row>
    <row r="645" spans="1:1" customFormat="1" ht="14">
      <c r="A645" s="6"/>
    </row>
    <row r="646" spans="1:1" customFormat="1" ht="14">
      <c r="A646" s="6"/>
    </row>
    <row r="647" spans="1:1" customFormat="1" ht="14">
      <c r="A647" s="6"/>
    </row>
    <row r="648" spans="1:1" customFormat="1" ht="14">
      <c r="A648" s="6"/>
    </row>
    <row r="649" spans="1:1" customFormat="1" ht="14">
      <c r="A649" s="6"/>
    </row>
    <row r="650" spans="1:1" customFormat="1" ht="14">
      <c r="A650" s="6"/>
    </row>
    <row r="651" spans="1:1" customFormat="1" ht="14">
      <c r="A651" s="6"/>
    </row>
    <row r="652" spans="1:1" customFormat="1" ht="14">
      <c r="A652" s="6"/>
    </row>
    <row r="653" spans="1:1" customFormat="1" ht="14">
      <c r="A653" s="6"/>
    </row>
    <row r="654" spans="1:1" customFormat="1" ht="14">
      <c r="A654" s="6"/>
    </row>
    <row r="655" spans="1:1" customFormat="1" ht="14">
      <c r="A655" s="6"/>
    </row>
    <row r="656" spans="1:1" customFormat="1" ht="14">
      <c r="A656" s="6"/>
    </row>
    <row r="657" spans="1:1" customFormat="1" ht="14">
      <c r="A657" s="6"/>
    </row>
    <row r="658" spans="1:1" customFormat="1" ht="14">
      <c r="A658" s="6"/>
    </row>
    <row r="659" spans="1:1" customFormat="1" ht="14">
      <c r="A659" s="6"/>
    </row>
    <row r="660" spans="1:1" customFormat="1" ht="14">
      <c r="A660" s="6"/>
    </row>
    <row r="661" spans="1:1" customFormat="1" ht="14">
      <c r="A661" s="6"/>
    </row>
    <row r="662" spans="1:1" customFormat="1" ht="14">
      <c r="A662" s="6"/>
    </row>
    <row r="663" spans="1:1" customFormat="1" ht="14">
      <c r="A663" s="6"/>
    </row>
    <row r="664" spans="1:1" customFormat="1" ht="14">
      <c r="A664" s="6"/>
    </row>
    <row r="665" spans="1:1" customFormat="1" ht="14">
      <c r="A665" s="6"/>
    </row>
    <row r="666" spans="1:1" customFormat="1" ht="14">
      <c r="A666" s="6"/>
    </row>
    <row r="667" spans="1:1" customFormat="1" ht="14">
      <c r="A667" s="6"/>
    </row>
    <row r="668" spans="1:1" customFormat="1" ht="14">
      <c r="A668" s="6"/>
    </row>
    <row r="669" spans="1:1" customFormat="1" ht="14">
      <c r="A669" s="6"/>
    </row>
    <row r="670" spans="1:1" customFormat="1" ht="14">
      <c r="A670" s="6"/>
    </row>
    <row r="671" spans="1:1" customFormat="1" ht="14">
      <c r="A671" s="6"/>
    </row>
    <row r="672" spans="1:1" customFormat="1" ht="14">
      <c r="A672" s="6"/>
    </row>
    <row r="673" spans="1:1" customFormat="1" ht="14">
      <c r="A673" s="6"/>
    </row>
    <row r="674" spans="1:1" customFormat="1" ht="14">
      <c r="A674" s="6"/>
    </row>
    <row r="675" spans="1:1" customFormat="1" ht="14">
      <c r="A675" s="6"/>
    </row>
    <row r="676" spans="1:1" customFormat="1" ht="14">
      <c r="A676" s="6"/>
    </row>
    <row r="677" spans="1:1" customFormat="1" ht="14">
      <c r="A677" s="6"/>
    </row>
    <row r="678" spans="1:1" customFormat="1" ht="14">
      <c r="A678" s="6"/>
    </row>
    <row r="679" spans="1:1" customFormat="1" ht="14">
      <c r="A679" s="6"/>
    </row>
    <row r="680" spans="1:1" customFormat="1" ht="14">
      <c r="A680" s="6"/>
    </row>
    <row r="681" spans="1:1" customFormat="1" ht="14">
      <c r="A681" s="6"/>
    </row>
    <row r="682" spans="1:1" customFormat="1" ht="14">
      <c r="A682" s="6"/>
    </row>
    <row r="683" spans="1:1" customFormat="1" ht="14">
      <c r="A683" s="6"/>
    </row>
    <row r="684" spans="1:1" customFormat="1" ht="14">
      <c r="A684" s="6"/>
    </row>
    <row r="685" spans="1:1" customFormat="1" ht="14">
      <c r="A685" s="6"/>
    </row>
    <row r="686" spans="1:1" customFormat="1" ht="14">
      <c r="A686" s="6"/>
    </row>
    <row r="687" spans="1:1" customFormat="1" ht="14">
      <c r="A687" s="6"/>
    </row>
    <row r="688" spans="1:1" customFormat="1" ht="14">
      <c r="A688" s="6"/>
    </row>
    <row r="689" spans="1:4" customFormat="1" ht="14">
      <c r="A689" s="6"/>
    </row>
    <row r="690" spans="1:4" customFormat="1" ht="14">
      <c r="A690" s="6"/>
    </row>
    <row r="691" spans="1:4" customFormat="1" ht="14">
      <c r="A691" s="6"/>
    </row>
    <row r="692" spans="1:4" customFormat="1" ht="14">
      <c r="A692" s="6"/>
    </row>
    <row r="693" spans="1:4" customFormat="1" ht="14">
      <c r="A693" s="6"/>
    </row>
    <row r="694" spans="1:4" customFormat="1">
      <c r="A694" s="6"/>
      <c r="C694" s="8"/>
      <c r="D694" s="7"/>
    </row>
    <row r="695" spans="1:4" customFormat="1">
      <c r="A695" s="6"/>
      <c r="C695" s="8"/>
      <c r="D695" s="7"/>
    </row>
    <row r="696" spans="1:4" customFormat="1">
      <c r="A696" s="6"/>
      <c r="C696" s="8"/>
      <c r="D696" s="7"/>
    </row>
    <row r="697" spans="1:4" customFormat="1">
      <c r="A697" s="6"/>
      <c r="C697" s="8"/>
      <c r="D697" s="7"/>
    </row>
    <row r="698" spans="1:4" customFormat="1">
      <c r="A698" s="6"/>
      <c r="C698" s="8"/>
      <c r="D698" s="7"/>
    </row>
    <row r="699" spans="1:4" customFormat="1">
      <c r="A699" s="6"/>
      <c r="C699" s="8"/>
      <c r="D699" s="7"/>
    </row>
    <row r="700" spans="1:4" customFormat="1">
      <c r="A700" s="6"/>
      <c r="C700" s="8"/>
      <c r="D700" s="7"/>
    </row>
    <row r="701" spans="1:4" customFormat="1">
      <c r="A701" s="6"/>
      <c r="C701" s="8"/>
      <c r="D701" s="7"/>
    </row>
    <row r="702" spans="1:4" customFormat="1">
      <c r="A702" s="6"/>
      <c r="C702" s="8"/>
      <c r="D702" s="7"/>
    </row>
    <row r="703" spans="1:4" customFormat="1">
      <c r="A703" s="6"/>
      <c r="C703" s="8"/>
      <c r="D703" s="7"/>
    </row>
    <row r="704" spans="1:4" customFormat="1">
      <c r="A704" s="6"/>
      <c r="C704" s="8"/>
      <c r="D704" s="7"/>
    </row>
    <row r="705" spans="1:4" customFormat="1">
      <c r="A705" s="6"/>
      <c r="C705" s="8"/>
      <c r="D705" s="7"/>
    </row>
    <row r="706" spans="1:4" customFormat="1">
      <c r="A706" s="6"/>
      <c r="C706" s="8"/>
      <c r="D706" s="7"/>
    </row>
    <row r="707" spans="1:4" customFormat="1">
      <c r="A707" s="6"/>
      <c r="C707" s="8"/>
      <c r="D707" s="7"/>
    </row>
    <row r="708" spans="1:4" customFormat="1">
      <c r="A708" s="6"/>
      <c r="C708" s="8"/>
      <c r="D708" s="7"/>
    </row>
    <row r="709" spans="1:4" customFormat="1">
      <c r="A709" s="6"/>
      <c r="C709" s="8"/>
      <c r="D709" s="7"/>
    </row>
    <row r="710" spans="1:4" customFormat="1">
      <c r="A710" s="6"/>
      <c r="C710" s="9"/>
      <c r="D710" s="7"/>
    </row>
    <row r="711" spans="1:4" customFormat="1">
      <c r="A711" s="6"/>
      <c r="C711" s="9"/>
      <c r="D711" s="7"/>
    </row>
    <row r="712" spans="1:4" customFormat="1">
      <c r="A712" s="6"/>
      <c r="C712" s="9"/>
      <c r="D712" s="7"/>
    </row>
    <row r="713" spans="1:4" customFormat="1">
      <c r="A713" s="6"/>
      <c r="C713" s="9"/>
      <c r="D713" s="7"/>
    </row>
    <row r="714" spans="1:4" customFormat="1">
      <c r="A714" s="6"/>
      <c r="C714" s="9"/>
      <c r="D714" s="7"/>
    </row>
    <row r="715" spans="1:4" customFormat="1">
      <c r="A715" s="6"/>
      <c r="C715" s="9"/>
      <c r="D715" s="7"/>
    </row>
    <row r="716" spans="1:4" customFormat="1">
      <c r="A716" s="6"/>
      <c r="C716" s="9"/>
      <c r="D716" s="7"/>
    </row>
    <row r="717" spans="1:4" customFormat="1">
      <c r="A717" s="6"/>
      <c r="C717" s="9"/>
      <c r="D717" s="7"/>
    </row>
    <row r="718" spans="1:4" customFormat="1">
      <c r="A718" s="6"/>
      <c r="C718" s="9"/>
      <c r="D718" s="7"/>
    </row>
    <row r="719" spans="1:4" customFormat="1">
      <c r="A719" s="6"/>
      <c r="C719" s="9"/>
      <c r="D719" s="7"/>
    </row>
    <row r="720" spans="1:4" customFormat="1">
      <c r="A720" s="6"/>
      <c r="C720" s="9"/>
      <c r="D720" s="7"/>
    </row>
    <row r="721" spans="1:4" customFormat="1">
      <c r="A721" s="6"/>
      <c r="C721" s="9"/>
      <c r="D721" s="7"/>
    </row>
    <row r="722" spans="1:4" customFormat="1">
      <c r="A722" s="6"/>
      <c r="C722" s="9"/>
      <c r="D722" s="7"/>
    </row>
    <row r="723" spans="1:4" customFormat="1">
      <c r="A723" s="6"/>
      <c r="C723" s="9"/>
      <c r="D723" s="7"/>
    </row>
    <row r="724" spans="1:4" customFormat="1">
      <c r="A724" s="6"/>
      <c r="C724" s="9"/>
      <c r="D724" s="7"/>
    </row>
    <row r="725" spans="1:4" customFormat="1">
      <c r="A725" s="6"/>
      <c r="C725" s="9"/>
      <c r="D725" s="7"/>
    </row>
    <row r="726" spans="1:4" customFormat="1">
      <c r="A726" s="6"/>
      <c r="C726" s="9"/>
      <c r="D726" s="7"/>
    </row>
    <row r="727" spans="1:4" customFormat="1">
      <c r="A727" s="6"/>
      <c r="C727" s="9"/>
      <c r="D727" s="7"/>
    </row>
    <row r="728" spans="1:4" customFormat="1">
      <c r="A728" s="6"/>
      <c r="C728" s="9"/>
      <c r="D728" s="7"/>
    </row>
    <row r="729" spans="1:4" customFormat="1">
      <c r="A729" s="6"/>
      <c r="C729" s="9"/>
      <c r="D729" s="7"/>
    </row>
    <row r="730" spans="1:4" customFormat="1">
      <c r="A730" s="6"/>
      <c r="C730" s="9"/>
      <c r="D730" s="7"/>
    </row>
    <row r="731" spans="1:4" customFormat="1">
      <c r="A731" s="6"/>
      <c r="C731" s="9"/>
      <c r="D731" s="7"/>
    </row>
    <row r="732" spans="1:4" customFormat="1">
      <c r="A732" s="6"/>
      <c r="C732" s="9"/>
      <c r="D732" s="7"/>
    </row>
    <row r="733" spans="1:4" customFormat="1">
      <c r="A733" s="6"/>
      <c r="C733" s="9"/>
      <c r="D733" s="7"/>
    </row>
    <row r="734" spans="1:4" customFormat="1">
      <c r="A734" s="6"/>
      <c r="C734" s="9"/>
      <c r="D734" s="7"/>
    </row>
    <row r="735" spans="1:4" customFormat="1">
      <c r="A735" s="6"/>
      <c r="C735" s="9"/>
      <c r="D735" s="7"/>
    </row>
    <row r="736" spans="1:4" customFormat="1">
      <c r="A736" s="6"/>
      <c r="C736" s="9"/>
      <c r="D736" s="7"/>
    </row>
    <row r="737" spans="1:4" customFormat="1">
      <c r="A737" s="6"/>
      <c r="C737" s="9"/>
      <c r="D737" s="7"/>
    </row>
    <row r="738" spans="1:4" customFormat="1">
      <c r="A738" s="6"/>
      <c r="C738" s="9"/>
      <c r="D738" s="7"/>
    </row>
    <row r="739" spans="1:4" customFormat="1">
      <c r="A739" s="6"/>
      <c r="C739" s="9"/>
      <c r="D739" s="7"/>
    </row>
    <row r="740" spans="1:4" customFormat="1">
      <c r="A740" s="6"/>
      <c r="C740" s="9"/>
      <c r="D740" s="7"/>
    </row>
    <row r="741" spans="1:4" customFormat="1">
      <c r="A741" s="6"/>
      <c r="C741" s="9"/>
      <c r="D741" s="7"/>
    </row>
    <row r="742" spans="1:4" customFormat="1">
      <c r="A742" s="6"/>
      <c r="C742" s="9"/>
      <c r="D742" s="7"/>
    </row>
    <row r="743" spans="1:4" customFormat="1">
      <c r="A743" s="6"/>
      <c r="C743" s="9"/>
      <c r="D743" s="7"/>
    </row>
    <row r="744" spans="1:4" customFormat="1">
      <c r="A744" s="6"/>
      <c r="C744" s="9"/>
      <c r="D744" s="7"/>
    </row>
    <row r="745" spans="1:4" customFormat="1">
      <c r="A745" s="6"/>
      <c r="C745" s="9"/>
      <c r="D745" s="7"/>
    </row>
    <row r="746" spans="1:4" customFormat="1">
      <c r="A746" s="6"/>
      <c r="C746" s="9"/>
      <c r="D746" s="7"/>
    </row>
    <row r="747" spans="1:4" customFormat="1">
      <c r="A747" s="6"/>
      <c r="C747" s="9"/>
      <c r="D747" s="7"/>
    </row>
    <row r="748" spans="1:4" customFormat="1">
      <c r="A748" s="6"/>
      <c r="C748" s="9"/>
      <c r="D748" s="7"/>
    </row>
    <row r="749" spans="1:4" customFormat="1">
      <c r="A749" s="6"/>
      <c r="C749" s="9"/>
      <c r="D749" s="7"/>
    </row>
    <row r="750" spans="1:4" customFormat="1">
      <c r="A750" s="6"/>
      <c r="C750" s="9"/>
      <c r="D750" s="7"/>
    </row>
    <row r="751" spans="1:4" customFormat="1">
      <c r="A751" s="6"/>
      <c r="C751" s="9"/>
      <c r="D751" s="7"/>
    </row>
    <row r="752" spans="1:4" customFormat="1">
      <c r="A752" s="6"/>
      <c r="C752" s="9"/>
      <c r="D752" s="7"/>
    </row>
    <row r="753" spans="1:4" customFormat="1">
      <c r="A753" s="6"/>
      <c r="C753" s="9"/>
      <c r="D753" s="7"/>
    </row>
    <row r="754" spans="1:4" customFormat="1">
      <c r="A754" s="6"/>
      <c r="C754" s="9"/>
      <c r="D754" s="7"/>
    </row>
    <row r="755" spans="1:4" customFormat="1">
      <c r="A755" s="6"/>
      <c r="C755" s="9"/>
      <c r="D755" s="7"/>
    </row>
    <row r="756" spans="1:4" customFormat="1">
      <c r="A756" s="6"/>
      <c r="C756" s="9"/>
      <c r="D756" s="7"/>
    </row>
    <row r="757" spans="1:4" customFormat="1">
      <c r="A757" s="6"/>
      <c r="C757" s="9"/>
      <c r="D757" s="7"/>
    </row>
    <row r="758" spans="1:4" customFormat="1">
      <c r="A758" s="6"/>
      <c r="C758" s="9"/>
      <c r="D758" s="7"/>
    </row>
    <row r="759" spans="1:4" customFormat="1">
      <c r="A759" s="6"/>
      <c r="C759" s="9"/>
      <c r="D759" s="7"/>
    </row>
    <row r="760" spans="1:4" customFormat="1">
      <c r="A760" s="6"/>
      <c r="C760" s="9"/>
      <c r="D760" s="7"/>
    </row>
    <row r="761" spans="1:4" customFormat="1">
      <c r="A761" s="6"/>
      <c r="C761" s="9"/>
      <c r="D761" s="7"/>
    </row>
    <row r="762" spans="1:4" customFormat="1">
      <c r="A762" s="6"/>
      <c r="C762" s="9"/>
      <c r="D762" s="7"/>
    </row>
    <row r="763" spans="1:4" customFormat="1">
      <c r="A763" s="6"/>
      <c r="C763" s="9"/>
      <c r="D763" s="7"/>
    </row>
    <row r="764" spans="1:4" customFormat="1">
      <c r="A764" s="6"/>
      <c r="C764" s="9"/>
      <c r="D764" s="7"/>
    </row>
    <row r="765" spans="1:4" customFormat="1">
      <c r="A765" s="6"/>
      <c r="C765" s="9"/>
      <c r="D765" s="7"/>
    </row>
    <row r="766" spans="1:4" customFormat="1">
      <c r="A766" s="6"/>
      <c r="C766" s="9"/>
      <c r="D766" s="7"/>
    </row>
    <row r="767" spans="1:4" customFormat="1">
      <c r="A767" s="6"/>
      <c r="C767" s="9"/>
      <c r="D767" s="7"/>
    </row>
    <row r="768" spans="1:4" customFormat="1">
      <c r="A768" s="6"/>
      <c r="C768" s="9"/>
      <c r="D768" s="7"/>
    </row>
    <row r="769" spans="1:4" customFormat="1">
      <c r="A769" s="6"/>
      <c r="C769" s="9"/>
      <c r="D769" s="7"/>
    </row>
    <row r="770" spans="1:4" customFormat="1">
      <c r="A770" s="6"/>
      <c r="C770" s="9"/>
      <c r="D770" s="7"/>
    </row>
    <row r="771" spans="1:4" customFormat="1">
      <c r="A771" s="6"/>
      <c r="C771" s="9"/>
      <c r="D771" s="7"/>
    </row>
    <row r="772" spans="1:4" customFormat="1">
      <c r="A772" s="6"/>
      <c r="C772" s="9"/>
      <c r="D772" s="7"/>
    </row>
    <row r="773" spans="1:4" customFormat="1">
      <c r="A773" s="6"/>
      <c r="C773" s="9"/>
      <c r="D773" s="7"/>
    </row>
    <row r="774" spans="1:4" customFormat="1">
      <c r="A774" s="6"/>
      <c r="C774" s="9"/>
      <c r="D774" s="7"/>
    </row>
    <row r="775" spans="1:4" customFormat="1">
      <c r="A775" s="6"/>
      <c r="C775" s="9"/>
      <c r="D775" s="7"/>
    </row>
    <row r="776" spans="1:4" customFormat="1">
      <c r="A776" s="6"/>
      <c r="C776" s="9"/>
      <c r="D776" s="7"/>
    </row>
  </sheetData>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30" zoomScaleNormal="130" zoomScalePageLayoutView="130" workbookViewId="0">
      <selection activeCell="A3" sqref="A3"/>
    </sheetView>
  </sheetViews>
  <sheetFormatPr baseColWidth="10" defaultColWidth="8.83203125" defaultRowHeight="14" x14ac:dyDescent="0"/>
  <cols>
    <col min="1" max="1" width="22.33203125" bestFit="1" customWidth="1"/>
    <col min="2" max="2" width="9.6640625" bestFit="1" customWidth="1"/>
    <col min="3" max="3" width="14.1640625" bestFit="1" customWidth="1"/>
    <col min="4" max="4" width="14.1640625" customWidth="1"/>
  </cols>
  <sheetData>
    <row r="1" spans="1:6">
      <c r="A1" s="10" t="s">
        <v>471</v>
      </c>
      <c r="B1" s="10" t="s">
        <v>472</v>
      </c>
      <c r="C1" s="10" t="s">
        <v>473</v>
      </c>
      <c r="D1" s="10" t="s">
        <v>479</v>
      </c>
      <c r="E1" s="10" t="s">
        <v>494</v>
      </c>
      <c r="F1" s="10" t="s">
        <v>1107</v>
      </c>
    </row>
    <row r="2" spans="1:6" s="31" customFormat="1">
      <c r="A2" s="26" t="s">
        <v>1991</v>
      </c>
      <c r="B2" s="26" t="s">
        <v>1992</v>
      </c>
      <c r="C2" s="26" t="s">
        <v>490</v>
      </c>
      <c r="D2" s="38" t="b">
        <v>1</v>
      </c>
      <c r="E2" s="38" t="s">
        <v>495</v>
      </c>
      <c r="F2" s="31" t="s">
        <v>1108</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zoomScale="130" zoomScaleNormal="130" zoomScalePageLayoutView="130" workbookViewId="0"/>
  </sheetViews>
  <sheetFormatPr baseColWidth="10" defaultRowHeight="14" x14ac:dyDescent="0"/>
  <sheetData>
    <row r="1" spans="1:7" ht="20">
      <c r="A1" s="51" t="s">
        <v>1076</v>
      </c>
      <c r="B1" s="11"/>
      <c r="C1" s="11"/>
      <c r="D1" s="6"/>
      <c r="E1" s="6"/>
      <c r="F1" s="6"/>
      <c r="G1" s="6"/>
    </row>
    <row r="2" spans="1:7" ht="18">
      <c r="A2" s="12" t="s">
        <v>1077</v>
      </c>
      <c r="B2" s="12"/>
      <c r="C2" s="6"/>
      <c r="D2" s="6"/>
      <c r="E2" s="6"/>
      <c r="F2" s="6"/>
      <c r="G2" s="6"/>
    </row>
    <row r="3" spans="1:7">
      <c r="A3" s="6" t="s">
        <v>1078</v>
      </c>
      <c r="B3" s="6"/>
      <c r="C3" s="6"/>
      <c r="D3" s="6"/>
      <c r="E3" s="6"/>
      <c r="F3" s="6"/>
      <c r="G3" s="6"/>
    </row>
    <row r="4" spans="1:7">
      <c r="A4" s="6"/>
      <c r="B4" s="6"/>
      <c r="C4" s="6"/>
      <c r="D4" s="6"/>
      <c r="E4" s="6"/>
      <c r="F4" s="6"/>
      <c r="G4" s="6"/>
    </row>
    <row r="5" spans="1:7" ht="18">
      <c r="A5" s="12" t="s">
        <v>1079</v>
      </c>
      <c r="B5" s="12"/>
      <c r="C5" s="6"/>
      <c r="D5" s="6"/>
      <c r="E5" s="6"/>
      <c r="F5" s="6"/>
      <c r="G5" s="6"/>
    </row>
    <row r="6" spans="1:7">
      <c r="A6" s="6" t="s">
        <v>1080</v>
      </c>
      <c r="B6" s="6"/>
      <c r="C6" s="6"/>
      <c r="D6" s="6"/>
      <c r="E6" s="6"/>
      <c r="F6" s="6"/>
      <c r="G6" s="6"/>
    </row>
    <row r="7" spans="1:7">
      <c r="A7" s="6"/>
      <c r="B7" s="6"/>
      <c r="C7" s="6"/>
      <c r="D7" s="6"/>
      <c r="E7" s="6"/>
      <c r="F7" s="6"/>
      <c r="G7" s="6"/>
    </row>
    <row r="8" spans="1:7">
      <c r="A8" s="6"/>
      <c r="B8" s="6"/>
      <c r="C8" s="6"/>
      <c r="D8" s="6"/>
      <c r="E8" s="6"/>
      <c r="F8" s="6"/>
      <c r="G8" s="6"/>
    </row>
    <row r="9" spans="1:7" ht="18">
      <c r="A9" s="11" t="s">
        <v>1081</v>
      </c>
      <c r="B9" s="11"/>
      <c r="C9" s="6"/>
      <c r="D9" s="6"/>
      <c r="E9" s="6"/>
      <c r="F9" s="6"/>
      <c r="G9" s="6"/>
    </row>
    <row r="10" spans="1:7" ht="18">
      <c r="A10" s="12" t="s">
        <v>1082</v>
      </c>
      <c r="B10" s="12"/>
      <c r="C10" s="6"/>
      <c r="D10" s="6"/>
      <c r="E10" s="6"/>
      <c r="F10" s="6"/>
      <c r="G10" s="6"/>
    </row>
    <row r="11" spans="1:7">
      <c r="A11" s="6" t="s">
        <v>1083</v>
      </c>
      <c r="B11" s="6"/>
      <c r="C11" s="6"/>
      <c r="D11" s="6"/>
      <c r="E11" s="6"/>
      <c r="F11" s="6"/>
      <c r="G11" s="6"/>
    </row>
    <row r="12" spans="1:7">
      <c r="A12" s="13" t="s">
        <v>1084</v>
      </c>
      <c r="B12" s="13"/>
      <c r="C12" s="13"/>
      <c r="D12" s="13"/>
      <c r="E12" s="13"/>
      <c r="F12" s="13"/>
      <c r="G12" s="13"/>
    </row>
    <row r="13" spans="1:7">
      <c r="A13" s="36" t="s">
        <v>1102</v>
      </c>
      <c r="B13" s="36"/>
      <c r="C13" s="36"/>
      <c r="D13" s="36"/>
      <c r="E13" s="36"/>
      <c r="F13" s="36"/>
      <c r="G13" s="36"/>
    </row>
    <row r="14" spans="1:7">
      <c r="A14" s="14" t="s">
        <v>1085</v>
      </c>
      <c r="B14" s="14"/>
      <c r="C14" s="14"/>
      <c r="D14" s="14"/>
      <c r="E14" s="14"/>
      <c r="F14" s="14"/>
      <c r="G14" s="14"/>
    </row>
    <row r="15" spans="1:7">
      <c r="A15" s="6"/>
      <c r="B15" s="6"/>
      <c r="C15" s="6"/>
      <c r="D15" s="6"/>
      <c r="E15" s="6"/>
      <c r="F15" s="6"/>
      <c r="G15" s="6"/>
    </row>
    <row r="16" spans="1:7" ht="18">
      <c r="A16" s="12" t="s">
        <v>1086</v>
      </c>
      <c r="B16" s="6"/>
      <c r="C16" s="6"/>
      <c r="D16" s="6"/>
      <c r="E16" s="6"/>
      <c r="F16" s="6"/>
      <c r="G16" s="6"/>
    </row>
    <row r="17" spans="1:19">
      <c r="A17" s="15" t="s">
        <v>1087</v>
      </c>
      <c r="B17" s="15"/>
      <c r="C17" s="15"/>
      <c r="D17" s="15"/>
      <c r="E17" s="15"/>
      <c r="F17" s="15"/>
      <c r="G17" s="15"/>
    </row>
    <row r="18" spans="1:19">
      <c r="A18" s="6"/>
      <c r="B18" s="6"/>
      <c r="C18" s="6"/>
      <c r="D18" s="6"/>
      <c r="E18" s="6"/>
      <c r="F18" s="6"/>
      <c r="G18" s="6"/>
    </row>
    <row r="19" spans="1:19" ht="18">
      <c r="A19" s="12" t="s">
        <v>1088</v>
      </c>
      <c r="B19" s="12"/>
      <c r="C19" s="6"/>
      <c r="D19" s="6"/>
      <c r="E19" s="6"/>
      <c r="F19" s="6"/>
      <c r="G19" s="6"/>
    </row>
    <row r="20" spans="1:19">
      <c r="A20" s="16" t="s">
        <v>1089</v>
      </c>
      <c r="B20" s="16"/>
      <c r="C20" s="16"/>
      <c r="D20" s="17"/>
      <c r="E20" s="17"/>
      <c r="F20" s="17"/>
      <c r="G20" s="17"/>
    </row>
    <row r="21" spans="1:19">
      <c r="A21" s="18" t="s">
        <v>1090</v>
      </c>
      <c r="B21" s="18"/>
      <c r="C21" s="18"/>
      <c r="D21" s="19"/>
      <c r="E21" s="19"/>
      <c r="F21" s="19"/>
      <c r="G21" s="19"/>
    </row>
    <row r="22" spans="1:19">
      <c r="A22" s="20" t="s">
        <v>1091</v>
      </c>
      <c r="B22" s="20"/>
      <c r="C22" s="20"/>
      <c r="D22" s="20"/>
      <c r="E22" s="20"/>
      <c r="F22" s="20"/>
      <c r="G22" s="21"/>
    </row>
    <row r="23" spans="1:19" s="31" customFormat="1">
      <c r="A23" s="29"/>
      <c r="B23" s="29"/>
      <c r="C23" s="29"/>
      <c r="D23" s="29"/>
      <c r="E23" s="29"/>
      <c r="F23" s="29"/>
      <c r="G23" s="30"/>
    </row>
    <row r="24" spans="1:19" ht="18">
      <c r="A24" s="12" t="s">
        <v>1098</v>
      </c>
      <c r="B24" s="6"/>
      <c r="C24" s="6"/>
      <c r="D24" s="6"/>
      <c r="E24" s="6"/>
      <c r="F24" s="6"/>
      <c r="G24" s="6"/>
    </row>
    <row r="25" spans="1:19" s="37" customFormat="1" ht="13" customHeight="1">
      <c r="A25" s="52" t="s">
        <v>1099</v>
      </c>
      <c r="B25" s="53"/>
      <c r="C25" s="53"/>
      <c r="D25" s="53"/>
      <c r="E25" s="53"/>
      <c r="F25" s="53"/>
      <c r="G25" s="53"/>
      <c r="Q25" s="27"/>
      <c r="R25" s="27"/>
      <c r="S25" s="27"/>
    </row>
    <row r="26" spans="1:19">
      <c r="A26" s="6"/>
      <c r="B26" s="6"/>
      <c r="C26" s="6"/>
      <c r="D26" s="6"/>
      <c r="E26" s="6"/>
      <c r="F26" s="6"/>
      <c r="G26" s="6"/>
    </row>
    <row r="27" spans="1:19" ht="18">
      <c r="A27" s="12" t="s">
        <v>332</v>
      </c>
      <c r="B27" s="6"/>
      <c r="C27" s="6"/>
      <c r="D27" s="6"/>
      <c r="E27" s="6"/>
      <c r="F27" s="6"/>
      <c r="G27" s="6"/>
    </row>
    <row r="28" spans="1:19">
      <c r="A28" s="47" t="s">
        <v>1163</v>
      </c>
      <c r="B28" s="47"/>
      <c r="C28" s="47"/>
      <c r="D28" s="47"/>
      <c r="E28" s="47"/>
      <c r="F28" s="47"/>
      <c r="G28" s="47"/>
    </row>
    <row r="29" spans="1:19">
      <c r="A29" s="6"/>
      <c r="B29" s="6"/>
      <c r="C29" s="6"/>
      <c r="D29" s="6"/>
      <c r="E29" s="6"/>
      <c r="F29" s="6"/>
      <c r="G29" s="6"/>
    </row>
    <row r="30" spans="1:19" ht="20">
      <c r="A30" s="51" t="s">
        <v>1190</v>
      </c>
      <c r="B30" s="6"/>
      <c r="C30" s="6"/>
      <c r="D30" s="6"/>
      <c r="E30" s="6"/>
      <c r="F30" s="6"/>
      <c r="G30" s="6"/>
    </row>
    <row r="31" spans="1:19">
      <c r="A31" s="6" t="s">
        <v>1191</v>
      </c>
      <c r="B31" s="6"/>
      <c r="C31" s="6"/>
      <c r="D31" s="6"/>
      <c r="E31" s="6"/>
      <c r="F31" s="6"/>
      <c r="G31" s="6"/>
    </row>
    <row r="32" spans="1:19">
      <c r="A32" s="6"/>
      <c r="B32" s="6"/>
      <c r="C32" s="6"/>
      <c r="D32" s="6"/>
      <c r="E32" s="6"/>
      <c r="F32" s="6"/>
      <c r="G32" s="6"/>
    </row>
    <row r="33" spans="1:7" ht="20">
      <c r="A33" s="51" t="s">
        <v>1092</v>
      </c>
      <c r="B33" s="6"/>
      <c r="C33" s="6"/>
      <c r="D33" s="6"/>
      <c r="E33" s="6"/>
      <c r="F33" s="6"/>
      <c r="G33" s="6"/>
    </row>
    <row r="34" spans="1:7">
      <c r="A34" s="6" t="s">
        <v>1093</v>
      </c>
      <c r="B34" s="6"/>
      <c r="C34" s="6"/>
      <c r="D34" s="6"/>
      <c r="E34" s="6"/>
      <c r="F34" s="6"/>
      <c r="G34" s="6"/>
    </row>
    <row r="35" spans="1:7">
      <c r="A35" s="6" t="s">
        <v>1094</v>
      </c>
      <c r="B35" s="6"/>
      <c r="C35" s="6"/>
      <c r="D35" s="6"/>
      <c r="E35" s="6"/>
      <c r="F35" s="6"/>
      <c r="G35" s="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zoomScale="160" zoomScaleNormal="160" zoomScalePageLayoutView="160" workbookViewId="0">
      <pane ySplit="1" topLeftCell="A2" activePane="bottomLeft" state="frozen"/>
      <selection pane="bottomLeft" activeCell="A17" sqref="A17"/>
    </sheetView>
  </sheetViews>
  <sheetFormatPr baseColWidth="10" defaultRowHeight="13" customHeight="1" x14ac:dyDescent="0"/>
  <cols>
    <col min="1" max="1" width="6.6640625" style="10" bestFit="1" customWidth="1"/>
    <col min="2" max="2" width="8.1640625" style="39" bestFit="1" customWidth="1"/>
    <col min="3" max="3" width="6.33203125" style="39" bestFit="1" customWidth="1"/>
    <col min="4" max="4" width="10" style="10" bestFit="1" customWidth="1"/>
    <col min="5" max="5" width="9.6640625" style="45" bestFit="1" customWidth="1"/>
    <col min="6" max="6" width="65.6640625" style="10" customWidth="1"/>
    <col min="7" max="16384" width="10.83203125" style="10"/>
  </cols>
  <sheetData>
    <row r="1" spans="1:6" ht="13" customHeight="1">
      <c r="A1" s="22" t="s">
        <v>1095</v>
      </c>
      <c r="B1" s="23" t="s">
        <v>89</v>
      </c>
      <c r="C1" s="23" t="s">
        <v>1154</v>
      </c>
      <c r="D1" s="22" t="s">
        <v>0</v>
      </c>
      <c r="E1" s="43" t="s">
        <v>1155</v>
      </c>
      <c r="F1" s="22" t="s">
        <v>1096</v>
      </c>
    </row>
    <row r="2" spans="1:6" s="61" customFormat="1" ht="13" customHeight="1">
      <c r="A2" s="58" t="s">
        <v>1311</v>
      </c>
      <c r="B2" s="59"/>
      <c r="C2" s="59"/>
      <c r="D2" s="58"/>
      <c r="E2" s="60"/>
      <c r="F2" s="58"/>
    </row>
    <row r="3" spans="1:6" ht="13" customHeight="1">
      <c r="A3" s="24">
        <v>1</v>
      </c>
      <c r="B3" s="25">
        <v>42696</v>
      </c>
      <c r="C3" s="39" t="s">
        <v>1193</v>
      </c>
      <c r="D3" s="24" t="s">
        <v>1097</v>
      </c>
      <c r="E3" s="44" t="s">
        <v>288</v>
      </c>
      <c r="F3" s="24" t="s">
        <v>1309</v>
      </c>
    </row>
    <row r="4" spans="1:6" ht="13" customHeight="1">
      <c r="A4" s="10">
        <v>2</v>
      </c>
      <c r="B4" s="39">
        <v>42705</v>
      </c>
      <c r="C4" s="39" t="s">
        <v>1194</v>
      </c>
      <c r="D4" s="10" t="s">
        <v>1097</v>
      </c>
      <c r="E4" s="45" t="s">
        <v>288</v>
      </c>
      <c r="F4" s="10" t="s">
        <v>1109</v>
      </c>
    </row>
    <row r="5" spans="1:6" ht="13" customHeight="1">
      <c r="A5" s="10">
        <v>2</v>
      </c>
      <c r="B5" s="39">
        <v>42705</v>
      </c>
      <c r="C5" s="39" t="s">
        <v>1194</v>
      </c>
      <c r="D5" s="10" t="s">
        <v>1097</v>
      </c>
      <c r="E5" s="45" t="s">
        <v>288</v>
      </c>
      <c r="F5" s="10" t="s">
        <v>1110</v>
      </c>
    </row>
    <row r="6" spans="1:6" ht="13" customHeight="1">
      <c r="A6" s="10">
        <v>2</v>
      </c>
      <c r="B6" s="39">
        <v>42705</v>
      </c>
      <c r="C6" s="39" t="s">
        <v>1194</v>
      </c>
      <c r="D6" s="10" t="s">
        <v>1097</v>
      </c>
      <c r="E6" s="45" t="s">
        <v>288</v>
      </c>
      <c r="F6" s="10" t="s">
        <v>1111</v>
      </c>
    </row>
    <row r="7" spans="1:6" ht="13" customHeight="1">
      <c r="A7" s="10">
        <v>3</v>
      </c>
      <c r="B7" s="39">
        <v>42719</v>
      </c>
      <c r="C7" s="39" t="s">
        <v>1193</v>
      </c>
      <c r="D7" s="10" t="s">
        <v>1097</v>
      </c>
      <c r="E7" s="45" t="s">
        <v>288</v>
      </c>
      <c r="F7" s="10" t="s">
        <v>1112</v>
      </c>
    </row>
    <row r="8" spans="1:6" ht="13" customHeight="1">
      <c r="A8" s="10">
        <v>3</v>
      </c>
      <c r="B8" s="39">
        <v>42719</v>
      </c>
      <c r="C8" s="39" t="s">
        <v>1193</v>
      </c>
      <c r="D8" s="10" t="s">
        <v>1097</v>
      </c>
      <c r="E8" s="45" t="s">
        <v>288</v>
      </c>
      <c r="F8" s="10" t="s">
        <v>1113</v>
      </c>
    </row>
    <row r="9" spans="1:6" ht="13" customHeight="1">
      <c r="A9" s="10">
        <v>3</v>
      </c>
      <c r="B9" s="39">
        <v>42720</v>
      </c>
      <c r="C9" s="39" t="s">
        <v>1193</v>
      </c>
      <c r="D9" s="10" t="s">
        <v>1115</v>
      </c>
      <c r="E9" s="45">
        <v>405</v>
      </c>
      <c r="F9" s="10" t="s">
        <v>1116</v>
      </c>
    </row>
    <row r="10" spans="1:6" ht="13" customHeight="1">
      <c r="A10" s="10">
        <v>3</v>
      </c>
      <c r="B10" s="39">
        <v>42720</v>
      </c>
      <c r="C10" s="39" t="s">
        <v>1193</v>
      </c>
      <c r="D10" s="10" t="s">
        <v>1117</v>
      </c>
      <c r="E10" s="45">
        <v>416</v>
      </c>
      <c r="F10" s="10" t="s">
        <v>1118</v>
      </c>
    </row>
    <row r="11" spans="1:6" ht="13" customHeight="1">
      <c r="A11" s="10">
        <v>3</v>
      </c>
      <c r="B11" s="39">
        <v>42720</v>
      </c>
      <c r="C11" s="39" t="s">
        <v>1193</v>
      </c>
      <c r="D11" s="10" t="s">
        <v>1115</v>
      </c>
      <c r="E11" s="45">
        <v>403</v>
      </c>
      <c r="F11" s="10" t="s">
        <v>1120</v>
      </c>
    </row>
    <row r="12" spans="1:6" ht="13" customHeight="1">
      <c r="A12" s="10">
        <v>3</v>
      </c>
      <c r="B12" s="39">
        <v>42720</v>
      </c>
      <c r="C12" s="39" t="s">
        <v>1193</v>
      </c>
      <c r="D12" s="10" t="s">
        <v>1115</v>
      </c>
      <c r="E12" s="45" t="s">
        <v>1156</v>
      </c>
      <c r="F12" s="10" t="s">
        <v>1143</v>
      </c>
    </row>
    <row r="13" spans="1:6" ht="13" customHeight="1">
      <c r="A13" s="10">
        <v>3</v>
      </c>
      <c r="B13" s="39">
        <v>42720</v>
      </c>
      <c r="C13" s="39" t="s">
        <v>1193</v>
      </c>
      <c r="D13" s="10" t="s">
        <v>1097</v>
      </c>
      <c r="E13" s="45" t="s">
        <v>1158</v>
      </c>
      <c r="F13" s="10" t="s">
        <v>1145</v>
      </c>
    </row>
    <row r="14" spans="1:6" ht="13" customHeight="1">
      <c r="A14" s="10">
        <v>3</v>
      </c>
      <c r="B14" s="39">
        <v>42720</v>
      </c>
      <c r="C14" s="39" t="s">
        <v>1193</v>
      </c>
      <c r="D14" s="10" t="s">
        <v>1097</v>
      </c>
      <c r="E14" s="45" t="s">
        <v>1159</v>
      </c>
      <c r="F14" s="10" t="s">
        <v>1146</v>
      </c>
    </row>
    <row r="15" spans="1:6" ht="13" customHeight="1">
      <c r="A15" s="24">
        <v>3</v>
      </c>
      <c r="B15" s="25">
        <v>42723</v>
      </c>
      <c r="C15" s="39" t="s">
        <v>1193</v>
      </c>
      <c r="D15" s="24" t="s">
        <v>1115</v>
      </c>
      <c r="E15" s="44" t="s">
        <v>1157</v>
      </c>
      <c r="F15" s="24" t="s">
        <v>1147</v>
      </c>
    </row>
    <row r="16" spans="1:6" ht="13" customHeight="1">
      <c r="A16" s="10">
        <v>3</v>
      </c>
      <c r="B16" s="39">
        <v>42723</v>
      </c>
      <c r="C16" s="39" t="s">
        <v>1193</v>
      </c>
      <c r="D16" s="10" t="s">
        <v>1097</v>
      </c>
      <c r="E16" s="45">
        <v>111</v>
      </c>
      <c r="F16" s="10" t="s">
        <v>1150</v>
      </c>
    </row>
    <row r="17" spans="1:6" ht="13" customHeight="1">
      <c r="A17" s="10">
        <v>3</v>
      </c>
      <c r="B17" s="39">
        <v>42723</v>
      </c>
      <c r="C17" s="39" t="s">
        <v>1193</v>
      </c>
      <c r="D17" s="10" t="s">
        <v>1115</v>
      </c>
      <c r="E17" s="45">
        <v>413</v>
      </c>
      <c r="F17" s="41" t="s">
        <v>1151</v>
      </c>
    </row>
    <row r="18" spans="1:6" ht="13" customHeight="1">
      <c r="A18" s="10">
        <v>3</v>
      </c>
      <c r="B18" s="39">
        <v>42723</v>
      </c>
      <c r="C18" s="39" t="s">
        <v>1193</v>
      </c>
      <c r="D18" s="10" t="s">
        <v>1152</v>
      </c>
      <c r="E18" s="45" t="s">
        <v>288</v>
      </c>
      <c r="F18" s="10" t="s">
        <v>1153</v>
      </c>
    </row>
    <row r="19" spans="1:6" ht="13" customHeight="1">
      <c r="A19" s="10">
        <v>3</v>
      </c>
      <c r="B19" s="39">
        <v>42723</v>
      </c>
      <c r="C19" s="39" t="s">
        <v>1193</v>
      </c>
      <c r="D19" s="10" t="s">
        <v>1115</v>
      </c>
      <c r="E19" s="45" t="s">
        <v>1164</v>
      </c>
      <c r="F19" s="10" t="s">
        <v>1165</v>
      </c>
    </row>
    <row r="20" spans="1:6" ht="13" customHeight="1">
      <c r="A20" s="10">
        <v>3</v>
      </c>
      <c r="B20" s="39">
        <v>42725</v>
      </c>
      <c r="C20" s="39" t="s">
        <v>1193</v>
      </c>
      <c r="D20" s="10" t="s">
        <v>1166</v>
      </c>
      <c r="E20" s="45" t="s">
        <v>288</v>
      </c>
      <c r="F20" s="10" t="s">
        <v>1167</v>
      </c>
    </row>
    <row r="21" spans="1:6" ht="13" customHeight="1">
      <c r="A21" s="10">
        <v>3</v>
      </c>
      <c r="B21" s="39">
        <v>42726</v>
      </c>
      <c r="C21" s="39" t="s">
        <v>1193</v>
      </c>
      <c r="D21" s="10" t="s">
        <v>1097</v>
      </c>
      <c r="E21" s="10" t="s">
        <v>288</v>
      </c>
      <c r="F21" s="41" t="s">
        <v>1169</v>
      </c>
    </row>
    <row r="22" spans="1:6" ht="14">
      <c r="A22" s="10">
        <v>3</v>
      </c>
      <c r="B22" s="48">
        <v>42731</v>
      </c>
      <c r="C22" s="39" t="s">
        <v>1193</v>
      </c>
      <c r="D22" s="10" t="s">
        <v>1171</v>
      </c>
      <c r="E22" s="10">
        <v>413</v>
      </c>
      <c r="F22" s="10" t="s">
        <v>1172</v>
      </c>
    </row>
    <row r="23" spans="1:6" ht="13" customHeight="1">
      <c r="A23" s="10">
        <v>3</v>
      </c>
      <c r="B23" s="39">
        <v>42731</v>
      </c>
      <c r="C23" s="39" t="s">
        <v>1193</v>
      </c>
      <c r="D23" s="10" t="s">
        <v>1115</v>
      </c>
      <c r="E23" s="45" t="s">
        <v>1174</v>
      </c>
      <c r="F23" s="50" t="s">
        <v>1175</v>
      </c>
    </row>
    <row r="24" spans="1:6" ht="13" customHeight="1">
      <c r="A24" s="10">
        <v>3</v>
      </c>
      <c r="B24" s="39">
        <v>42731</v>
      </c>
      <c r="C24" s="39" t="s">
        <v>1193</v>
      </c>
      <c r="D24" s="10" t="s">
        <v>1115</v>
      </c>
      <c r="E24" s="45" t="s">
        <v>1176</v>
      </c>
      <c r="F24" s="10" t="s">
        <v>1177</v>
      </c>
    </row>
    <row r="25" spans="1:6" ht="13" customHeight="1">
      <c r="A25" s="10">
        <v>3</v>
      </c>
      <c r="B25" s="39">
        <v>42731</v>
      </c>
      <c r="C25" s="39" t="s">
        <v>1193</v>
      </c>
      <c r="D25" s="10" t="s">
        <v>1097</v>
      </c>
      <c r="F25" s="10" t="s">
        <v>1178</v>
      </c>
    </row>
    <row r="26" spans="1:6" ht="13" customHeight="1">
      <c r="A26" s="10">
        <v>3</v>
      </c>
      <c r="B26" s="39">
        <v>42731</v>
      </c>
      <c r="C26" s="39" t="s">
        <v>1193</v>
      </c>
      <c r="D26" s="10" t="s">
        <v>1152</v>
      </c>
      <c r="F26" s="10" t="s">
        <v>1179</v>
      </c>
    </row>
    <row r="27" spans="1:6" ht="13" customHeight="1">
      <c r="A27" s="10">
        <v>3</v>
      </c>
      <c r="B27" s="48">
        <v>42731</v>
      </c>
      <c r="C27" s="39" t="s">
        <v>1193</v>
      </c>
      <c r="D27" s="10" t="s">
        <v>1115</v>
      </c>
      <c r="E27" s="10" t="s">
        <v>1180</v>
      </c>
      <c r="F27" s="50" t="s">
        <v>1181</v>
      </c>
    </row>
    <row r="28" spans="1:6" ht="14">
      <c r="A28" s="10">
        <v>3</v>
      </c>
      <c r="B28" s="48">
        <v>42731</v>
      </c>
      <c r="C28" s="39" t="s">
        <v>1193</v>
      </c>
      <c r="D28" s="10" t="s">
        <v>1097</v>
      </c>
      <c r="E28" s="10">
        <v>502</v>
      </c>
      <c r="F28" s="10" t="s">
        <v>1184</v>
      </c>
    </row>
    <row r="29" spans="1:6" ht="14">
      <c r="A29" s="10">
        <v>3</v>
      </c>
      <c r="B29" s="48">
        <v>42731</v>
      </c>
      <c r="C29" s="39" t="s">
        <v>1193</v>
      </c>
      <c r="D29" s="10" t="s">
        <v>1097</v>
      </c>
      <c r="E29" s="10">
        <v>504</v>
      </c>
      <c r="F29" s="10" t="s">
        <v>1184</v>
      </c>
    </row>
    <row r="30" spans="1:6" ht="13" customHeight="1">
      <c r="A30" s="10">
        <v>3</v>
      </c>
      <c r="B30" s="39">
        <v>42733</v>
      </c>
      <c r="C30" s="39" t="s">
        <v>1193</v>
      </c>
      <c r="D30" s="10" t="s">
        <v>1097</v>
      </c>
      <c r="E30" s="45" t="s">
        <v>1187</v>
      </c>
      <c r="F30" s="10" t="s">
        <v>1188</v>
      </c>
    </row>
    <row r="31" spans="1:6" ht="13" customHeight="1">
      <c r="A31" s="24">
        <v>3</v>
      </c>
      <c r="B31" s="25">
        <v>42746</v>
      </c>
      <c r="C31" s="39" t="s">
        <v>1193</v>
      </c>
      <c r="D31" s="24" t="s">
        <v>1097</v>
      </c>
      <c r="E31" s="24" t="s">
        <v>288</v>
      </c>
      <c r="F31" s="24" t="s">
        <v>1189</v>
      </c>
    </row>
    <row r="32" spans="1:6" ht="13" customHeight="1">
      <c r="A32" s="10">
        <v>3</v>
      </c>
      <c r="B32" s="39">
        <v>42752</v>
      </c>
      <c r="C32" s="39" t="s">
        <v>1193</v>
      </c>
      <c r="D32" s="10" t="s">
        <v>1097</v>
      </c>
      <c r="E32" s="45" t="s">
        <v>27</v>
      </c>
      <c r="F32" s="10" t="s">
        <v>1192</v>
      </c>
    </row>
    <row r="33" spans="1:6" ht="13" customHeight="1">
      <c r="A33" s="10">
        <v>3</v>
      </c>
      <c r="B33" s="39">
        <v>42772</v>
      </c>
      <c r="C33" s="39" t="s">
        <v>1193</v>
      </c>
      <c r="D33" s="10" t="s">
        <v>1097</v>
      </c>
      <c r="E33" s="45" t="s">
        <v>288</v>
      </c>
      <c r="F33" s="10" t="s">
        <v>1195</v>
      </c>
    </row>
    <row r="34" spans="1:6" ht="13" customHeight="1">
      <c r="A34" s="10">
        <v>3</v>
      </c>
      <c r="B34" s="39">
        <v>42772</v>
      </c>
      <c r="C34" s="39" t="s">
        <v>1193</v>
      </c>
      <c r="D34" s="10" t="s">
        <v>1097</v>
      </c>
      <c r="E34" s="45" t="s">
        <v>288</v>
      </c>
      <c r="F34" s="10" t="s">
        <v>1196</v>
      </c>
    </row>
    <row r="35" spans="1:6" ht="13" customHeight="1">
      <c r="A35" s="24">
        <v>3</v>
      </c>
      <c r="B35" s="25">
        <v>42776</v>
      </c>
      <c r="C35" s="24" t="s">
        <v>1193</v>
      </c>
      <c r="D35" s="24" t="s">
        <v>1097</v>
      </c>
      <c r="E35" s="24" t="s">
        <v>288</v>
      </c>
      <c r="F35" s="24" t="s">
        <v>1198</v>
      </c>
    </row>
    <row r="36" spans="1:6" ht="13" customHeight="1">
      <c r="A36" s="10">
        <v>3</v>
      </c>
      <c r="B36" s="39" t="s">
        <v>1199</v>
      </c>
      <c r="C36" s="39" t="s">
        <v>1194</v>
      </c>
      <c r="D36" s="10" t="s">
        <v>1097</v>
      </c>
      <c r="E36" s="45" t="s">
        <v>1200</v>
      </c>
      <c r="F36" s="10" t="s">
        <v>1201</v>
      </c>
    </row>
    <row r="37" spans="1:6" ht="13" customHeight="1">
      <c r="A37" s="24">
        <v>3</v>
      </c>
      <c r="B37" s="25">
        <v>42810</v>
      </c>
      <c r="C37" s="24" t="s">
        <v>1193</v>
      </c>
      <c r="D37" s="24" t="s">
        <v>1097</v>
      </c>
      <c r="E37" s="24" t="s">
        <v>288</v>
      </c>
      <c r="F37" s="24" t="s">
        <v>1202</v>
      </c>
    </row>
    <row r="38" spans="1:6" ht="13" customHeight="1">
      <c r="A38" s="10">
        <v>3</v>
      </c>
      <c r="B38" s="39">
        <v>42832</v>
      </c>
      <c r="C38" s="39" t="s">
        <v>1193</v>
      </c>
      <c r="D38" s="10" t="s">
        <v>1097</v>
      </c>
      <c r="E38" s="45" t="s">
        <v>219</v>
      </c>
      <c r="F38" s="10" t="s">
        <v>1209</v>
      </c>
    </row>
    <row r="39" spans="1:6" ht="13" customHeight="1">
      <c r="A39" s="10">
        <v>3</v>
      </c>
      <c r="B39" s="39">
        <v>42835</v>
      </c>
      <c r="C39" s="39" t="s">
        <v>1193</v>
      </c>
      <c r="D39" s="10" t="s">
        <v>1097</v>
      </c>
      <c r="E39" s="45" t="s">
        <v>1214</v>
      </c>
      <c r="F39" s="10" t="s">
        <v>1215</v>
      </c>
    </row>
    <row r="40" spans="1:6" ht="13" customHeight="1">
      <c r="A40" s="10">
        <v>3</v>
      </c>
      <c r="B40" s="39">
        <v>42835</v>
      </c>
      <c r="C40" s="39" t="s">
        <v>1193</v>
      </c>
      <c r="D40" s="10" t="s">
        <v>1097</v>
      </c>
      <c r="E40" s="45" t="s">
        <v>650</v>
      </c>
      <c r="F40" s="10" t="s">
        <v>1216</v>
      </c>
    </row>
    <row r="41" spans="1:6" ht="13" customHeight="1">
      <c r="A41" s="10">
        <v>3</v>
      </c>
      <c r="B41" s="39">
        <v>42835</v>
      </c>
      <c r="C41" s="39" t="s">
        <v>1193</v>
      </c>
      <c r="D41" s="10" t="s">
        <v>1097</v>
      </c>
      <c r="E41" s="45" t="s">
        <v>696</v>
      </c>
      <c r="F41" s="10" t="s">
        <v>1216</v>
      </c>
    </row>
    <row r="42" spans="1:6" ht="13" customHeight="1">
      <c r="A42" s="10">
        <v>3</v>
      </c>
      <c r="B42" s="39">
        <v>42835</v>
      </c>
      <c r="C42" s="39" t="s">
        <v>1193</v>
      </c>
      <c r="D42" s="10" t="s">
        <v>1097</v>
      </c>
      <c r="E42" s="45" t="s">
        <v>747</v>
      </c>
      <c r="F42" s="10" t="s">
        <v>1216</v>
      </c>
    </row>
    <row r="43" spans="1:6" ht="13" customHeight="1">
      <c r="A43" s="10">
        <v>3</v>
      </c>
      <c r="B43" s="39">
        <v>42867</v>
      </c>
      <c r="C43" s="39" t="s">
        <v>1194</v>
      </c>
      <c r="D43" s="10" t="s">
        <v>1097</v>
      </c>
      <c r="E43" s="45" t="s">
        <v>1218</v>
      </c>
      <c r="F43" s="10" t="s">
        <v>1219</v>
      </c>
    </row>
    <row r="44" spans="1:6" ht="13" customHeight="1">
      <c r="A44" s="10">
        <v>3</v>
      </c>
      <c r="B44" s="39">
        <v>42870</v>
      </c>
      <c r="C44" s="39" t="s">
        <v>1193</v>
      </c>
      <c r="D44" s="10" t="s">
        <v>1097</v>
      </c>
      <c r="E44" s="45" t="s">
        <v>1225</v>
      </c>
      <c r="F44" s="10" t="s">
        <v>1226</v>
      </c>
    </row>
    <row r="45" spans="1:6" ht="13" customHeight="1">
      <c r="A45" s="24">
        <v>3</v>
      </c>
      <c r="B45" s="25">
        <v>42872</v>
      </c>
      <c r="C45" s="25" t="s">
        <v>1193</v>
      </c>
      <c r="D45" s="24" t="s">
        <v>1097</v>
      </c>
      <c r="E45" s="44" t="s">
        <v>1227</v>
      </c>
      <c r="F45" s="24" t="s">
        <v>1228</v>
      </c>
    </row>
    <row r="46" spans="1:6" s="61" customFormat="1" ht="13" customHeight="1">
      <c r="A46" s="58" t="s">
        <v>1229</v>
      </c>
      <c r="B46" s="59"/>
      <c r="C46" s="59"/>
      <c r="D46" s="58"/>
      <c r="E46" s="60"/>
      <c r="F46" s="58"/>
    </row>
    <row r="47" spans="1:6" ht="13" customHeight="1">
      <c r="A47" s="10">
        <v>4</v>
      </c>
      <c r="B47" s="39">
        <v>42879</v>
      </c>
      <c r="C47" s="10" t="s">
        <v>1193</v>
      </c>
      <c r="D47" s="10" t="s">
        <v>1244</v>
      </c>
      <c r="E47" s="10" t="s">
        <v>1250</v>
      </c>
      <c r="F47" s="10" t="s">
        <v>1264</v>
      </c>
    </row>
    <row r="48" spans="1:6" ht="13" customHeight="1">
      <c r="A48" s="10">
        <v>4</v>
      </c>
      <c r="B48" s="39">
        <v>42879</v>
      </c>
      <c r="C48" s="10" t="s">
        <v>1193</v>
      </c>
      <c r="D48" s="10" t="s">
        <v>1244</v>
      </c>
      <c r="E48" s="10" t="s">
        <v>1251</v>
      </c>
      <c r="F48" s="10" t="s">
        <v>1265</v>
      </c>
    </row>
    <row r="49" spans="1:6" ht="13" customHeight="1">
      <c r="A49" s="10">
        <v>4</v>
      </c>
      <c r="B49" s="39">
        <v>42879</v>
      </c>
      <c r="C49" s="10" t="s">
        <v>1193</v>
      </c>
      <c r="D49" s="10" t="s">
        <v>1244</v>
      </c>
      <c r="E49" s="10" t="s">
        <v>1252</v>
      </c>
      <c r="F49" s="10" t="s">
        <v>1264</v>
      </c>
    </row>
    <row r="50" spans="1:6" ht="13" customHeight="1">
      <c r="A50" s="10">
        <v>4</v>
      </c>
      <c r="B50" s="39">
        <v>42879</v>
      </c>
      <c r="C50" s="10" t="s">
        <v>1193</v>
      </c>
      <c r="D50" s="10" t="s">
        <v>1244</v>
      </c>
      <c r="E50" s="10" t="s">
        <v>1253</v>
      </c>
      <c r="F50" s="10" t="s">
        <v>1264</v>
      </c>
    </row>
    <row r="51" spans="1:6" ht="13" customHeight="1">
      <c r="A51" s="10">
        <v>4</v>
      </c>
      <c r="B51" s="39">
        <v>42879</v>
      </c>
      <c r="C51" s="10" t="s">
        <v>1193</v>
      </c>
      <c r="D51" s="10" t="s">
        <v>1244</v>
      </c>
      <c r="E51" s="10" t="s">
        <v>1254</v>
      </c>
      <c r="F51" s="10" t="s">
        <v>1264</v>
      </c>
    </row>
    <row r="52" spans="1:6" ht="13" customHeight="1">
      <c r="A52" s="10">
        <v>4</v>
      </c>
      <c r="B52" s="39">
        <v>42879</v>
      </c>
      <c r="C52" s="10" t="s">
        <v>1193</v>
      </c>
      <c r="D52" s="10" t="s">
        <v>1244</v>
      </c>
      <c r="E52" s="10" t="s">
        <v>1255</v>
      </c>
      <c r="F52" s="10" t="s">
        <v>1264</v>
      </c>
    </row>
    <row r="53" spans="1:6" ht="13" customHeight="1">
      <c r="A53" s="10">
        <v>4</v>
      </c>
      <c r="B53" s="39">
        <v>42879</v>
      </c>
      <c r="C53" s="10" t="s">
        <v>1193</v>
      </c>
      <c r="D53" s="10" t="s">
        <v>1244</v>
      </c>
      <c r="E53" s="10" t="s">
        <v>1256</v>
      </c>
      <c r="F53" s="10" t="s">
        <v>1264</v>
      </c>
    </row>
    <row r="54" spans="1:6" ht="13" customHeight="1">
      <c r="A54" s="10">
        <v>4</v>
      </c>
      <c r="B54" s="39">
        <v>42879</v>
      </c>
      <c r="C54" s="10" t="s">
        <v>1193</v>
      </c>
      <c r="D54" s="10" t="s">
        <v>1244</v>
      </c>
      <c r="E54" s="10" t="s">
        <v>1257</v>
      </c>
      <c r="F54" s="10" t="s">
        <v>1264</v>
      </c>
    </row>
    <row r="55" spans="1:6" ht="13" customHeight="1">
      <c r="A55" s="10">
        <v>4</v>
      </c>
      <c r="B55" s="39">
        <v>42879</v>
      </c>
      <c r="C55" s="10" t="s">
        <v>1193</v>
      </c>
      <c r="D55" s="10" t="s">
        <v>1244</v>
      </c>
      <c r="E55" s="10" t="s">
        <v>1258</v>
      </c>
      <c r="F55" s="10" t="s">
        <v>1264</v>
      </c>
    </row>
    <row r="56" spans="1:6" ht="13" customHeight="1">
      <c r="A56" s="10">
        <v>4</v>
      </c>
      <c r="B56" s="39">
        <v>42879</v>
      </c>
      <c r="C56" s="10" t="s">
        <v>1193</v>
      </c>
      <c r="D56" s="10" t="s">
        <v>1245</v>
      </c>
      <c r="E56" s="10" t="s">
        <v>1259</v>
      </c>
      <c r="F56" s="10" t="s">
        <v>762</v>
      </c>
    </row>
    <row r="57" spans="1:6" ht="13" customHeight="1">
      <c r="A57" s="10">
        <v>4</v>
      </c>
      <c r="B57" s="39">
        <v>42879</v>
      </c>
      <c r="C57" s="10" t="s">
        <v>1193</v>
      </c>
      <c r="D57" s="10" t="s">
        <v>1244</v>
      </c>
      <c r="E57" s="10" t="s">
        <v>1260</v>
      </c>
      <c r="F57" s="10" t="s">
        <v>1264</v>
      </c>
    </row>
    <row r="58" spans="1:6" ht="13" customHeight="1">
      <c r="A58" s="10">
        <v>4</v>
      </c>
      <c r="B58" s="39">
        <v>42879</v>
      </c>
      <c r="C58" s="10" t="s">
        <v>1193</v>
      </c>
      <c r="D58" s="10" t="s">
        <v>1246</v>
      </c>
      <c r="E58" s="10" t="s">
        <v>1261</v>
      </c>
      <c r="F58" s="10" t="s">
        <v>1247</v>
      </c>
    </row>
    <row r="59" spans="1:6" ht="13" customHeight="1">
      <c r="A59" s="10">
        <v>4</v>
      </c>
      <c r="B59" s="39">
        <v>42879</v>
      </c>
      <c r="C59" s="10" t="s">
        <v>1193</v>
      </c>
      <c r="D59" s="10" t="s">
        <v>1248</v>
      </c>
      <c r="E59" s="10" t="s">
        <v>1262</v>
      </c>
      <c r="F59" s="10" t="s">
        <v>1249</v>
      </c>
    </row>
    <row r="60" spans="1:6" ht="13" customHeight="1">
      <c r="A60" s="10">
        <v>4</v>
      </c>
      <c r="B60" s="39">
        <v>42879</v>
      </c>
      <c r="C60" s="10" t="s">
        <v>1193</v>
      </c>
      <c r="D60" s="10" t="s">
        <v>1244</v>
      </c>
      <c r="E60" s="10" t="s">
        <v>1263</v>
      </c>
      <c r="F60" s="10" t="s">
        <v>1264</v>
      </c>
    </row>
    <row r="61" spans="1:6" ht="13" customHeight="1">
      <c r="A61" s="10">
        <v>4</v>
      </c>
      <c r="B61" s="39">
        <v>42892</v>
      </c>
      <c r="C61" s="39" t="s">
        <v>1193</v>
      </c>
      <c r="D61" s="10" t="s">
        <v>1152</v>
      </c>
      <c r="E61" s="45" t="s">
        <v>504</v>
      </c>
      <c r="F61" s="10" t="s">
        <v>1268</v>
      </c>
    </row>
    <row r="62" spans="1:6" ht="13" customHeight="1">
      <c r="A62" s="10">
        <v>4</v>
      </c>
      <c r="B62" s="39">
        <v>42892</v>
      </c>
      <c r="C62" s="39" t="s">
        <v>1193</v>
      </c>
      <c r="D62" s="10" t="s">
        <v>1152</v>
      </c>
      <c r="E62" s="45" t="s">
        <v>1174</v>
      </c>
      <c r="F62" s="10" t="s">
        <v>1267</v>
      </c>
    </row>
    <row r="63" spans="1:6" ht="13" customHeight="1">
      <c r="A63" s="10">
        <v>5</v>
      </c>
      <c r="B63" s="39">
        <v>42898</v>
      </c>
      <c r="C63" s="39" t="s">
        <v>1193</v>
      </c>
      <c r="D63" s="10" t="s">
        <v>1097</v>
      </c>
      <c r="E63" s="45" t="s">
        <v>54</v>
      </c>
      <c r="F63" s="45" t="s">
        <v>1287</v>
      </c>
    </row>
    <row r="64" spans="1:6" ht="13" customHeight="1">
      <c r="A64" s="10">
        <v>5</v>
      </c>
      <c r="B64" s="39">
        <v>42898</v>
      </c>
      <c r="C64" s="39" t="s">
        <v>1193</v>
      </c>
      <c r="D64" s="10" t="s">
        <v>1097</v>
      </c>
      <c r="E64" s="45" t="s">
        <v>488</v>
      </c>
      <c r="F64" s="45" t="s">
        <v>1288</v>
      </c>
    </row>
    <row r="65" spans="1:6" ht="13" customHeight="1">
      <c r="A65" s="10">
        <v>5</v>
      </c>
      <c r="B65" s="39">
        <v>42898</v>
      </c>
      <c r="C65" s="39" t="s">
        <v>1193</v>
      </c>
      <c r="D65" s="10" t="s">
        <v>1097</v>
      </c>
      <c r="E65" s="45" t="s">
        <v>488</v>
      </c>
      <c r="F65" s="45" t="s">
        <v>1289</v>
      </c>
    </row>
    <row r="66" spans="1:6" ht="13" customHeight="1">
      <c r="A66" s="10">
        <v>5</v>
      </c>
      <c r="B66" s="39">
        <v>42898</v>
      </c>
      <c r="C66" s="39" t="s">
        <v>1193</v>
      </c>
      <c r="D66" s="10" t="s">
        <v>1097</v>
      </c>
      <c r="E66" s="45" t="s">
        <v>488</v>
      </c>
      <c r="F66" s="45" t="s">
        <v>1290</v>
      </c>
    </row>
    <row r="67" spans="1:6" ht="13" customHeight="1">
      <c r="A67" s="10">
        <v>5</v>
      </c>
      <c r="B67" s="39">
        <v>42898</v>
      </c>
      <c r="C67" s="39" t="s">
        <v>1193</v>
      </c>
      <c r="D67" s="10" t="s">
        <v>1097</v>
      </c>
      <c r="E67" s="45" t="s">
        <v>98</v>
      </c>
      <c r="F67" s="45" t="s">
        <v>1291</v>
      </c>
    </row>
    <row r="68" spans="1:6" ht="13" customHeight="1">
      <c r="A68" s="10">
        <v>5</v>
      </c>
      <c r="B68" s="39">
        <v>42898</v>
      </c>
      <c r="C68" s="39" t="s">
        <v>1193</v>
      </c>
      <c r="D68" s="10" t="s">
        <v>1097</v>
      </c>
      <c r="E68" s="45" t="s">
        <v>538</v>
      </c>
      <c r="F68" s="45" t="s">
        <v>1292</v>
      </c>
    </row>
    <row r="69" spans="1:6" ht="13" customHeight="1">
      <c r="A69" s="10">
        <v>5</v>
      </c>
      <c r="B69" s="39">
        <v>42898</v>
      </c>
      <c r="C69" s="39" t="s">
        <v>1193</v>
      </c>
      <c r="D69" s="10" t="s">
        <v>1097</v>
      </c>
      <c r="E69" s="45" t="s">
        <v>129</v>
      </c>
      <c r="F69" s="45" t="s">
        <v>1289</v>
      </c>
    </row>
    <row r="70" spans="1:6" ht="13" customHeight="1">
      <c r="A70" s="10">
        <v>5</v>
      </c>
      <c r="B70" s="39">
        <v>42898</v>
      </c>
      <c r="C70" s="39" t="s">
        <v>1193</v>
      </c>
      <c r="D70" s="10" t="s">
        <v>1097</v>
      </c>
      <c r="E70" s="45" t="s">
        <v>129</v>
      </c>
      <c r="F70" s="45" t="s">
        <v>1290</v>
      </c>
    </row>
    <row r="71" spans="1:6" ht="13" customHeight="1">
      <c r="A71" s="10">
        <v>5</v>
      </c>
      <c r="B71" s="39">
        <v>42898</v>
      </c>
      <c r="C71" s="39" t="s">
        <v>1193</v>
      </c>
      <c r="D71" s="10" t="s">
        <v>1097</v>
      </c>
      <c r="E71" s="45" t="s">
        <v>624</v>
      </c>
      <c r="F71" s="45" t="s">
        <v>1293</v>
      </c>
    </row>
    <row r="72" spans="1:6" ht="13" customHeight="1">
      <c r="A72" s="10">
        <v>5</v>
      </c>
      <c r="B72" s="39">
        <v>42898</v>
      </c>
      <c r="C72" s="39" t="s">
        <v>1193</v>
      </c>
      <c r="D72" s="10" t="s">
        <v>1097</v>
      </c>
      <c r="E72" s="45" t="s">
        <v>637</v>
      </c>
      <c r="F72" s="45" t="s">
        <v>1294</v>
      </c>
    </row>
    <row r="73" spans="1:6" ht="13" customHeight="1">
      <c r="A73" s="10">
        <v>5</v>
      </c>
      <c r="B73" s="39">
        <v>42898</v>
      </c>
      <c r="C73" s="39" t="s">
        <v>1193</v>
      </c>
      <c r="D73" s="10" t="s">
        <v>1097</v>
      </c>
      <c r="E73" s="45" t="s">
        <v>1203</v>
      </c>
      <c r="F73" s="45" t="s">
        <v>1295</v>
      </c>
    </row>
    <row r="74" spans="1:6" ht="13" customHeight="1">
      <c r="A74" s="10">
        <v>5</v>
      </c>
      <c r="B74" s="39">
        <v>42898</v>
      </c>
      <c r="C74" s="39" t="s">
        <v>1193</v>
      </c>
      <c r="D74" s="10" t="s">
        <v>1097</v>
      </c>
      <c r="E74" s="45" t="s">
        <v>618</v>
      </c>
      <c r="F74" s="45" t="s">
        <v>1296</v>
      </c>
    </row>
    <row r="75" spans="1:6" ht="13" customHeight="1">
      <c r="A75" s="10">
        <v>5</v>
      </c>
      <c r="B75" s="39">
        <v>42898</v>
      </c>
      <c r="C75" s="39" t="s">
        <v>1193</v>
      </c>
      <c r="D75" s="10" t="s">
        <v>1097</v>
      </c>
      <c r="E75" s="45" t="s">
        <v>1204</v>
      </c>
      <c r="F75" s="45" t="s">
        <v>1295</v>
      </c>
    </row>
    <row r="76" spans="1:6" ht="13" customHeight="1">
      <c r="A76" s="10">
        <v>5</v>
      </c>
      <c r="B76" s="39">
        <v>42898</v>
      </c>
      <c r="C76" s="39" t="s">
        <v>1193</v>
      </c>
      <c r="D76" s="10" t="s">
        <v>1097</v>
      </c>
      <c r="E76" s="45" t="s">
        <v>965</v>
      </c>
      <c r="F76" s="45" t="s">
        <v>1297</v>
      </c>
    </row>
    <row r="77" spans="1:6" ht="13" customHeight="1">
      <c r="A77" s="10">
        <v>5</v>
      </c>
      <c r="B77" s="39">
        <v>42898</v>
      </c>
      <c r="C77" s="39" t="s">
        <v>1193</v>
      </c>
      <c r="D77" s="10" t="s">
        <v>1097</v>
      </c>
      <c r="E77" s="45" t="s">
        <v>966</v>
      </c>
      <c r="F77" s="45" t="s">
        <v>1298</v>
      </c>
    </row>
    <row r="78" spans="1:6" ht="13" customHeight="1">
      <c r="A78" s="10">
        <v>5</v>
      </c>
      <c r="B78" s="39">
        <v>42898</v>
      </c>
      <c r="C78" s="39" t="s">
        <v>1193</v>
      </c>
      <c r="D78" s="10" t="s">
        <v>1097</v>
      </c>
      <c r="E78" s="45" t="s">
        <v>696</v>
      </c>
      <c r="F78" s="45" t="s">
        <v>1299</v>
      </c>
    </row>
    <row r="79" spans="1:6" ht="13" customHeight="1">
      <c r="A79" s="10">
        <v>5</v>
      </c>
      <c r="B79" s="39">
        <v>42898</v>
      </c>
      <c r="C79" s="39" t="s">
        <v>1193</v>
      </c>
      <c r="D79" s="10" t="s">
        <v>1097</v>
      </c>
      <c r="E79" s="45" t="s">
        <v>1205</v>
      </c>
      <c r="F79" s="45" t="s">
        <v>1300</v>
      </c>
    </row>
    <row r="80" spans="1:6" ht="13" customHeight="1">
      <c r="A80" s="10">
        <v>5</v>
      </c>
      <c r="B80" s="39">
        <v>42898</v>
      </c>
      <c r="C80" s="39" t="s">
        <v>1193</v>
      </c>
      <c r="D80" s="10" t="s">
        <v>1097</v>
      </c>
      <c r="E80" s="45" t="s">
        <v>1206</v>
      </c>
      <c r="F80" s="45" t="s">
        <v>1300</v>
      </c>
    </row>
    <row r="81" spans="1:6" ht="13" customHeight="1">
      <c r="A81" s="10">
        <v>5</v>
      </c>
      <c r="B81" s="39">
        <v>42898</v>
      </c>
      <c r="C81" s="39" t="s">
        <v>1193</v>
      </c>
      <c r="D81" s="10" t="s">
        <v>1097</v>
      </c>
      <c r="E81" s="45" t="s">
        <v>1207</v>
      </c>
      <c r="F81" s="45" t="s">
        <v>1300</v>
      </c>
    </row>
    <row r="82" spans="1:6" ht="13" customHeight="1">
      <c r="A82" s="10">
        <v>5</v>
      </c>
      <c r="B82" s="39">
        <v>42898</v>
      </c>
      <c r="C82" s="39" t="s">
        <v>1193</v>
      </c>
      <c r="D82" s="10" t="s">
        <v>1097</v>
      </c>
      <c r="E82" s="45" t="s">
        <v>1205</v>
      </c>
      <c r="F82" s="45" t="s">
        <v>1300</v>
      </c>
    </row>
    <row r="83" spans="1:6" ht="13" customHeight="1">
      <c r="A83" s="10">
        <v>5</v>
      </c>
      <c r="B83" s="39">
        <v>42898</v>
      </c>
      <c r="C83" s="39" t="s">
        <v>1193</v>
      </c>
      <c r="D83" s="10" t="s">
        <v>1097</v>
      </c>
      <c r="E83" s="45" t="s">
        <v>747</v>
      </c>
      <c r="F83" s="45" t="s">
        <v>1299</v>
      </c>
    </row>
    <row r="84" spans="1:6" ht="13" customHeight="1">
      <c r="A84" s="10">
        <v>5</v>
      </c>
      <c r="B84" s="39">
        <v>42898</v>
      </c>
      <c r="C84" s="39" t="s">
        <v>1193</v>
      </c>
      <c r="D84" s="10" t="s">
        <v>1097</v>
      </c>
      <c r="E84" s="45" t="s">
        <v>751</v>
      </c>
      <c r="F84" s="45" t="s">
        <v>1300</v>
      </c>
    </row>
    <row r="85" spans="1:6" ht="13" customHeight="1">
      <c r="A85" s="10">
        <v>5</v>
      </c>
      <c r="B85" s="39">
        <v>42898</v>
      </c>
      <c r="C85" s="39" t="s">
        <v>1193</v>
      </c>
      <c r="D85" s="10" t="s">
        <v>1097</v>
      </c>
      <c r="E85" s="45" t="s">
        <v>752</v>
      </c>
      <c r="F85" s="45" t="s">
        <v>1300</v>
      </c>
    </row>
    <row r="86" spans="1:6" ht="13" customHeight="1">
      <c r="A86" s="10">
        <v>5</v>
      </c>
      <c r="B86" s="39">
        <v>42898</v>
      </c>
      <c r="C86" s="39" t="s">
        <v>1193</v>
      </c>
      <c r="D86" s="10" t="s">
        <v>1097</v>
      </c>
      <c r="E86" s="45" t="s">
        <v>1208</v>
      </c>
      <c r="F86" s="45" t="s">
        <v>1300</v>
      </c>
    </row>
    <row r="87" spans="1:6" ht="13" customHeight="1">
      <c r="A87" s="10">
        <v>5</v>
      </c>
      <c r="B87" s="39">
        <v>42898</v>
      </c>
      <c r="C87" s="39" t="s">
        <v>1193</v>
      </c>
      <c r="D87" s="10" t="s">
        <v>1097</v>
      </c>
      <c r="E87" s="45" t="s">
        <v>219</v>
      </c>
      <c r="F87" s="45" t="s">
        <v>1301</v>
      </c>
    </row>
    <row r="88" spans="1:6" ht="13" customHeight="1">
      <c r="A88" s="10">
        <v>5</v>
      </c>
      <c r="B88" s="39">
        <v>42898</v>
      </c>
      <c r="C88" s="39" t="s">
        <v>1193</v>
      </c>
      <c r="D88" s="10" t="s">
        <v>1097</v>
      </c>
      <c r="E88" s="45" t="s">
        <v>1211</v>
      </c>
      <c r="F88" s="45" t="s">
        <v>1300</v>
      </c>
    </row>
    <row r="89" spans="1:6" ht="13" customHeight="1">
      <c r="A89" s="10">
        <v>5</v>
      </c>
      <c r="B89" s="39">
        <v>42898</v>
      </c>
      <c r="C89" s="39" t="s">
        <v>1193</v>
      </c>
      <c r="D89" s="10" t="s">
        <v>1097</v>
      </c>
      <c r="E89" s="45" t="s">
        <v>1212</v>
      </c>
      <c r="F89" s="45" t="s">
        <v>1300</v>
      </c>
    </row>
    <row r="90" spans="1:6" ht="13" customHeight="1">
      <c r="A90" s="10">
        <v>5</v>
      </c>
      <c r="B90" s="39">
        <v>42898</v>
      </c>
      <c r="C90" s="39" t="s">
        <v>1193</v>
      </c>
      <c r="D90" s="10" t="s">
        <v>1097</v>
      </c>
      <c r="E90" s="45" t="s">
        <v>1213</v>
      </c>
      <c r="F90" s="45" t="s">
        <v>1300</v>
      </c>
    </row>
    <row r="91" spans="1:6" ht="13" customHeight="1">
      <c r="A91" s="10">
        <v>6</v>
      </c>
      <c r="B91" s="39">
        <v>42898</v>
      </c>
      <c r="C91" s="39" t="s">
        <v>1193</v>
      </c>
      <c r="D91" s="10" t="s">
        <v>1097</v>
      </c>
      <c r="E91" s="40" t="s">
        <v>1307</v>
      </c>
      <c r="F91" s="10" t="s">
        <v>1308</v>
      </c>
    </row>
    <row r="92" spans="1:6" ht="13" customHeight="1">
      <c r="A92" s="10">
        <v>6</v>
      </c>
      <c r="B92" s="39">
        <v>42898</v>
      </c>
      <c r="C92" s="39" t="s">
        <v>1193</v>
      </c>
      <c r="D92" s="10" t="s">
        <v>1097</v>
      </c>
      <c r="E92" s="40" t="s">
        <v>1227</v>
      </c>
      <c r="F92" s="10" t="s">
        <v>1312</v>
      </c>
    </row>
    <row r="93" spans="1:6" ht="13" customHeight="1">
      <c r="A93" s="24">
        <v>7</v>
      </c>
      <c r="B93" s="25">
        <v>42905</v>
      </c>
      <c r="C93" s="25" t="s">
        <v>1193</v>
      </c>
      <c r="D93" s="24" t="s">
        <v>1115</v>
      </c>
      <c r="E93" s="44" t="s">
        <v>1313</v>
      </c>
      <c r="F93" s="24" t="s">
        <v>1314</v>
      </c>
    </row>
    <row r="94" spans="1:6" ht="13" customHeight="1">
      <c r="A94" s="24">
        <v>7</v>
      </c>
      <c r="B94" s="25">
        <v>42905</v>
      </c>
      <c r="C94" s="25" t="s">
        <v>1193</v>
      </c>
      <c r="D94" s="24" t="s">
        <v>1115</v>
      </c>
      <c r="E94" s="44" t="s">
        <v>1313</v>
      </c>
      <c r="F94" s="24" t="s">
        <v>1315</v>
      </c>
    </row>
    <row r="95" spans="1:6" ht="13" customHeight="1">
      <c r="A95" s="24">
        <v>7</v>
      </c>
      <c r="B95" s="25">
        <v>42906</v>
      </c>
      <c r="C95" s="25" t="s">
        <v>1193</v>
      </c>
      <c r="D95" s="24" t="s">
        <v>1097</v>
      </c>
      <c r="E95" s="44" t="s">
        <v>1306</v>
      </c>
      <c r="F95" s="24" t="s">
        <v>1322</v>
      </c>
    </row>
    <row r="96" spans="1:6" ht="13" customHeight="1">
      <c r="A96" s="10">
        <v>7</v>
      </c>
      <c r="B96" s="39">
        <v>42927</v>
      </c>
      <c r="C96" s="39" t="s">
        <v>1193</v>
      </c>
      <c r="D96" s="10" t="s">
        <v>1097</v>
      </c>
      <c r="E96" s="45" t="s">
        <v>1313</v>
      </c>
      <c r="F96" s="24" t="s">
        <v>1328</v>
      </c>
    </row>
    <row r="97" spans="1:6" ht="13" customHeight="1">
      <c r="A97" s="10">
        <v>7</v>
      </c>
      <c r="B97" s="39">
        <v>42927</v>
      </c>
      <c r="C97" s="39" t="s">
        <v>1193</v>
      </c>
      <c r="D97" s="10" t="s">
        <v>1323</v>
      </c>
      <c r="E97" s="34" t="s">
        <v>578</v>
      </c>
      <c r="F97" s="10" t="s">
        <v>1324</v>
      </c>
    </row>
    <row r="98" spans="1:6" ht="13" customHeight="1">
      <c r="A98" s="10">
        <v>7</v>
      </c>
      <c r="B98" s="39">
        <v>42927</v>
      </c>
      <c r="C98" s="39" t="s">
        <v>1193</v>
      </c>
      <c r="D98" s="10" t="s">
        <v>1323</v>
      </c>
      <c r="E98" s="34" t="s">
        <v>350</v>
      </c>
      <c r="F98" s="10" t="s">
        <v>1324</v>
      </c>
    </row>
    <row r="99" spans="1:6" ht="13" customHeight="1">
      <c r="A99" s="10">
        <v>7</v>
      </c>
      <c r="B99" s="39">
        <v>42927</v>
      </c>
      <c r="C99" s="39" t="s">
        <v>1193</v>
      </c>
      <c r="D99" s="10" t="s">
        <v>1323</v>
      </c>
      <c r="E99" s="34" t="s">
        <v>360</v>
      </c>
      <c r="F99" s="10" t="s">
        <v>1324</v>
      </c>
    </row>
    <row r="100" spans="1:6" ht="13" customHeight="1">
      <c r="A100" s="10">
        <v>7</v>
      </c>
      <c r="B100" s="39">
        <v>42927</v>
      </c>
      <c r="C100" s="39" t="s">
        <v>1193</v>
      </c>
      <c r="D100" s="10" t="s">
        <v>1323</v>
      </c>
      <c r="E100" s="34" t="s">
        <v>361</v>
      </c>
      <c r="F100" s="10" t="s">
        <v>1324</v>
      </c>
    </row>
    <row r="101" spans="1:6" ht="13" customHeight="1">
      <c r="A101" s="10">
        <v>7</v>
      </c>
      <c r="B101" s="39">
        <v>42927</v>
      </c>
      <c r="C101" s="39" t="s">
        <v>1193</v>
      </c>
      <c r="D101" s="10" t="s">
        <v>1323</v>
      </c>
      <c r="E101" s="34" t="s">
        <v>371</v>
      </c>
      <c r="F101" s="10" t="s">
        <v>1324</v>
      </c>
    </row>
    <row r="102" spans="1:6" ht="13" customHeight="1">
      <c r="A102" s="10">
        <v>7</v>
      </c>
      <c r="B102" s="39">
        <v>42927</v>
      </c>
      <c r="C102" s="39" t="s">
        <v>1193</v>
      </c>
      <c r="D102" s="10" t="s">
        <v>1323</v>
      </c>
      <c r="E102" s="34" t="s">
        <v>458</v>
      </c>
      <c r="F102" s="10" t="s">
        <v>1324</v>
      </c>
    </row>
    <row r="103" spans="1:6" ht="13" customHeight="1">
      <c r="A103" s="10">
        <v>7</v>
      </c>
      <c r="B103" s="39">
        <v>42927</v>
      </c>
      <c r="C103" s="39" t="s">
        <v>1193</v>
      </c>
      <c r="D103" s="10" t="s">
        <v>1097</v>
      </c>
      <c r="E103" s="45" t="s">
        <v>1325</v>
      </c>
      <c r="F103" s="24" t="s">
        <v>1328</v>
      </c>
    </row>
    <row r="104" spans="1:6" ht="13" customHeight="1">
      <c r="A104" s="10">
        <v>7</v>
      </c>
      <c r="B104" s="39">
        <v>42927</v>
      </c>
      <c r="C104" s="39" t="s">
        <v>1193</v>
      </c>
      <c r="D104" s="10" t="s">
        <v>1097</v>
      </c>
      <c r="E104" s="45" t="s">
        <v>43</v>
      </c>
      <c r="F104" s="24" t="s">
        <v>1328</v>
      </c>
    </row>
    <row r="105" spans="1:6" ht="13" customHeight="1">
      <c r="A105" s="10">
        <v>7</v>
      </c>
      <c r="B105" s="39">
        <v>42927</v>
      </c>
      <c r="C105" s="39" t="s">
        <v>1193</v>
      </c>
      <c r="D105" s="10" t="s">
        <v>1152</v>
      </c>
      <c r="E105" s="45" t="s">
        <v>898</v>
      </c>
      <c r="F105" s="10" t="s">
        <v>1327</v>
      </c>
    </row>
    <row r="106" spans="1:6" ht="13" customHeight="1">
      <c r="A106" s="10">
        <v>7</v>
      </c>
      <c r="B106" s="39">
        <v>42927</v>
      </c>
      <c r="C106" s="39" t="s">
        <v>1193</v>
      </c>
      <c r="D106" s="10" t="s">
        <v>1097</v>
      </c>
      <c r="E106" s="45" t="s">
        <v>1329</v>
      </c>
      <c r="F106" s="24" t="s">
        <v>1328</v>
      </c>
    </row>
    <row r="107" spans="1:6" ht="13" customHeight="1">
      <c r="A107" s="10">
        <v>7</v>
      </c>
      <c r="B107" s="39">
        <v>42927</v>
      </c>
      <c r="C107" s="39" t="s">
        <v>1193</v>
      </c>
      <c r="D107" s="10" t="s">
        <v>1097</v>
      </c>
      <c r="E107" s="45" t="s">
        <v>1330</v>
      </c>
      <c r="F107" s="24" t="s">
        <v>1328</v>
      </c>
    </row>
    <row r="108" spans="1:6" ht="13" customHeight="1">
      <c r="A108" s="24">
        <v>7</v>
      </c>
      <c r="B108" s="25">
        <v>42928</v>
      </c>
      <c r="C108" s="25" t="s">
        <v>1193</v>
      </c>
      <c r="D108" s="24" t="s">
        <v>1333</v>
      </c>
      <c r="E108" s="44" t="s">
        <v>1332</v>
      </c>
      <c r="F108" s="64" t="s">
        <v>1334</v>
      </c>
    </row>
    <row r="109" spans="1:6" ht="13" customHeight="1">
      <c r="A109" s="10">
        <v>7</v>
      </c>
      <c r="B109" s="39">
        <v>42940</v>
      </c>
      <c r="C109" s="39" t="s">
        <v>1194</v>
      </c>
      <c r="D109" s="10" t="s">
        <v>1097</v>
      </c>
      <c r="E109" s="45" t="s">
        <v>65</v>
      </c>
      <c r="F109" s="10" t="s">
        <v>1335</v>
      </c>
    </row>
    <row r="110" spans="1:6" ht="13" customHeight="1">
      <c r="A110" s="10">
        <v>7</v>
      </c>
      <c r="B110" s="39">
        <v>42940</v>
      </c>
      <c r="C110" s="39" t="s">
        <v>1194</v>
      </c>
      <c r="D110" s="10" t="s">
        <v>1097</v>
      </c>
      <c r="E110" s="45" t="s">
        <v>74</v>
      </c>
      <c r="F110" s="10" t="s">
        <v>1336</v>
      </c>
    </row>
    <row r="111" spans="1:6" ht="13" customHeight="1">
      <c r="A111" s="10">
        <v>8</v>
      </c>
      <c r="B111" s="39">
        <v>42944</v>
      </c>
      <c r="C111" s="39" t="s">
        <v>1194</v>
      </c>
      <c r="D111" s="10" t="s">
        <v>1097</v>
      </c>
      <c r="E111" s="45" t="s">
        <v>1338</v>
      </c>
      <c r="F111" s="10" t="s">
        <v>1339</v>
      </c>
    </row>
    <row r="112" spans="1:6" ht="13" customHeight="1">
      <c r="A112" s="24">
        <v>8</v>
      </c>
      <c r="B112" s="25">
        <v>42979</v>
      </c>
      <c r="C112" s="25" t="s">
        <v>1193</v>
      </c>
      <c r="D112" s="24" t="s">
        <v>1097</v>
      </c>
      <c r="E112" s="66" t="s">
        <v>488</v>
      </c>
      <c r="F112" s="66" t="s">
        <v>1289</v>
      </c>
    </row>
    <row r="113" spans="1:6" ht="13" customHeight="1">
      <c r="A113" s="24">
        <v>8</v>
      </c>
      <c r="B113" s="25">
        <v>42979</v>
      </c>
      <c r="C113" s="25" t="s">
        <v>1193</v>
      </c>
      <c r="D113" s="24" t="s">
        <v>1097</v>
      </c>
      <c r="E113" s="66" t="s">
        <v>488</v>
      </c>
      <c r="F113" s="66" t="s">
        <v>1290</v>
      </c>
    </row>
    <row r="114" spans="1:6" ht="13" customHeight="1">
      <c r="A114" s="24">
        <v>8</v>
      </c>
      <c r="B114" s="25">
        <v>42979</v>
      </c>
      <c r="C114" s="25" t="s">
        <v>1193</v>
      </c>
      <c r="D114" s="24" t="s">
        <v>1097</v>
      </c>
      <c r="E114" s="66" t="s">
        <v>90</v>
      </c>
      <c r="F114" s="66" t="s">
        <v>1289</v>
      </c>
    </row>
    <row r="115" spans="1:6" ht="13" customHeight="1">
      <c r="A115" s="24">
        <v>8</v>
      </c>
      <c r="B115" s="25">
        <v>42979</v>
      </c>
      <c r="C115" s="25" t="s">
        <v>1193</v>
      </c>
      <c r="D115" s="24" t="s">
        <v>1097</v>
      </c>
      <c r="E115" s="66" t="s">
        <v>90</v>
      </c>
      <c r="F115" s="66" t="s">
        <v>1290</v>
      </c>
    </row>
    <row r="116" spans="1:6" ht="13" customHeight="1">
      <c r="A116" s="24">
        <v>8</v>
      </c>
      <c r="B116" s="25">
        <v>42979</v>
      </c>
      <c r="C116" s="25" t="s">
        <v>1193</v>
      </c>
      <c r="D116" s="24" t="s">
        <v>1097</v>
      </c>
      <c r="E116" s="66" t="s">
        <v>129</v>
      </c>
      <c r="F116" s="66" t="s">
        <v>1289</v>
      </c>
    </row>
    <row r="117" spans="1:6" ht="13" customHeight="1">
      <c r="A117" s="24">
        <v>8</v>
      </c>
      <c r="B117" s="25">
        <v>42979</v>
      </c>
      <c r="C117" s="25" t="s">
        <v>1193</v>
      </c>
      <c r="D117" s="24" t="s">
        <v>1097</v>
      </c>
      <c r="E117" s="66" t="s">
        <v>129</v>
      </c>
      <c r="F117" s="66" t="s">
        <v>1290</v>
      </c>
    </row>
    <row r="118" spans="1:6" ht="13" customHeight="1">
      <c r="A118" s="24">
        <v>8</v>
      </c>
      <c r="B118" s="25">
        <v>42979</v>
      </c>
      <c r="C118" s="25" t="s">
        <v>1193</v>
      </c>
      <c r="D118" s="24" t="s">
        <v>1097</v>
      </c>
      <c r="E118" s="66" t="s">
        <v>624</v>
      </c>
      <c r="F118" s="66" t="s">
        <v>1294</v>
      </c>
    </row>
    <row r="119" spans="1:6" ht="13" customHeight="1">
      <c r="A119" s="24">
        <v>8</v>
      </c>
      <c r="B119" s="25">
        <v>42979</v>
      </c>
      <c r="C119" s="25" t="s">
        <v>1193</v>
      </c>
      <c r="D119" s="24" t="s">
        <v>1097</v>
      </c>
      <c r="E119" s="66" t="s">
        <v>72</v>
      </c>
      <c r="F119" s="66" t="s">
        <v>1353</v>
      </c>
    </row>
    <row r="120" spans="1:6" ht="13" customHeight="1">
      <c r="A120" s="24">
        <v>8</v>
      </c>
      <c r="B120" s="25">
        <v>42979</v>
      </c>
      <c r="C120" s="25" t="s">
        <v>1193</v>
      </c>
      <c r="D120" s="24" t="s">
        <v>1097</v>
      </c>
      <c r="E120" s="66" t="s">
        <v>400</v>
      </c>
      <c r="F120" s="66" t="s">
        <v>1347</v>
      </c>
    </row>
    <row r="121" spans="1:6" ht="13" customHeight="1">
      <c r="A121" s="24">
        <v>8</v>
      </c>
      <c r="B121" s="25">
        <v>42979</v>
      </c>
      <c r="C121" s="25" t="s">
        <v>1193</v>
      </c>
      <c r="D121" s="24" t="s">
        <v>1097</v>
      </c>
      <c r="E121" s="66" t="s">
        <v>400</v>
      </c>
      <c r="F121" s="66" t="s">
        <v>1354</v>
      </c>
    </row>
    <row r="122" spans="1:6" ht="13" customHeight="1">
      <c r="A122" s="24">
        <v>8</v>
      </c>
      <c r="B122" s="25">
        <v>42979</v>
      </c>
      <c r="C122" s="25" t="s">
        <v>1193</v>
      </c>
      <c r="D122" s="24" t="s">
        <v>1097</v>
      </c>
      <c r="E122" s="66" t="s">
        <v>400</v>
      </c>
      <c r="F122" s="66" t="s">
        <v>1355</v>
      </c>
    </row>
    <row r="123" spans="1:6" ht="13" customHeight="1">
      <c r="A123" s="24">
        <v>8</v>
      </c>
      <c r="B123" s="25">
        <v>42984</v>
      </c>
      <c r="C123" s="24" t="s">
        <v>1193</v>
      </c>
      <c r="D123" s="24" t="s">
        <v>1171</v>
      </c>
      <c r="E123" s="24" t="s">
        <v>1356</v>
      </c>
      <c r="F123" s="24" t="s">
        <v>1357</v>
      </c>
    </row>
    <row r="124" spans="1:6" ht="13" customHeight="1">
      <c r="A124" s="10">
        <v>9</v>
      </c>
      <c r="B124" s="39">
        <v>42992</v>
      </c>
      <c r="C124" s="39" t="s">
        <v>1193</v>
      </c>
      <c r="D124" s="10" t="s">
        <v>1358</v>
      </c>
      <c r="E124" s="45" t="s">
        <v>1359</v>
      </c>
      <c r="F124" s="10" t="s">
        <v>1360</v>
      </c>
    </row>
    <row r="125" spans="1:6" ht="13" customHeight="1">
      <c r="A125" s="24">
        <v>10</v>
      </c>
      <c r="B125" s="25">
        <v>42998</v>
      </c>
      <c r="C125" s="25" t="s">
        <v>1388</v>
      </c>
      <c r="D125" s="24" t="s">
        <v>1358</v>
      </c>
      <c r="E125" s="44" t="s">
        <v>1359</v>
      </c>
      <c r="F125" s="24" t="s">
        <v>1389</v>
      </c>
    </row>
    <row r="126" spans="1:6" ht="13" customHeight="1">
      <c r="A126" s="10">
        <v>11</v>
      </c>
      <c r="B126" s="39">
        <v>43000</v>
      </c>
      <c r="C126" s="39" t="s">
        <v>1193</v>
      </c>
      <c r="D126" s="10" t="s">
        <v>1358</v>
      </c>
      <c r="E126" s="45" t="s">
        <v>1359</v>
      </c>
      <c r="F126" s="10" t="s">
        <v>1390</v>
      </c>
    </row>
    <row r="127" spans="1:6" ht="13" customHeight="1">
      <c r="A127" s="10">
        <v>11</v>
      </c>
      <c r="B127" s="39">
        <v>43000</v>
      </c>
      <c r="C127" s="39" t="s">
        <v>1193</v>
      </c>
      <c r="D127" s="10" t="s">
        <v>1358</v>
      </c>
      <c r="E127" s="45" t="s">
        <v>1359</v>
      </c>
      <c r="F127" s="24" t="s">
        <v>1397</v>
      </c>
    </row>
    <row r="128" spans="1:6" ht="13" customHeight="1">
      <c r="A128" s="10">
        <v>11</v>
      </c>
      <c r="B128" s="39">
        <v>43000</v>
      </c>
      <c r="C128" s="39" t="s">
        <v>1193</v>
      </c>
      <c r="D128" s="10" t="s">
        <v>1358</v>
      </c>
      <c r="E128" s="45" t="s">
        <v>1359</v>
      </c>
      <c r="F128" s="24" t="s">
        <v>1396</v>
      </c>
    </row>
    <row r="129" spans="1:7" ht="13" customHeight="1">
      <c r="A129" s="10">
        <v>11</v>
      </c>
      <c r="B129" s="39">
        <v>43000</v>
      </c>
      <c r="C129" s="39" t="s">
        <v>1193</v>
      </c>
      <c r="D129" s="10" t="s">
        <v>1358</v>
      </c>
      <c r="E129" s="45" t="s">
        <v>1359</v>
      </c>
      <c r="F129" s="10" t="s">
        <v>1391</v>
      </c>
    </row>
    <row r="130" spans="1:7" ht="13" customHeight="1">
      <c r="A130" s="10">
        <v>12</v>
      </c>
      <c r="B130" s="39">
        <v>43002</v>
      </c>
      <c r="C130" s="39" t="s">
        <v>1388</v>
      </c>
      <c r="D130" s="10" t="s">
        <v>1358</v>
      </c>
      <c r="E130" s="45" t="s">
        <v>1359</v>
      </c>
      <c r="F130" s="10" t="s">
        <v>1409</v>
      </c>
    </row>
    <row r="131" spans="1:7" ht="13" customHeight="1">
      <c r="A131" s="10">
        <v>12</v>
      </c>
      <c r="B131" s="39">
        <v>43002</v>
      </c>
      <c r="C131" s="39" t="s">
        <v>1388</v>
      </c>
      <c r="D131" s="10" t="s">
        <v>1358</v>
      </c>
      <c r="E131" s="45" t="s">
        <v>1359</v>
      </c>
      <c r="F131" s="10" t="s">
        <v>1410</v>
      </c>
    </row>
    <row r="132" spans="1:7" ht="13" customHeight="1">
      <c r="A132" s="10">
        <v>13</v>
      </c>
      <c r="B132" s="39">
        <v>43003</v>
      </c>
      <c r="C132" s="10" t="s">
        <v>1193</v>
      </c>
      <c r="D132" s="10" t="s">
        <v>1358</v>
      </c>
      <c r="E132" s="10" t="s">
        <v>1359</v>
      </c>
      <c r="F132" s="10" t="s">
        <v>1408</v>
      </c>
    </row>
    <row r="133" spans="1:7" ht="13" customHeight="1">
      <c r="A133" s="24">
        <v>14</v>
      </c>
      <c r="B133" s="25">
        <v>43003</v>
      </c>
      <c r="C133" s="24" t="s">
        <v>1193</v>
      </c>
      <c r="D133" s="24" t="s">
        <v>1097</v>
      </c>
      <c r="E133" s="24" t="s">
        <v>1419</v>
      </c>
      <c r="F133" s="24" t="s">
        <v>1420</v>
      </c>
    </row>
    <row r="134" spans="1:7" s="61" customFormat="1" ht="14">
      <c r="A134" s="103" t="s">
        <v>1932</v>
      </c>
      <c r="B134" s="103"/>
      <c r="C134" s="103"/>
      <c r="D134" s="103"/>
      <c r="E134" s="103"/>
      <c r="F134" s="103"/>
      <c r="G134" s="58"/>
    </row>
    <row r="135" spans="1:7" ht="14">
      <c r="A135" s="10">
        <v>1</v>
      </c>
      <c r="B135" s="39">
        <v>43004</v>
      </c>
      <c r="C135" s="10" t="s">
        <v>1194</v>
      </c>
      <c r="D135" s="10" t="s">
        <v>1358</v>
      </c>
      <c r="E135" s="10" t="s">
        <v>288</v>
      </c>
      <c r="F135" s="10" t="s">
        <v>1309</v>
      </c>
    </row>
    <row r="136" spans="1:7" ht="14">
      <c r="A136" s="10">
        <v>2</v>
      </c>
      <c r="B136" s="39">
        <v>43004</v>
      </c>
      <c r="C136" s="39" t="s">
        <v>1193</v>
      </c>
      <c r="D136" s="10" t="s">
        <v>1358</v>
      </c>
      <c r="E136" s="45" t="s">
        <v>1359</v>
      </c>
      <c r="F136" s="10" t="s">
        <v>1933</v>
      </c>
    </row>
    <row r="137" spans="1:7" ht="13" customHeight="1">
      <c r="A137" s="10">
        <v>2</v>
      </c>
      <c r="B137" s="39">
        <v>43004</v>
      </c>
      <c r="C137" s="39" t="s">
        <v>1193</v>
      </c>
      <c r="D137" s="10" t="s">
        <v>1358</v>
      </c>
      <c r="E137" s="45" t="s">
        <v>1359</v>
      </c>
      <c r="F137" s="10" t="s">
        <v>1971</v>
      </c>
    </row>
    <row r="138" spans="1:7" ht="13" customHeight="1">
      <c r="A138" s="10">
        <v>2</v>
      </c>
      <c r="B138" s="39">
        <v>43004</v>
      </c>
      <c r="C138" s="39" t="s">
        <v>1193</v>
      </c>
      <c r="D138" s="10" t="s">
        <v>1358</v>
      </c>
      <c r="E138" s="45" t="s">
        <v>1359</v>
      </c>
      <c r="F138" s="10" t="s">
        <v>1972</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external_choices</vt:lpstr>
      <vt:lpstr>settings</vt:lpstr>
      <vt:lpstr>info</vt:lpstr>
      <vt:lpstr>changelog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Joseph Flack</cp:lastModifiedBy>
  <dcterms:created xsi:type="dcterms:W3CDTF">2015-05-13T16:47:34Z</dcterms:created>
  <dcterms:modified xsi:type="dcterms:W3CDTF">2017-09-29T21:52:27Z</dcterms:modified>
</cp:coreProperties>
</file>