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pt_raw" sheetId="1" state="visible" r:id="rId3"/>
    <sheet name="lab_data" sheetId="2" state="visible" r:id="rId4"/>
    <sheet name="cpt_processed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S4" authorId="0">
      <text>
        <r>
          <rPr>
            <sz val="10"/>
            <rFont val="Arial"/>
            <family val="2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Ettersom man kan starte en sondering under terrengnivå, så er første linje i denne kolonnen tilpasset det.</t>
        </r>
      </text>
    </comment>
  </commentList>
</comments>
</file>

<file path=xl/sharedStrings.xml><?xml version="1.0" encoding="utf-8"?>
<sst xmlns="http://schemas.openxmlformats.org/spreadsheetml/2006/main" count="977" uniqueCount="52">
  <si>
    <t xml:space="preserve">CPT RAW</t>
  </si>
  <si>
    <t xml:space="preserve">Raw CPT</t>
  </si>
  <si>
    <t xml:space="preserve">Cone settings</t>
  </si>
  <si>
    <t xml:space="preserve">method_id</t>
  </si>
  <si>
    <t xml:space="preserve">depth</t>
  </si>
  <si>
    <t xml:space="preserve">qc</t>
  </si>
  <si>
    <t xml:space="preserve">fs</t>
  </si>
  <si>
    <t xml:space="preserve">u2</t>
  </si>
  <si>
    <t xml:space="preserve">temperature</t>
  </si>
  <si>
    <t xml:space="preserve">penetration_rate</t>
  </si>
  <si>
    <t xml:space="preserve">penetration_force</t>
  </si>
  <si>
    <t xml:space="preserve">tilt</t>
  </si>
  <si>
    <t xml:space="preserve">cone_area_ratio</t>
  </si>
  <si>
    <t xml:space="preserve">sleeve_area_ratio</t>
  </si>
  <si>
    <t xml:space="preserve">[-]</t>
  </si>
  <si>
    <t xml:space="preserve">[m]</t>
  </si>
  <si>
    <t xml:space="preserve">[MPa]</t>
  </si>
  <si>
    <t xml:space="preserve">[kPa]</t>
  </si>
  <si>
    <r>
      <rPr>
        <sz val="10"/>
        <rFont val="Arial"/>
        <family val="2"/>
        <charset val="1"/>
      </rPr>
      <t xml:space="preserve">[</t>
    </r>
    <r>
      <rPr>
        <sz val="11"/>
        <color theme="1"/>
        <rFont val="Calibri"/>
        <family val="2"/>
        <charset val="1"/>
      </rPr>
      <t xml:space="preserve">°C]</t>
    </r>
  </si>
  <si>
    <t xml:space="preserve">[mm/s]</t>
  </si>
  <si>
    <t xml:space="preserve">[kN]</t>
  </si>
  <si>
    <r>
      <rPr>
        <sz val="10"/>
        <rFont val="Arial"/>
        <family val="2"/>
        <charset val="1"/>
      </rPr>
      <t xml:space="preserve">[</t>
    </r>
    <r>
      <rPr>
        <sz val="11"/>
        <color theme="1"/>
        <rFont val="Calibri"/>
        <family val="2"/>
        <charset val="1"/>
      </rPr>
      <t xml:space="preserve">°]</t>
    </r>
  </si>
  <si>
    <t xml:space="preserve">aaa</t>
  </si>
  <si>
    <t xml:space="preserve">bbb</t>
  </si>
  <si>
    <t xml:space="preserve">ccc</t>
  </si>
  <si>
    <t xml:space="preserve">Lab data</t>
  </si>
  <si>
    <t xml:space="preserve">w</t>
  </si>
  <si>
    <t xml:space="preserve">w_P</t>
  </si>
  <si>
    <t xml:space="preserve">w_L</t>
  </si>
  <si>
    <t xml:space="preserve">Ip</t>
  </si>
  <si>
    <t xml:space="preserve">St</t>
  </si>
  <si>
    <t xml:space="preserve">UW</t>
  </si>
  <si>
    <t xml:space="preserve">u0</t>
  </si>
  <si>
    <t xml:space="preserve">[%]</t>
  </si>
  <si>
    <t xml:space="preserve">[kN/m3]</t>
  </si>
  <si>
    <t xml:space="preserve">Cone data</t>
  </si>
  <si>
    <t xml:space="preserve">CPT Processed</t>
  </si>
  <si>
    <t xml:space="preserve">sleeve_friction_ratio</t>
  </si>
  <si>
    <t xml:space="preserve">sigVtTotal</t>
  </si>
  <si>
    <t xml:space="preserve">sigVtEff</t>
  </si>
  <si>
    <t xml:space="preserve">qt</t>
  </si>
  <si>
    <t xml:space="preserve">qn</t>
  </si>
  <si>
    <t xml:space="preserve">Fr</t>
  </si>
  <si>
    <t xml:space="preserve">Qt</t>
  </si>
  <si>
    <t xml:space="preserve">Bq</t>
  </si>
  <si>
    <t xml:space="preserve">U2</t>
  </si>
  <si>
    <t xml:space="preserve">Ic</t>
  </si>
  <si>
    <t xml:space="preserve">n</t>
  </si>
  <si>
    <t xml:space="preserve">Qtn</t>
  </si>
  <si>
    <t xml:space="preserve">Icn</t>
  </si>
  <si>
    <t xml:space="preserve">Rf</t>
  </si>
  <si>
    <r>
      <rPr>
        <sz val="10"/>
        <color rgb="FF000000"/>
        <rFont val="Arial"/>
        <family val="2"/>
        <charset val="1"/>
      </rPr>
      <t xml:space="preserve">[kN/m</t>
    </r>
    <r>
      <rPr>
        <vertAlign val="superscript"/>
        <sz val="11"/>
        <color theme="1"/>
        <rFont val="Calibri"/>
        <family val="2"/>
        <charset val="1"/>
      </rPr>
      <t xml:space="preserve">3</t>
    </r>
    <r>
      <rPr>
        <sz val="11"/>
        <color theme="1"/>
        <rFont val="Calibri"/>
        <family val="2"/>
        <charset val="1"/>
      </rPr>
      <t xml:space="preserve">]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</si>
</sst>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0"/>
    <numFmt numFmtId="167" formatCode="0.0"/>
  </numFmts>
  <fonts count="1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5"/>
      <name val="Arial"/>
      <family val="2"/>
      <charset val="1"/>
    </font>
    <font>
      <sz val="11"/>
      <color theme="1"/>
      <name val="Calibri"/>
      <family val="2"/>
      <charset val="1"/>
    </font>
    <font>
      <sz val="15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9C57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6100"/>
      <name val="Calibri"/>
      <family val="2"/>
      <charset val="1"/>
    </font>
    <font>
      <vertAlign val="superscript"/>
      <sz val="11"/>
      <color theme="1"/>
      <name val="Calibri"/>
      <family val="2"/>
      <charset val="1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EB9C"/>
        <bgColor rgb="FFFFE994"/>
      </patternFill>
    </fill>
    <fill>
      <patternFill patternType="solid">
        <fgColor rgb="FFC6EFCE"/>
        <bgColor rgb="FFDDE8CB"/>
      </patternFill>
    </fill>
    <fill>
      <patternFill patternType="solid">
        <fgColor rgb="FFDEE6EF"/>
        <bgColor rgb="FFDEDCE6"/>
      </patternFill>
    </fill>
    <fill>
      <patternFill patternType="solid">
        <fgColor rgb="FFDEDCE6"/>
        <bgColor rgb="FFDEE6EF"/>
      </patternFill>
    </fill>
    <fill>
      <patternFill patternType="solid">
        <fgColor rgb="FFB4C7DC"/>
        <bgColor rgb="FFB7B3CA"/>
      </patternFill>
    </fill>
    <fill>
      <patternFill patternType="solid">
        <fgColor rgb="FFB7B3CA"/>
        <bgColor rgb="FFB4C7DC"/>
      </patternFill>
    </fill>
    <fill>
      <patternFill patternType="solid">
        <fgColor rgb="FFFFF5CE"/>
        <bgColor rgb="FFF2F2F2"/>
      </patternFill>
    </fill>
    <fill>
      <patternFill patternType="solid">
        <fgColor rgb="FFFFE994"/>
        <bgColor rgb="FFFFEB9C"/>
      </patternFill>
    </fill>
    <fill>
      <patternFill patternType="solid">
        <fgColor rgb="FFFFDBB6"/>
        <bgColor rgb="FFFFEB9C"/>
      </patternFill>
    </fill>
    <fill>
      <patternFill patternType="solid">
        <fgColor rgb="FFDDE8CB"/>
        <bgColor rgb="FFDEE6EF"/>
      </patternFill>
    </fill>
    <fill>
      <patternFill patternType="solid">
        <fgColor rgb="FFFF972F"/>
        <bgColor rgb="FFFF8080"/>
      </patternFill>
    </fill>
    <fill>
      <patternFill patternType="solid">
        <fgColor rgb="FFAFD095"/>
        <bgColor rgb="FFB4C7DC"/>
      </patternFill>
    </fill>
    <fill>
      <patternFill patternType="solid">
        <fgColor theme="0" tint="-0.05"/>
        <bgColor rgb="FFFFF5C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10" fillId="3" borderId="0" applyFont="true" applyBorder="false" applyAlignment="true" applyProtection="false">
      <alignment horizontal="general" vertical="bottom" textRotation="0" wrapText="false" indent="0" shrinkToFit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1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1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9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3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eutral" xfId="20"/>
    <cellStyle name="Excel Built-in Good" xfId="21"/>
  </cellStyles>
  <colors>
    <indexedColors>
      <rgbColor rgb="FF000000"/>
      <rgbColor rgb="FFF2F2F2"/>
      <rgbColor rgb="FFFF0000"/>
      <rgbColor rgb="FF00FF00"/>
      <rgbColor rgb="FF0000FF"/>
      <rgbColor rgb="FFFFE994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7B3CA"/>
      <rgbColor rgb="FF808080"/>
      <rgbColor rgb="FF9999FF"/>
      <rgbColor rgb="FF993366"/>
      <rgbColor rgb="FFFFF5CE"/>
      <rgbColor rgb="FFDEE6E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E8CB"/>
      <rgbColor rgb="FFC6EFCE"/>
      <rgbColor rgb="FFFFEB9C"/>
      <rgbColor rgb="FFB4C7DC"/>
      <rgbColor rgb="FFFF99CC"/>
      <rgbColor rgb="FFCC99FF"/>
      <rgbColor rgb="FFFFDBB6"/>
      <rgbColor rgb="FF3366FF"/>
      <rgbColor rgb="FF33CCCC"/>
      <rgbColor rgb="FF99CC00"/>
      <rgbColor rgb="FFFFCC00"/>
      <rgbColor rgb="FFFF972F"/>
      <rgbColor rgb="FFFF6600"/>
      <rgbColor rgb="FF666699"/>
      <rgbColor rgb="FFAFD095"/>
      <rgbColor rgb="FF003366"/>
      <rgbColor rgb="FF339966"/>
      <rgbColor rgb="FF003300"/>
      <rgbColor rgb="FF333300"/>
      <rgbColor rgb="FF9C57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460"/>
  <sheetViews>
    <sheetView showFormulas="false" showGridLines="true" showRowColHeaders="true" showZeros="true" rightToLeft="false" tabSelected="false" showOutlineSymbols="true" defaultGridColor="true" view="normal" topLeftCell="C1" colorId="64" zoomScale="101" zoomScaleNormal="101" zoomScalePageLayoutView="100" workbookViewId="0">
      <selection pane="topLeft" activeCell="A1" activeCellId="1" sqref="AE4:AE439 A1"/>
    </sheetView>
  </sheetViews>
  <sheetFormatPr defaultColWidth="11.53515625" defaultRowHeight="12.8" zeroHeight="false" outlineLevelRow="0" outlineLevelCol="0"/>
  <cols>
    <col collapsed="false" customWidth="true" hidden="false" outlineLevel="0" max="9" min="1" style="1" width="16.65"/>
    <col collapsed="false" customWidth="true" hidden="false" outlineLevel="0" max="12" min="12" style="2" width="18.17"/>
    <col collapsed="false" customWidth="true" hidden="false" outlineLevel="0" max="13" min="13" style="0" width="17.08"/>
    <col collapsed="false" customWidth="true" hidden="false" outlineLevel="0" max="14" min="14" style="0" width="15.61"/>
  </cols>
  <sheetData>
    <row r="1" s="4" customFormat="true" ht="41.75" hidden="false" customHeight="true" outlineLevel="0" collapsed="false">
      <c r="A1" s="3" t="s">
        <v>0</v>
      </c>
      <c r="B1" s="3" t="s">
        <v>1</v>
      </c>
      <c r="C1" s="3"/>
      <c r="D1" s="3"/>
      <c r="E1" s="3"/>
      <c r="F1" s="3"/>
      <c r="G1" s="3"/>
      <c r="H1" s="3"/>
      <c r="I1" s="3"/>
      <c r="L1" s="5" t="s">
        <v>2</v>
      </c>
      <c r="M1" s="5"/>
      <c r="N1" s="5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2.8" hidden="false" customHeight="false" outlineLevel="0" collapsed="false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L2" s="7" t="s">
        <v>3</v>
      </c>
      <c r="M2" s="7" t="s">
        <v>12</v>
      </c>
      <c r="N2" s="8" t="s">
        <v>13</v>
      </c>
    </row>
    <row r="3" customFormat="false" ht="14.25" hidden="false" customHeight="false" outlineLevel="0" collapsed="false">
      <c r="A3" s="6" t="s">
        <v>14</v>
      </c>
      <c r="B3" s="6" t="s">
        <v>15</v>
      </c>
      <c r="C3" s="6" t="s">
        <v>16</v>
      </c>
      <c r="D3" s="6" t="s">
        <v>17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L3" s="9" t="s">
        <v>22</v>
      </c>
      <c r="M3" s="1" t="n">
        <v>0.85</v>
      </c>
      <c r="N3" s="9" t="n">
        <v>1</v>
      </c>
    </row>
    <row r="4" customFormat="false" ht="12.8" hidden="false" customHeight="false" outlineLevel="0" collapsed="false">
      <c r="A4" s="10" t="s">
        <v>22</v>
      </c>
      <c r="B4" s="10" t="n">
        <v>2.3</v>
      </c>
      <c r="C4" s="10" t="n">
        <v>1.239</v>
      </c>
      <c r="D4" s="10" t="n">
        <v>16.4</v>
      </c>
      <c r="E4" s="10" t="n">
        <v>117.7</v>
      </c>
      <c r="F4" s="10" t="n">
        <v>2.12</v>
      </c>
      <c r="G4" s="10" t="n">
        <v>0</v>
      </c>
      <c r="H4" s="10" t="n">
        <v>3.6</v>
      </c>
      <c r="I4" s="10" t="n">
        <v>3.6</v>
      </c>
      <c r="L4" s="11" t="s">
        <v>23</v>
      </c>
      <c r="M4" s="9" t="n">
        <v>0.92</v>
      </c>
      <c r="N4" s="9" t="n">
        <v>0.9</v>
      </c>
    </row>
    <row r="5" customFormat="false" ht="12.8" hidden="false" customHeight="false" outlineLevel="0" collapsed="false">
      <c r="A5" s="10" t="s">
        <v>22</v>
      </c>
      <c r="B5" s="10" t="n">
        <v>2.32</v>
      </c>
      <c r="C5" s="10" t="n">
        <v>3.39</v>
      </c>
      <c r="D5" s="10" t="n">
        <v>33.47</v>
      </c>
      <c r="E5" s="10" t="n">
        <v>498.62</v>
      </c>
      <c r="F5" s="10" t="n">
        <v>2.04</v>
      </c>
      <c r="G5" s="10" t="n">
        <v>16</v>
      </c>
      <c r="H5" s="10" t="n">
        <v>3.71</v>
      </c>
      <c r="I5" s="10" t="n">
        <v>3.71</v>
      </c>
      <c r="L5" s="11" t="s">
        <v>24</v>
      </c>
      <c r="M5" s="9" t="n">
        <v>0.75</v>
      </c>
      <c r="N5" s="9" t="n">
        <v>0.8</v>
      </c>
    </row>
    <row r="6" customFormat="false" ht="12.8" hidden="false" customHeight="false" outlineLevel="0" collapsed="false">
      <c r="A6" s="10" t="s">
        <v>22</v>
      </c>
      <c r="B6" s="10" t="n">
        <v>2.34</v>
      </c>
      <c r="C6" s="10" t="n">
        <v>4.585</v>
      </c>
      <c r="D6" s="10" t="n">
        <v>29.85</v>
      </c>
      <c r="E6" s="10" t="n">
        <v>396.16</v>
      </c>
      <c r="F6" s="10" t="n">
        <v>2.04</v>
      </c>
      <c r="G6" s="10" t="n">
        <v>33</v>
      </c>
      <c r="H6" s="10" t="n">
        <v>3.81</v>
      </c>
      <c r="I6" s="10" t="n">
        <v>3.81</v>
      </c>
    </row>
    <row r="7" customFormat="false" ht="12.8" hidden="false" customHeight="false" outlineLevel="0" collapsed="false">
      <c r="A7" s="10" t="s">
        <v>22</v>
      </c>
      <c r="B7" s="10" t="n">
        <v>2.36</v>
      </c>
      <c r="C7" s="10" t="n">
        <v>4.724</v>
      </c>
      <c r="D7" s="10" t="n">
        <v>33.09</v>
      </c>
      <c r="E7" s="10" t="n">
        <v>352.89</v>
      </c>
      <c r="F7" s="10" t="n">
        <v>2.04</v>
      </c>
      <c r="G7" s="10" t="n">
        <v>18</v>
      </c>
      <c r="H7" s="10" t="n">
        <v>3.77</v>
      </c>
      <c r="I7" s="10" t="n">
        <v>3.77</v>
      </c>
    </row>
    <row r="8" customFormat="false" ht="12.8" hidden="false" customHeight="false" outlineLevel="0" collapsed="false">
      <c r="A8" s="10" t="s">
        <v>22</v>
      </c>
      <c r="B8" s="10" t="n">
        <v>2.38</v>
      </c>
      <c r="C8" s="10" t="n">
        <v>4.784</v>
      </c>
      <c r="D8" s="10" t="n">
        <v>36.98</v>
      </c>
      <c r="E8" s="10" t="n">
        <v>338.65</v>
      </c>
      <c r="F8" s="10" t="n">
        <v>2.04</v>
      </c>
      <c r="G8" s="10" t="n">
        <v>17</v>
      </c>
      <c r="H8" s="10" t="n">
        <v>3.69</v>
      </c>
      <c r="I8" s="10" t="n">
        <v>3.69</v>
      </c>
    </row>
    <row r="9" customFormat="false" ht="12.8" hidden="false" customHeight="false" outlineLevel="0" collapsed="false">
      <c r="A9" s="10" t="s">
        <v>22</v>
      </c>
      <c r="B9" s="10" t="n">
        <v>2.4</v>
      </c>
      <c r="C9" s="10" t="n">
        <v>4.438</v>
      </c>
      <c r="D9" s="10" t="n">
        <v>37.53</v>
      </c>
      <c r="E9" s="10" t="n">
        <v>277.77</v>
      </c>
      <c r="F9" s="10" t="n">
        <v>2.19</v>
      </c>
      <c r="G9" s="10" t="n">
        <v>17</v>
      </c>
      <c r="H9" s="10" t="n">
        <v>3.65</v>
      </c>
      <c r="I9" s="10" t="n">
        <v>3.65</v>
      </c>
    </row>
    <row r="10" customFormat="false" ht="12.8" hidden="false" customHeight="false" outlineLevel="0" collapsed="false">
      <c r="A10" s="10" t="s">
        <v>22</v>
      </c>
      <c r="B10" s="10" t="n">
        <v>2.42</v>
      </c>
      <c r="C10" s="10" t="n">
        <v>4.328</v>
      </c>
      <c r="D10" s="10" t="n">
        <v>40.2</v>
      </c>
      <c r="E10" s="10" t="n">
        <v>250.74</v>
      </c>
      <c r="F10" s="10" t="n">
        <v>2.19</v>
      </c>
      <c r="G10" s="10" t="n">
        <v>19</v>
      </c>
      <c r="H10" s="10" t="n">
        <v>3.7</v>
      </c>
      <c r="I10" s="10" t="n">
        <v>3.7</v>
      </c>
    </row>
    <row r="11" customFormat="false" ht="12.8" hidden="false" customHeight="false" outlineLevel="0" collapsed="false">
      <c r="A11" s="10" t="s">
        <v>22</v>
      </c>
      <c r="B11" s="10" t="n">
        <v>2.44</v>
      </c>
      <c r="C11" s="10" t="n">
        <v>3.423</v>
      </c>
      <c r="D11" s="10" t="n">
        <v>38.28</v>
      </c>
      <c r="E11" s="10" t="n">
        <v>198.62</v>
      </c>
      <c r="F11" s="10" t="n">
        <v>2.19</v>
      </c>
      <c r="G11" s="10" t="n">
        <v>19</v>
      </c>
      <c r="H11" s="10" t="n">
        <v>3.77</v>
      </c>
      <c r="I11" s="10" t="n">
        <v>3.77</v>
      </c>
    </row>
    <row r="12" customFormat="false" ht="12.8" hidden="false" customHeight="false" outlineLevel="0" collapsed="false">
      <c r="A12" s="10" t="s">
        <v>22</v>
      </c>
      <c r="B12" s="10" t="n">
        <v>2.46</v>
      </c>
      <c r="C12" s="10" t="n">
        <v>2.816</v>
      </c>
      <c r="D12" s="10" t="n">
        <v>27.1</v>
      </c>
      <c r="E12" s="10" t="n">
        <v>202.38</v>
      </c>
      <c r="F12" s="10" t="n">
        <v>2.19</v>
      </c>
      <c r="G12" s="10" t="n">
        <v>18</v>
      </c>
      <c r="H12" s="10" t="n">
        <v>3.81</v>
      </c>
      <c r="I12" s="10" t="n">
        <v>3.81</v>
      </c>
    </row>
    <row r="13" customFormat="false" ht="12.8" hidden="false" customHeight="false" outlineLevel="0" collapsed="false">
      <c r="A13" s="10" t="s">
        <v>22</v>
      </c>
      <c r="B13" s="10" t="n">
        <v>2.48</v>
      </c>
      <c r="C13" s="10" t="n">
        <v>1.85</v>
      </c>
      <c r="D13" s="10" t="n">
        <v>18.2</v>
      </c>
      <c r="E13" s="10" t="n">
        <v>184.24</v>
      </c>
      <c r="F13" s="10" t="n">
        <v>2.19</v>
      </c>
      <c r="G13" s="10" t="n">
        <v>23</v>
      </c>
      <c r="H13" s="10" t="n">
        <v>3.77</v>
      </c>
      <c r="I13" s="10" t="n">
        <v>3.77</v>
      </c>
    </row>
    <row r="14" customFormat="false" ht="12.8" hidden="false" customHeight="false" outlineLevel="0" collapsed="false">
      <c r="A14" s="10" t="s">
        <v>22</v>
      </c>
      <c r="B14" s="10" t="n">
        <v>2.5</v>
      </c>
      <c r="C14" s="10" t="n">
        <v>2.188</v>
      </c>
      <c r="D14" s="10" t="n">
        <v>21.57</v>
      </c>
      <c r="E14" s="10" t="n">
        <v>185</v>
      </c>
      <c r="F14" s="10" t="n">
        <v>2.19</v>
      </c>
      <c r="G14" s="10" t="n">
        <v>18</v>
      </c>
      <c r="H14" s="10" t="n">
        <v>3.79</v>
      </c>
      <c r="I14" s="10" t="n">
        <v>3.79</v>
      </c>
    </row>
    <row r="15" customFormat="false" ht="12.8" hidden="false" customHeight="false" outlineLevel="0" collapsed="false">
      <c r="A15" s="10" t="s">
        <v>22</v>
      </c>
      <c r="B15" s="10" t="n">
        <v>2.52</v>
      </c>
      <c r="C15" s="10" t="n">
        <v>2.188</v>
      </c>
      <c r="D15" s="10" t="n">
        <v>32.73</v>
      </c>
      <c r="E15" s="10" t="n">
        <v>326.17</v>
      </c>
      <c r="F15" s="10" t="n">
        <v>2.2</v>
      </c>
      <c r="G15" s="10" t="n">
        <v>17</v>
      </c>
      <c r="H15" s="10" t="n">
        <v>3.79</v>
      </c>
      <c r="I15" s="10" t="n">
        <v>3.79</v>
      </c>
    </row>
    <row r="16" customFormat="false" ht="12.8" hidden="false" customHeight="false" outlineLevel="0" collapsed="false">
      <c r="A16" s="10" t="s">
        <v>22</v>
      </c>
      <c r="B16" s="10" t="n">
        <v>2.54</v>
      </c>
      <c r="C16" s="10" t="n">
        <v>3.378</v>
      </c>
      <c r="D16" s="10" t="n">
        <v>16.73</v>
      </c>
      <c r="E16" s="10" t="n">
        <v>290.73</v>
      </c>
      <c r="F16" s="10" t="n">
        <v>2.2</v>
      </c>
      <c r="G16" s="10" t="n">
        <v>17</v>
      </c>
      <c r="H16" s="10" t="n">
        <v>3.67</v>
      </c>
      <c r="I16" s="10" t="n">
        <v>3.67</v>
      </c>
    </row>
    <row r="17" customFormat="false" ht="12.8" hidden="false" customHeight="false" outlineLevel="0" collapsed="false">
      <c r="A17" s="10" t="s">
        <v>22</v>
      </c>
      <c r="B17" s="10" t="n">
        <v>2.56</v>
      </c>
      <c r="C17" s="10" t="n">
        <v>3.213</v>
      </c>
      <c r="D17" s="10" t="n">
        <v>12.64</v>
      </c>
      <c r="E17" s="10" t="n">
        <v>218.62</v>
      </c>
      <c r="F17" s="10" t="n">
        <v>2.2</v>
      </c>
      <c r="G17" s="10" t="n">
        <v>18</v>
      </c>
      <c r="H17" s="10" t="n">
        <v>3.75</v>
      </c>
      <c r="I17" s="10" t="n">
        <v>3.75</v>
      </c>
    </row>
    <row r="18" customFormat="false" ht="12.8" hidden="false" customHeight="false" outlineLevel="0" collapsed="false">
      <c r="A18" s="10" t="s">
        <v>22</v>
      </c>
      <c r="B18" s="10" t="n">
        <v>2.58</v>
      </c>
      <c r="C18" s="10" t="n">
        <v>3.122</v>
      </c>
      <c r="D18" s="10" t="n">
        <v>11.95</v>
      </c>
      <c r="E18" s="10" t="n">
        <v>213.18</v>
      </c>
      <c r="F18" s="10" t="n">
        <v>2.2</v>
      </c>
      <c r="G18" s="10" t="n">
        <v>18</v>
      </c>
      <c r="H18" s="10" t="n">
        <v>3.77</v>
      </c>
      <c r="I18" s="10" t="n">
        <v>3.77</v>
      </c>
    </row>
    <row r="19" customFormat="false" ht="12.8" hidden="false" customHeight="false" outlineLevel="0" collapsed="false">
      <c r="A19" s="10" t="s">
        <v>22</v>
      </c>
      <c r="B19" s="10" t="n">
        <v>2.6</v>
      </c>
      <c r="C19" s="10" t="n">
        <v>2.953</v>
      </c>
      <c r="D19" s="10" t="n">
        <v>8.9</v>
      </c>
      <c r="E19" s="10" t="n">
        <v>215.48</v>
      </c>
      <c r="F19" s="10" t="n">
        <v>2.2</v>
      </c>
      <c r="G19" s="10" t="n">
        <v>20</v>
      </c>
      <c r="H19" s="10" t="n">
        <v>3.81</v>
      </c>
      <c r="I19" s="10" t="n">
        <v>3.81</v>
      </c>
    </row>
    <row r="20" customFormat="false" ht="12.8" hidden="false" customHeight="false" outlineLevel="0" collapsed="false">
      <c r="A20" s="10" t="s">
        <v>22</v>
      </c>
      <c r="B20" s="10" t="n">
        <v>2.62</v>
      </c>
      <c r="C20" s="10" t="n">
        <v>2.953</v>
      </c>
      <c r="D20" s="10" t="n">
        <v>7.66</v>
      </c>
      <c r="E20" s="10" t="n">
        <v>218.71</v>
      </c>
      <c r="F20" s="10" t="n">
        <v>2.2</v>
      </c>
      <c r="G20" s="10" t="n">
        <v>19</v>
      </c>
      <c r="H20" s="10" t="n">
        <v>3.81</v>
      </c>
      <c r="I20" s="10" t="n">
        <v>3.81</v>
      </c>
    </row>
    <row r="21" customFormat="false" ht="12.8" hidden="false" customHeight="false" outlineLevel="0" collapsed="false">
      <c r="A21" s="10" t="s">
        <v>22</v>
      </c>
      <c r="B21" s="10" t="n">
        <v>2.64</v>
      </c>
      <c r="C21" s="10" t="n">
        <v>3.182</v>
      </c>
      <c r="D21" s="10" t="n">
        <v>9.89</v>
      </c>
      <c r="E21" s="10" t="n">
        <v>229.5</v>
      </c>
      <c r="F21" s="10" t="n">
        <v>2.16</v>
      </c>
      <c r="G21" s="10" t="n">
        <v>20</v>
      </c>
      <c r="H21" s="10" t="n">
        <v>3.85</v>
      </c>
      <c r="I21" s="10" t="n">
        <v>3.85</v>
      </c>
    </row>
    <row r="22" customFormat="false" ht="12.8" hidden="false" customHeight="false" outlineLevel="0" collapsed="false">
      <c r="A22" s="10" t="s">
        <v>22</v>
      </c>
      <c r="B22" s="10" t="n">
        <v>2.66</v>
      </c>
      <c r="C22" s="10" t="n">
        <v>3.536</v>
      </c>
      <c r="D22" s="10" t="n">
        <v>13.2</v>
      </c>
      <c r="E22" s="10" t="n">
        <v>234.9</v>
      </c>
      <c r="F22" s="10" t="n">
        <v>2.16</v>
      </c>
      <c r="G22" s="10" t="n">
        <v>19</v>
      </c>
      <c r="H22" s="10" t="n">
        <v>3.82</v>
      </c>
      <c r="I22" s="10" t="n">
        <v>3.82</v>
      </c>
    </row>
    <row r="23" customFormat="false" ht="12.8" hidden="false" customHeight="false" outlineLevel="0" collapsed="false">
      <c r="A23" s="10" t="s">
        <v>22</v>
      </c>
      <c r="B23" s="10" t="n">
        <v>2.68</v>
      </c>
      <c r="C23" s="10" t="n">
        <v>4.018</v>
      </c>
      <c r="D23" s="10" t="n">
        <v>15.74</v>
      </c>
      <c r="E23" s="10" t="n">
        <v>241.62</v>
      </c>
      <c r="F23" s="10" t="n">
        <v>2.16</v>
      </c>
      <c r="G23" s="10" t="n">
        <v>19</v>
      </c>
      <c r="H23" s="10" t="n">
        <v>3.89</v>
      </c>
      <c r="I23" s="10" t="n">
        <v>3.89</v>
      </c>
    </row>
    <row r="24" customFormat="false" ht="12.8" hidden="false" customHeight="false" outlineLevel="0" collapsed="false">
      <c r="A24" s="10" t="s">
        <v>22</v>
      </c>
      <c r="B24" s="10" t="n">
        <v>2.7</v>
      </c>
      <c r="C24" s="10" t="n">
        <v>4.097</v>
      </c>
      <c r="D24" s="10" t="n">
        <v>19.94</v>
      </c>
      <c r="E24" s="10" t="n">
        <v>238.04</v>
      </c>
      <c r="F24" s="10" t="n">
        <v>2.16</v>
      </c>
      <c r="G24" s="10" t="n">
        <v>20</v>
      </c>
      <c r="H24" s="10" t="n">
        <v>3.98</v>
      </c>
      <c r="I24" s="10" t="n">
        <v>3.98</v>
      </c>
    </row>
    <row r="25" customFormat="false" ht="12.8" hidden="false" customHeight="false" outlineLevel="0" collapsed="false">
      <c r="A25" s="10" t="s">
        <v>22</v>
      </c>
      <c r="B25" s="10" t="n">
        <v>2.72</v>
      </c>
      <c r="C25" s="10" t="n">
        <v>4.097</v>
      </c>
      <c r="D25" s="10" t="n">
        <v>26.72</v>
      </c>
      <c r="E25" s="10" t="n">
        <v>238.44</v>
      </c>
      <c r="F25" s="10" t="n">
        <v>2.16</v>
      </c>
      <c r="G25" s="10" t="n">
        <v>17</v>
      </c>
      <c r="H25" s="10" t="n">
        <v>3.99</v>
      </c>
      <c r="I25" s="10" t="n">
        <v>3.99</v>
      </c>
    </row>
    <row r="26" customFormat="false" ht="12.8" hidden="false" customHeight="false" outlineLevel="0" collapsed="false">
      <c r="A26" s="10" t="s">
        <v>22</v>
      </c>
      <c r="B26" s="10" t="n">
        <v>2.74</v>
      </c>
      <c r="C26" s="10" t="n">
        <v>4.142</v>
      </c>
      <c r="D26" s="10" t="n">
        <v>28.51</v>
      </c>
      <c r="E26" s="10" t="n">
        <v>240.96</v>
      </c>
      <c r="F26" s="10" t="n">
        <v>2.16</v>
      </c>
      <c r="G26" s="10" t="n">
        <v>18</v>
      </c>
      <c r="H26" s="10" t="n">
        <v>3.99</v>
      </c>
      <c r="I26" s="10" t="n">
        <v>3.99</v>
      </c>
    </row>
    <row r="27" customFormat="false" ht="12.8" hidden="false" customHeight="false" outlineLevel="0" collapsed="false">
      <c r="A27" s="10" t="s">
        <v>22</v>
      </c>
      <c r="B27" s="10" t="n">
        <v>2.76</v>
      </c>
      <c r="C27" s="10" t="n">
        <v>4.142</v>
      </c>
      <c r="D27" s="10" t="n">
        <v>29.58</v>
      </c>
      <c r="E27" s="10" t="n">
        <v>236.85</v>
      </c>
      <c r="F27" s="10" t="n">
        <v>2.24</v>
      </c>
      <c r="G27" s="10" t="n">
        <v>18</v>
      </c>
      <c r="H27" s="10" t="n">
        <v>3.99</v>
      </c>
      <c r="I27" s="10" t="n">
        <v>3.99</v>
      </c>
    </row>
    <row r="28" customFormat="false" ht="12.8" hidden="false" customHeight="false" outlineLevel="0" collapsed="false">
      <c r="A28" s="10" t="s">
        <v>22</v>
      </c>
      <c r="B28" s="10" t="n">
        <v>2.78</v>
      </c>
      <c r="C28" s="10" t="n">
        <v>4.061</v>
      </c>
      <c r="D28" s="10" t="n">
        <v>32.12</v>
      </c>
      <c r="E28" s="10" t="n">
        <v>236.54</v>
      </c>
      <c r="F28" s="10" t="n">
        <v>2.24</v>
      </c>
      <c r="G28" s="10" t="n">
        <v>18</v>
      </c>
      <c r="H28" s="10" t="n">
        <v>3.97</v>
      </c>
      <c r="I28" s="10" t="n">
        <v>3.97</v>
      </c>
    </row>
    <row r="29" customFormat="false" ht="12.8" hidden="false" customHeight="false" outlineLevel="0" collapsed="false">
      <c r="A29" s="10" t="s">
        <v>22</v>
      </c>
      <c r="B29" s="10" t="n">
        <v>2.8</v>
      </c>
      <c r="C29" s="10" t="n">
        <v>4.608</v>
      </c>
      <c r="D29" s="10" t="n">
        <v>36.1</v>
      </c>
      <c r="E29" s="10" t="n">
        <v>246.18</v>
      </c>
      <c r="F29" s="10" t="n">
        <v>2.24</v>
      </c>
      <c r="G29" s="10" t="n">
        <v>20</v>
      </c>
      <c r="H29" s="10" t="n">
        <v>4</v>
      </c>
      <c r="I29" s="10" t="n">
        <v>4</v>
      </c>
    </row>
    <row r="30" customFormat="false" ht="12.8" hidden="false" customHeight="false" outlineLevel="0" collapsed="false">
      <c r="A30" s="10" t="s">
        <v>22</v>
      </c>
      <c r="B30" s="10" t="n">
        <v>2.82</v>
      </c>
      <c r="C30" s="10" t="n">
        <v>4.608</v>
      </c>
      <c r="D30" s="10" t="n">
        <v>37.7</v>
      </c>
      <c r="E30" s="10" t="n">
        <v>254.85</v>
      </c>
      <c r="F30" s="10" t="n">
        <v>2.24</v>
      </c>
      <c r="G30" s="10" t="n">
        <v>18</v>
      </c>
      <c r="H30" s="10" t="n">
        <v>4</v>
      </c>
      <c r="I30" s="10" t="n">
        <v>4</v>
      </c>
    </row>
    <row r="31" customFormat="false" ht="12.8" hidden="false" customHeight="false" outlineLevel="0" collapsed="false">
      <c r="A31" s="10" t="s">
        <v>22</v>
      </c>
      <c r="B31" s="10" t="n">
        <v>2.84</v>
      </c>
      <c r="C31" s="10" t="n">
        <v>5.023</v>
      </c>
      <c r="D31" s="10" t="n">
        <v>36.3</v>
      </c>
      <c r="E31" s="10" t="n">
        <v>256.62</v>
      </c>
      <c r="F31" s="10" t="n">
        <v>2.24</v>
      </c>
      <c r="G31" s="10" t="n">
        <v>20</v>
      </c>
      <c r="H31" s="10" t="n">
        <v>4.03</v>
      </c>
      <c r="I31" s="10" t="n">
        <v>4.03</v>
      </c>
    </row>
    <row r="32" customFormat="false" ht="12.8" hidden="false" customHeight="false" outlineLevel="0" collapsed="false">
      <c r="A32" s="10" t="s">
        <v>22</v>
      </c>
      <c r="B32" s="10" t="n">
        <v>2.86</v>
      </c>
      <c r="C32" s="10" t="n">
        <v>4.982</v>
      </c>
      <c r="D32" s="10" t="n">
        <v>34.36</v>
      </c>
      <c r="E32" s="10" t="n">
        <v>253.44</v>
      </c>
      <c r="F32" s="10" t="n">
        <v>2.24</v>
      </c>
      <c r="G32" s="10" t="n">
        <v>18</v>
      </c>
      <c r="H32" s="10" t="n">
        <v>4.03</v>
      </c>
      <c r="I32" s="10" t="n">
        <v>4.03</v>
      </c>
    </row>
    <row r="33" customFormat="false" ht="12.8" hidden="false" customHeight="false" outlineLevel="0" collapsed="false">
      <c r="A33" s="10" t="s">
        <v>22</v>
      </c>
      <c r="B33" s="10" t="n">
        <v>2.88</v>
      </c>
      <c r="C33" s="10" t="n">
        <v>4.982</v>
      </c>
      <c r="D33" s="10" t="n">
        <v>32.04</v>
      </c>
      <c r="E33" s="10" t="n">
        <v>254.28</v>
      </c>
      <c r="F33" s="10" t="n">
        <v>2.28</v>
      </c>
      <c r="G33" s="10" t="n">
        <v>21</v>
      </c>
      <c r="H33" s="10" t="n">
        <v>4.03</v>
      </c>
      <c r="I33" s="10" t="n">
        <v>4.03</v>
      </c>
    </row>
    <row r="34" customFormat="false" ht="12.8" hidden="false" customHeight="false" outlineLevel="0" collapsed="false">
      <c r="A34" s="10" t="s">
        <v>22</v>
      </c>
      <c r="B34" s="10" t="n">
        <v>2.9</v>
      </c>
      <c r="C34" s="10" t="n">
        <v>5.136</v>
      </c>
      <c r="D34" s="10" t="n">
        <v>33.44</v>
      </c>
      <c r="E34" s="10" t="n">
        <v>257.02</v>
      </c>
      <c r="F34" s="10" t="n">
        <v>2.28</v>
      </c>
      <c r="G34" s="10" t="n">
        <v>18</v>
      </c>
      <c r="H34" s="10" t="n">
        <v>4.04</v>
      </c>
      <c r="I34" s="10" t="n">
        <v>4.04</v>
      </c>
    </row>
    <row r="35" customFormat="false" ht="12.8" hidden="false" customHeight="false" outlineLevel="0" collapsed="false">
      <c r="A35" s="10" t="s">
        <v>22</v>
      </c>
      <c r="B35" s="10" t="n">
        <v>2.92</v>
      </c>
      <c r="C35" s="10" t="n">
        <v>5.373</v>
      </c>
      <c r="D35" s="10" t="n">
        <v>36.33</v>
      </c>
      <c r="E35" s="10" t="n">
        <v>258.35</v>
      </c>
      <c r="F35" s="10" t="n">
        <v>2.28</v>
      </c>
      <c r="G35" s="10" t="n">
        <v>18</v>
      </c>
      <c r="H35" s="10" t="n">
        <v>4.02</v>
      </c>
      <c r="I35" s="10" t="n">
        <v>4.02</v>
      </c>
    </row>
    <row r="36" customFormat="false" ht="12.8" hidden="false" customHeight="false" outlineLevel="0" collapsed="false">
      <c r="A36" s="10" t="s">
        <v>22</v>
      </c>
      <c r="B36" s="10" t="n">
        <v>2.94</v>
      </c>
      <c r="C36" s="10" t="n">
        <v>5.373</v>
      </c>
      <c r="D36" s="10" t="n">
        <v>39.26</v>
      </c>
      <c r="E36" s="10" t="n">
        <v>256.89</v>
      </c>
      <c r="F36" s="10" t="n">
        <v>2.28</v>
      </c>
      <c r="G36" s="10" t="n">
        <v>18</v>
      </c>
      <c r="H36" s="10" t="n">
        <v>4.02</v>
      </c>
      <c r="I36" s="10" t="n">
        <v>4.02</v>
      </c>
    </row>
    <row r="37" customFormat="false" ht="12.8" hidden="false" customHeight="false" outlineLevel="0" collapsed="false">
      <c r="A37" s="10" t="s">
        <v>22</v>
      </c>
      <c r="B37" s="10" t="n">
        <v>2.96</v>
      </c>
      <c r="C37" s="10" t="n">
        <v>5.081</v>
      </c>
      <c r="D37" s="10" t="n">
        <v>41.42</v>
      </c>
      <c r="E37" s="10" t="n">
        <v>251.76</v>
      </c>
      <c r="F37" s="10" t="n">
        <v>2.28</v>
      </c>
      <c r="G37" s="10" t="n">
        <v>18</v>
      </c>
      <c r="H37" s="10" t="n">
        <v>4.11</v>
      </c>
      <c r="I37" s="10" t="n">
        <v>4.11</v>
      </c>
    </row>
    <row r="38" customFormat="false" ht="12.8" hidden="false" customHeight="false" outlineLevel="0" collapsed="false">
      <c r="A38" s="10" t="s">
        <v>22</v>
      </c>
      <c r="B38" s="10" t="n">
        <v>2.98</v>
      </c>
      <c r="C38" s="10" t="n">
        <v>4.636</v>
      </c>
      <c r="D38" s="10" t="n">
        <v>42.32</v>
      </c>
      <c r="E38" s="10" t="n">
        <v>243.66</v>
      </c>
      <c r="F38" s="10" t="n">
        <v>2.28</v>
      </c>
      <c r="G38" s="10" t="n">
        <v>20</v>
      </c>
      <c r="H38" s="10" t="n">
        <v>4.07</v>
      </c>
      <c r="I38" s="10" t="n">
        <v>4.07</v>
      </c>
    </row>
    <row r="39" customFormat="false" ht="12.8" hidden="false" customHeight="false" outlineLevel="0" collapsed="false">
      <c r="A39" s="10" t="s">
        <v>22</v>
      </c>
      <c r="B39" s="10" t="n">
        <v>3</v>
      </c>
      <c r="C39" s="10" t="n">
        <v>4.636</v>
      </c>
      <c r="D39" s="10" t="n">
        <v>43.65</v>
      </c>
      <c r="E39" s="10" t="n">
        <v>233.31</v>
      </c>
      <c r="F39" s="10" t="n">
        <v>2.19</v>
      </c>
      <c r="G39" s="10" t="n">
        <v>19</v>
      </c>
      <c r="H39" s="10" t="n">
        <v>4.07</v>
      </c>
      <c r="I39" s="10" t="n">
        <v>4.07</v>
      </c>
    </row>
    <row r="40" customFormat="false" ht="12.8" hidden="false" customHeight="false" outlineLevel="0" collapsed="false">
      <c r="A40" s="10" t="s">
        <v>23</v>
      </c>
      <c r="B40" s="10" t="n">
        <v>3.02</v>
      </c>
      <c r="C40" s="10" t="n">
        <v>4.249</v>
      </c>
      <c r="D40" s="10" t="n">
        <v>44.71</v>
      </c>
      <c r="E40" s="10" t="n">
        <v>231.94</v>
      </c>
      <c r="F40" s="10" t="n">
        <v>2.19</v>
      </c>
      <c r="G40" s="10" t="n">
        <v>19</v>
      </c>
      <c r="H40" s="10" t="n">
        <v>4.09</v>
      </c>
      <c r="I40" s="10" t="n">
        <v>4.09</v>
      </c>
    </row>
    <row r="41" customFormat="false" ht="12.8" hidden="false" customHeight="false" outlineLevel="0" collapsed="false">
      <c r="A41" s="10" t="s">
        <v>23</v>
      </c>
      <c r="B41" s="10" t="n">
        <v>3.04</v>
      </c>
      <c r="C41" s="10" t="n">
        <v>3.997</v>
      </c>
      <c r="D41" s="10" t="n">
        <v>45.8</v>
      </c>
      <c r="E41" s="10" t="n">
        <v>230.52</v>
      </c>
      <c r="F41" s="10" t="n">
        <v>2.19</v>
      </c>
      <c r="G41" s="10" t="n">
        <v>20</v>
      </c>
      <c r="H41" s="10" t="n">
        <v>4.21</v>
      </c>
      <c r="I41" s="10" t="n">
        <v>4.21</v>
      </c>
    </row>
    <row r="42" customFormat="false" ht="12.8" hidden="false" customHeight="false" outlineLevel="0" collapsed="false">
      <c r="A42" s="10" t="s">
        <v>23</v>
      </c>
      <c r="B42" s="10" t="n">
        <v>3.06</v>
      </c>
      <c r="C42" s="10" t="n">
        <v>3.997</v>
      </c>
      <c r="D42" s="10" t="n">
        <v>45.57</v>
      </c>
      <c r="E42" s="10" t="n">
        <v>231.23</v>
      </c>
      <c r="F42" s="10" t="n">
        <v>2.19</v>
      </c>
      <c r="G42" s="10" t="n">
        <v>20</v>
      </c>
      <c r="H42" s="10" t="n">
        <v>4.21</v>
      </c>
      <c r="I42" s="10" t="n">
        <v>4.21</v>
      </c>
    </row>
    <row r="43" customFormat="false" ht="12.8" hidden="false" customHeight="false" outlineLevel="0" collapsed="false">
      <c r="A43" s="10" t="s">
        <v>23</v>
      </c>
      <c r="B43" s="10" t="n">
        <v>3.08</v>
      </c>
      <c r="C43" s="10" t="n">
        <v>3.856</v>
      </c>
      <c r="D43" s="10" t="n">
        <v>44.9</v>
      </c>
      <c r="E43" s="10" t="n">
        <v>232.2</v>
      </c>
      <c r="F43" s="10" t="n">
        <v>2.19</v>
      </c>
      <c r="G43" s="10" t="n">
        <v>18</v>
      </c>
      <c r="H43" s="10" t="n">
        <v>4.23</v>
      </c>
      <c r="I43" s="10" t="n">
        <v>4.23</v>
      </c>
    </row>
    <row r="44" customFormat="false" ht="12.8" hidden="false" customHeight="false" outlineLevel="0" collapsed="false">
      <c r="A44" s="10" t="s">
        <v>23</v>
      </c>
      <c r="B44" s="10" t="n">
        <v>3.1</v>
      </c>
      <c r="C44" s="10" t="n">
        <v>4.063</v>
      </c>
      <c r="D44" s="10" t="n">
        <v>44.82</v>
      </c>
      <c r="E44" s="10" t="n">
        <v>235.3</v>
      </c>
      <c r="F44" s="10" t="n">
        <v>2.19</v>
      </c>
      <c r="G44" s="10" t="n">
        <v>18</v>
      </c>
      <c r="H44" s="10" t="n">
        <v>4.23</v>
      </c>
      <c r="I44" s="10" t="n">
        <v>4.23</v>
      </c>
    </row>
    <row r="45" customFormat="false" ht="12.8" hidden="false" customHeight="false" outlineLevel="0" collapsed="false">
      <c r="A45" s="10" t="s">
        <v>23</v>
      </c>
      <c r="B45" s="10" t="n">
        <v>3.12</v>
      </c>
      <c r="C45" s="10" t="n">
        <v>4.063</v>
      </c>
      <c r="D45" s="10" t="n">
        <v>44.09</v>
      </c>
      <c r="E45" s="10" t="n">
        <v>242.64</v>
      </c>
      <c r="F45" s="10" t="n">
        <v>2.33</v>
      </c>
      <c r="G45" s="10" t="n">
        <v>17</v>
      </c>
      <c r="H45" s="10" t="n">
        <v>4.23</v>
      </c>
      <c r="I45" s="10" t="n">
        <v>4.23</v>
      </c>
    </row>
    <row r="46" customFormat="false" ht="12.8" hidden="false" customHeight="false" outlineLevel="0" collapsed="false">
      <c r="A46" s="10" t="s">
        <v>23</v>
      </c>
      <c r="B46" s="10" t="n">
        <v>3.14</v>
      </c>
      <c r="C46" s="10" t="n">
        <v>4.214</v>
      </c>
      <c r="D46" s="10" t="n">
        <v>41.38</v>
      </c>
      <c r="E46" s="10" t="n">
        <v>241.71</v>
      </c>
      <c r="F46" s="10" t="n">
        <v>2.33</v>
      </c>
      <c r="G46" s="10" t="n">
        <v>18</v>
      </c>
      <c r="H46" s="10" t="n">
        <v>4.21</v>
      </c>
      <c r="I46" s="10" t="n">
        <v>4.21</v>
      </c>
    </row>
    <row r="47" customFormat="false" ht="12.8" hidden="false" customHeight="false" outlineLevel="0" collapsed="false">
      <c r="A47" s="10" t="s">
        <v>23</v>
      </c>
      <c r="B47" s="10" t="n">
        <v>3.16</v>
      </c>
      <c r="C47" s="10" t="n">
        <v>4.111</v>
      </c>
      <c r="D47" s="10" t="n">
        <v>38.68</v>
      </c>
      <c r="E47" s="10" t="n">
        <v>242.07</v>
      </c>
      <c r="F47" s="10" t="n">
        <v>2.33</v>
      </c>
      <c r="G47" s="10" t="n">
        <v>18</v>
      </c>
      <c r="H47" s="10" t="n">
        <v>4.2</v>
      </c>
      <c r="I47" s="10" t="n">
        <v>4.2</v>
      </c>
    </row>
    <row r="48" customFormat="false" ht="12.8" hidden="false" customHeight="false" outlineLevel="0" collapsed="false">
      <c r="A48" s="10" t="s">
        <v>23</v>
      </c>
      <c r="B48" s="10" t="n">
        <v>3.18</v>
      </c>
      <c r="C48" s="10" t="n">
        <v>4.053</v>
      </c>
      <c r="D48" s="10" t="n">
        <v>37.89</v>
      </c>
      <c r="E48" s="10" t="n">
        <v>238.93</v>
      </c>
      <c r="F48" s="10" t="n">
        <v>2.33</v>
      </c>
      <c r="G48" s="10" t="n">
        <v>19</v>
      </c>
      <c r="H48" s="10" t="n">
        <v>4.23</v>
      </c>
      <c r="I48" s="10" t="n">
        <v>4.23</v>
      </c>
    </row>
    <row r="49" customFormat="false" ht="12.8" hidden="false" customHeight="false" outlineLevel="0" collapsed="false">
      <c r="A49" s="10" t="s">
        <v>23</v>
      </c>
      <c r="B49" s="10" t="n">
        <v>3.2</v>
      </c>
      <c r="C49" s="10" t="n">
        <v>3.012</v>
      </c>
      <c r="D49" s="10" t="n">
        <v>37.41</v>
      </c>
      <c r="E49" s="10" t="n">
        <v>225.65</v>
      </c>
      <c r="F49" s="10" t="n">
        <v>2.33</v>
      </c>
      <c r="G49" s="10" t="n">
        <v>18</v>
      </c>
      <c r="H49" s="10" t="n">
        <v>4.27</v>
      </c>
      <c r="I49" s="10" t="n">
        <v>4.27</v>
      </c>
    </row>
    <row r="50" customFormat="false" ht="12.8" hidden="false" customHeight="false" outlineLevel="0" collapsed="false">
      <c r="A50" s="10" t="s">
        <v>23</v>
      </c>
      <c r="B50" s="10" t="n">
        <v>3.22</v>
      </c>
      <c r="C50" s="10" t="n">
        <v>3.012</v>
      </c>
      <c r="D50" s="10" t="n">
        <v>37</v>
      </c>
      <c r="E50" s="10" t="n">
        <v>214.28</v>
      </c>
      <c r="F50" s="10" t="n">
        <v>2.33</v>
      </c>
      <c r="G50" s="10" t="n">
        <v>18</v>
      </c>
      <c r="H50" s="10" t="n">
        <v>4.27</v>
      </c>
      <c r="I50" s="10" t="n">
        <v>4.27</v>
      </c>
    </row>
    <row r="51" customFormat="false" ht="12.8" hidden="false" customHeight="false" outlineLevel="0" collapsed="false">
      <c r="A51" s="10" t="s">
        <v>23</v>
      </c>
      <c r="B51" s="10" t="n">
        <v>3.24</v>
      </c>
      <c r="C51" s="10" t="n">
        <v>2.184</v>
      </c>
      <c r="D51" s="10" t="n">
        <v>45</v>
      </c>
      <c r="E51" s="10" t="n">
        <v>194.6</v>
      </c>
      <c r="F51" s="10" t="n">
        <v>2.36</v>
      </c>
      <c r="G51" s="10" t="n">
        <v>19</v>
      </c>
      <c r="H51" s="10" t="n">
        <v>4.34</v>
      </c>
      <c r="I51" s="10" t="n">
        <v>4.34</v>
      </c>
    </row>
    <row r="52" customFormat="false" ht="12.8" hidden="false" customHeight="false" outlineLevel="0" collapsed="false">
      <c r="A52" s="10" t="s">
        <v>23</v>
      </c>
      <c r="B52" s="10" t="n">
        <v>3.26</v>
      </c>
      <c r="C52" s="10" t="n">
        <v>1.623</v>
      </c>
      <c r="D52" s="10" t="n">
        <v>52.5</v>
      </c>
      <c r="E52" s="10" t="n">
        <v>196.63</v>
      </c>
      <c r="F52" s="10" t="n">
        <v>2.36</v>
      </c>
      <c r="G52" s="10" t="n">
        <v>19</v>
      </c>
      <c r="H52" s="10" t="n">
        <v>4.42</v>
      </c>
      <c r="I52" s="10" t="n">
        <v>4.42</v>
      </c>
    </row>
    <row r="53" customFormat="false" ht="12.8" hidden="false" customHeight="false" outlineLevel="0" collapsed="false">
      <c r="A53" s="10" t="s">
        <v>23</v>
      </c>
      <c r="B53" s="10" t="n">
        <v>3.28</v>
      </c>
      <c r="C53" s="10" t="n">
        <v>1.004</v>
      </c>
      <c r="D53" s="10" t="n">
        <v>45.59</v>
      </c>
      <c r="E53" s="10" t="n">
        <v>271.18</v>
      </c>
      <c r="F53" s="10" t="n">
        <v>2.36</v>
      </c>
      <c r="G53" s="10" t="n">
        <v>18</v>
      </c>
      <c r="H53" s="10" t="n">
        <v>4.43</v>
      </c>
      <c r="I53" s="10" t="n">
        <v>4.43</v>
      </c>
    </row>
    <row r="54" customFormat="false" ht="12.8" hidden="false" customHeight="false" outlineLevel="0" collapsed="false">
      <c r="A54" s="10" t="s">
        <v>23</v>
      </c>
      <c r="B54" s="10" t="n">
        <v>3.3</v>
      </c>
      <c r="C54" s="10" t="n">
        <v>0.793</v>
      </c>
      <c r="D54" s="10" t="n">
        <v>46.36</v>
      </c>
      <c r="E54" s="10" t="n">
        <v>322.1</v>
      </c>
      <c r="F54" s="10" t="n">
        <v>2.36</v>
      </c>
      <c r="G54" s="10" t="n">
        <v>19</v>
      </c>
      <c r="H54" s="10" t="n">
        <v>4.42</v>
      </c>
      <c r="I54" s="10" t="n">
        <v>4.42</v>
      </c>
    </row>
    <row r="55" customFormat="false" ht="12.8" hidden="false" customHeight="false" outlineLevel="0" collapsed="false">
      <c r="A55" s="10" t="s">
        <v>23</v>
      </c>
      <c r="B55" s="10" t="n">
        <v>3.32</v>
      </c>
      <c r="C55" s="10" t="n">
        <v>1.476</v>
      </c>
      <c r="D55" s="10" t="n">
        <v>37.59</v>
      </c>
      <c r="E55" s="10" t="n">
        <v>362.62</v>
      </c>
      <c r="F55" s="10" t="n">
        <v>2.36</v>
      </c>
      <c r="G55" s="10" t="n">
        <v>17</v>
      </c>
      <c r="H55" s="10" t="n">
        <v>4.45</v>
      </c>
      <c r="I55" s="10" t="n">
        <v>4.45</v>
      </c>
    </row>
    <row r="56" customFormat="false" ht="12.8" hidden="false" customHeight="false" outlineLevel="0" collapsed="false">
      <c r="A56" s="10" t="s">
        <v>23</v>
      </c>
      <c r="B56" s="10" t="n">
        <v>3.34</v>
      </c>
      <c r="C56" s="10" t="n">
        <v>2.325</v>
      </c>
      <c r="D56" s="10" t="n">
        <v>31.06</v>
      </c>
      <c r="E56" s="10" t="n">
        <v>360.06</v>
      </c>
      <c r="F56" s="10" t="n">
        <v>2.36</v>
      </c>
      <c r="G56" s="10" t="n">
        <v>18</v>
      </c>
      <c r="H56" s="10" t="n">
        <v>4.52</v>
      </c>
      <c r="I56" s="10" t="n">
        <v>4.52</v>
      </c>
    </row>
    <row r="57" customFormat="false" ht="12.8" hidden="false" customHeight="false" outlineLevel="0" collapsed="false">
      <c r="A57" s="10" t="s">
        <v>23</v>
      </c>
      <c r="B57" s="10" t="n">
        <v>3.36</v>
      </c>
      <c r="C57" s="10" t="n">
        <v>2.325</v>
      </c>
      <c r="D57" s="10" t="n">
        <v>17.86</v>
      </c>
      <c r="E57" s="10" t="n">
        <v>203.93</v>
      </c>
      <c r="F57" s="10" t="n">
        <v>2.36</v>
      </c>
      <c r="G57" s="10" t="n">
        <v>18</v>
      </c>
      <c r="H57" s="10" t="n">
        <v>4.52</v>
      </c>
      <c r="I57" s="10" t="n">
        <v>4.52</v>
      </c>
    </row>
    <row r="58" customFormat="false" ht="12.8" hidden="false" customHeight="false" outlineLevel="0" collapsed="false">
      <c r="A58" s="10" t="s">
        <v>23</v>
      </c>
      <c r="B58" s="10" t="n">
        <v>3.38</v>
      </c>
      <c r="C58" s="10" t="n">
        <v>2.73</v>
      </c>
      <c r="D58" s="10" t="n">
        <v>14.97</v>
      </c>
      <c r="E58" s="10" t="n">
        <v>183.85</v>
      </c>
      <c r="F58" s="10" t="n">
        <v>2.36</v>
      </c>
      <c r="G58" s="10" t="n">
        <v>18</v>
      </c>
      <c r="H58" s="10" t="n">
        <v>4.52</v>
      </c>
      <c r="I58" s="10" t="n">
        <v>4.52</v>
      </c>
    </row>
    <row r="59" customFormat="false" ht="12.8" hidden="false" customHeight="false" outlineLevel="0" collapsed="false">
      <c r="A59" s="10" t="s">
        <v>23</v>
      </c>
      <c r="B59" s="10" t="n">
        <v>3.4</v>
      </c>
      <c r="C59" s="10" t="n">
        <v>3.107</v>
      </c>
      <c r="D59" s="10" t="n">
        <v>13.5</v>
      </c>
      <c r="E59" s="10" t="n">
        <v>172.96</v>
      </c>
      <c r="F59" s="10" t="n">
        <v>2.36</v>
      </c>
      <c r="G59" s="10" t="n">
        <v>19</v>
      </c>
      <c r="H59" s="10" t="n">
        <v>4.6</v>
      </c>
      <c r="I59" s="10" t="n">
        <v>4.6</v>
      </c>
    </row>
    <row r="60" customFormat="false" ht="12.8" hidden="false" customHeight="false" outlineLevel="0" collapsed="false">
      <c r="A60" s="10" t="s">
        <v>23</v>
      </c>
      <c r="B60" s="10" t="n">
        <v>3.42</v>
      </c>
      <c r="C60" s="10" t="n">
        <v>3.107</v>
      </c>
      <c r="D60" s="10" t="n">
        <v>13.47</v>
      </c>
      <c r="E60" s="10" t="n">
        <v>182.52</v>
      </c>
      <c r="F60" s="10" t="n">
        <v>2.36</v>
      </c>
      <c r="G60" s="10" t="n">
        <v>19</v>
      </c>
      <c r="H60" s="10" t="n">
        <v>4.6</v>
      </c>
      <c r="I60" s="10" t="n">
        <v>4.6</v>
      </c>
    </row>
    <row r="61" customFormat="false" ht="12.8" hidden="false" customHeight="false" outlineLevel="0" collapsed="false">
      <c r="A61" s="10" t="s">
        <v>23</v>
      </c>
      <c r="B61" s="10" t="n">
        <v>3.44</v>
      </c>
      <c r="C61" s="10" t="n">
        <v>3.436</v>
      </c>
      <c r="D61" s="10" t="n">
        <v>11.82</v>
      </c>
      <c r="E61" s="10" t="n">
        <v>195.35</v>
      </c>
      <c r="F61" s="10" t="n">
        <v>2.36</v>
      </c>
      <c r="G61" s="10" t="n">
        <v>21</v>
      </c>
      <c r="H61" s="10" t="n">
        <v>4.63</v>
      </c>
      <c r="I61" s="10" t="n">
        <v>4.63</v>
      </c>
    </row>
    <row r="62" customFormat="false" ht="12.8" hidden="false" customHeight="false" outlineLevel="0" collapsed="false">
      <c r="A62" s="10" t="s">
        <v>23</v>
      </c>
      <c r="B62" s="10" t="n">
        <v>3.46</v>
      </c>
      <c r="C62" s="10" t="n">
        <v>3.552</v>
      </c>
      <c r="D62" s="10" t="n">
        <v>12.51</v>
      </c>
      <c r="E62" s="10" t="n">
        <v>199.02</v>
      </c>
      <c r="F62" s="10" t="n">
        <v>2.36</v>
      </c>
      <c r="G62" s="10" t="n">
        <v>17</v>
      </c>
      <c r="H62" s="10" t="n">
        <v>4.61</v>
      </c>
      <c r="I62" s="10" t="n">
        <v>4.61</v>
      </c>
    </row>
    <row r="63" customFormat="false" ht="12.8" hidden="false" customHeight="false" outlineLevel="0" collapsed="false">
      <c r="A63" s="10" t="s">
        <v>23</v>
      </c>
      <c r="B63" s="10" t="n">
        <v>3.48</v>
      </c>
      <c r="C63" s="10" t="n">
        <v>3.552</v>
      </c>
      <c r="D63" s="10" t="n">
        <v>17.83</v>
      </c>
      <c r="E63" s="10" t="n">
        <v>202.56</v>
      </c>
      <c r="F63" s="10" t="n">
        <v>2.41</v>
      </c>
      <c r="G63" s="10" t="n">
        <v>20</v>
      </c>
      <c r="H63" s="10" t="n">
        <v>4.61</v>
      </c>
      <c r="I63" s="10" t="n">
        <v>4.61</v>
      </c>
    </row>
    <row r="64" customFormat="false" ht="12.8" hidden="false" customHeight="false" outlineLevel="0" collapsed="false">
      <c r="A64" s="10" t="s">
        <v>23</v>
      </c>
      <c r="B64" s="10" t="n">
        <v>3.5</v>
      </c>
      <c r="C64" s="10" t="n">
        <v>3.615</v>
      </c>
      <c r="D64" s="10" t="n">
        <v>24.48</v>
      </c>
      <c r="E64" s="10" t="n">
        <v>203.09</v>
      </c>
      <c r="F64" s="10" t="n">
        <v>2.41</v>
      </c>
      <c r="G64" s="10" t="n">
        <v>16</v>
      </c>
      <c r="H64" s="10" t="n">
        <v>4.55</v>
      </c>
      <c r="I64" s="10" t="n">
        <v>4.55</v>
      </c>
    </row>
    <row r="65" customFormat="false" ht="12.8" hidden="false" customHeight="false" outlineLevel="0" collapsed="false">
      <c r="A65" s="10" t="s">
        <v>23</v>
      </c>
      <c r="B65" s="10" t="n">
        <v>3.52</v>
      </c>
      <c r="C65" s="10" t="n">
        <v>3.587</v>
      </c>
      <c r="D65" s="10" t="n">
        <v>30.85</v>
      </c>
      <c r="E65" s="10" t="n">
        <v>203.71</v>
      </c>
      <c r="F65" s="10" t="n">
        <v>2.41</v>
      </c>
      <c r="G65" s="10" t="n">
        <v>18</v>
      </c>
      <c r="H65" s="10" t="n">
        <v>4.52</v>
      </c>
      <c r="I65" s="10" t="n">
        <v>4.52</v>
      </c>
    </row>
    <row r="66" customFormat="false" ht="12.8" hidden="false" customHeight="false" outlineLevel="0" collapsed="false">
      <c r="A66" s="10" t="s">
        <v>23</v>
      </c>
      <c r="B66" s="10" t="n">
        <v>3.54</v>
      </c>
      <c r="C66" s="10" t="n">
        <v>3.526</v>
      </c>
      <c r="D66" s="10" t="n">
        <v>33.97</v>
      </c>
      <c r="E66" s="10" t="n">
        <v>202.96</v>
      </c>
      <c r="F66" s="10" t="n">
        <v>2.41</v>
      </c>
      <c r="G66" s="10" t="n">
        <v>20</v>
      </c>
      <c r="H66" s="10" t="n">
        <v>4.55</v>
      </c>
      <c r="I66" s="10" t="n">
        <v>4.55</v>
      </c>
    </row>
    <row r="67" customFormat="false" ht="12.8" hidden="false" customHeight="false" outlineLevel="0" collapsed="false">
      <c r="A67" s="10" t="s">
        <v>23</v>
      </c>
      <c r="B67" s="10" t="n">
        <v>3.56</v>
      </c>
      <c r="C67" s="10" t="n">
        <v>3.395</v>
      </c>
      <c r="D67" s="10" t="n">
        <v>36.47</v>
      </c>
      <c r="E67" s="10" t="n">
        <v>200.92</v>
      </c>
      <c r="F67" s="10" t="n">
        <v>2.41</v>
      </c>
      <c r="G67" s="10" t="n">
        <v>18</v>
      </c>
      <c r="H67" s="10" t="n">
        <v>4.5</v>
      </c>
      <c r="I67" s="10" t="n">
        <v>4.5</v>
      </c>
    </row>
    <row r="68" customFormat="false" ht="12.8" hidden="false" customHeight="false" outlineLevel="0" collapsed="false">
      <c r="A68" s="10" t="s">
        <v>23</v>
      </c>
      <c r="B68" s="10" t="n">
        <v>3.58</v>
      </c>
      <c r="C68" s="10" t="n">
        <v>3.092</v>
      </c>
      <c r="D68" s="10" t="n">
        <v>36.46</v>
      </c>
      <c r="E68" s="10" t="n">
        <v>198.44</v>
      </c>
      <c r="F68" s="10" t="n">
        <v>2.41</v>
      </c>
      <c r="G68" s="10" t="n">
        <v>19</v>
      </c>
      <c r="H68" s="10" t="n">
        <v>4.53</v>
      </c>
      <c r="I68" s="10" t="n">
        <v>4.53</v>
      </c>
    </row>
    <row r="69" customFormat="false" ht="12.8" hidden="false" customHeight="false" outlineLevel="0" collapsed="false">
      <c r="A69" s="10" t="s">
        <v>23</v>
      </c>
      <c r="B69" s="10" t="n">
        <v>3.6</v>
      </c>
      <c r="C69" s="10" t="n">
        <v>3.092</v>
      </c>
      <c r="D69" s="10" t="n">
        <v>37.45</v>
      </c>
      <c r="E69" s="10" t="n">
        <v>193.58</v>
      </c>
      <c r="F69" s="10" t="n">
        <v>2.53</v>
      </c>
      <c r="G69" s="10" t="n">
        <v>19</v>
      </c>
      <c r="H69" s="10" t="n">
        <v>4.53</v>
      </c>
      <c r="I69" s="10" t="n">
        <v>4.53</v>
      </c>
    </row>
    <row r="70" customFormat="false" ht="12.8" hidden="false" customHeight="false" outlineLevel="0" collapsed="false">
      <c r="A70" s="10" t="s">
        <v>23</v>
      </c>
      <c r="B70" s="10" t="n">
        <v>3.62</v>
      </c>
      <c r="C70" s="10" t="n">
        <v>2.848</v>
      </c>
      <c r="D70" s="10" t="n">
        <v>37.76</v>
      </c>
      <c r="E70" s="10" t="n">
        <v>195.44</v>
      </c>
      <c r="F70" s="10" t="n">
        <v>2.53</v>
      </c>
      <c r="G70" s="10" t="n">
        <v>19</v>
      </c>
      <c r="H70" s="10" t="n">
        <v>4.55</v>
      </c>
      <c r="I70" s="10" t="n">
        <v>4.55</v>
      </c>
    </row>
    <row r="71" customFormat="false" ht="12.8" hidden="false" customHeight="false" outlineLevel="0" collapsed="false">
      <c r="A71" s="10" t="s">
        <v>23</v>
      </c>
      <c r="B71" s="10" t="n">
        <v>3.64</v>
      </c>
      <c r="C71" s="10" t="n">
        <v>2.927</v>
      </c>
      <c r="D71" s="10" t="n">
        <v>38.39</v>
      </c>
      <c r="E71" s="10" t="n">
        <v>197.87</v>
      </c>
      <c r="F71" s="10" t="n">
        <v>2.53</v>
      </c>
      <c r="G71" s="10" t="n">
        <v>17</v>
      </c>
      <c r="H71" s="10" t="n">
        <v>4.61</v>
      </c>
      <c r="I71" s="10" t="n">
        <v>4.61</v>
      </c>
    </row>
    <row r="72" customFormat="false" ht="12.8" hidden="false" customHeight="false" outlineLevel="0" collapsed="false">
      <c r="A72" s="10" t="s">
        <v>23</v>
      </c>
      <c r="B72" s="10" t="n">
        <v>3.66</v>
      </c>
      <c r="C72" s="10" t="n">
        <v>3.141</v>
      </c>
      <c r="D72" s="10" t="n">
        <v>38.49</v>
      </c>
      <c r="E72" s="10" t="n">
        <v>200.17</v>
      </c>
      <c r="F72" s="10" t="n">
        <v>2.53</v>
      </c>
      <c r="G72" s="10" t="n">
        <v>18</v>
      </c>
      <c r="H72" s="10" t="n">
        <v>4.67</v>
      </c>
      <c r="I72" s="10" t="n">
        <v>4.67</v>
      </c>
    </row>
    <row r="73" customFormat="false" ht="12.8" hidden="false" customHeight="false" outlineLevel="0" collapsed="false">
      <c r="A73" s="10" t="s">
        <v>23</v>
      </c>
      <c r="B73" s="10" t="n">
        <v>3.68</v>
      </c>
      <c r="C73" s="10" t="n">
        <v>3.471</v>
      </c>
      <c r="D73" s="10" t="n">
        <v>39.38</v>
      </c>
      <c r="E73" s="10" t="n">
        <v>207.69</v>
      </c>
      <c r="F73" s="10" t="n">
        <v>2.53</v>
      </c>
      <c r="G73" s="10" t="n">
        <v>17</v>
      </c>
      <c r="H73" s="10" t="n">
        <v>4.68</v>
      </c>
      <c r="I73" s="10" t="n">
        <v>4.68</v>
      </c>
    </row>
    <row r="74" customFormat="false" ht="12.8" hidden="false" customHeight="false" outlineLevel="0" collapsed="false">
      <c r="A74" s="10" t="s">
        <v>23</v>
      </c>
      <c r="B74" s="10" t="n">
        <v>3.7</v>
      </c>
      <c r="C74" s="10" t="n">
        <v>4.048</v>
      </c>
      <c r="D74" s="10" t="n">
        <v>40.09</v>
      </c>
      <c r="E74" s="10" t="n">
        <v>214.19</v>
      </c>
      <c r="F74" s="10" t="n">
        <v>2.53</v>
      </c>
      <c r="G74" s="10" t="n">
        <v>19</v>
      </c>
      <c r="H74" s="10" t="n">
        <v>4.67</v>
      </c>
      <c r="I74" s="10" t="n">
        <v>4.67</v>
      </c>
    </row>
    <row r="75" customFormat="false" ht="12.8" hidden="false" customHeight="false" outlineLevel="0" collapsed="false">
      <c r="A75" s="10" t="s">
        <v>23</v>
      </c>
      <c r="B75" s="10" t="n">
        <v>3.72</v>
      </c>
      <c r="C75" s="10" t="n">
        <v>4.326</v>
      </c>
      <c r="D75" s="10" t="n">
        <v>42.36</v>
      </c>
      <c r="E75" s="10" t="n">
        <v>221.85</v>
      </c>
      <c r="F75" s="10" t="n">
        <v>2.56</v>
      </c>
      <c r="G75" s="10" t="n">
        <v>21</v>
      </c>
      <c r="H75" s="10" t="n">
        <v>4.63</v>
      </c>
      <c r="I75" s="10" t="n">
        <v>4.63</v>
      </c>
    </row>
    <row r="76" customFormat="false" ht="12.8" hidden="false" customHeight="false" outlineLevel="0" collapsed="false">
      <c r="A76" s="10" t="s">
        <v>23</v>
      </c>
      <c r="B76" s="10" t="n">
        <v>3.74</v>
      </c>
      <c r="C76" s="10" t="n">
        <v>4.326</v>
      </c>
      <c r="D76" s="10" t="n">
        <v>43.4</v>
      </c>
      <c r="E76" s="10" t="n">
        <v>223.97</v>
      </c>
      <c r="F76" s="10" t="n">
        <v>2.56</v>
      </c>
      <c r="G76" s="10" t="n">
        <v>19</v>
      </c>
      <c r="H76" s="10" t="n">
        <v>4.63</v>
      </c>
      <c r="I76" s="10" t="n">
        <v>4.63</v>
      </c>
    </row>
    <row r="77" customFormat="false" ht="12.8" hidden="false" customHeight="false" outlineLevel="0" collapsed="false">
      <c r="A77" s="10" t="s">
        <v>23</v>
      </c>
      <c r="B77" s="10" t="n">
        <v>3.76</v>
      </c>
      <c r="C77" s="10" t="n">
        <v>4.507</v>
      </c>
      <c r="D77" s="10" t="n">
        <v>45.13</v>
      </c>
      <c r="E77" s="10" t="n">
        <v>227.82</v>
      </c>
      <c r="F77" s="10" t="n">
        <v>2.56</v>
      </c>
      <c r="G77" s="10" t="n">
        <v>20</v>
      </c>
      <c r="H77" s="10" t="n">
        <v>4.74</v>
      </c>
      <c r="I77" s="10" t="n">
        <v>4.74</v>
      </c>
    </row>
    <row r="78" customFormat="false" ht="12.8" hidden="false" customHeight="false" outlineLevel="0" collapsed="false">
      <c r="A78" s="10" t="s">
        <v>23</v>
      </c>
      <c r="B78" s="10" t="n">
        <v>3.78</v>
      </c>
      <c r="C78" s="10" t="n">
        <v>4.574</v>
      </c>
      <c r="D78" s="10" t="n">
        <v>44.86</v>
      </c>
      <c r="E78" s="10" t="n">
        <v>229.41</v>
      </c>
      <c r="F78" s="10" t="n">
        <v>2.56</v>
      </c>
      <c r="G78" s="10" t="n">
        <v>10</v>
      </c>
      <c r="H78" s="10" t="n">
        <v>4.74</v>
      </c>
      <c r="I78" s="10" t="n">
        <v>4.74</v>
      </c>
    </row>
    <row r="79" customFormat="false" ht="12.8" hidden="false" customHeight="false" outlineLevel="0" collapsed="false">
      <c r="A79" s="10" t="s">
        <v>23</v>
      </c>
      <c r="B79" s="10" t="n">
        <v>3.8</v>
      </c>
      <c r="C79" s="10" t="n">
        <v>4.108</v>
      </c>
      <c r="D79" s="10" t="n">
        <v>42.26</v>
      </c>
      <c r="E79" s="10" t="n">
        <v>83.9</v>
      </c>
      <c r="F79" s="10" t="n">
        <v>2.92</v>
      </c>
      <c r="G79" s="10" t="n">
        <v>20</v>
      </c>
      <c r="H79" s="10" t="n">
        <v>4.77</v>
      </c>
      <c r="I79" s="10" t="n">
        <v>4.77</v>
      </c>
    </row>
    <row r="80" customFormat="false" ht="12.8" hidden="false" customHeight="false" outlineLevel="0" collapsed="false">
      <c r="A80" s="10" t="s">
        <v>23</v>
      </c>
      <c r="B80" s="10" t="n">
        <v>3.82</v>
      </c>
      <c r="C80" s="10" t="n">
        <v>4.662</v>
      </c>
      <c r="D80" s="10" t="n">
        <v>39.28</v>
      </c>
      <c r="E80" s="10" t="n">
        <v>95.65</v>
      </c>
      <c r="F80" s="10" t="n">
        <v>2.92</v>
      </c>
      <c r="G80" s="10" t="n">
        <v>20</v>
      </c>
      <c r="H80" s="10" t="n">
        <v>4.81</v>
      </c>
      <c r="I80" s="10" t="n">
        <v>4.81</v>
      </c>
    </row>
    <row r="81" customFormat="false" ht="12.8" hidden="false" customHeight="false" outlineLevel="0" collapsed="false">
      <c r="A81" s="10" t="s">
        <v>23</v>
      </c>
      <c r="B81" s="10" t="n">
        <v>3.84</v>
      </c>
      <c r="C81" s="10" t="n">
        <v>4.64</v>
      </c>
      <c r="D81" s="10" t="n">
        <v>37.74</v>
      </c>
      <c r="E81" s="10" t="n">
        <v>97.33</v>
      </c>
      <c r="F81" s="10" t="n">
        <v>2.92</v>
      </c>
      <c r="G81" s="10" t="n">
        <v>19</v>
      </c>
      <c r="H81" s="10" t="n">
        <v>4.84</v>
      </c>
      <c r="I81" s="10" t="n">
        <v>4.84</v>
      </c>
    </row>
    <row r="82" customFormat="false" ht="12.8" hidden="false" customHeight="false" outlineLevel="0" collapsed="false">
      <c r="A82" s="10" t="s">
        <v>23</v>
      </c>
      <c r="B82" s="10" t="n">
        <v>3.86</v>
      </c>
      <c r="C82" s="10" t="n">
        <v>4.64</v>
      </c>
      <c r="D82" s="10" t="n">
        <v>34.89</v>
      </c>
      <c r="E82" s="10" t="n">
        <v>95.07</v>
      </c>
      <c r="F82" s="10" t="n">
        <v>2.99</v>
      </c>
      <c r="G82" s="10" t="n">
        <v>20</v>
      </c>
      <c r="H82" s="10" t="n">
        <v>4.84</v>
      </c>
      <c r="I82" s="10" t="n">
        <v>4.84</v>
      </c>
    </row>
    <row r="83" customFormat="false" ht="12.8" hidden="false" customHeight="false" outlineLevel="0" collapsed="false">
      <c r="A83" s="10" t="s">
        <v>23</v>
      </c>
      <c r="B83" s="10" t="n">
        <v>3.88</v>
      </c>
      <c r="C83" s="10" t="n">
        <v>4.452</v>
      </c>
      <c r="D83" s="10" t="n">
        <v>32.6</v>
      </c>
      <c r="E83" s="10" t="n">
        <v>95.76</v>
      </c>
      <c r="F83" s="10" t="n">
        <v>2.99</v>
      </c>
      <c r="G83" s="10" t="n">
        <v>18</v>
      </c>
      <c r="H83" s="10" t="n">
        <v>4.85</v>
      </c>
      <c r="I83" s="10" t="n">
        <v>4.85</v>
      </c>
    </row>
    <row r="84" customFormat="false" ht="12.8" hidden="false" customHeight="false" outlineLevel="0" collapsed="false">
      <c r="A84" s="10" t="s">
        <v>23</v>
      </c>
      <c r="B84" s="10" t="n">
        <v>3.9</v>
      </c>
      <c r="C84" s="10" t="n">
        <v>4.02</v>
      </c>
      <c r="D84" s="10" t="n">
        <v>31.36</v>
      </c>
      <c r="E84" s="10" t="n">
        <v>94.99</v>
      </c>
      <c r="F84" s="10" t="n">
        <v>2.99</v>
      </c>
      <c r="G84" s="10" t="n">
        <v>19</v>
      </c>
      <c r="H84" s="10" t="n">
        <v>4.93</v>
      </c>
      <c r="I84" s="10" t="n">
        <v>4.93</v>
      </c>
    </row>
    <row r="85" customFormat="false" ht="12.8" hidden="false" customHeight="false" outlineLevel="0" collapsed="false">
      <c r="A85" s="10" t="s">
        <v>23</v>
      </c>
      <c r="B85" s="10" t="n">
        <v>3.92</v>
      </c>
      <c r="C85" s="10" t="n">
        <v>4.02</v>
      </c>
      <c r="D85" s="10" t="n">
        <v>30.99</v>
      </c>
      <c r="E85" s="10" t="n">
        <v>94.23</v>
      </c>
      <c r="F85" s="10" t="n">
        <v>2.99</v>
      </c>
      <c r="G85" s="10" t="n">
        <v>20</v>
      </c>
      <c r="H85" s="10" t="n">
        <v>4.93</v>
      </c>
      <c r="I85" s="10" t="n">
        <v>4.93</v>
      </c>
    </row>
    <row r="86" customFormat="false" ht="12.8" hidden="false" customHeight="false" outlineLevel="0" collapsed="false">
      <c r="A86" s="10" t="s">
        <v>23</v>
      </c>
      <c r="B86" s="10" t="n">
        <v>3.94</v>
      </c>
      <c r="C86" s="10" t="n">
        <v>3.516</v>
      </c>
      <c r="D86" s="10" t="n">
        <v>32.29</v>
      </c>
      <c r="E86" s="10" t="n">
        <v>96.47</v>
      </c>
      <c r="F86" s="10" t="n">
        <v>2.99</v>
      </c>
      <c r="G86" s="10" t="n">
        <v>19</v>
      </c>
      <c r="H86" s="10" t="n">
        <v>4.91</v>
      </c>
      <c r="I86" s="10" t="n">
        <v>4.91</v>
      </c>
    </row>
    <row r="87" customFormat="false" ht="12.8" hidden="false" customHeight="false" outlineLevel="0" collapsed="false">
      <c r="A87" s="10" t="s">
        <v>23</v>
      </c>
      <c r="B87" s="10" t="n">
        <v>3.96</v>
      </c>
      <c r="C87" s="10" t="n">
        <v>3.408</v>
      </c>
      <c r="D87" s="10" t="n">
        <v>33.48</v>
      </c>
      <c r="E87" s="10" t="n">
        <v>97.77</v>
      </c>
      <c r="F87" s="10" t="n">
        <v>2.99</v>
      </c>
      <c r="G87" s="10" t="n">
        <v>20</v>
      </c>
      <c r="H87" s="10" t="n">
        <v>4.85</v>
      </c>
      <c r="I87" s="10" t="n">
        <v>4.85</v>
      </c>
    </row>
    <row r="88" customFormat="false" ht="12.8" hidden="false" customHeight="false" outlineLevel="0" collapsed="false">
      <c r="A88" s="10" t="s">
        <v>23</v>
      </c>
      <c r="B88" s="10" t="n">
        <v>3.98</v>
      </c>
      <c r="C88" s="10" t="n">
        <v>3.408</v>
      </c>
      <c r="D88" s="10" t="n">
        <v>34.12</v>
      </c>
      <c r="E88" s="10" t="n">
        <v>102.35</v>
      </c>
      <c r="F88" s="10" t="n">
        <v>2.99</v>
      </c>
      <c r="G88" s="10" t="n">
        <v>18</v>
      </c>
      <c r="H88" s="10" t="n">
        <v>4.85</v>
      </c>
      <c r="I88" s="10" t="n">
        <v>4.85</v>
      </c>
    </row>
    <row r="89" customFormat="false" ht="12.8" hidden="false" customHeight="false" outlineLevel="0" collapsed="false">
      <c r="A89" s="10" t="s">
        <v>23</v>
      </c>
      <c r="B89" s="10" t="n">
        <v>4</v>
      </c>
      <c r="C89" s="10" t="n">
        <v>3.472</v>
      </c>
      <c r="D89" s="10" t="n">
        <v>34.06</v>
      </c>
      <c r="E89" s="10" t="n">
        <v>106.14</v>
      </c>
      <c r="F89" s="10" t="n">
        <v>2.99</v>
      </c>
      <c r="G89" s="10" t="n">
        <v>20</v>
      </c>
      <c r="H89" s="10" t="n">
        <v>4.9</v>
      </c>
      <c r="I89" s="10" t="n">
        <v>4.9</v>
      </c>
    </row>
    <row r="90" customFormat="false" ht="12.8" hidden="false" customHeight="false" outlineLevel="0" collapsed="false">
      <c r="A90" s="10" t="s">
        <v>23</v>
      </c>
      <c r="B90" s="10" t="n">
        <v>4.02</v>
      </c>
      <c r="C90" s="10" t="n">
        <v>3.754</v>
      </c>
      <c r="D90" s="10" t="n">
        <v>34.35</v>
      </c>
      <c r="E90" s="10" t="n">
        <v>108.81</v>
      </c>
      <c r="F90" s="10" t="n">
        <v>2.99</v>
      </c>
      <c r="G90" s="10" t="n">
        <v>16</v>
      </c>
      <c r="H90" s="10" t="n">
        <v>4.92</v>
      </c>
      <c r="I90" s="10" t="n">
        <v>4.92</v>
      </c>
    </row>
    <row r="91" customFormat="false" ht="12.8" hidden="false" customHeight="false" outlineLevel="0" collapsed="false">
      <c r="A91" s="10" t="s">
        <v>23</v>
      </c>
      <c r="B91" s="10" t="n">
        <v>4.04</v>
      </c>
      <c r="C91" s="10" t="n">
        <v>3.754</v>
      </c>
      <c r="D91" s="10" t="n">
        <v>34.92</v>
      </c>
      <c r="E91" s="10" t="n">
        <v>108.75</v>
      </c>
      <c r="F91" s="10" t="n">
        <v>2.99</v>
      </c>
      <c r="G91" s="10" t="n">
        <v>21</v>
      </c>
      <c r="H91" s="10" t="n">
        <v>4.92</v>
      </c>
      <c r="I91" s="10" t="n">
        <v>4.92</v>
      </c>
    </row>
    <row r="92" customFormat="false" ht="12.8" hidden="false" customHeight="false" outlineLevel="0" collapsed="false">
      <c r="A92" s="10" t="s">
        <v>23</v>
      </c>
      <c r="B92" s="10" t="n">
        <v>4.06</v>
      </c>
      <c r="C92" s="10" t="n">
        <v>3.694</v>
      </c>
      <c r="D92" s="10" t="n">
        <v>35.82</v>
      </c>
      <c r="E92" s="10" t="n">
        <v>106.25</v>
      </c>
      <c r="F92" s="10" t="n">
        <v>2.99</v>
      </c>
      <c r="G92" s="10" t="n">
        <v>16</v>
      </c>
      <c r="H92" s="10" t="n">
        <v>5</v>
      </c>
      <c r="I92" s="10" t="n">
        <v>5</v>
      </c>
    </row>
    <row r="93" customFormat="false" ht="12.8" hidden="false" customHeight="false" outlineLevel="0" collapsed="false">
      <c r="A93" s="10" t="s">
        <v>23</v>
      </c>
      <c r="B93" s="10" t="n">
        <v>4.08</v>
      </c>
      <c r="C93" s="10" t="n">
        <v>3.682</v>
      </c>
      <c r="D93" s="10" t="n">
        <v>37.24</v>
      </c>
      <c r="E93" s="10" t="n">
        <v>107.35</v>
      </c>
      <c r="F93" s="10" t="n">
        <v>2.99</v>
      </c>
      <c r="G93" s="10" t="n">
        <v>18</v>
      </c>
      <c r="H93" s="10" t="n">
        <v>4.91</v>
      </c>
      <c r="I93" s="10" t="n">
        <v>4.91</v>
      </c>
    </row>
    <row r="94" customFormat="false" ht="12.8" hidden="false" customHeight="false" outlineLevel="0" collapsed="false">
      <c r="A94" s="10" t="s">
        <v>23</v>
      </c>
      <c r="B94" s="10" t="n">
        <v>4.1</v>
      </c>
      <c r="C94" s="10" t="n">
        <v>3.682</v>
      </c>
      <c r="D94" s="10" t="n">
        <v>39.68</v>
      </c>
      <c r="E94" s="10" t="n">
        <v>110.71</v>
      </c>
      <c r="F94" s="10" t="n">
        <v>3.05</v>
      </c>
      <c r="G94" s="10" t="n">
        <v>17</v>
      </c>
      <c r="H94" s="10" t="n">
        <v>4.91</v>
      </c>
      <c r="I94" s="10" t="n">
        <v>4.91</v>
      </c>
    </row>
    <row r="95" customFormat="false" ht="12.8" hidden="false" customHeight="false" outlineLevel="0" collapsed="false">
      <c r="A95" s="10" t="s">
        <v>23</v>
      </c>
      <c r="B95" s="10" t="n">
        <v>4.12</v>
      </c>
      <c r="C95" s="10" t="n">
        <v>3.857</v>
      </c>
      <c r="D95" s="10" t="n">
        <v>42.24</v>
      </c>
      <c r="E95" s="10" t="n">
        <v>112.24</v>
      </c>
      <c r="F95" s="10" t="n">
        <v>3.05</v>
      </c>
      <c r="G95" s="10" t="n">
        <v>18</v>
      </c>
      <c r="H95" s="10" t="n">
        <v>4.92</v>
      </c>
      <c r="I95" s="10" t="n">
        <v>4.92</v>
      </c>
    </row>
    <row r="96" customFormat="false" ht="12.8" hidden="false" customHeight="false" outlineLevel="0" collapsed="false">
      <c r="A96" s="10" t="s">
        <v>23</v>
      </c>
      <c r="B96" s="10" t="n">
        <v>4.14</v>
      </c>
      <c r="C96" s="10" t="n">
        <v>3.873</v>
      </c>
      <c r="D96" s="10" t="n">
        <v>43.9</v>
      </c>
      <c r="E96" s="10" t="n">
        <v>109.85</v>
      </c>
      <c r="F96" s="10" t="n">
        <v>3.05</v>
      </c>
      <c r="G96" s="10" t="n">
        <v>20</v>
      </c>
      <c r="H96" s="10" t="n">
        <v>4.99</v>
      </c>
      <c r="I96" s="10" t="n">
        <v>4.99</v>
      </c>
    </row>
    <row r="97" customFormat="false" ht="12.8" hidden="false" customHeight="false" outlineLevel="0" collapsed="false">
      <c r="A97" s="10" t="s">
        <v>23</v>
      </c>
      <c r="B97" s="10" t="n">
        <v>4.16</v>
      </c>
      <c r="C97" s="10" t="n">
        <v>3.873</v>
      </c>
      <c r="D97" s="10" t="n">
        <v>43.21</v>
      </c>
      <c r="E97" s="10" t="n">
        <v>110.89</v>
      </c>
      <c r="F97" s="10" t="n">
        <v>3.05</v>
      </c>
      <c r="G97" s="10" t="n">
        <v>19</v>
      </c>
      <c r="H97" s="10" t="n">
        <v>4.99</v>
      </c>
      <c r="I97" s="10" t="n">
        <v>4.99</v>
      </c>
    </row>
    <row r="98" customFormat="false" ht="12.8" hidden="false" customHeight="false" outlineLevel="0" collapsed="false">
      <c r="A98" s="10" t="s">
        <v>23</v>
      </c>
      <c r="B98" s="10" t="n">
        <v>4.18</v>
      </c>
      <c r="C98" s="10" t="n">
        <v>2.891</v>
      </c>
      <c r="D98" s="10" t="n">
        <v>42.74</v>
      </c>
      <c r="E98" s="10" t="n">
        <v>105.58</v>
      </c>
      <c r="F98" s="10" t="n">
        <v>3.05</v>
      </c>
      <c r="G98" s="10" t="n">
        <v>20</v>
      </c>
      <c r="H98" s="10" t="n">
        <v>5.02</v>
      </c>
      <c r="I98" s="10" t="n">
        <v>5.02</v>
      </c>
    </row>
    <row r="99" customFormat="false" ht="12.8" hidden="false" customHeight="false" outlineLevel="0" collapsed="false">
      <c r="A99" s="10" t="s">
        <v>23</v>
      </c>
      <c r="B99" s="10" t="n">
        <v>4.2</v>
      </c>
      <c r="C99" s="10" t="n">
        <v>2.199</v>
      </c>
      <c r="D99" s="10" t="n">
        <v>45.98</v>
      </c>
      <c r="E99" s="10" t="n">
        <v>95.76</v>
      </c>
      <c r="F99" s="10" t="n">
        <v>3.05</v>
      </c>
      <c r="G99" s="10" t="n">
        <v>20</v>
      </c>
      <c r="H99" s="10" t="n">
        <v>5.16</v>
      </c>
      <c r="I99" s="10" t="n">
        <v>5.16</v>
      </c>
    </row>
    <row r="100" customFormat="false" ht="12.8" hidden="false" customHeight="false" outlineLevel="0" collapsed="false">
      <c r="A100" s="10" t="s">
        <v>23</v>
      </c>
      <c r="B100" s="10" t="n">
        <v>4.22</v>
      </c>
      <c r="C100" s="10" t="n">
        <v>2.199</v>
      </c>
      <c r="D100" s="10" t="n">
        <v>55.43</v>
      </c>
      <c r="E100" s="10" t="n">
        <v>100.56</v>
      </c>
      <c r="F100" s="10" t="n">
        <v>3.1</v>
      </c>
      <c r="G100" s="10" t="n">
        <v>20</v>
      </c>
      <c r="H100" s="10" t="n">
        <v>5.16</v>
      </c>
      <c r="I100" s="10" t="n">
        <v>5.16</v>
      </c>
    </row>
    <row r="101" customFormat="false" ht="12.8" hidden="false" customHeight="false" outlineLevel="0" collapsed="false">
      <c r="A101" s="10" t="s">
        <v>23</v>
      </c>
      <c r="B101" s="10" t="n">
        <v>4.24</v>
      </c>
      <c r="C101" s="10" t="n">
        <v>1.886</v>
      </c>
      <c r="D101" s="10" t="n">
        <v>61.68</v>
      </c>
      <c r="E101" s="10" t="n">
        <v>111.44</v>
      </c>
      <c r="F101" s="10" t="n">
        <v>3.1</v>
      </c>
      <c r="G101" s="10" t="n">
        <v>17</v>
      </c>
      <c r="H101" s="10" t="n">
        <v>5.15</v>
      </c>
      <c r="I101" s="10" t="n">
        <v>5.15</v>
      </c>
    </row>
    <row r="102" customFormat="false" ht="12.8" hidden="false" customHeight="false" outlineLevel="0" collapsed="false">
      <c r="A102" s="10" t="s">
        <v>23</v>
      </c>
      <c r="B102" s="10" t="n">
        <v>4.26</v>
      </c>
      <c r="C102" s="10" t="n">
        <v>2.011</v>
      </c>
      <c r="D102" s="10" t="n">
        <v>59.95</v>
      </c>
      <c r="E102" s="10" t="n">
        <v>174.24</v>
      </c>
      <c r="F102" s="10" t="n">
        <v>3.1</v>
      </c>
      <c r="G102" s="10" t="n">
        <v>18</v>
      </c>
      <c r="H102" s="10" t="n">
        <v>5.19</v>
      </c>
      <c r="I102" s="10" t="n">
        <v>5.19</v>
      </c>
    </row>
    <row r="103" customFormat="false" ht="12.8" hidden="false" customHeight="false" outlineLevel="0" collapsed="false">
      <c r="A103" s="10" t="s">
        <v>23</v>
      </c>
      <c r="B103" s="10" t="n">
        <v>4.28</v>
      </c>
      <c r="C103" s="10" t="n">
        <v>2.011</v>
      </c>
      <c r="D103" s="10" t="n">
        <v>55.37</v>
      </c>
      <c r="E103" s="10" t="n">
        <v>198.31</v>
      </c>
      <c r="F103" s="10" t="n">
        <v>3.1</v>
      </c>
      <c r="G103" s="10" t="n">
        <v>16</v>
      </c>
      <c r="H103" s="10" t="n">
        <v>5.19</v>
      </c>
      <c r="I103" s="10" t="n">
        <v>5.19</v>
      </c>
    </row>
    <row r="104" customFormat="false" ht="12.8" hidden="false" customHeight="false" outlineLevel="0" collapsed="false">
      <c r="A104" s="10" t="s">
        <v>23</v>
      </c>
      <c r="B104" s="10" t="n">
        <v>4.3</v>
      </c>
      <c r="C104" s="10" t="n">
        <v>1.31</v>
      </c>
      <c r="D104" s="10" t="n">
        <v>41.8</v>
      </c>
      <c r="E104" s="10" t="n">
        <v>192.69</v>
      </c>
      <c r="F104" s="10" t="n">
        <v>3.1</v>
      </c>
      <c r="G104" s="10" t="n">
        <v>18</v>
      </c>
      <c r="H104" s="10" t="n">
        <v>5.12</v>
      </c>
      <c r="I104" s="10" t="n">
        <v>5.12</v>
      </c>
    </row>
    <row r="105" customFormat="false" ht="12.8" hidden="false" customHeight="false" outlineLevel="0" collapsed="false">
      <c r="A105" s="10" t="s">
        <v>23</v>
      </c>
      <c r="B105" s="10" t="n">
        <v>4.32</v>
      </c>
      <c r="C105" s="10" t="n">
        <v>0.851</v>
      </c>
      <c r="D105" s="10" t="n">
        <v>34.03</v>
      </c>
      <c r="E105" s="10" t="n">
        <v>199.73</v>
      </c>
      <c r="F105" s="10" t="n">
        <v>3.1</v>
      </c>
      <c r="G105" s="10" t="n">
        <v>18</v>
      </c>
      <c r="H105" s="10" t="n">
        <v>5.33</v>
      </c>
      <c r="I105" s="10" t="n">
        <v>5.33</v>
      </c>
    </row>
    <row r="106" customFormat="false" ht="12.8" hidden="false" customHeight="false" outlineLevel="0" collapsed="false">
      <c r="A106" s="10" t="s">
        <v>23</v>
      </c>
      <c r="B106" s="10" t="n">
        <v>4.34</v>
      </c>
      <c r="C106" s="10" t="n">
        <v>0.851</v>
      </c>
      <c r="D106" s="10" t="n">
        <v>31.59</v>
      </c>
      <c r="E106" s="10" t="n">
        <v>277.59</v>
      </c>
      <c r="F106" s="10" t="n">
        <v>3.11</v>
      </c>
      <c r="G106" s="10" t="n">
        <v>18</v>
      </c>
      <c r="H106" s="10" t="n">
        <v>5.33</v>
      </c>
      <c r="I106" s="10" t="n">
        <v>5.33</v>
      </c>
    </row>
    <row r="107" customFormat="false" ht="12.8" hidden="false" customHeight="false" outlineLevel="0" collapsed="false">
      <c r="A107" s="10" t="s">
        <v>23</v>
      </c>
      <c r="B107" s="10" t="n">
        <v>4.36</v>
      </c>
      <c r="C107" s="10" t="n">
        <v>0.834</v>
      </c>
      <c r="D107" s="10" t="n">
        <v>21.23</v>
      </c>
      <c r="E107" s="10" t="n">
        <v>300.16</v>
      </c>
      <c r="F107" s="10" t="n">
        <v>3.11</v>
      </c>
      <c r="G107" s="10" t="n">
        <v>19</v>
      </c>
      <c r="H107" s="10" t="n">
        <v>5.31</v>
      </c>
      <c r="I107" s="10" t="n">
        <v>5.31</v>
      </c>
    </row>
    <row r="108" customFormat="false" ht="12.8" hidden="false" customHeight="false" outlineLevel="0" collapsed="false">
      <c r="A108" s="10" t="s">
        <v>23</v>
      </c>
      <c r="B108" s="10" t="n">
        <v>4.38</v>
      </c>
      <c r="C108" s="10" t="n">
        <v>0.803</v>
      </c>
      <c r="D108" s="10" t="n">
        <v>13.49</v>
      </c>
      <c r="E108" s="10" t="n">
        <v>299.36</v>
      </c>
      <c r="F108" s="10" t="n">
        <v>3.11</v>
      </c>
      <c r="G108" s="10" t="n">
        <v>20</v>
      </c>
      <c r="H108" s="10" t="n">
        <v>5.38</v>
      </c>
      <c r="I108" s="10" t="n">
        <v>5.38</v>
      </c>
    </row>
    <row r="109" customFormat="false" ht="12.8" hidden="false" customHeight="false" outlineLevel="0" collapsed="false">
      <c r="A109" s="10" t="s">
        <v>23</v>
      </c>
      <c r="B109" s="10" t="n">
        <v>4.4</v>
      </c>
      <c r="C109" s="10" t="n">
        <v>0.803</v>
      </c>
      <c r="D109" s="10" t="n">
        <v>10.82</v>
      </c>
      <c r="E109" s="10" t="n">
        <v>302.81</v>
      </c>
      <c r="F109" s="10" t="n">
        <v>3.11</v>
      </c>
      <c r="G109" s="10" t="n">
        <v>19</v>
      </c>
      <c r="H109" s="10" t="n">
        <v>5.38</v>
      </c>
      <c r="I109" s="10" t="n">
        <v>5.38</v>
      </c>
    </row>
    <row r="110" customFormat="false" ht="12.8" hidden="false" customHeight="false" outlineLevel="0" collapsed="false">
      <c r="A110" s="10" t="s">
        <v>23</v>
      </c>
      <c r="B110" s="10" t="n">
        <v>4.42</v>
      </c>
      <c r="C110" s="10" t="n">
        <v>1.077</v>
      </c>
      <c r="D110" s="10" t="n">
        <v>9.23</v>
      </c>
      <c r="E110" s="10" t="n">
        <v>315.46</v>
      </c>
      <c r="F110" s="10" t="n">
        <v>3.11</v>
      </c>
      <c r="G110" s="10" t="n">
        <v>20</v>
      </c>
      <c r="H110" s="10" t="n">
        <v>5.34</v>
      </c>
      <c r="I110" s="10" t="n">
        <v>5.34</v>
      </c>
    </row>
    <row r="111" customFormat="false" ht="12.8" hidden="false" customHeight="false" outlineLevel="0" collapsed="false">
      <c r="A111" s="10" t="s">
        <v>23</v>
      </c>
      <c r="B111" s="10" t="n">
        <v>4.44</v>
      </c>
      <c r="C111" s="10" t="n">
        <v>1.115</v>
      </c>
      <c r="D111" s="10" t="n">
        <v>9.37</v>
      </c>
      <c r="E111" s="10" t="n">
        <v>313.96</v>
      </c>
      <c r="F111" s="10" t="n">
        <v>3.11</v>
      </c>
      <c r="G111" s="10" t="n">
        <v>17</v>
      </c>
      <c r="H111" s="10" t="n">
        <v>5.31</v>
      </c>
      <c r="I111" s="10" t="n">
        <v>5.31</v>
      </c>
    </row>
    <row r="112" customFormat="false" ht="12.8" hidden="false" customHeight="false" outlineLevel="0" collapsed="false">
      <c r="A112" s="10" t="s">
        <v>23</v>
      </c>
      <c r="B112" s="10" t="n">
        <v>4.46</v>
      </c>
      <c r="C112" s="10" t="n">
        <v>1.115</v>
      </c>
      <c r="D112" s="10" t="n">
        <v>9.7</v>
      </c>
      <c r="E112" s="10" t="n">
        <v>304.49</v>
      </c>
      <c r="F112" s="10" t="n">
        <v>3.26</v>
      </c>
      <c r="G112" s="10" t="n">
        <v>20</v>
      </c>
      <c r="H112" s="10" t="n">
        <v>5.31</v>
      </c>
      <c r="I112" s="10" t="n">
        <v>5.31</v>
      </c>
    </row>
    <row r="113" customFormat="false" ht="12.8" hidden="false" customHeight="false" outlineLevel="0" collapsed="false">
      <c r="A113" s="10" t="s">
        <v>23</v>
      </c>
      <c r="B113" s="10" t="n">
        <v>4.48</v>
      </c>
      <c r="C113" s="10" t="n">
        <v>1.023</v>
      </c>
      <c r="D113" s="10" t="n">
        <v>11.24</v>
      </c>
      <c r="E113" s="10" t="n">
        <v>259.32</v>
      </c>
      <c r="F113" s="10" t="n">
        <v>3.26</v>
      </c>
      <c r="G113" s="10" t="n">
        <v>17</v>
      </c>
      <c r="H113" s="10" t="n">
        <v>5.39</v>
      </c>
      <c r="I113" s="10" t="n">
        <v>5.39</v>
      </c>
    </row>
    <row r="114" customFormat="false" ht="12.8" hidden="false" customHeight="false" outlineLevel="0" collapsed="false">
      <c r="A114" s="10" t="s">
        <v>23</v>
      </c>
      <c r="B114" s="10" t="n">
        <v>4.5</v>
      </c>
      <c r="C114" s="10" t="n">
        <v>1.074</v>
      </c>
      <c r="D114" s="10" t="n">
        <v>11.48</v>
      </c>
      <c r="E114" s="10" t="n">
        <v>331.48</v>
      </c>
      <c r="F114" s="10" t="n">
        <v>3.26</v>
      </c>
      <c r="G114" s="10" t="n">
        <v>19</v>
      </c>
      <c r="H114" s="10" t="n">
        <v>5.4</v>
      </c>
      <c r="I114" s="10" t="n">
        <v>5.4</v>
      </c>
    </row>
    <row r="115" customFormat="false" ht="12.8" hidden="false" customHeight="false" outlineLevel="0" collapsed="false">
      <c r="A115" s="10" t="s">
        <v>23</v>
      </c>
      <c r="B115" s="10" t="n">
        <v>4.52</v>
      </c>
      <c r="C115" s="10" t="n">
        <v>1.074</v>
      </c>
      <c r="D115" s="10" t="n">
        <v>10.41</v>
      </c>
      <c r="E115" s="10" t="n">
        <v>372.98</v>
      </c>
      <c r="F115" s="10" t="n">
        <v>3.26</v>
      </c>
      <c r="G115" s="10" t="n">
        <v>18</v>
      </c>
      <c r="H115" s="10" t="n">
        <v>5.4</v>
      </c>
      <c r="I115" s="10" t="n">
        <v>5.4</v>
      </c>
    </row>
    <row r="116" customFormat="false" ht="12.8" hidden="false" customHeight="false" outlineLevel="0" collapsed="false">
      <c r="A116" s="10" t="s">
        <v>23</v>
      </c>
      <c r="B116" s="10" t="n">
        <v>4.54</v>
      </c>
      <c r="C116" s="10" t="n">
        <v>0.863</v>
      </c>
      <c r="D116" s="10" t="n">
        <v>9.4</v>
      </c>
      <c r="E116" s="10" t="n">
        <v>420.58</v>
      </c>
      <c r="F116" s="10" t="n">
        <v>3.26</v>
      </c>
      <c r="G116" s="10" t="n">
        <v>18</v>
      </c>
      <c r="H116" s="10" t="n">
        <v>5.39</v>
      </c>
      <c r="I116" s="10" t="n">
        <v>5.39</v>
      </c>
    </row>
    <row r="117" customFormat="false" ht="12.8" hidden="false" customHeight="false" outlineLevel="0" collapsed="false">
      <c r="A117" s="10" t="s">
        <v>23</v>
      </c>
      <c r="B117" s="10" t="n">
        <v>4.56</v>
      </c>
      <c r="C117" s="10" t="n">
        <v>0.879</v>
      </c>
      <c r="D117" s="10" t="n">
        <v>10.76</v>
      </c>
      <c r="E117" s="10" t="n">
        <v>432.17</v>
      </c>
      <c r="F117" s="10" t="n">
        <v>3.26</v>
      </c>
      <c r="G117" s="10" t="n">
        <v>20</v>
      </c>
      <c r="H117" s="10" t="n">
        <v>5.41</v>
      </c>
      <c r="I117" s="10" t="n">
        <v>5.41</v>
      </c>
    </row>
    <row r="118" customFormat="false" ht="12.8" hidden="false" customHeight="false" outlineLevel="0" collapsed="false">
      <c r="A118" s="10" t="s">
        <v>23</v>
      </c>
      <c r="B118" s="10" t="n">
        <v>4.58</v>
      </c>
      <c r="C118" s="10" t="n">
        <v>0.879</v>
      </c>
      <c r="D118" s="10" t="n">
        <v>9.4</v>
      </c>
      <c r="E118" s="10" t="n">
        <v>466.77</v>
      </c>
      <c r="F118" s="10" t="n">
        <v>3.28</v>
      </c>
      <c r="G118" s="10" t="n">
        <v>20</v>
      </c>
      <c r="H118" s="10" t="n">
        <v>5.41</v>
      </c>
      <c r="I118" s="10" t="n">
        <v>5.41</v>
      </c>
    </row>
    <row r="119" customFormat="false" ht="12.8" hidden="false" customHeight="false" outlineLevel="0" collapsed="false">
      <c r="A119" s="10" t="s">
        <v>23</v>
      </c>
      <c r="B119" s="10" t="n">
        <v>4.6</v>
      </c>
      <c r="C119" s="10" t="n">
        <v>0.812</v>
      </c>
      <c r="D119" s="10" t="n">
        <v>7.61</v>
      </c>
      <c r="E119" s="10" t="n">
        <v>470.66</v>
      </c>
      <c r="F119" s="10" t="n">
        <v>3.28</v>
      </c>
      <c r="G119" s="10" t="n">
        <v>20</v>
      </c>
      <c r="H119" s="10" t="n">
        <v>5.42</v>
      </c>
      <c r="I119" s="10" t="n">
        <v>5.42</v>
      </c>
    </row>
    <row r="120" customFormat="false" ht="12.8" hidden="false" customHeight="false" outlineLevel="0" collapsed="false">
      <c r="A120" s="10" t="s">
        <v>23</v>
      </c>
      <c r="B120" s="10" t="n">
        <v>4.62</v>
      </c>
      <c r="C120" s="10" t="n">
        <v>0.846</v>
      </c>
      <c r="D120" s="10" t="n">
        <v>4.26</v>
      </c>
      <c r="E120" s="10" t="n">
        <v>484.38</v>
      </c>
      <c r="F120" s="10" t="n">
        <v>3.28</v>
      </c>
      <c r="G120" s="10" t="n">
        <v>16</v>
      </c>
      <c r="H120" s="10" t="n">
        <v>5.43</v>
      </c>
      <c r="I120" s="10" t="n">
        <v>5.43</v>
      </c>
    </row>
    <row r="121" customFormat="false" ht="12.8" hidden="false" customHeight="false" outlineLevel="0" collapsed="false">
      <c r="A121" s="10" t="s">
        <v>23</v>
      </c>
      <c r="B121" s="10" t="n">
        <v>4.64</v>
      </c>
      <c r="C121" s="10" t="n">
        <v>1.246</v>
      </c>
      <c r="D121" s="10" t="n">
        <v>4.28</v>
      </c>
      <c r="E121" s="10" t="n">
        <v>496.68</v>
      </c>
      <c r="F121" s="10" t="n">
        <v>3.28</v>
      </c>
      <c r="G121" s="10" t="n">
        <v>18</v>
      </c>
      <c r="H121" s="10" t="n">
        <v>5.52</v>
      </c>
      <c r="I121" s="10" t="n">
        <v>5.52</v>
      </c>
    </row>
    <row r="122" customFormat="false" ht="12.8" hidden="false" customHeight="false" outlineLevel="0" collapsed="false">
      <c r="A122" s="10" t="s">
        <v>23</v>
      </c>
      <c r="B122" s="10" t="n">
        <v>4.66</v>
      </c>
      <c r="C122" s="10" t="n">
        <v>1.448</v>
      </c>
      <c r="D122" s="10" t="n">
        <v>2.38</v>
      </c>
      <c r="E122" s="10" t="n">
        <v>488.09</v>
      </c>
      <c r="F122" s="10" t="n">
        <v>3.28</v>
      </c>
      <c r="G122" s="10" t="n">
        <v>17</v>
      </c>
      <c r="H122" s="10" t="n">
        <v>5.51</v>
      </c>
      <c r="I122" s="10" t="n">
        <v>5.51</v>
      </c>
    </row>
    <row r="123" customFormat="false" ht="12.8" hidden="false" customHeight="false" outlineLevel="0" collapsed="false">
      <c r="A123" s="10" t="s">
        <v>23</v>
      </c>
      <c r="B123" s="10" t="n">
        <v>4.68</v>
      </c>
      <c r="C123" s="10" t="n">
        <v>1.221</v>
      </c>
      <c r="D123" s="10" t="n">
        <v>1.48</v>
      </c>
      <c r="E123" s="10" t="n">
        <v>392</v>
      </c>
      <c r="F123" s="10" t="n">
        <v>3.28</v>
      </c>
      <c r="G123" s="10" t="n">
        <v>18</v>
      </c>
      <c r="H123" s="10" t="n">
        <v>5.57</v>
      </c>
      <c r="I123" s="10" t="n">
        <v>5.57</v>
      </c>
    </row>
    <row r="124" customFormat="false" ht="12.8" hidden="false" customHeight="false" outlineLevel="0" collapsed="false">
      <c r="A124" s="10" t="s">
        <v>23</v>
      </c>
      <c r="B124" s="10" t="n">
        <v>4.7</v>
      </c>
      <c r="C124" s="10" t="n">
        <v>1.34</v>
      </c>
      <c r="D124" s="10" t="n">
        <v>2.13</v>
      </c>
      <c r="E124" s="10" t="n">
        <v>287.77</v>
      </c>
      <c r="F124" s="10" t="n">
        <v>3.33</v>
      </c>
      <c r="G124" s="10" t="n">
        <v>20</v>
      </c>
      <c r="H124" s="10" t="n">
        <v>5.6</v>
      </c>
      <c r="I124" s="10" t="n">
        <v>5.6</v>
      </c>
    </row>
    <row r="125" customFormat="false" ht="12.8" hidden="false" customHeight="false" outlineLevel="0" collapsed="false">
      <c r="A125" s="10" t="s">
        <v>23</v>
      </c>
      <c r="B125" s="10" t="n">
        <v>4.72</v>
      </c>
      <c r="C125" s="10" t="n">
        <v>1.34</v>
      </c>
      <c r="D125" s="10" t="n">
        <v>10.47</v>
      </c>
      <c r="E125" s="10" t="n">
        <v>313.52</v>
      </c>
      <c r="F125" s="10" t="n">
        <v>3.33</v>
      </c>
      <c r="G125" s="10" t="n">
        <v>18</v>
      </c>
      <c r="H125" s="10" t="n">
        <v>5.6</v>
      </c>
      <c r="I125" s="10" t="n">
        <v>5.6</v>
      </c>
    </row>
    <row r="126" customFormat="false" ht="12.8" hidden="false" customHeight="false" outlineLevel="0" collapsed="false">
      <c r="A126" s="10" t="s">
        <v>23</v>
      </c>
      <c r="B126" s="10" t="n">
        <v>4.74</v>
      </c>
      <c r="C126" s="10" t="n">
        <v>2.489</v>
      </c>
      <c r="D126" s="10" t="n">
        <v>10.19</v>
      </c>
      <c r="E126" s="10" t="n">
        <v>329.71</v>
      </c>
      <c r="F126" s="10" t="n">
        <v>3.33</v>
      </c>
      <c r="G126" s="10" t="n">
        <v>19</v>
      </c>
      <c r="H126" s="10" t="n">
        <v>5.64</v>
      </c>
      <c r="I126" s="10" t="n">
        <v>5.64</v>
      </c>
    </row>
    <row r="127" customFormat="false" ht="12.8" hidden="false" customHeight="false" outlineLevel="0" collapsed="false">
      <c r="A127" s="10" t="s">
        <v>23</v>
      </c>
      <c r="B127" s="10" t="n">
        <v>4.76</v>
      </c>
      <c r="C127" s="10" t="n">
        <v>3.442</v>
      </c>
      <c r="D127" s="10" t="n">
        <v>8.61</v>
      </c>
      <c r="E127" s="10" t="n">
        <v>279.45</v>
      </c>
      <c r="F127" s="10" t="n">
        <v>3.33</v>
      </c>
      <c r="G127" s="10" t="n">
        <v>21</v>
      </c>
      <c r="H127" s="10" t="n">
        <v>5.77</v>
      </c>
      <c r="I127" s="10" t="n">
        <v>5.77</v>
      </c>
    </row>
    <row r="128" customFormat="false" ht="12.8" hidden="false" customHeight="false" outlineLevel="0" collapsed="false">
      <c r="A128" s="10" t="s">
        <v>23</v>
      </c>
      <c r="B128" s="10" t="n">
        <v>4.78</v>
      </c>
      <c r="C128" s="10" t="n">
        <v>3.929</v>
      </c>
      <c r="D128" s="10" t="n">
        <v>9.27</v>
      </c>
      <c r="E128" s="10" t="n">
        <v>260.25</v>
      </c>
      <c r="F128" s="10" t="n">
        <v>3.33</v>
      </c>
      <c r="G128" s="10" t="n">
        <v>20</v>
      </c>
      <c r="H128" s="10" t="n">
        <v>5.77</v>
      </c>
      <c r="I128" s="10" t="n">
        <v>5.77</v>
      </c>
    </row>
    <row r="129" customFormat="false" ht="12.8" hidden="false" customHeight="false" outlineLevel="0" collapsed="false">
      <c r="A129" s="10" t="s">
        <v>23</v>
      </c>
      <c r="B129" s="10" t="n">
        <v>4.8</v>
      </c>
      <c r="C129" s="10" t="n">
        <v>4.241</v>
      </c>
      <c r="D129" s="10" t="n">
        <v>9.85</v>
      </c>
      <c r="E129" s="10" t="n">
        <v>255.78</v>
      </c>
      <c r="F129" s="10" t="n">
        <v>3.33</v>
      </c>
      <c r="G129" s="10" t="n">
        <v>17</v>
      </c>
      <c r="H129" s="10" t="n">
        <v>5.81</v>
      </c>
      <c r="I129" s="10" t="n">
        <v>5.81</v>
      </c>
    </row>
    <row r="130" customFormat="false" ht="12.8" hidden="false" customHeight="false" outlineLevel="0" collapsed="false">
      <c r="A130" s="10" t="s">
        <v>23</v>
      </c>
      <c r="B130" s="10" t="n">
        <v>4.82</v>
      </c>
      <c r="C130" s="10" t="n">
        <v>4.388</v>
      </c>
      <c r="D130" s="10" t="n">
        <v>11.61</v>
      </c>
      <c r="E130" s="10" t="n">
        <v>241.4</v>
      </c>
      <c r="F130" s="10" t="n">
        <v>3.35</v>
      </c>
      <c r="G130" s="10" t="n">
        <v>19</v>
      </c>
      <c r="H130" s="10" t="n">
        <v>5.75</v>
      </c>
      <c r="I130" s="10" t="n">
        <v>5.75</v>
      </c>
    </row>
    <row r="131" customFormat="false" ht="12.8" hidden="false" customHeight="false" outlineLevel="0" collapsed="false">
      <c r="A131" s="10" t="s">
        <v>23</v>
      </c>
      <c r="B131" s="10" t="n">
        <v>4.84</v>
      </c>
      <c r="C131" s="10" t="n">
        <v>4.388</v>
      </c>
      <c r="D131" s="10" t="n">
        <v>17.25</v>
      </c>
      <c r="E131" s="10" t="n">
        <v>231.58</v>
      </c>
      <c r="F131" s="10" t="n">
        <v>3.35</v>
      </c>
      <c r="G131" s="10" t="n">
        <v>17</v>
      </c>
      <c r="H131" s="10" t="n">
        <v>5.75</v>
      </c>
      <c r="I131" s="10" t="n">
        <v>5.75</v>
      </c>
    </row>
    <row r="132" customFormat="false" ht="12.8" hidden="false" customHeight="false" outlineLevel="0" collapsed="false">
      <c r="A132" s="10" t="s">
        <v>23</v>
      </c>
      <c r="B132" s="10" t="n">
        <v>4.86</v>
      </c>
      <c r="C132" s="10" t="n">
        <v>4.47</v>
      </c>
      <c r="D132" s="10" t="n">
        <v>26.41</v>
      </c>
      <c r="E132" s="10" t="n">
        <v>222.38</v>
      </c>
      <c r="F132" s="10" t="n">
        <v>3.35</v>
      </c>
      <c r="G132" s="10" t="n">
        <v>18</v>
      </c>
      <c r="H132" s="10" t="n">
        <v>5.78</v>
      </c>
      <c r="I132" s="10" t="n">
        <v>5.78</v>
      </c>
    </row>
    <row r="133" customFormat="false" ht="12.8" hidden="false" customHeight="false" outlineLevel="0" collapsed="false">
      <c r="A133" s="10" t="s">
        <v>23</v>
      </c>
      <c r="B133" s="10" t="n">
        <v>4.88</v>
      </c>
      <c r="C133" s="10" t="n">
        <v>4.337</v>
      </c>
      <c r="D133" s="10" t="n">
        <v>32.53</v>
      </c>
      <c r="E133" s="10" t="n">
        <v>220.03</v>
      </c>
      <c r="F133" s="10" t="n">
        <v>3.35</v>
      </c>
      <c r="G133" s="10" t="n">
        <v>19</v>
      </c>
      <c r="H133" s="10" t="n">
        <v>5.77</v>
      </c>
      <c r="I133" s="10" t="n">
        <v>5.77</v>
      </c>
    </row>
    <row r="134" customFormat="false" ht="12.8" hidden="false" customHeight="false" outlineLevel="0" collapsed="false">
      <c r="A134" s="10" t="s">
        <v>23</v>
      </c>
      <c r="B134" s="10" t="n">
        <v>4.9</v>
      </c>
      <c r="C134" s="10" t="n">
        <v>4.162</v>
      </c>
      <c r="D134" s="10" t="n">
        <v>42.61</v>
      </c>
      <c r="E134" s="10" t="n">
        <v>214.33</v>
      </c>
      <c r="F134" s="10" t="n">
        <v>3.35</v>
      </c>
      <c r="G134" s="10" t="n">
        <v>18</v>
      </c>
      <c r="H134" s="10" t="n">
        <v>5.78</v>
      </c>
      <c r="I134" s="10" t="n">
        <v>5.78</v>
      </c>
    </row>
    <row r="135" customFormat="false" ht="12.8" hidden="false" customHeight="false" outlineLevel="0" collapsed="false">
      <c r="A135" s="10" t="s">
        <v>23</v>
      </c>
      <c r="B135" s="10" t="n">
        <v>4.92</v>
      </c>
      <c r="C135" s="10" t="n">
        <v>3.961</v>
      </c>
      <c r="D135" s="10" t="n">
        <v>46.88</v>
      </c>
      <c r="E135" s="10" t="n">
        <v>209.9</v>
      </c>
      <c r="F135" s="10" t="n">
        <v>3.35</v>
      </c>
      <c r="G135" s="10" t="n">
        <v>19</v>
      </c>
      <c r="H135" s="10" t="n">
        <v>5.82</v>
      </c>
      <c r="I135" s="10" t="n">
        <v>5.82</v>
      </c>
    </row>
    <row r="136" customFormat="false" ht="12.8" hidden="false" customHeight="false" outlineLevel="0" collapsed="false">
      <c r="A136" s="10" t="s">
        <v>23</v>
      </c>
      <c r="B136" s="10" t="n">
        <v>4.94</v>
      </c>
      <c r="C136" s="10" t="n">
        <v>3.961</v>
      </c>
      <c r="D136" s="10" t="n">
        <v>52.6</v>
      </c>
      <c r="E136" s="10" t="n">
        <v>206.14</v>
      </c>
      <c r="F136" s="10" t="n">
        <v>3.33</v>
      </c>
      <c r="G136" s="10" t="n">
        <v>20</v>
      </c>
      <c r="H136" s="10" t="n">
        <v>5.82</v>
      </c>
      <c r="I136" s="10" t="n">
        <v>5.82</v>
      </c>
    </row>
    <row r="137" customFormat="false" ht="12.8" hidden="false" customHeight="false" outlineLevel="0" collapsed="false">
      <c r="A137" s="10" t="s">
        <v>23</v>
      </c>
      <c r="B137" s="10" t="n">
        <v>4.96</v>
      </c>
      <c r="C137" s="10" t="n">
        <v>3.961</v>
      </c>
      <c r="D137" s="10" t="n">
        <v>57.49</v>
      </c>
      <c r="E137" s="10" t="n">
        <v>208.35</v>
      </c>
      <c r="F137" s="10" t="n">
        <v>3.33</v>
      </c>
      <c r="G137" s="10" t="n">
        <v>20</v>
      </c>
      <c r="H137" s="10" t="n">
        <v>5.82</v>
      </c>
      <c r="I137" s="10" t="n">
        <v>5.82</v>
      </c>
    </row>
    <row r="138" customFormat="false" ht="12.8" hidden="false" customHeight="false" outlineLevel="0" collapsed="false">
      <c r="A138" s="10" t="s">
        <v>23</v>
      </c>
      <c r="B138" s="10" t="n">
        <v>4.98</v>
      </c>
      <c r="C138" s="10" t="n">
        <v>4.05</v>
      </c>
      <c r="D138" s="10" t="n">
        <v>61.2</v>
      </c>
      <c r="E138" s="10" t="n">
        <v>211.45</v>
      </c>
      <c r="F138" s="10" t="n">
        <v>3.33</v>
      </c>
      <c r="G138" s="10" t="n">
        <v>21</v>
      </c>
      <c r="H138" s="10" t="n">
        <v>5.88</v>
      </c>
      <c r="I138" s="10" t="n">
        <v>5.88</v>
      </c>
    </row>
    <row r="139" customFormat="false" ht="12.8" hidden="false" customHeight="false" outlineLevel="0" collapsed="false">
      <c r="A139" s="10" t="s">
        <v>23</v>
      </c>
      <c r="B139" s="10" t="n">
        <v>5</v>
      </c>
      <c r="C139" s="10" t="n">
        <v>4.101</v>
      </c>
      <c r="D139" s="10" t="n">
        <v>62.41</v>
      </c>
      <c r="E139" s="10" t="n">
        <v>214.46</v>
      </c>
      <c r="F139" s="10" t="n">
        <v>3.33</v>
      </c>
      <c r="G139" s="10" t="n">
        <v>16</v>
      </c>
      <c r="H139" s="10" t="n">
        <v>5.96</v>
      </c>
      <c r="I139" s="10" t="n">
        <v>5.96</v>
      </c>
    </row>
    <row r="140" customFormat="false" ht="12.8" hidden="false" customHeight="false" outlineLevel="0" collapsed="false">
      <c r="A140" s="10" t="s">
        <v>23</v>
      </c>
      <c r="B140" s="10" t="n">
        <v>5.02</v>
      </c>
      <c r="C140" s="10" t="n">
        <v>4.204</v>
      </c>
      <c r="D140" s="10" t="n">
        <v>62.3</v>
      </c>
      <c r="E140" s="10" t="n">
        <v>215.92</v>
      </c>
      <c r="F140" s="10" t="n">
        <v>3.33</v>
      </c>
      <c r="G140" s="10" t="n">
        <v>20</v>
      </c>
      <c r="H140" s="10" t="n">
        <v>5.97</v>
      </c>
      <c r="I140" s="10" t="n">
        <v>5.97</v>
      </c>
    </row>
    <row r="141" customFormat="false" ht="12.8" hidden="false" customHeight="false" outlineLevel="0" collapsed="false">
      <c r="A141" s="10" t="s">
        <v>23</v>
      </c>
      <c r="B141" s="10" t="n">
        <v>5.04</v>
      </c>
      <c r="C141" s="10" t="n">
        <v>4.506</v>
      </c>
      <c r="D141" s="10" t="n">
        <v>62.07</v>
      </c>
      <c r="E141" s="10" t="n">
        <v>221.18</v>
      </c>
      <c r="F141" s="10" t="n">
        <v>3.33</v>
      </c>
      <c r="G141" s="10" t="n">
        <v>18</v>
      </c>
      <c r="H141" s="10" t="n">
        <v>5.97</v>
      </c>
      <c r="I141" s="10" t="n">
        <v>5.97</v>
      </c>
    </row>
    <row r="142" customFormat="false" ht="12.8" hidden="false" customHeight="false" outlineLevel="0" collapsed="false">
      <c r="A142" s="10" t="s">
        <v>23</v>
      </c>
      <c r="B142" s="10" t="n">
        <v>5.06</v>
      </c>
      <c r="C142" s="10" t="n">
        <v>4.942</v>
      </c>
      <c r="D142" s="10" t="n">
        <v>62.66</v>
      </c>
      <c r="E142" s="10" t="n">
        <v>231.94</v>
      </c>
      <c r="F142" s="10" t="n">
        <v>3.47</v>
      </c>
      <c r="G142" s="10" t="n">
        <v>18</v>
      </c>
      <c r="H142" s="10" t="n">
        <v>6.06</v>
      </c>
      <c r="I142" s="10" t="n">
        <v>6.06</v>
      </c>
    </row>
    <row r="143" customFormat="false" ht="12.8" hidden="false" customHeight="false" outlineLevel="0" collapsed="false">
      <c r="A143" s="10" t="s">
        <v>23</v>
      </c>
      <c r="B143" s="10" t="n">
        <v>5.08</v>
      </c>
      <c r="C143" s="10" t="n">
        <v>5.458</v>
      </c>
      <c r="D143" s="10" t="n">
        <v>62.93</v>
      </c>
      <c r="E143" s="10" t="n">
        <v>235.08</v>
      </c>
      <c r="F143" s="10" t="n">
        <v>3.47</v>
      </c>
      <c r="G143" s="10" t="n">
        <v>20</v>
      </c>
      <c r="H143" s="10" t="n">
        <v>6.03</v>
      </c>
      <c r="I143" s="10" t="n">
        <v>6.03</v>
      </c>
    </row>
    <row r="144" customFormat="false" ht="12.8" hidden="false" customHeight="false" outlineLevel="0" collapsed="false">
      <c r="A144" s="10" t="s">
        <v>23</v>
      </c>
      <c r="B144" s="10" t="n">
        <v>5.1</v>
      </c>
      <c r="C144" s="10" t="n">
        <v>5.753</v>
      </c>
      <c r="D144" s="10" t="n">
        <v>63.61</v>
      </c>
      <c r="E144" s="10" t="n">
        <v>239.06</v>
      </c>
      <c r="F144" s="10" t="n">
        <v>3.47</v>
      </c>
      <c r="G144" s="10" t="n">
        <v>19</v>
      </c>
      <c r="H144" s="10" t="n">
        <v>6.05</v>
      </c>
      <c r="I144" s="10" t="n">
        <v>6.05</v>
      </c>
    </row>
    <row r="145" customFormat="false" ht="12.8" hidden="false" customHeight="false" outlineLevel="0" collapsed="false">
      <c r="A145" s="10" t="s">
        <v>23</v>
      </c>
      <c r="B145" s="10" t="n">
        <v>5.12</v>
      </c>
      <c r="C145" s="10" t="n">
        <v>5.998</v>
      </c>
      <c r="D145" s="10" t="n">
        <v>62.91</v>
      </c>
      <c r="E145" s="10" t="n">
        <v>239.68</v>
      </c>
      <c r="F145" s="10" t="n">
        <v>3.47</v>
      </c>
      <c r="G145" s="10" t="n">
        <v>20</v>
      </c>
      <c r="H145" s="10" t="n">
        <v>6.08</v>
      </c>
      <c r="I145" s="10" t="n">
        <v>6.08</v>
      </c>
    </row>
    <row r="146" customFormat="false" ht="12.8" hidden="false" customHeight="false" outlineLevel="0" collapsed="false">
      <c r="A146" s="10" t="s">
        <v>23</v>
      </c>
      <c r="B146" s="10" t="n">
        <v>5.14</v>
      </c>
      <c r="C146" s="10" t="n">
        <v>6.088</v>
      </c>
      <c r="D146" s="10" t="n">
        <v>59.97</v>
      </c>
      <c r="E146" s="10" t="n">
        <v>239.5</v>
      </c>
      <c r="F146" s="10" t="n">
        <v>3.47</v>
      </c>
      <c r="G146" s="10" t="n">
        <v>16</v>
      </c>
      <c r="H146" s="10" t="n">
        <v>6.08</v>
      </c>
      <c r="I146" s="10" t="n">
        <v>6.08</v>
      </c>
    </row>
    <row r="147" customFormat="false" ht="12.8" hidden="false" customHeight="false" outlineLevel="0" collapsed="false">
      <c r="A147" s="10" t="s">
        <v>23</v>
      </c>
      <c r="B147" s="10" t="n">
        <v>5.16</v>
      </c>
      <c r="C147" s="10" t="n">
        <v>6.171</v>
      </c>
      <c r="D147" s="10" t="n">
        <v>59.97</v>
      </c>
      <c r="E147" s="10" t="n">
        <v>239.5</v>
      </c>
      <c r="F147" s="10" t="n">
        <v>3.47</v>
      </c>
      <c r="G147" s="10" t="n">
        <v>18</v>
      </c>
      <c r="H147" s="10" t="n">
        <v>6.17</v>
      </c>
      <c r="I147" s="10" t="n">
        <v>6.17</v>
      </c>
    </row>
    <row r="148" customFormat="false" ht="12.8" hidden="false" customHeight="false" outlineLevel="0" collapsed="false">
      <c r="A148" s="10" t="s">
        <v>23</v>
      </c>
      <c r="B148" s="10" t="n">
        <v>5.18</v>
      </c>
      <c r="C148" s="10" t="n">
        <v>6.194</v>
      </c>
      <c r="D148" s="10" t="n">
        <v>60.74</v>
      </c>
      <c r="E148" s="10" t="n">
        <v>235.87</v>
      </c>
      <c r="F148" s="10" t="n">
        <v>3.53</v>
      </c>
      <c r="G148" s="10" t="n">
        <v>18</v>
      </c>
      <c r="H148" s="10" t="n">
        <v>6.13</v>
      </c>
      <c r="I148" s="10" t="n">
        <v>6.13</v>
      </c>
    </row>
    <row r="149" customFormat="false" ht="12.8" hidden="false" customHeight="false" outlineLevel="0" collapsed="false">
      <c r="A149" s="10" t="s">
        <v>23</v>
      </c>
      <c r="B149" s="10" t="n">
        <v>5.2</v>
      </c>
      <c r="C149" s="10" t="n">
        <v>6.179</v>
      </c>
      <c r="D149" s="10" t="n">
        <v>60.35</v>
      </c>
      <c r="E149" s="10" t="n">
        <v>235.39</v>
      </c>
      <c r="F149" s="10" t="n">
        <v>3.53</v>
      </c>
      <c r="G149" s="10" t="n">
        <v>18</v>
      </c>
      <c r="H149" s="10" t="n">
        <v>6.19</v>
      </c>
      <c r="I149" s="10" t="n">
        <v>6.19</v>
      </c>
    </row>
    <row r="150" customFormat="false" ht="12.8" hidden="false" customHeight="false" outlineLevel="0" collapsed="false">
      <c r="A150" s="10" t="s">
        <v>24</v>
      </c>
      <c r="B150" s="10" t="n">
        <v>5.22</v>
      </c>
      <c r="C150" s="10" t="n">
        <v>6.164</v>
      </c>
      <c r="D150" s="10" t="n">
        <v>59.2</v>
      </c>
      <c r="E150" s="10" t="n">
        <v>229.19</v>
      </c>
      <c r="F150" s="10" t="n">
        <v>3.53</v>
      </c>
      <c r="G150" s="10" t="n">
        <v>20</v>
      </c>
      <c r="H150" s="10" t="n">
        <v>6.19</v>
      </c>
      <c r="I150" s="10" t="n">
        <v>6.19</v>
      </c>
    </row>
    <row r="151" customFormat="false" ht="12.8" hidden="false" customHeight="false" outlineLevel="0" collapsed="false">
      <c r="A151" s="10" t="s">
        <v>24</v>
      </c>
      <c r="B151" s="10" t="n">
        <v>5.24</v>
      </c>
      <c r="C151" s="10" t="n">
        <v>6.019</v>
      </c>
      <c r="D151" s="10" t="n">
        <v>59.2</v>
      </c>
      <c r="E151" s="10" t="n">
        <v>229.19</v>
      </c>
      <c r="F151" s="10" t="n">
        <v>3.53</v>
      </c>
      <c r="G151" s="10" t="n">
        <v>19</v>
      </c>
      <c r="H151" s="10" t="n">
        <v>6.21</v>
      </c>
      <c r="I151" s="10" t="n">
        <v>6.21</v>
      </c>
    </row>
    <row r="152" customFormat="false" ht="12.8" hidden="false" customHeight="false" outlineLevel="0" collapsed="false">
      <c r="A152" s="10" t="s">
        <v>24</v>
      </c>
      <c r="B152" s="10" t="n">
        <v>5.26</v>
      </c>
      <c r="C152" s="10" t="n">
        <v>5.951</v>
      </c>
      <c r="D152" s="10" t="n">
        <v>58.16</v>
      </c>
      <c r="E152" s="10" t="n">
        <v>224.1</v>
      </c>
      <c r="F152" s="10" t="n">
        <v>3.53</v>
      </c>
      <c r="G152" s="10" t="n">
        <v>20</v>
      </c>
      <c r="H152" s="10" t="n">
        <v>6.2</v>
      </c>
      <c r="I152" s="10" t="n">
        <v>6.2</v>
      </c>
    </row>
    <row r="153" customFormat="false" ht="12.8" hidden="false" customHeight="false" outlineLevel="0" collapsed="false">
      <c r="A153" s="10" t="s">
        <v>24</v>
      </c>
      <c r="B153" s="10" t="n">
        <v>5.28</v>
      </c>
      <c r="C153" s="10" t="n">
        <v>5.854</v>
      </c>
      <c r="D153" s="10" t="n">
        <v>57.41</v>
      </c>
      <c r="E153" s="10" t="n">
        <v>224.64</v>
      </c>
      <c r="F153" s="10" t="n">
        <v>3.53</v>
      </c>
      <c r="G153" s="10" t="n">
        <v>16</v>
      </c>
      <c r="H153" s="10" t="n">
        <v>6.19</v>
      </c>
      <c r="I153" s="10" t="n">
        <v>6.19</v>
      </c>
    </row>
    <row r="154" customFormat="false" ht="12.8" hidden="false" customHeight="false" outlineLevel="0" collapsed="false">
      <c r="A154" s="10" t="s">
        <v>24</v>
      </c>
      <c r="B154" s="10" t="n">
        <v>5.3</v>
      </c>
      <c r="C154" s="10" t="n">
        <v>5.769</v>
      </c>
      <c r="D154" s="10" t="n">
        <v>57.41</v>
      </c>
      <c r="E154" s="10" t="n">
        <v>225.56</v>
      </c>
      <c r="F154" s="10" t="n">
        <v>3.54</v>
      </c>
      <c r="G154" s="10" t="n">
        <v>20</v>
      </c>
      <c r="H154" s="10" t="n">
        <v>6.23</v>
      </c>
      <c r="I154" s="10" t="n">
        <v>6.23</v>
      </c>
    </row>
    <row r="155" customFormat="false" ht="12.8" hidden="false" customHeight="false" outlineLevel="0" collapsed="false">
      <c r="A155" s="10" t="s">
        <v>24</v>
      </c>
      <c r="B155" s="10" t="n">
        <v>5.32</v>
      </c>
      <c r="C155" s="10" t="n">
        <v>5.732</v>
      </c>
      <c r="D155" s="10" t="n">
        <v>54.91</v>
      </c>
      <c r="E155" s="10" t="n">
        <v>225.65</v>
      </c>
      <c r="F155" s="10" t="n">
        <v>3.54</v>
      </c>
      <c r="G155" s="10" t="n">
        <v>18</v>
      </c>
      <c r="H155" s="10" t="n">
        <v>6.16</v>
      </c>
      <c r="I155" s="10" t="n">
        <v>6.16</v>
      </c>
    </row>
    <row r="156" customFormat="false" ht="12.8" hidden="false" customHeight="false" outlineLevel="0" collapsed="false">
      <c r="A156" s="10" t="s">
        <v>24</v>
      </c>
      <c r="B156" s="10" t="n">
        <v>5.34</v>
      </c>
      <c r="C156" s="10" t="n">
        <v>5.717</v>
      </c>
      <c r="D156" s="10" t="n">
        <v>54.64</v>
      </c>
      <c r="E156" s="10" t="n">
        <v>221.27</v>
      </c>
      <c r="F156" s="10" t="n">
        <v>3.54</v>
      </c>
      <c r="G156" s="10" t="n">
        <v>18</v>
      </c>
      <c r="H156" s="10" t="n">
        <v>6.16</v>
      </c>
      <c r="I156" s="10" t="n">
        <v>6.16</v>
      </c>
    </row>
    <row r="157" customFormat="false" ht="12.8" hidden="false" customHeight="false" outlineLevel="0" collapsed="false">
      <c r="A157" s="10" t="s">
        <v>24</v>
      </c>
      <c r="B157" s="10" t="n">
        <v>5.36</v>
      </c>
      <c r="C157" s="10" t="n">
        <v>5.635</v>
      </c>
      <c r="D157" s="10" t="n">
        <v>54.64</v>
      </c>
      <c r="E157" s="10" t="n">
        <v>221.27</v>
      </c>
      <c r="F157" s="10" t="n">
        <v>3.54</v>
      </c>
      <c r="G157" s="10" t="n">
        <v>18</v>
      </c>
      <c r="H157" s="10" t="n">
        <v>6.14</v>
      </c>
      <c r="I157" s="10" t="n">
        <v>6.14</v>
      </c>
    </row>
    <row r="158" customFormat="false" ht="12.8" hidden="false" customHeight="false" outlineLevel="0" collapsed="false">
      <c r="A158" s="10" t="s">
        <v>24</v>
      </c>
      <c r="B158" s="10" t="n">
        <v>5.38</v>
      </c>
      <c r="C158" s="10" t="n">
        <v>5.627</v>
      </c>
      <c r="D158" s="10" t="n">
        <v>53.73</v>
      </c>
      <c r="E158" s="10" t="n">
        <v>221.23</v>
      </c>
      <c r="F158" s="10" t="n">
        <v>3.54</v>
      </c>
      <c r="G158" s="10" t="n">
        <v>19</v>
      </c>
      <c r="H158" s="10" t="n">
        <v>6.17</v>
      </c>
      <c r="I158" s="10" t="n">
        <v>6.17</v>
      </c>
    </row>
    <row r="159" customFormat="false" ht="12.8" hidden="false" customHeight="false" outlineLevel="0" collapsed="false">
      <c r="A159" s="10" t="s">
        <v>24</v>
      </c>
      <c r="B159" s="10" t="n">
        <v>5.4</v>
      </c>
      <c r="C159" s="10" t="n">
        <v>5.555</v>
      </c>
      <c r="D159" s="10" t="n">
        <v>54.46</v>
      </c>
      <c r="E159" s="10" t="n">
        <v>220.96</v>
      </c>
      <c r="F159" s="10" t="n">
        <v>3.54</v>
      </c>
      <c r="G159" s="10" t="n">
        <v>19</v>
      </c>
      <c r="H159" s="10" t="n">
        <v>6.24</v>
      </c>
      <c r="I159" s="10" t="n">
        <v>6.24</v>
      </c>
    </row>
    <row r="160" customFormat="false" ht="12.8" hidden="false" customHeight="false" outlineLevel="0" collapsed="false">
      <c r="A160" s="10" t="s">
        <v>24</v>
      </c>
      <c r="B160" s="10" t="n">
        <v>5.42</v>
      </c>
      <c r="C160" s="10" t="n">
        <v>5.519</v>
      </c>
      <c r="D160" s="10" t="n">
        <v>56.75</v>
      </c>
      <c r="E160" s="10" t="n">
        <v>220.39</v>
      </c>
      <c r="F160" s="10" t="n">
        <v>3.61</v>
      </c>
      <c r="G160" s="10" t="n">
        <v>18</v>
      </c>
      <c r="H160" s="10" t="n">
        <v>6.25</v>
      </c>
      <c r="I160" s="10" t="n">
        <v>6.25</v>
      </c>
    </row>
    <row r="161" customFormat="false" ht="12.8" hidden="false" customHeight="false" outlineLevel="0" collapsed="false">
      <c r="A161" s="10" t="s">
        <v>24</v>
      </c>
      <c r="B161" s="10" t="n">
        <v>5.44</v>
      </c>
      <c r="C161" s="10" t="n">
        <v>5.517</v>
      </c>
      <c r="D161" s="10" t="n">
        <v>56.75</v>
      </c>
      <c r="E161" s="10" t="n">
        <v>220.39</v>
      </c>
      <c r="F161" s="10" t="n">
        <v>3.61</v>
      </c>
      <c r="G161" s="10" t="n">
        <v>16</v>
      </c>
      <c r="H161" s="10" t="n">
        <v>6.31</v>
      </c>
      <c r="I161" s="10" t="n">
        <v>6.31</v>
      </c>
    </row>
    <row r="162" customFormat="false" ht="12.8" hidden="false" customHeight="false" outlineLevel="0" collapsed="false">
      <c r="A162" s="10" t="s">
        <v>24</v>
      </c>
      <c r="B162" s="10" t="n">
        <v>5.46</v>
      </c>
      <c r="C162" s="10" t="n">
        <v>5.55</v>
      </c>
      <c r="D162" s="10" t="n">
        <v>59.76</v>
      </c>
      <c r="E162" s="10" t="n">
        <v>225.48</v>
      </c>
      <c r="F162" s="10" t="n">
        <v>3.61</v>
      </c>
      <c r="G162" s="10" t="n">
        <v>17</v>
      </c>
      <c r="H162" s="10" t="n">
        <v>6.29</v>
      </c>
      <c r="I162" s="10" t="n">
        <v>6.29</v>
      </c>
    </row>
    <row r="163" customFormat="false" ht="12.8" hidden="false" customHeight="false" outlineLevel="0" collapsed="false">
      <c r="A163" s="10" t="s">
        <v>24</v>
      </c>
      <c r="B163" s="10" t="n">
        <v>5.48</v>
      </c>
      <c r="C163" s="10" t="n">
        <v>5.604</v>
      </c>
      <c r="D163" s="10" t="n">
        <v>60.24</v>
      </c>
      <c r="E163" s="10" t="n">
        <v>230.21</v>
      </c>
      <c r="F163" s="10" t="n">
        <v>3.61</v>
      </c>
      <c r="G163" s="10" t="n">
        <v>19</v>
      </c>
      <c r="H163" s="10" t="n">
        <v>6.33</v>
      </c>
      <c r="I163" s="10" t="n">
        <v>6.33</v>
      </c>
    </row>
    <row r="164" customFormat="false" ht="12.8" hidden="false" customHeight="false" outlineLevel="0" collapsed="false">
      <c r="A164" s="10" t="s">
        <v>24</v>
      </c>
      <c r="B164" s="10" t="n">
        <v>5.5</v>
      </c>
      <c r="C164" s="10" t="n">
        <v>5.601</v>
      </c>
      <c r="D164" s="10" t="n">
        <v>60.83</v>
      </c>
      <c r="E164" s="10" t="n">
        <v>230.34</v>
      </c>
      <c r="F164" s="10" t="n">
        <v>3.61</v>
      </c>
      <c r="G164" s="10" t="n">
        <v>20</v>
      </c>
      <c r="H164" s="10" t="n">
        <v>6.34</v>
      </c>
      <c r="I164" s="10" t="n">
        <v>6.34</v>
      </c>
    </row>
    <row r="165" customFormat="false" ht="12.8" hidden="false" customHeight="false" outlineLevel="0" collapsed="false">
      <c r="A165" s="10" t="s">
        <v>24</v>
      </c>
      <c r="B165" s="10" t="n">
        <v>5.52</v>
      </c>
      <c r="C165" s="10" t="n">
        <v>5.389</v>
      </c>
      <c r="D165" s="10" t="n">
        <v>62.64</v>
      </c>
      <c r="E165" s="10" t="n">
        <v>222.78</v>
      </c>
      <c r="F165" s="10" t="n">
        <v>3.61</v>
      </c>
      <c r="G165" s="10" t="n">
        <v>20</v>
      </c>
      <c r="H165" s="10" t="n">
        <v>6.39</v>
      </c>
      <c r="I165" s="10" t="n">
        <v>6.39</v>
      </c>
    </row>
    <row r="166" customFormat="false" ht="12.8" hidden="false" customHeight="false" outlineLevel="0" collapsed="false">
      <c r="A166" s="10" t="s">
        <v>24</v>
      </c>
      <c r="B166" s="10" t="n">
        <v>5.54</v>
      </c>
      <c r="C166" s="10" t="n">
        <v>4.97</v>
      </c>
      <c r="D166" s="10" t="n">
        <v>64.43</v>
      </c>
      <c r="E166" s="10" t="n">
        <v>209.68</v>
      </c>
      <c r="F166" s="10" t="n">
        <v>3.76</v>
      </c>
      <c r="G166" s="10" t="n">
        <v>18</v>
      </c>
      <c r="H166" s="10" t="n">
        <v>6.39</v>
      </c>
      <c r="I166" s="10" t="n">
        <v>6.39</v>
      </c>
    </row>
    <row r="167" customFormat="false" ht="12.8" hidden="false" customHeight="false" outlineLevel="0" collapsed="false">
      <c r="A167" s="10" t="s">
        <v>24</v>
      </c>
      <c r="B167" s="10" t="n">
        <v>5.56</v>
      </c>
      <c r="C167" s="10" t="n">
        <v>4.34</v>
      </c>
      <c r="D167" s="10" t="n">
        <v>65.47</v>
      </c>
      <c r="E167" s="10" t="n">
        <v>197.21</v>
      </c>
      <c r="F167" s="10" t="n">
        <v>3.76</v>
      </c>
      <c r="G167" s="10" t="n">
        <v>18</v>
      </c>
      <c r="H167" s="10" t="n">
        <v>6.36</v>
      </c>
      <c r="I167" s="10" t="n">
        <v>6.36</v>
      </c>
    </row>
    <row r="168" customFormat="false" ht="12.8" hidden="false" customHeight="false" outlineLevel="0" collapsed="false">
      <c r="A168" s="10" t="s">
        <v>24</v>
      </c>
      <c r="B168" s="10" t="n">
        <v>5.58</v>
      </c>
      <c r="C168" s="10" t="n">
        <v>3.732</v>
      </c>
      <c r="D168" s="10" t="n">
        <v>65.74</v>
      </c>
      <c r="E168" s="10" t="n">
        <v>191.54</v>
      </c>
      <c r="F168" s="10" t="n">
        <v>3.76</v>
      </c>
      <c r="G168" s="10" t="n">
        <v>20</v>
      </c>
      <c r="H168" s="10" t="n">
        <v>6.39</v>
      </c>
      <c r="I168" s="10" t="n">
        <v>6.39</v>
      </c>
    </row>
    <row r="169" customFormat="false" ht="12.8" hidden="false" customHeight="false" outlineLevel="0" collapsed="false">
      <c r="A169" s="10" t="s">
        <v>24</v>
      </c>
      <c r="B169" s="10" t="n">
        <v>5.6</v>
      </c>
      <c r="C169" s="10" t="n">
        <v>2.796</v>
      </c>
      <c r="D169" s="10" t="n">
        <v>69.13</v>
      </c>
      <c r="E169" s="10" t="n">
        <v>189.51</v>
      </c>
      <c r="F169" s="10" t="n">
        <v>3.76</v>
      </c>
      <c r="G169" s="10" t="n">
        <v>17</v>
      </c>
      <c r="H169" s="10" t="n">
        <v>6.46</v>
      </c>
      <c r="I169" s="10" t="n">
        <v>6.46</v>
      </c>
    </row>
    <row r="170" customFormat="false" ht="12.8" hidden="false" customHeight="false" outlineLevel="0" collapsed="false">
      <c r="A170" s="10" t="s">
        <v>24</v>
      </c>
      <c r="B170" s="10" t="n">
        <v>5.62</v>
      </c>
      <c r="C170" s="10" t="n">
        <v>2.386</v>
      </c>
      <c r="D170" s="10" t="n">
        <v>74.17</v>
      </c>
      <c r="E170" s="10" t="n">
        <v>200.44</v>
      </c>
      <c r="F170" s="10" t="n">
        <v>3.76</v>
      </c>
      <c r="G170" s="10" t="n">
        <v>18</v>
      </c>
      <c r="H170" s="10" t="n">
        <v>6.49</v>
      </c>
      <c r="I170" s="10" t="n">
        <v>6.49</v>
      </c>
    </row>
    <row r="171" customFormat="false" ht="12.8" hidden="false" customHeight="false" outlineLevel="0" collapsed="false">
      <c r="A171" s="10" t="s">
        <v>24</v>
      </c>
      <c r="B171" s="10" t="n">
        <v>5.64</v>
      </c>
      <c r="C171" s="10" t="n">
        <v>2.189</v>
      </c>
      <c r="D171" s="10" t="n">
        <v>77.62</v>
      </c>
      <c r="E171" s="10" t="n">
        <v>220.08</v>
      </c>
      <c r="F171" s="10" t="n">
        <v>3.76</v>
      </c>
      <c r="G171" s="10" t="n">
        <v>18</v>
      </c>
      <c r="H171" s="10" t="n">
        <v>6.47</v>
      </c>
      <c r="I171" s="10" t="n">
        <v>6.47</v>
      </c>
    </row>
    <row r="172" customFormat="false" ht="12.8" hidden="false" customHeight="false" outlineLevel="0" collapsed="false">
      <c r="A172" s="10" t="s">
        <v>24</v>
      </c>
      <c r="B172" s="10" t="n">
        <v>5.66</v>
      </c>
      <c r="C172" s="10" t="n">
        <v>1.676</v>
      </c>
      <c r="D172" s="10" t="n">
        <v>70.59</v>
      </c>
      <c r="E172" s="10" t="n">
        <v>241.27</v>
      </c>
      <c r="F172" s="10" t="n">
        <v>3.71</v>
      </c>
      <c r="G172" s="10" t="n">
        <v>18</v>
      </c>
      <c r="H172" s="10" t="n">
        <v>6.47</v>
      </c>
      <c r="I172" s="10" t="n">
        <v>6.47</v>
      </c>
    </row>
    <row r="173" customFormat="false" ht="12.8" hidden="false" customHeight="false" outlineLevel="0" collapsed="false">
      <c r="A173" s="10" t="s">
        <v>24</v>
      </c>
      <c r="B173" s="10" t="n">
        <v>5.68</v>
      </c>
      <c r="C173" s="10" t="n">
        <v>1.202</v>
      </c>
      <c r="D173" s="10" t="n">
        <v>50.25</v>
      </c>
      <c r="E173" s="10" t="n">
        <v>295.38</v>
      </c>
      <c r="F173" s="10" t="n">
        <v>3.71</v>
      </c>
      <c r="G173" s="10" t="n">
        <v>19</v>
      </c>
      <c r="H173" s="10" t="n">
        <v>6.38</v>
      </c>
      <c r="I173" s="10" t="n">
        <v>6.38</v>
      </c>
    </row>
    <row r="174" customFormat="false" ht="12.8" hidden="false" customHeight="false" outlineLevel="0" collapsed="false">
      <c r="A174" s="10" t="s">
        <v>24</v>
      </c>
      <c r="B174" s="10" t="n">
        <v>5.7</v>
      </c>
      <c r="C174" s="10" t="n">
        <v>1.041</v>
      </c>
      <c r="D174" s="10" t="n">
        <v>45.57</v>
      </c>
      <c r="E174" s="10" t="n">
        <v>401.91</v>
      </c>
      <c r="F174" s="10" t="n">
        <v>3.71</v>
      </c>
      <c r="G174" s="10" t="n">
        <v>19</v>
      </c>
      <c r="H174" s="10" t="n">
        <v>6.46</v>
      </c>
      <c r="I174" s="10" t="n">
        <v>6.46</v>
      </c>
    </row>
    <row r="175" customFormat="false" ht="12.8" hidden="false" customHeight="false" outlineLevel="0" collapsed="false">
      <c r="A175" s="10" t="s">
        <v>24</v>
      </c>
      <c r="B175" s="10" t="n">
        <v>5.72</v>
      </c>
      <c r="C175" s="10" t="n">
        <v>1.131</v>
      </c>
      <c r="D175" s="10" t="n">
        <v>35.2</v>
      </c>
      <c r="E175" s="10" t="n">
        <v>468.45</v>
      </c>
      <c r="F175" s="10" t="n">
        <v>3.71</v>
      </c>
      <c r="G175" s="10" t="n">
        <v>20</v>
      </c>
      <c r="H175" s="10" t="n">
        <v>6.43</v>
      </c>
      <c r="I175" s="10" t="n">
        <v>6.43</v>
      </c>
    </row>
    <row r="176" customFormat="false" ht="12.8" hidden="false" customHeight="false" outlineLevel="0" collapsed="false">
      <c r="A176" s="10" t="s">
        <v>24</v>
      </c>
      <c r="B176" s="10" t="n">
        <v>5.74</v>
      </c>
      <c r="C176" s="10" t="n">
        <v>1.611</v>
      </c>
      <c r="D176" s="10" t="n">
        <v>27.46</v>
      </c>
      <c r="E176" s="10" t="n">
        <v>456.95</v>
      </c>
      <c r="F176" s="10" t="n">
        <v>3.71</v>
      </c>
      <c r="G176" s="10" t="n">
        <v>18</v>
      </c>
      <c r="H176" s="10" t="n">
        <v>6.48</v>
      </c>
      <c r="I176" s="10" t="n">
        <v>6.48</v>
      </c>
    </row>
    <row r="177" customFormat="false" ht="12.8" hidden="false" customHeight="false" outlineLevel="0" collapsed="false">
      <c r="A177" s="10" t="s">
        <v>24</v>
      </c>
      <c r="B177" s="10" t="n">
        <v>5.76</v>
      </c>
      <c r="C177" s="10" t="n">
        <v>2.726</v>
      </c>
      <c r="D177" s="10" t="n">
        <v>16.39</v>
      </c>
      <c r="E177" s="10" t="n">
        <v>292.32</v>
      </c>
      <c r="F177" s="10" t="n">
        <v>3.79</v>
      </c>
      <c r="G177" s="10" t="n">
        <v>18</v>
      </c>
      <c r="H177" s="10" t="n">
        <v>6.56</v>
      </c>
      <c r="I177" s="10" t="n">
        <v>6.56</v>
      </c>
    </row>
    <row r="178" customFormat="false" ht="12.8" hidden="false" customHeight="false" outlineLevel="0" collapsed="false">
      <c r="A178" s="10" t="s">
        <v>24</v>
      </c>
      <c r="B178" s="10" t="n">
        <v>5.78</v>
      </c>
      <c r="C178" s="10" t="n">
        <v>3.196</v>
      </c>
      <c r="D178" s="10" t="n">
        <v>8.96</v>
      </c>
      <c r="E178" s="10" t="n">
        <v>269.23</v>
      </c>
      <c r="F178" s="10" t="n">
        <v>3.79</v>
      </c>
      <c r="G178" s="10" t="n">
        <v>19</v>
      </c>
      <c r="H178" s="10" t="n">
        <v>6.64</v>
      </c>
      <c r="I178" s="10" t="n">
        <v>6.64</v>
      </c>
    </row>
    <row r="179" customFormat="false" ht="12.8" hidden="false" customHeight="false" outlineLevel="0" collapsed="false">
      <c r="A179" s="10" t="s">
        <v>24</v>
      </c>
      <c r="B179" s="10" t="n">
        <v>5.8</v>
      </c>
      <c r="C179" s="10" t="n">
        <v>3.202</v>
      </c>
      <c r="D179" s="10" t="n">
        <v>21.33</v>
      </c>
      <c r="E179" s="10" t="n">
        <v>80.61</v>
      </c>
      <c r="F179" s="10" t="n">
        <v>4.15</v>
      </c>
      <c r="G179" s="10" t="n">
        <v>21</v>
      </c>
      <c r="H179" s="10" t="n">
        <v>6.56</v>
      </c>
      <c r="I179" s="10" t="n">
        <v>6.56</v>
      </c>
    </row>
    <row r="180" customFormat="false" ht="12.8" hidden="false" customHeight="false" outlineLevel="0" collapsed="false">
      <c r="A180" s="10" t="s">
        <v>24</v>
      </c>
      <c r="B180" s="10" t="n">
        <v>5.82</v>
      </c>
      <c r="C180" s="10" t="n">
        <v>3.867</v>
      </c>
      <c r="D180" s="10" t="n">
        <v>21.65</v>
      </c>
      <c r="E180" s="10" t="n">
        <v>90.76</v>
      </c>
      <c r="F180" s="10" t="n">
        <v>4.15</v>
      </c>
      <c r="G180" s="10" t="n">
        <v>16</v>
      </c>
      <c r="H180" s="10" t="n">
        <v>6.66</v>
      </c>
      <c r="I180" s="10" t="n">
        <v>6.66</v>
      </c>
    </row>
    <row r="181" customFormat="false" ht="12.8" hidden="false" customHeight="false" outlineLevel="0" collapsed="false">
      <c r="A181" s="10" t="s">
        <v>24</v>
      </c>
      <c r="B181" s="10" t="n">
        <v>5.84</v>
      </c>
      <c r="C181" s="10" t="n">
        <v>3.599</v>
      </c>
      <c r="D181" s="10" t="n">
        <v>24.67</v>
      </c>
      <c r="E181" s="10" t="n">
        <v>119.65</v>
      </c>
      <c r="F181" s="10" t="n">
        <v>4.2</v>
      </c>
      <c r="G181" s="10" t="n">
        <v>18</v>
      </c>
      <c r="H181" s="10" t="n">
        <v>6.67</v>
      </c>
      <c r="I181" s="10" t="n">
        <v>6.67</v>
      </c>
    </row>
    <row r="182" customFormat="false" ht="12.8" hidden="false" customHeight="false" outlineLevel="0" collapsed="false">
      <c r="A182" s="10" t="s">
        <v>24</v>
      </c>
      <c r="B182" s="10" t="n">
        <v>5.86</v>
      </c>
      <c r="C182" s="10" t="n">
        <v>3.739</v>
      </c>
      <c r="D182" s="10" t="n">
        <v>29.44</v>
      </c>
      <c r="E182" s="10" t="n">
        <v>119.87</v>
      </c>
      <c r="F182" s="10" t="n">
        <v>4.2</v>
      </c>
      <c r="G182" s="10" t="n">
        <v>19</v>
      </c>
      <c r="H182" s="10" t="n">
        <v>6.66</v>
      </c>
      <c r="I182" s="10" t="n">
        <v>6.66</v>
      </c>
    </row>
    <row r="183" customFormat="false" ht="12.8" hidden="false" customHeight="false" outlineLevel="0" collapsed="false">
      <c r="A183" s="10" t="s">
        <v>24</v>
      </c>
      <c r="B183" s="10" t="n">
        <v>5.88</v>
      </c>
      <c r="C183" s="10" t="n">
        <v>3.928</v>
      </c>
      <c r="D183" s="10" t="n">
        <v>35.53</v>
      </c>
      <c r="E183" s="10" t="n">
        <v>121.29</v>
      </c>
      <c r="F183" s="10" t="n">
        <v>4.2</v>
      </c>
      <c r="G183" s="10" t="n">
        <v>18</v>
      </c>
      <c r="H183" s="10" t="n">
        <v>6.71</v>
      </c>
      <c r="I183" s="10" t="n">
        <v>6.71</v>
      </c>
    </row>
    <row r="184" customFormat="false" ht="12.8" hidden="false" customHeight="false" outlineLevel="0" collapsed="false">
      <c r="A184" s="10" t="s">
        <v>24</v>
      </c>
      <c r="B184" s="10" t="n">
        <v>5.9</v>
      </c>
      <c r="C184" s="10" t="n">
        <v>4.202</v>
      </c>
      <c r="D184" s="10" t="n">
        <v>43.26</v>
      </c>
      <c r="E184" s="10" t="n">
        <v>123.32</v>
      </c>
      <c r="F184" s="10" t="n">
        <v>4.2</v>
      </c>
      <c r="G184" s="10" t="n">
        <v>20</v>
      </c>
      <c r="H184" s="10" t="n">
        <v>6.74</v>
      </c>
      <c r="I184" s="10" t="n">
        <v>6.74</v>
      </c>
    </row>
    <row r="185" customFormat="false" ht="12.8" hidden="false" customHeight="false" outlineLevel="0" collapsed="false">
      <c r="A185" s="10" t="s">
        <v>24</v>
      </c>
      <c r="B185" s="10" t="n">
        <v>5.92</v>
      </c>
      <c r="C185" s="10" t="n">
        <v>4.426</v>
      </c>
      <c r="D185" s="10" t="n">
        <v>46.98</v>
      </c>
      <c r="E185" s="10" t="n">
        <v>126.33</v>
      </c>
      <c r="F185" s="10" t="n">
        <v>4.2</v>
      </c>
      <c r="G185" s="10" t="n">
        <v>20</v>
      </c>
      <c r="H185" s="10" t="n">
        <v>6.73</v>
      </c>
      <c r="I185" s="10" t="n">
        <v>6.73</v>
      </c>
    </row>
    <row r="186" customFormat="false" ht="12.8" hidden="false" customHeight="false" outlineLevel="0" collapsed="false">
      <c r="A186" s="10" t="s">
        <v>24</v>
      </c>
      <c r="B186" s="10" t="n">
        <v>5.94</v>
      </c>
      <c r="C186" s="10" t="n">
        <v>4.798</v>
      </c>
      <c r="D186" s="10" t="n">
        <v>51.81</v>
      </c>
      <c r="E186" s="10" t="n">
        <v>134.21</v>
      </c>
      <c r="F186" s="10" t="n">
        <v>4.2</v>
      </c>
      <c r="G186" s="10" t="n">
        <v>20</v>
      </c>
      <c r="H186" s="10" t="n">
        <v>6.75</v>
      </c>
      <c r="I186" s="10" t="n">
        <v>6.75</v>
      </c>
    </row>
    <row r="187" customFormat="false" ht="12.8" hidden="false" customHeight="false" outlineLevel="0" collapsed="false">
      <c r="A187" s="10" t="s">
        <v>24</v>
      </c>
      <c r="B187" s="10" t="n">
        <v>5.96</v>
      </c>
      <c r="C187" s="10" t="n">
        <v>5.148</v>
      </c>
      <c r="D187" s="10" t="n">
        <v>55.2</v>
      </c>
      <c r="E187" s="10" t="n">
        <v>137.39</v>
      </c>
      <c r="F187" s="10" t="n">
        <v>4.25</v>
      </c>
      <c r="G187" s="10" t="n">
        <v>17</v>
      </c>
      <c r="H187" s="10" t="n">
        <v>6.74</v>
      </c>
      <c r="I187" s="10" t="n">
        <v>6.74</v>
      </c>
    </row>
    <row r="188" customFormat="false" ht="12.8" hidden="false" customHeight="false" outlineLevel="0" collapsed="false">
      <c r="A188" s="10" t="s">
        <v>24</v>
      </c>
      <c r="B188" s="10" t="n">
        <v>5.98</v>
      </c>
      <c r="C188" s="10" t="n">
        <v>5.472</v>
      </c>
      <c r="D188" s="10" t="n">
        <v>61.64</v>
      </c>
      <c r="E188" s="10" t="n">
        <v>141.15</v>
      </c>
      <c r="F188" s="10" t="n">
        <v>4.25</v>
      </c>
      <c r="G188" s="10" t="n">
        <v>17</v>
      </c>
      <c r="H188" s="10" t="n">
        <v>6.75</v>
      </c>
      <c r="I188" s="10" t="n">
        <v>6.75</v>
      </c>
    </row>
    <row r="189" customFormat="false" ht="12.8" hidden="false" customHeight="false" outlineLevel="0" collapsed="false">
      <c r="A189" s="10" t="s">
        <v>24</v>
      </c>
      <c r="B189" s="10" t="n">
        <v>6</v>
      </c>
      <c r="C189" s="10" t="n">
        <v>5.565</v>
      </c>
      <c r="D189" s="10" t="n">
        <v>67.17</v>
      </c>
      <c r="E189" s="10" t="n">
        <v>143.67</v>
      </c>
      <c r="F189" s="10" t="n">
        <v>4.25</v>
      </c>
      <c r="G189" s="10" t="n">
        <v>18</v>
      </c>
      <c r="H189" s="10" t="n">
        <v>6.75</v>
      </c>
      <c r="I189" s="10" t="n">
        <v>6.75</v>
      </c>
    </row>
    <row r="190" customFormat="false" ht="12.8" hidden="false" customHeight="false" outlineLevel="0" collapsed="false">
      <c r="A190" s="10" t="s">
        <v>24</v>
      </c>
      <c r="B190" s="10" t="n">
        <v>6.02</v>
      </c>
      <c r="C190" s="10" t="n">
        <v>5.646</v>
      </c>
      <c r="D190" s="10" t="n">
        <v>73.42</v>
      </c>
      <c r="E190" s="10" t="n">
        <v>147.08</v>
      </c>
      <c r="F190" s="10" t="n">
        <v>4.25</v>
      </c>
      <c r="G190" s="10" t="n">
        <v>18</v>
      </c>
      <c r="H190" s="10" t="n">
        <v>6.87</v>
      </c>
      <c r="I190" s="10" t="n">
        <v>6.87</v>
      </c>
    </row>
    <row r="191" customFormat="false" ht="12.8" hidden="false" customHeight="false" outlineLevel="0" collapsed="false">
      <c r="A191" s="10" t="s">
        <v>24</v>
      </c>
      <c r="B191" s="10" t="n">
        <v>6.04</v>
      </c>
      <c r="C191" s="10" t="n">
        <v>5.732</v>
      </c>
      <c r="D191" s="10" t="n">
        <v>75.42</v>
      </c>
      <c r="E191" s="10" t="n">
        <v>149.38</v>
      </c>
      <c r="F191" s="10" t="n">
        <v>4.25</v>
      </c>
      <c r="G191" s="10" t="n">
        <v>20</v>
      </c>
      <c r="H191" s="10" t="n">
        <v>6.82</v>
      </c>
      <c r="I191" s="10" t="n">
        <v>6.82</v>
      </c>
    </row>
    <row r="192" customFormat="false" ht="12.8" hidden="false" customHeight="false" outlineLevel="0" collapsed="false">
      <c r="A192" s="10" t="s">
        <v>24</v>
      </c>
      <c r="B192" s="10" t="n">
        <v>6.06</v>
      </c>
      <c r="C192" s="10" t="n">
        <v>5.784</v>
      </c>
      <c r="D192" s="10" t="n">
        <v>77.21</v>
      </c>
      <c r="E192" s="10" t="n">
        <v>150.44</v>
      </c>
      <c r="F192" s="10" t="n">
        <v>4.33</v>
      </c>
      <c r="G192" s="10" t="n">
        <v>20</v>
      </c>
      <c r="H192" s="10" t="n">
        <v>6.89</v>
      </c>
      <c r="I192" s="10" t="n">
        <v>6.89</v>
      </c>
    </row>
    <row r="193" customFormat="false" ht="12.8" hidden="false" customHeight="false" outlineLevel="0" collapsed="false">
      <c r="A193" s="10" t="s">
        <v>24</v>
      </c>
      <c r="B193" s="10" t="n">
        <v>6.08</v>
      </c>
      <c r="C193" s="10" t="n">
        <v>5.655</v>
      </c>
      <c r="D193" s="10" t="n">
        <v>78.27</v>
      </c>
      <c r="E193" s="10" t="n">
        <v>150.8</v>
      </c>
      <c r="F193" s="10" t="n">
        <v>4.33</v>
      </c>
      <c r="G193" s="10" t="n">
        <v>19</v>
      </c>
      <c r="H193" s="10" t="n">
        <v>6.84</v>
      </c>
      <c r="I193" s="10" t="n">
        <v>6.84</v>
      </c>
    </row>
    <row r="194" customFormat="false" ht="12.8" hidden="false" customHeight="false" outlineLevel="0" collapsed="false">
      <c r="A194" s="10" t="s">
        <v>24</v>
      </c>
      <c r="B194" s="10" t="n">
        <v>6.1</v>
      </c>
      <c r="C194" s="10" t="n">
        <v>5.623</v>
      </c>
      <c r="D194" s="10" t="n">
        <v>78.12</v>
      </c>
      <c r="E194" s="10" t="n">
        <v>151.06</v>
      </c>
      <c r="F194" s="10" t="n">
        <v>4.33</v>
      </c>
      <c r="G194" s="10" t="n">
        <v>20</v>
      </c>
      <c r="H194" s="10" t="n">
        <v>6.84</v>
      </c>
      <c r="I194" s="10" t="n">
        <v>6.84</v>
      </c>
    </row>
    <row r="195" customFormat="false" ht="12.8" hidden="false" customHeight="false" outlineLevel="0" collapsed="false">
      <c r="A195" s="10" t="s">
        <v>24</v>
      </c>
      <c r="B195" s="10" t="n">
        <v>6.12</v>
      </c>
      <c r="C195" s="10" t="n">
        <v>5.644</v>
      </c>
      <c r="D195" s="10" t="n">
        <v>76.79</v>
      </c>
      <c r="E195" s="10" t="n">
        <v>151.55</v>
      </c>
      <c r="F195" s="10" t="n">
        <v>4.33</v>
      </c>
      <c r="G195" s="10" t="n">
        <v>17</v>
      </c>
      <c r="H195" s="10" t="n">
        <v>6.83</v>
      </c>
      <c r="I195" s="10" t="n">
        <v>6.83</v>
      </c>
    </row>
    <row r="196" customFormat="false" ht="12.8" hidden="false" customHeight="false" outlineLevel="0" collapsed="false">
      <c r="A196" s="10" t="s">
        <v>24</v>
      </c>
      <c r="B196" s="10" t="n">
        <v>6.14</v>
      </c>
      <c r="C196" s="10" t="n">
        <v>5.578</v>
      </c>
      <c r="D196" s="10" t="n">
        <v>73.86</v>
      </c>
      <c r="E196" s="10" t="n">
        <v>149.69</v>
      </c>
      <c r="F196" s="10" t="n">
        <v>4.33</v>
      </c>
      <c r="G196" s="10" t="n">
        <v>18</v>
      </c>
      <c r="H196" s="10" t="n">
        <v>6.83</v>
      </c>
      <c r="I196" s="10" t="n">
        <v>6.83</v>
      </c>
    </row>
    <row r="197" customFormat="false" ht="12.8" hidden="false" customHeight="false" outlineLevel="0" collapsed="false">
      <c r="A197" s="10" t="s">
        <v>24</v>
      </c>
      <c r="B197" s="10" t="n">
        <v>6.16</v>
      </c>
      <c r="C197" s="10" t="n">
        <v>5.518</v>
      </c>
      <c r="D197" s="10" t="n">
        <v>70.94</v>
      </c>
      <c r="E197" s="10" t="n">
        <v>149.69</v>
      </c>
      <c r="F197" s="10" t="n">
        <v>4.33</v>
      </c>
      <c r="G197" s="10" t="n">
        <v>18</v>
      </c>
      <c r="H197" s="10" t="n">
        <v>6.84</v>
      </c>
      <c r="I197" s="10" t="n">
        <v>6.84</v>
      </c>
    </row>
    <row r="198" customFormat="false" ht="12.8" hidden="false" customHeight="false" outlineLevel="0" collapsed="false">
      <c r="A198" s="10" t="s">
        <v>24</v>
      </c>
      <c r="B198" s="10" t="n">
        <v>6.18</v>
      </c>
      <c r="C198" s="10" t="n">
        <v>5.407</v>
      </c>
      <c r="D198" s="10" t="n">
        <v>66.3</v>
      </c>
      <c r="E198" s="10" t="n">
        <v>152.74</v>
      </c>
      <c r="F198" s="10" t="n">
        <v>4.35</v>
      </c>
      <c r="G198" s="10" t="n">
        <v>19</v>
      </c>
      <c r="H198" s="10" t="n">
        <v>6.88</v>
      </c>
      <c r="I198" s="10" t="n">
        <v>6.88</v>
      </c>
    </row>
    <row r="199" customFormat="false" ht="12.8" hidden="false" customHeight="false" outlineLevel="0" collapsed="false">
      <c r="A199" s="10" t="s">
        <v>24</v>
      </c>
      <c r="B199" s="10" t="n">
        <v>6.2</v>
      </c>
      <c r="C199" s="10" t="n">
        <v>5.261</v>
      </c>
      <c r="D199" s="10" t="n">
        <v>64.05</v>
      </c>
      <c r="E199" s="10" t="n">
        <v>150.53</v>
      </c>
      <c r="F199" s="10" t="n">
        <v>4.35</v>
      </c>
      <c r="G199" s="10" t="n">
        <v>18</v>
      </c>
      <c r="H199" s="10" t="n">
        <v>6.81</v>
      </c>
      <c r="I199" s="10" t="n">
        <v>6.81</v>
      </c>
    </row>
    <row r="200" customFormat="false" ht="12.8" hidden="false" customHeight="false" outlineLevel="0" collapsed="false">
      <c r="A200" s="10" t="s">
        <v>24</v>
      </c>
      <c r="B200" s="10" t="n">
        <v>6.22</v>
      </c>
      <c r="C200" s="10" t="n">
        <v>5.147</v>
      </c>
      <c r="D200" s="10" t="n">
        <v>63.64</v>
      </c>
      <c r="E200" s="10" t="n">
        <v>150.49</v>
      </c>
      <c r="F200" s="10" t="n">
        <v>4.35</v>
      </c>
      <c r="G200" s="10" t="n">
        <v>18</v>
      </c>
      <c r="H200" s="10" t="n">
        <v>6.83</v>
      </c>
      <c r="I200" s="10" t="n">
        <v>6.83</v>
      </c>
    </row>
    <row r="201" customFormat="false" ht="12.8" hidden="false" customHeight="false" outlineLevel="0" collapsed="false">
      <c r="A201" s="10" t="s">
        <v>24</v>
      </c>
      <c r="B201" s="10" t="n">
        <v>6.24</v>
      </c>
      <c r="C201" s="10" t="n">
        <v>5.121</v>
      </c>
      <c r="D201" s="10" t="n">
        <v>63.55</v>
      </c>
      <c r="E201" s="10" t="n">
        <v>151.86</v>
      </c>
      <c r="F201" s="10" t="n">
        <v>4.35</v>
      </c>
      <c r="G201" s="10" t="n">
        <v>20</v>
      </c>
      <c r="H201" s="10" t="n">
        <v>6.9</v>
      </c>
      <c r="I201" s="10" t="n">
        <v>6.9</v>
      </c>
    </row>
    <row r="202" customFormat="false" ht="12.8" hidden="false" customHeight="false" outlineLevel="0" collapsed="false">
      <c r="A202" s="10" t="s">
        <v>24</v>
      </c>
      <c r="B202" s="10" t="n">
        <v>6.26</v>
      </c>
      <c r="C202" s="10" t="n">
        <v>5.166</v>
      </c>
      <c r="D202" s="10" t="n">
        <v>61.76</v>
      </c>
      <c r="E202" s="10" t="n">
        <v>154.96</v>
      </c>
      <c r="F202" s="10" t="n">
        <v>4.35</v>
      </c>
      <c r="G202" s="10" t="n">
        <v>19</v>
      </c>
      <c r="H202" s="10" t="n">
        <v>6.88</v>
      </c>
      <c r="I202" s="10" t="n">
        <v>6.88</v>
      </c>
    </row>
    <row r="203" customFormat="false" ht="12.8" hidden="false" customHeight="false" outlineLevel="0" collapsed="false">
      <c r="A203" s="10" t="s">
        <v>24</v>
      </c>
      <c r="B203" s="10" t="n">
        <v>6.28</v>
      </c>
      <c r="C203" s="10" t="n">
        <v>5.195</v>
      </c>
      <c r="D203" s="10" t="n">
        <v>60.62</v>
      </c>
      <c r="E203" s="10" t="n">
        <v>155.75</v>
      </c>
      <c r="F203" s="10" t="n">
        <v>4.35</v>
      </c>
      <c r="G203" s="10" t="n">
        <v>21</v>
      </c>
      <c r="H203" s="10" t="n">
        <v>6.93</v>
      </c>
      <c r="I203" s="10" t="n">
        <v>6.93</v>
      </c>
    </row>
    <row r="204" customFormat="false" ht="12.8" hidden="false" customHeight="false" outlineLevel="0" collapsed="false">
      <c r="A204" s="10" t="s">
        <v>24</v>
      </c>
      <c r="B204" s="10" t="n">
        <v>6.3</v>
      </c>
      <c r="C204" s="10" t="n">
        <v>5.206</v>
      </c>
      <c r="D204" s="10" t="n">
        <v>60.51</v>
      </c>
      <c r="E204" s="10" t="n">
        <v>157.96</v>
      </c>
      <c r="F204" s="10" t="n">
        <v>4.42</v>
      </c>
      <c r="G204" s="10" t="n">
        <v>17</v>
      </c>
      <c r="H204" s="10" t="n">
        <v>6.94</v>
      </c>
      <c r="I204" s="10" t="n">
        <v>6.94</v>
      </c>
    </row>
    <row r="205" customFormat="false" ht="12.8" hidden="false" customHeight="false" outlineLevel="0" collapsed="false">
      <c r="A205" s="10" t="s">
        <v>24</v>
      </c>
      <c r="B205" s="10" t="n">
        <v>6.32</v>
      </c>
      <c r="C205" s="10" t="n">
        <v>5.265</v>
      </c>
      <c r="D205" s="10" t="n">
        <v>61.1</v>
      </c>
      <c r="E205" s="10" t="n">
        <v>159.03</v>
      </c>
      <c r="F205" s="10" t="n">
        <v>4.42</v>
      </c>
      <c r="G205" s="10" t="n">
        <v>21</v>
      </c>
      <c r="H205" s="10" t="n">
        <v>6.95</v>
      </c>
      <c r="I205" s="10" t="n">
        <v>6.95</v>
      </c>
    </row>
    <row r="206" customFormat="false" ht="12.8" hidden="false" customHeight="false" outlineLevel="0" collapsed="false">
      <c r="A206" s="10" t="s">
        <v>24</v>
      </c>
      <c r="B206" s="10" t="n">
        <v>6.34</v>
      </c>
      <c r="C206" s="10" t="n">
        <v>5.294</v>
      </c>
      <c r="D206" s="10" t="n">
        <v>60.53</v>
      </c>
      <c r="E206" s="10" t="n">
        <v>160.18</v>
      </c>
      <c r="F206" s="10" t="n">
        <v>4.42</v>
      </c>
      <c r="G206" s="10" t="n">
        <v>16</v>
      </c>
      <c r="H206" s="10" t="n">
        <v>7.02</v>
      </c>
      <c r="I206" s="10" t="n">
        <v>7.02</v>
      </c>
    </row>
    <row r="207" customFormat="false" ht="12.8" hidden="false" customHeight="false" outlineLevel="0" collapsed="false">
      <c r="A207" s="10" t="s">
        <v>24</v>
      </c>
      <c r="B207" s="10" t="n">
        <v>6.36</v>
      </c>
      <c r="C207" s="10" t="n">
        <v>5.3</v>
      </c>
      <c r="D207" s="10" t="n">
        <v>60.97</v>
      </c>
      <c r="E207" s="10" t="n">
        <v>161.86</v>
      </c>
      <c r="F207" s="10" t="n">
        <v>4.42</v>
      </c>
      <c r="G207" s="10" t="n">
        <v>18</v>
      </c>
      <c r="H207" s="10" t="n">
        <v>6.97</v>
      </c>
      <c r="I207" s="10" t="n">
        <v>6.97</v>
      </c>
    </row>
    <row r="208" customFormat="false" ht="12.8" hidden="false" customHeight="false" outlineLevel="0" collapsed="false">
      <c r="A208" s="10" t="s">
        <v>24</v>
      </c>
      <c r="B208" s="10" t="n">
        <v>6.38</v>
      </c>
      <c r="C208" s="10" t="n">
        <v>5.36</v>
      </c>
      <c r="D208" s="10" t="n">
        <v>63.3</v>
      </c>
      <c r="E208" s="10" t="n">
        <v>161.37</v>
      </c>
      <c r="F208" s="10" t="n">
        <v>4.42</v>
      </c>
      <c r="G208" s="10" t="n">
        <v>17</v>
      </c>
      <c r="H208" s="10" t="n">
        <v>7.08</v>
      </c>
      <c r="I208" s="10" t="n">
        <v>7.08</v>
      </c>
    </row>
    <row r="209" customFormat="false" ht="12.8" hidden="false" customHeight="false" outlineLevel="0" collapsed="false">
      <c r="A209" s="10" t="s">
        <v>24</v>
      </c>
      <c r="B209" s="10" t="n">
        <v>6.4</v>
      </c>
      <c r="C209" s="10" t="n">
        <v>5.396</v>
      </c>
      <c r="D209" s="10" t="n">
        <v>65.22</v>
      </c>
      <c r="E209" s="10" t="n">
        <v>160.75</v>
      </c>
      <c r="F209" s="10" t="n">
        <v>4.42</v>
      </c>
      <c r="G209" s="10" t="n">
        <v>18</v>
      </c>
      <c r="H209" s="10" t="n">
        <v>7.1</v>
      </c>
      <c r="I209" s="10" t="n">
        <v>7.1</v>
      </c>
    </row>
    <row r="210" customFormat="false" ht="12.8" hidden="false" customHeight="false" outlineLevel="0" collapsed="false">
      <c r="A210" s="10" t="s">
        <v>24</v>
      </c>
      <c r="B210" s="10" t="n">
        <v>6.42</v>
      </c>
      <c r="C210" s="10" t="n">
        <v>5.517</v>
      </c>
      <c r="D210" s="10" t="n">
        <v>67.28</v>
      </c>
      <c r="E210" s="10" t="n">
        <v>166.24</v>
      </c>
      <c r="F210" s="10" t="n">
        <v>4.47</v>
      </c>
      <c r="G210" s="10" t="n">
        <v>19</v>
      </c>
      <c r="H210" s="10" t="n">
        <v>7.09</v>
      </c>
      <c r="I210" s="10" t="n">
        <v>7.09</v>
      </c>
    </row>
    <row r="211" customFormat="false" ht="12.8" hidden="false" customHeight="false" outlineLevel="0" collapsed="false">
      <c r="A211" s="10" t="s">
        <v>24</v>
      </c>
      <c r="B211" s="10" t="n">
        <v>6.44</v>
      </c>
      <c r="C211" s="10" t="n">
        <v>5.661</v>
      </c>
      <c r="D211" s="10" t="n">
        <v>67.86</v>
      </c>
      <c r="E211" s="10" t="n">
        <v>168.27</v>
      </c>
      <c r="F211" s="10" t="n">
        <v>4.47</v>
      </c>
      <c r="G211" s="10" t="n">
        <v>16</v>
      </c>
      <c r="H211" s="10" t="n">
        <v>7.1</v>
      </c>
      <c r="I211" s="10" t="n">
        <v>7.1</v>
      </c>
    </row>
    <row r="212" customFormat="false" ht="12.8" hidden="false" customHeight="false" outlineLevel="0" collapsed="false">
      <c r="A212" s="10" t="s">
        <v>24</v>
      </c>
      <c r="B212" s="10" t="n">
        <v>6.46</v>
      </c>
      <c r="C212" s="10" t="n">
        <v>5.748</v>
      </c>
      <c r="D212" s="10" t="n">
        <v>68.74</v>
      </c>
      <c r="E212" s="10" t="n">
        <v>169.07</v>
      </c>
      <c r="F212" s="10" t="n">
        <v>4.47</v>
      </c>
      <c r="G212" s="10" t="n">
        <v>20</v>
      </c>
      <c r="H212" s="10" t="n">
        <v>7.16</v>
      </c>
      <c r="I212" s="10" t="n">
        <v>7.16</v>
      </c>
    </row>
    <row r="213" customFormat="false" ht="12.8" hidden="false" customHeight="false" outlineLevel="0" collapsed="false">
      <c r="A213" s="10" t="s">
        <v>24</v>
      </c>
      <c r="B213" s="10" t="n">
        <v>6.48</v>
      </c>
      <c r="C213" s="10" t="n">
        <v>5.803</v>
      </c>
      <c r="D213" s="10" t="n">
        <v>68.86</v>
      </c>
      <c r="E213" s="10" t="n">
        <v>169.86</v>
      </c>
      <c r="F213" s="10" t="n">
        <v>4.47</v>
      </c>
      <c r="G213" s="10" t="n">
        <v>17</v>
      </c>
      <c r="H213" s="10" t="n">
        <v>7.12</v>
      </c>
      <c r="I213" s="10" t="n">
        <v>7.12</v>
      </c>
    </row>
    <row r="214" customFormat="false" ht="12.8" hidden="false" customHeight="false" outlineLevel="0" collapsed="false">
      <c r="A214" s="10" t="s">
        <v>24</v>
      </c>
      <c r="B214" s="10" t="n">
        <v>6.5</v>
      </c>
      <c r="C214" s="10" t="n">
        <v>5.87</v>
      </c>
      <c r="D214" s="10" t="n">
        <v>67.55</v>
      </c>
      <c r="E214" s="10" t="n">
        <v>172.39</v>
      </c>
      <c r="F214" s="10" t="n">
        <v>4.47</v>
      </c>
      <c r="G214" s="10" t="n">
        <v>18</v>
      </c>
      <c r="H214" s="10" t="n">
        <v>7.11</v>
      </c>
      <c r="I214" s="10" t="n">
        <v>7.11</v>
      </c>
    </row>
    <row r="215" customFormat="false" ht="12.8" hidden="false" customHeight="false" outlineLevel="0" collapsed="false">
      <c r="A215" s="10" t="s">
        <v>24</v>
      </c>
      <c r="B215" s="10" t="n">
        <v>6.52</v>
      </c>
      <c r="C215" s="10" t="n">
        <v>5.992</v>
      </c>
      <c r="D215" s="10" t="n">
        <v>66.34</v>
      </c>
      <c r="E215" s="10" t="n">
        <v>173.54</v>
      </c>
      <c r="F215" s="10" t="n">
        <v>4.47</v>
      </c>
      <c r="G215" s="10" t="n">
        <v>19</v>
      </c>
      <c r="H215" s="10" t="n">
        <v>7.16</v>
      </c>
      <c r="I215" s="10" t="n">
        <v>7.16</v>
      </c>
    </row>
    <row r="216" customFormat="false" ht="12.8" hidden="false" customHeight="false" outlineLevel="0" collapsed="false">
      <c r="A216" s="10" t="s">
        <v>24</v>
      </c>
      <c r="B216" s="10" t="n">
        <v>6.54</v>
      </c>
      <c r="C216" s="10" t="n">
        <v>5.992</v>
      </c>
      <c r="D216" s="10" t="n">
        <v>65.51</v>
      </c>
      <c r="E216" s="10" t="n">
        <v>179.29</v>
      </c>
      <c r="F216" s="10" t="n">
        <v>4.5</v>
      </c>
      <c r="G216" s="10" t="n">
        <v>19</v>
      </c>
      <c r="H216" s="10" t="n">
        <v>7.16</v>
      </c>
      <c r="I216" s="10" t="n">
        <v>7.16</v>
      </c>
    </row>
    <row r="217" customFormat="false" ht="12.8" hidden="false" customHeight="false" outlineLevel="0" collapsed="false">
      <c r="A217" s="10" t="s">
        <v>24</v>
      </c>
      <c r="B217" s="10" t="n">
        <v>6.56</v>
      </c>
      <c r="C217" s="10" t="n">
        <v>6.234</v>
      </c>
      <c r="D217" s="10" t="n">
        <v>64.41</v>
      </c>
      <c r="E217" s="10" t="n">
        <v>180.08</v>
      </c>
      <c r="F217" s="10" t="n">
        <v>4.5</v>
      </c>
      <c r="G217" s="10" t="n">
        <v>20</v>
      </c>
      <c r="H217" s="10" t="n">
        <v>7.2</v>
      </c>
      <c r="I217" s="10" t="n">
        <v>7.2</v>
      </c>
    </row>
    <row r="218" customFormat="false" ht="12.8" hidden="false" customHeight="false" outlineLevel="0" collapsed="false">
      <c r="A218" s="10" t="s">
        <v>24</v>
      </c>
      <c r="B218" s="10" t="n">
        <v>6.58</v>
      </c>
      <c r="C218" s="10" t="n">
        <v>6.503</v>
      </c>
      <c r="D218" s="10" t="n">
        <v>63.61</v>
      </c>
      <c r="E218" s="10" t="n">
        <v>181.46</v>
      </c>
      <c r="F218" s="10" t="n">
        <v>4.5</v>
      </c>
      <c r="G218" s="10" t="n">
        <v>18</v>
      </c>
      <c r="H218" s="10" t="n">
        <v>7.18</v>
      </c>
      <c r="I218" s="10" t="n">
        <v>7.18</v>
      </c>
    </row>
    <row r="219" customFormat="false" ht="12.8" hidden="false" customHeight="false" outlineLevel="0" collapsed="false">
      <c r="A219" s="10" t="s">
        <v>24</v>
      </c>
      <c r="B219" s="10" t="n">
        <v>6.6</v>
      </c>
      <c r="C219" s="10" t="n">
        <v>6.716</v>
      </c>
      <c r="D219" s="10" t="n">
        <v>62.93</v>
      </c>
      <c r="E219" s="10" t="n">
        <v>184.73</v>
      </c>
      <c r="F219" s="10" t="n">
        <v>4.5</v>
      </c>
      <c r="G219" s="10" t="n">
        <v>18</v>
      </c>
      <c r="H219" s="10" t="n">
        <v>7.3</v>
      </c>
      <c r="I219" s="10" t="n">
        <v>7.3</v>
      </c>
    </row>
    <row r="220" customFormat="false" ht="12.8" hidden="false" customHeight="false" outlineLevel="0" collapsed="false">
      <c r="A220" s="10" t="s">
        <v>24</v>
      </c>
      <c r="B220" s="10" t="n">
        <v>6.62</v>
      </c>
      <c r="C220" s="10" t="n">
        <v>6.819</v>
      </c>
      <c r="D220" s="10" t="n">
        <v>63.45</v>
      </c>
      <c r="E220" s="10" t="n">
        <v>188.93</v>
      </c>
      <c r="F220" s="10" t="n">
        <v>4.5</v>
      </c>
      <c r="G220" s="10" t="n">
        <v>18</v>
      </c>
      <c r="H220" s="10" t="n">
        <v>7.3</v>
      </c>
      <c r="I220" s="10" t="n">
        <v>7.3</v>
      </c>
    </row>
    <row r="221" customFormat="false" ht="12.8" hidden="false" customHeight="false" outlineLevel="0" collapsed="false">
      <c r="A221" s="10" t="s">
        <v>24</v>
      </c>
      <c r="B221" s="10" t="n">
        <v>6.64</v>
      </c>
      <c r="C221" s="10" t="n">
        <v>6.826</v>
      </c>
      <c r="D221" s="10" t="n">
        <v>65.34</v>
      </c>
      <c r="E221" s="10" t="n">
        <v>189.55</v>
      </c>
      <c r="F221" s="10" t="n">
        <v>4.5</v>
      </c>
      <c r="G221" s="10" t="n">
        <v>20</v>
      </c>
      <c r="H221" s="10" t="n">
        <v>7.46</v>
      </c>
      <c r="I221" s="10" t="n">
        <v>7.46</v>
      </c>
    </row>
    <row r="222" customFormat="false" ht="12.8" hidden="false" customHeight="false" outlineLevel="0" collapsed="false">
      <c r="A222" s="10" t="s">
        <v>24</v>
      </c>
      <c r="B222" s="10" t="n">
        <v>6.66</v>
      </c>
      <c r="C222" s="10" t="n">
        <v>6.771</v>
      </c>
      <c r="D222" s="10" t="n">
        <v>68.17</v>
      </c>
      <c r="E222" s="10" t="n">
        <v>188.18</v>
      </c>
      <c r="F222" s="10" t="n">
        <v>4.67</v>
      </c>
      <c r="G222" s="10" t="n">
        <v>20</v>
      </c>
      <c r="H222" s="10" t="n">
        <v>7.42</v>
      </c>
      <c r="I222" s="10" t="n">
        <v>7.42</v>
      </c>
    </row>
    <row r="223" customFormat="false" ht="12.8" hidden="false" customHeight="false" outlineLevel="0" collapsed="false">
      <c r="A223" s="10" t="s">
        <v>24</v>
      </c>
      <c r="B223" s="10" t="n">
        <v>6.68</v>
      </c>
      <c r="C223" s="10" t="n">
        <v>6.771</v>
      </c>
      <c r="D223" s="10" t="n">
        <v>71.38</v>
      </c>
      <c r="E223" s="10" t="n">
        <v>188.53</v>
      </c>
      <c r="F223" s="10" t="n">
        <v>4.67</v>
      </c>
      <c r="G223" s="10" t="n">
        <v>19</v>
      </c>
      <c r="H223" s="10" t="n">
        <v>7.42</v>
      </c>
      <c r="I223" s="10" t="n">
        <v>7.42</v>
      </c>
    </row>
    <row r="224" customFormat="false" ht="12.8" hidden="false" customHeight="false" outlineLevel="0" collapsed="false">
      <c r="A224" s="10" t="s">
        <v>24</v>
      </c>
      <c r="B224" s="10" t="n">
        <v>6.7</v>
      </c>
      <c r="C224" s="10" t="n">
        <v>6.857</v>
      </c>
      <c r="D224" s="10" t="n">
        <v>74.69</v>
      </c>
      <c r="E224" s="10" t="n">
        <v>190.88</v>
      </c>
      <c r="F224" s="10" t="n">
        <v>4.67</v>
      </c>
      <c r="G224" s="10" t="n">
        <v>19</v>
      </c>
      <c r="H224" s="10" t="n">
        <v>7.48</v>
      </c>
      <c r="I224" s="10" t="n">
        <v>7.48</v>
      </c>
    </row>
    <row r="225" customFormat="false" ht="12.8" hidden="false" customHeight="false" outlineLevel="0" collapsed="false">
      <c r="A225" s="10" t="s">
        <v>24</v>
      </c>
      <c r="B225" s="10" t="n">
        <v>6.72</v>
      </c>
      <c r="C225" s="10" t="n">
        <v>7.116</v>
      </c>
      <c r="D225" s="10" t="n">
        <v>75.75</v>
      </c>
      <c r="E225" s="10" t="n">
        <v>194.51</v>
      </c>
      <c r="F225" s="10" t="n">
        <v>4.67</v>
      </c>
      <c r="G225" s="10" t="n">
        <v>18</v>
      </c>
      <c r="H225" s="10" t="n">
        <v>7.49</v>
      </c>
      <c r="I225" s="10" t="n">
        <v>7.49</v>
      </c>
    </row>
    <row r="226" customFormat="false" ht="12.8" hidden="false" customHeight="false" outlineLevel="0" collapsed="false">
      <c r="A226" s="10" t="s">
        <v>24</v>
      </c>
      <c r="B226" s="10" t="n">
        <v>6.74</v>
      </c>
      <c r="C226" s="10" t="n">
        <v>7.234</v>
      </c>
      <c r="D226" s="10" t="n">
        <v>80</v>
      </c>
      <c r="E226" s="10" t="n">
        <v>198</v>
      </c>
      <c r="F226" s="10" t="n">
        <v>4.67</v>
      </c>
      <c r="G226" s="10" t="n">
        <v>18</v>
      </c>
      <c r="H226" s="10" t="n">
        <v>7.48</v>
      </c>
      <c r="I226" s="10" t="n">
        <v>7.48</v>
      </c>
    </row>
    <row r="227" customFormat="false" ht="12.8" hidden="false" customHeight="false" outlineLevel="0" collapsed="false">
      <c r="A227" s="10" t="s">
        <v>24</v>
      </c>
      <c r="B227" s="10" t="n">
        <v>6.76</v>
      </c>
      <c r="C227" s="10" t="n">
        <v>7.382</v>
      </c>
      <c r="D227" s="10" t="n">
        <v>80</v>
      </c>
      <c r="E227" s="10" t="n">
        <v>198</v>
      </c>
      <c r="F227" s="10" t="n">
        <v>4.67</v>
      </c>
      <c r="G227" s="10" t="n">
        <v>18</v>
      </c>
      <c r="H227" s="10" t="n">
        <v>7.53</v>
      </c>
      <c r="I227" s="10" t="n">
        <v>7.53</v>
      </c>
    </row>
    <row r="228" customFormat="false" ht="12.8" hidden="false" customHeight="false" outlineLevel="0" collapsed="false">
      <c r="A228" s="10" t="s">
        <v>24</v>
      </c>
      <c r="B228" s="10" t="n">
        <v>6.78</v>
      </c>
      <c r="C228" s="10" t="n">
        <v>7.462</v>
      </c>
      <c r="D228" s="10" t="n">
        <v>80.66</v>
      </c>
      <c r="E228" s="10" t="n">
        <v>199.77</v>
      </c>
      <c r="F228" s="10" t="n">
        <v>4.61</v>
      </c>
      <c r="G228" s="10" t="n">
        <v>19</v>
      </c>
      <c r="H228" s="10" t="n">
        <v>7.48</v>
      </c>
      <c r="I228" s="10" t="n">
        <v>7.48</v>
      </c>
    </row>
    <row r="229" customFormat="false" ht="12.8" hidden="false" customHeight="false" outlineLevel="0" collapsed="false">
      <c r="A229" s="10" t="s">
        <v>24</v>
      </c>
      <c r="B229" s="10" t="n">
        <v>6.8</v>
      </c>
      <c r="C229" s="10" t="n">
        <v>7.472</v>
      </c>
      <c r="D229" s="10" t="n">
        <v>79.58</v>
      </c>
      <c r="E229" s="10" t="n">
        <v>200.48</v>
      </c>
      <c r="F229" s="10" t="n">
        <v>4.61</v>
      </c>
      <c r="G229" s="10" t="n">
        <v>20</v>
      </c>
      <c r="H229" s="10" t="n">
        <v>7.63</v>
      </c>
      <c r="I229" s="10" t="n">
        <v>7.63</v>
      </c>
    </row>
    <row r="230" customFormat="false" ht="12.8" hidden="false" customHeight="false" outlineLevel="0" collapsed="false">
      <c r="A230" s="10" t="s">
        <v>24</v>
      </c>
      <c r="B230" s="10" t="n">
        <v>6.82</v>
      </c>
      <c r="C230" s="10" t="n">
        <v>7.477</v>
      </c>
      <c r="D230" s="10" t="n">
        <v>80.64</v>
      </c>
      <c r="E230" s="10" t="n">
        <v>200.83</v>
      </c>
      <c r="F230" s="10" t="n">
        <v>4.61</v>
      </c>
      <c r="G230" s="10" t="n">
        <v>16</v>
      </c>
      <c r="H230" s="10" t="n">
        <v>7.57</v>
      </c>
      <c r="I230" s="10" t="n">
        <v>7.57</v>
      </c>
    </row>
    <row r="231" customFormat="false" ht="12.8" hidden="false" customHeight="false" outlineLevel="0" collapsed="false">
      <c r="A231" s="10" t="s">
        <v>24</v>
      </c>
      <c r="B231" s="10" t="n">
        <v>6.84</v>
      </c>
      <c r="C231" s="10" t="n">
        <v>7.569</v>
      </c>
      <c r="D231" s="10" t="n">
        <v>80.64</v>
      </c>
      <c r="E231" s="10" t="n">
        <v>200.83</v>
      </c>
      <c r="F231" s="10" t="n">
        <v>4.61</v>
      </c>
      <c r="G231" s="10" t="n">
        <v>20</v>
      </c>
      <c r="H231" s="10" t="n">
        <v>7.6</v>
      </c>
      <c r="I231" s="10" t="n">
        <v>7.6</v>
      </c>
    </row>
    <row r="232" customFormat="false" ht="12.8" hidden="false" customHeight="false" outlineLevel="0" collapsed="false">
      <c r="A232" s="10" t="s">
        <v>24</v>
      </c>
      <c r="B232" s="10" t="n">
        <v>6.86</v>
      </c>
      <c r="C232" s="10" t="n">
        <v>7.622</v>
      </c>
      <c r="D232" s="10" t="n">
        <v>83.51</v>
      </c>
      <c r="E232" s="10" t="n">
        <v>205.13</v>
      </c>
      <c r="F232" s="10" t="n">
        <v>4.61</v>
      </c>
      <c r="G232" s="10" t="n">
        <v>18</v>
      </c>
      <c r="H232" s="10" t="n">
        <v>7.6</v>
      </c>
      <c r="I232" s="10" t="n">
        <v>7.6</v>
      </c>
    </row>
    <row r="233" customFormat="false" ht="12.8" hidden="false" customHeight="false" outlineLevel="0" collapsed="false">
      <c r="A233" s="10" t="s">
        <v>24</v>
      </c>
      <c r="B233" s="10" t="n">
        <v>6.88</v>
      </c>
      <c r="C233" s="10" t="n">
        <v>7.746</v>
      </c>
      <c r="D233" s="10" t="n">
        <v>81.77</v>
      </c>
      <c r="E233" s="10" t="n">
        <v>205.92</v>
      </c>
      <c r="F233" s="10" t="n">
        <v>4.61</v>
      </c>
      <c r="G233" s="10" t="n">
        <v>18</v>
      </c>
      <c r="H233" s="10" t="n">
        <v>7.61</v>
      </c>
      <c r="I233" s="10" t="n">
        <v>7.61</v>
      </c>
    </row>
    <row r="234" customFormat="false" ht="12.8" hidden="false" customHeight="false" outlineLevel="0" collapsed="false">
      <c r="A234" s="10" t="s">
        <v>24</v>
      </c>
      <c r="B234" s="10" t="n">
        <v>6.9</v>
      </c>
      <c r="C234" s="10" t="n">
        <v>7.775</v>
      </c>
      <c r="D234" s="10" t="n">
        <v>81.77</v>
      </c>
      <c r="E234" s="10" t="n">
        <v>208.09</v>
      </c>
      <c r="F234" s="10" t="n">
        <v>4.67</v>
      </c>
      <c r="G234" s="10" t="n">
        <v>18</v>
      </c>
      <c r="H234" s="10" t="n">
        <v>7.57</v>
      </c>
      <c r="I234" s="10" t="n">
        <v>7.57</v>
      </c>
    </row>
    <row r="235" customFormat="false" ht="12.8" hidden="false" customHeight="false" outlineLevel="0" collapsed="false">
      <c r="A235" s="10" t="s">
        <v>24</v>
      </c>
      <c r="B235" s="10" t="n">
        <v>6.92</v>
      </c>
      <c r="C235" s="10" t="n">
        <v>7.559</v>
      </c>
      <c r="D235" s="10" t="n">
        <v>78.75</v>
      </c>
      <c r="E235" s="10" t="n">
        <v>208.58</v>
      </c>
      <c r="F235" s="10" t="n">
        <v>4.67</v>
      </c>
      <c r="G235" s="10" t="n">
        <v>19</v>
      </c>
      <c r="H235" s="10" t="n">
        <v>7.63</v>
      </c>
      <c r="I235" s="10" t="n">
        <v>7.63</v>
      </c>
    </row>
    <row r="236" customFormat="false" ht="12.8" hidden="false" customHeight="false" outlineLevel="0" collapsed="false">
      <c r="A236" s="10" t="s">
        <v>24</v>
      </c>
      <c r="B236" s="10" t="n">
        <v>6.94</v>
      </c>
      <c r="C236" s="10" t="n">
        <v>7.179</v>
      </c>
      <c r="D236" s="10" t="n">
        <v>76.04</v>
      </c>
      <c r="E236" s="10" t="n">
        <v>185.66</v>
      </c>
      <c r="F236" s="10" t="n">
        <v>4.67</v>
      </c>
      <c r="G236" s="10" t="n">
        <v>20</v>
      </c>
      <c r="H236" s="10" t="n">
        <v>7.6</v>
      </c>
      <c r="I236" s="10" t="n">
        <v>7.6</v>
      </c>
    </row>
    <row r="237" customFormat="false" ht="12.8" hidden="false" customHeight="false" outlineLevel="0" collapsed="false">
      <c r="A237" s="10" t="s">
        <v>24</v>
      </c>
      <c r="B237" s="10" t="n">
        <v>6.96</v>
      </c>
      <c r="C237" s="10" t="n">
        <v>6.208</v>
      </c>
      <c r="D237" s="10" t="n">
        <v>76.04</v>
      </c>
      <c r="E237" s="10" t="n">
        <v>185.66</v>
      </c>
      <c r="F237" s="10" t="n">
        <v>4.67</v>
      </c>
      <c r="G237" s="10" t="n">
        <v>20</v>
      </c>
      <c r="H237" s="10" t="n">
        <v>7.6</v>
      </c>
      <c r="I237" s="10" t="n">
        <v>7.6</v>
      </c>
    </row>
    <row r="238" customFormat="false" ht="12.8" hidden="false" customHeight="false" outlineLevel="0" collapsed="false">
      <c r="A238" s="10" t="s">
        <v>24</v>
      </c>
      <c r="B238" s="10" t="n">
        <v>6.98</v>
      </c>
      <c r="C238" s="10" t="n">
        <v>5.115</v>
      </c>
      <c r="D238" s="10" t="n">
        <v>82.27</v>
      </c>
      <c r="E238" s="10" t="n">
        <v>135.98</v>
      </c>
      <c r="F238" s="10" t="n">
        <v>4.67</v>
      </c>
      <c r="G238" s="10" t="n">
        <v>21</v>
      </c>
      <c r="H238" s="10" t="n">
        <v>7.56</v>
      </c>
      <c r="I238" s="10" t="n">
        <v>7.56</v>
      </c>
    </row>
    <row r="239" customFormat="false" ht="12.8" hidden="false" customHeight="false" outlineLevel="0" collapsed="false">
      <c r="A239" s="10" t="s">
        <v>24</v>
      </c>
      <c r="B239" s="10" t="n">
        <v>7</v>
      </c>
      <c r="C239" s="10" t="n">
        <v>3.459</v>
      </c>
      <c r="D239" s="10" t="n">
        <v>96.9</v>
      </c>
      <c r="E239" s="10" t="n">
        <v>133.5</v>
      </c>
      <c r="F239" s="10" t="n">
        <v>4.67</v>
      </c>
      <c r="G239" s="10" t="n">
        <v>17</v>
      </c>
      <c r="H239" s="10" t="n">
        <v>7.69</v>
      </c>
      <c r="I239" s="10" t="n">
        <v>7.69</v>
      </c>
    </row>
    <row r="240" customFormat="false" ht="12.8" hidden="false" customHeight="false" outlineLevel="0" collapsed="false">
      <c r="A240" s="10" t="s">
        <v>24</v>
      </c>
      <c r="B240" s="10" t="n">
        <v>7.02</v>
      </c>
      <c r="C240" s="10" t="n">
        <v>2.743</v>
      </c>
      <c r="D240" s="10" t="n">
        <v>96.9</v>
      </c>
      <c r="E240" s="10" t="n">
        <v>135.98</v>
      </c>
      <c r="F240" s="10" t="n">
        <v>4.74</v>
      </c>
      <c r="G240" s="10" t="n">
        <v>20</v>
      </c>
      <c r="H240" s="10" t="n">
        <v>7.75</v>
      </c>
      <c r="I240" s="10" t="n">
        <v>7.75</v>
      </c>
    </row>
    <row r="241" customFormat="false" ht="12.8" hidden="false" customHeight="false" outlineLevel="0" collapsed="false">
      <c r="A241" s="10" t="s">
        <v>24</v>
      </c>
      <c r="B241" s="10" t="n">
        <v>7.04</v>
      </c>
      <c r="C241" s="10" t="n">
        <v>1.791</v>
      </c>
      <c r="D241" s="10" t="n">
        <v>109.47</v>
      </c>
      <c r="E241" s="10" t="n">
        <v>149.25</v>
      </c>
      <c r="F241" s="10" t="n">
        <v>4.74</v>
      </c>
      <c r="G241" s="10" t="n">
        <v>17</v>
      </c>
      <c r="H241" s="10" t="n">
        <v>7.76</v>
      </c>
      <c r="I241" s="10" t="n">
        <v>7.76</v>
      </c>
    </row>
    <row r="242" customFormat="false" ht="12.8" hidden="false" customHeight="false" outlineLevel="0" collapsed="false">
      <c r="A242" s="10" t="s">
        <v>24</v>
      </c>
      <c r="B242" s="10" t="n">
        <v>7.06</v>
      </c>
      <c r="C242" s="10" t="n">
        <v>1.351</v>
      </c>
      <c r="D242" s="10" t="n">
        <v>109.56</v>
      </c>
      <c r="E242" s="10" t="n">
        <v>417.57</v>
      </c>
      <c r="F242" s="10" t="n">
        <v>4.74</v>
      </c>
      <c r="G242" s="10" t="n">
        <v>19</v>
      </c>
      <c r="H242" s="10" t="n">
        <v>7.77</v>
      </c>
      <c r="I242" s="10" t="n">
        <v>7.77</v>
      </c>
    </row>
    <row r="243" customFormat="false" ht="12.8" hidden="false" customHeight="false" outlineLevel="0" collapsed="false">
      <c r="A243" s="10" t="s">
        <v>24</v>
      </c>
      <c r="B243" s="10" t="n">
        <v>7.08</v>
      </c>
      <c r="C243" s="10" t="n">
        <v>1.042</v>
      </c>
      <c r="D243" s="10" t="n">
        <v>109.56</v>
      </c>
      <c r="E243" s="10" t="n">
        <v>417.57</v>
      </c>
      <c r="F243" s="10" t="n">
        <v>4.74</v>
      </c>
      <c r="G243" s="10" t="n">
        <v>18</v>
      </c>
      <c r="H243" s="10" t="n">
        <v>7.67</v>
      </c>
      <c r="I243" s="10" t="n">
        <v>7.67</v>
      </c>
    </row>
    <row r="244" customFormat="false" ht="12.8" hidden="false" customHeight="false" outlineLevel="0" collapsed="false">
      <c r="A244" s="10" t="s">
        <v>24</v>
      </c>
      <c r="B244" s="10" t="n">
        <v>7.1</v>
      </c>
      <c r="C244" s="10" t="n">
        <v>1.025</v>
      </c>
      <c r="D244" s="10" t="n">
        <v>85.28</v>
      </c>
      <c r="E244" s="10" t="n">
        <v>555.16</v>
      </c>
      <c r="F244" s="10" t="n">
        <v>4.74</v>
      </c>
      <c r="G244" s="10" t="n">
        <v>18</v>
      </c>
      <c r="H244" s="10" t="n">
        <v>7.72</v>
      </c>
      <c r="I244" s="10" t="n">
        <v>7.72</v>
      </c>
    </row>
    <row r="245" customFormat="false" ht="12.8" hidden="false" customHeight="false" outlineLevel="0" collapsed="false">
      <c r="A245" s="10" t="s">
        <v>24</v>
      </c>
      <c r="B245" s="10" t="n">
        <v>7.12</v>
      </c>
      <c r="C245" s="10" t="n">
        <v>1.268</v>
      </c>
      <c r="D245" s="10" t="n">
        <v>68.69</v>
      </c>
      <c r="E245" s="10" t="n">
        <v>652.58</v>
      </c>
      <c r="F245" s="10" t="n">
        <v>4.74</v>
      </c>
      <c r="G245" s="10" t="n">
        <v>18</v>
      </c>
      <c r="H245" s="10" t="n">
        <v>7.79</v>
      </c>
      <c r="I245" s="10" t="n">
        <v>7.79</v>
      </c>
    </row>
    <row r="246" customFormat="false" ht="12.8" hidden="false" customHeight="false" outlineLevel="0" collapsed="false">
      <c r="A246" s="10" t="s">
        <v>24</v>
      </c>
      <c r="B246" s="10" t="n">
        <v>7.14</v>
      </c>
      <c r="C246" s="10" t="n">
        <v>1.437</v>
      </c>
      <c r="D246" s="10" t="n">
        <v>68.69</v>
      </c>
      <c r="E246" s="10" t="n">
        <v>676.92</v>
      </c>
      <c r="F246" s="10" t="n">
        <v>4.71</v>
      </c>
      <c r="G246" s="10" t="n">
        <v>18</v>
      </c>
      <c r="H246" s="10" t="n">
        <v>7.82</v>
      </c>
      <c r="I246" s="10" t="n">
        <v>7.82</v>
      </c>
    </row>
    <row r="247" customFormat="false" ht="12.8" hidden="false" customHeight="false" outlineLevel="0" collapsed="false">
      <c r="A247" s="10" t="s">
        <v>24</v>
      </c>
      <c r="B247" s="10" t="n">
        <v>7.16</v>
      </c>
      <c r="C247" s="10" t="n">
        <v>2.169</v>
      </c>
      <c r="D247" s="10" t="n">
        <v>51.69</v>
      </c>
      <c r="E247" s="10" t="n">
        <v>682.58</v>
      </c>
      <c r="F247" s="10" t="n">
        <v>4.71</v>
      </c>
      <c r="G247" s="10" t="n">
        <v>20</v>
      </c>
      <c r="H247" s="10" t="n">
        <v>7.86</v>
      </c>
      <c r="I247" s="10" t="n">
        <v>7.86</v>
      </c>
    </row>
    <row r="248" customFormat="false" ht="12.8" hidden="false" customHeight="false" outlineLevel="0" collapsed="false">
      <c r="A248" s="10" t="s">
        <v>24</v>
      </c>
      <c r="B248" s="10" t="n">
        <v>7.18</v>
      </c>
      <c r="C248" s="10" t="n">
        <v>3.222</v>
      </c>
      <c r="D248" s="10" t="n">
        <v>28.24</v>
      </c>
      <c r="E248" s="10" t="n">
        <v>472.17</v>
      </c>
      <c r="F248" s="10" t="n">
        <v>4.71</v>
      </c>
      <c r="G248" s="10" t="n">
        <v>18</v>
      </c>
      <c r="H248" s="10" t="n">
        <v>7.89</v>
      </c>
      <c r="I248" s="10" t="n">
        <v>7.89</v>
      </c>
    </row>
    <row r="249" customFormat="false" ht="12.8" hidden="false" customHeight="false" outlineLevel="0" collapsed="false">
      <c r="A249" s="10" t="s">
        <v>24</v>
      </c>
      <c r="B249" s="10" t="n">
        <v>7.2</v>
      </c>
      <c r="C249" s="10" t="n">
        <v>4.694</v>
      </c>
      <c r="D249" s="10" t="n">
        <v>24.79</v>
      </c>
      <c r="E249" s="10" t="n">
        <v>458.98</v>
      </c>
      <c r="F249" s="10" t="n">
        <v>4.71</v>
      </c>
      <c r="G249" s="10" t="n">
        <v>18</v>
      </c>
      <c r="H249" s="10" t="n">
        <v>7.92</v>
      </c>
      <c r="I249" s="10" t="n">
        <v>7.92</v>
      </c>
    </row>
    <row r="250" customFormat="false" ht="12.8" hidden="false" customHeight="false" outlineLevel="0" collapsed="false">
      <c r="A250" s="10" t="s">
        <v>24</v>
      </c>
      <c r="B250" s="10" t="n">
        <v>7.22</v>
      </c>
      <c r="C250" s="10" t="n">
        <v>4.903</v>
      </c>
      <c r="D250" s="10" t="n">
        <v>21</v>
      </c>
      <c r="E250" s="10" t="n">
        <v>371.74</v>
      </c>
      <c r="F250" s="10" t="n">
        <v>4.71</v>
      </c>
      <c r="G250" s="10" t="n">
        <v>20</v>
      </c>
      <c r="H250" s="10" t="n">
        <v>8</v>
      </c>
      <c r="I250" s="10" t="n">
        <v>8</v>
      </c>
    </row>
    <row r="251" customFormat="false" ht="12.8" hidden="false" customHeight="false" outlineLevel="0" collapsed="false">
      <c r="A251" s="10" t="s">
        <v>24</v>
      </c>
      <c r="B251" s="10" t="n">
        <v>7.24</v>
      </c>
      <c r="C251" s="10" t="n">
        <v>4.871</v>
      </c>
      <c r="D251" s="10" t="n">
        <v>18.95</v>
      </c>
      <c r="E251" s="10" t="n">
        <v>349.88</v>
      </c>
      <c r="F251" s="10" t="n">
        <v>4.71</v>
      </c>
      <c r="G251" s="10" t="n">
        <v>20</v>
      </c>
      <c r="H251" s="10" t="n">
        <v>8.06</v>
      </c>
      <c r="I251" s="10" t="n">
        <v>8.06</v>
      </c>
    </row>
    <row r="252" customFormat="false" ht="12.8" hidden="false" customHeight="false" outlineLevel="0" collapsed="false">
      <c r="A252" s="10" t="s">
        <v>24</v>
      </c>
      <c r="B252" s="10" t="n">
        <v>7.26</v>
      </c>
      <c r="C252" s="10" t="n">
        <v>4.909</v>
      </c>
      <c r="D252" s="10" t="n">
        <v>28.58</v>
      </c>
      <c r="E252" s="10" t="n">
        <v>338.03</v>
      </c>
      <c r="F252" s="10" t="n">
        <v>4.92</v>
      </c>
      <c r="G252" s="10" t="n">
        <v>20</v>
      </c>
      <c r="H252" s="10" t="n">
        <v>7.96</v>
      </c>
      <c r="I252" s="10" t="n">
        <v>7.96</v>
      </c>
    </row>
    <row r="253" customFormat="false" ht="12.8" hidden="false" customHeight="false" outlineLevel="0" collapsed="false">
      <c r="A253" s="10" t="s">
        <v>24</v>
      </c>
      <c r="B253" s="10" t="n">
        <v>7.28</v>
      </c>
      <c r="C253" s="10" t="n">
        <v>5.07</v>
      </c>
      <c r="D253" s="10" t="n">
        <v>40.32</v>
      </c>
      <c r="E253" s="10" t="n">
        <v>334.22</v>
      </c>
      <c r="F253" s="10" t="n">
        <v>4.92</v>
      </c>
      <c r="G253" s="10" t="n">
        <v>17</v>
      </c>
      <c r="H253" s="10" t="n">
        <v>7.99</v>
      </c>
      <c r="I253" s="10" t="n">
        <v>7.99</v>
      </c>
    </row>
    <row r="254" customFormat="false" ht="12.8" hidden="false" customHeight="false" outlineLevel="0" collapsed="false">
      <c r="A254" s="10" t="s">
        <v>24</v>
      </c>
      <c r="B254" s="10" t="n">
        <v>7.3</v>
      </c>
      <c r="C254" s="10" t="n">
        <v>5.165</v>
      </c>
      <c r="D254" s="10" t="n">
        <v>48.52</v>
      </c>
      <c r="E254" s="10" t="n">
        <v>331.66</v>
      </c>
      <c r="F254" s="10" t="n">
        <v>4.92</v>
      </c>
      <c r="G254" s="10" t="n">
        <v>18</v>
      </c>
      <c r="H254" s="10" t="n">
        <v>7.97</v>
      </c>
      <c r="I254" s="10" t="n">
        <v>7.97</v>
      </c>
    </row>
    <row r="255" customFormat="false" ht="12.8" hidden="false" customHeight="false" outlineLevel="0" collapsed="false">
      <c r="A255" s="10" t="s">
        <v>24</v>
      </c>
      <c r="B255" s="10" t="n">
        <v>7.32</v>
      </c>
      <c r="C255" s="10" t="n">
        <v>5.318</v>
      </c>
      <c r="D255" s="10" t="n">
        <v>58.68</v>
      </c>
      <c r="E255" s="10" t="n">
        <v>328.91</v>
      </c>
      <c r="F255" s="10" t="n">
        <v>4.92</v>
      </c>
      <c r="G255" s="10" t="n">
        <v>17</v>
      </c>
      <c r="H255" s="10" t="n">
        <v>8.05</v>
      </c>
      <c r="I255" s="10" t="n">
        <v>8.05</v>
      </c>
    </row>
    <row r="256" customFormat="false" ht="12.8" hidden="false" customHeight="false" outlineLevel="0" collapsed="false">
      <c r="A256" s="10" t="s">
        <v>24</v>
      </c>
      <c r="B256" s="10" t="n">
        <v>7.34</v>
      </c>
      <c r="C256" s="10" t="n">
        <v>5.404</v>
      </c>
      <c r="D256" s="10" t="n">
        <v>63.91</v>
      </c>
      <c r="E256" s="10" t="n">
        <v>328.65</v>
      </c>
      <c r="F256" s="10" t="n">
        <v>4.92</v>
      </c>
      <c r="G256" s="10" t="n">
        <v>19</v>
      </c>
      <c r="H256" s="10" t="n">
        <v>8.01</v>
      </c>
      <c r="I256" s="10" t="n">
        <v>8.01</v>
      </c>
    </row>
    <row r="257" customFormat="false" ht="12.8" hidden="false" customHeight="false" outlineLevel="0" collapsed="false">
      <c r="A257" s="10" t="s">
        <v>24</v>
      </c>
      <c r="B257" s="10" t="n">
        <v>7.36</v>
      </c>
      <c r="C257" s="10" t="n">
        <v>5.528</v>
      </c>
      <c r="D257" s="10" t="n">
        <v>70.82</v>
      </c>
      <c r="E257" s="10" t="n">
        <v>326.79</v>
      </c>
      <c r="F257" s="10" t="n">
        <v>4.94</v>
      </c>
      <c r="G257" s="10" t="n">
        <v>20</v>
      </c>
      <c r="H257" s="10" t="n">
        <v>8.03</v>
      </c>
      <c r="I257" s="10" t="n">
        <v>8.03</v>
      </c>
    </row>
    <row r="258" customFormat="false" ht="12.8" hidden="false" customHeight="false" outlineLevel="0" collapsed="false">
      <c r="A258" s="10" t="s">
        <v>24</v>
      </c>
      <c r="B258" s="10" t="n">
        <v>7.38</v>
      </c>
      <c r="C258" s="10" t="n">
        <v>5.639</v>
      </c>
      <c r="D258" s="10" t="n">
        <v>76.77</v>
      </c>
      <c r="E258" s="10" t="n">
        <v>327.67</v>
      </c>
      <c r="F258" s="10" t="n">
        <v>4.94</v>
      </c>
      <c r="G258" s="10" t="n">
        <v>17</v>
      </c>
      <c r="H258" s="10" t="n">
        <v>8.03</v>
      </c>
      <c r="I258" s="10" t="n">
        <v>8.03</v>
      </c>
    </row>
    <row r="259" customFormat="false" ht="12.8" hidden="false" customHeight="false" outlineLevel="0" collapsed="false">
      <c r="A259" s="10" t="s">
        <v>24</v>
      </c>
      <c r="B259" s="10" t="n">
        <v>7.4</v>
      </c>
      <c r="C259" s="10" t="n">
        <v>5.716</v>
      </c>
      <c r="D259" s="10" t="n">
        <v>81.89</v>
      </c>
      <c r="E259" s="10" t="n">
        <v>326.79</v>
      </c>
      <c r="F259" s="10" t="n">
        <v>4.94</v>
      </c>
      <c r="G259" s="10" t="n">
        <v>15</v>
      </c>
      <c r="H259" s="10" t="n">
        <v>8.03</v>
      </c>
      <c r="I259" s="10" t="n">
        <v>8.03</v>
      </c>
    </row>
    <row r="260" customFormat="false" ht="12.8" hidden="false" customHeight="false" outlineLevel="0" collapsed="false">
      <c r="A260" s="10" t="s">
        <v>24</v>
      </c>
      <c r="B260" s="10" t="n">
        <v>7.42</v>
      </c>
      <c r="C260" s="10" t="n">
        <v>5.892</v>
      </c>
      <c r="D260" s="10" t="n">
        <v>83.7</v>
      </c>
      <c r="E260" s="10" t="n">
        <v>327.41</v>
      </c>
      <c r="F260" s="10" t="n">
        <v>4.94</v>
      </c>
      <c r="G260" s="10" t="n">
        <v>17</v>
      </c>
      <c r="H260" s="10" t="n">
        <v>8.04</v>
      </c>
      <c r="I260" s="10" t="n">
        <v>8.04</v>
      </c>
    </row>
    <row r="261" customFormat="false" ht="12.8" hidden="false" customHeight="false" outlineLevel="0" collapsed="false">
      <c r="A261" s="10" t="s">
        <v>24</v>
      </c>
      <c r="B261" s="10" t="n">
        <v>7.44</v>
      </c>
      <c r="C261" s="10" t="n">
        <v>6.588</v>
      </c>
      <c r="D261" s="10" t="n">
        <v>86.53</v>
      </c>
      <c r="E261" s="10" t="n">
        <v>336.35</v>
      </c>
      <c r="F261" s="10" t="n">
        <v>4.94</v>
      </c>
      <c r="G261" s="10" t="n">
        <v>19</v>
      </c>
      <c r="H261" s="10" t="n">
        <v>8.03</v>
      </c>
      <c r="I261" s="10" t="n">
        <v>8.03</v>
      </c>
    </row>
    <row r="262" customFormat="false" ht="12.8" hidden="false" customHeight="false" outlineLevel="0" collapsed="false">
      <c r="A262" s="10" t="s">
        <v>24</v>
      </c>
      <c r="B262" s="10" t="n">
        <v>7.46</v>
      </c>
      <c r="C262" s="10" t="n">
        <v>7.101</v>
      </c>
      <c r="D262" s="10" t="n">
        <v>89.03</v>
      </c>
      <c r="E262" s="10" t="n">
        <v>342.89</v>
      </c>
      <c r="F262" s="10" t="n">
        <v>4.94</v>
      </c>
      <c r="G262" s="10" t="n">
        <v>20</v>
      </c>
      <c r="H262" s="10" t="n">
        <v>8.02</v>
      </c>
      <c r="I262" s="10" t="n">
        <v>8.02</v>
      </c>
    </row>
    <row r="263" customFormat="false" ht="12.8" hidden="false" customHeight="false" outlineLevel="0" collapsed="false">
      <c r="A263" s="10" t="s">
        <v>24</v>
      </c>
      <c r="B263" s="10" t="n">
        <v>7.48</v>
      </c>
      <c r="C263" s="10" t="n">
        <v>7.101</v>
      </c>
      <c r="D263" s="10" t="n">
        <v>91.45</v>
      </c>
      <c r="E263" s="10" t="n">
        <v>341.03</v>
      </c>
      <c r="F263" s="10" t="n">
        <v>5.01</v>
      </c>
      <c r="G263" s="10" t="n">
        <v>19</v>
      </c>
      <c r="H263" s="10" t="n">
        <v>8.02</v>
      </c>
      <c r="I263" s="10" t="n">
        <v>8.02</v>
      </c>
    </row>
    <row r="264" customFormat="false" ht="12.8" hidden="false" customHeight="false" outlineLevel="0" collapsed="false">
      <c r="A264" s="10" t="s">
        <v>24</v>
      </c>
      <c r="B264" s="10" t="n">
        <v>7.5</v>
      </c>
      <c r="C264" s="10" t="n">
        <v>7.325</v>
      </c>
      <c r="D264" s="10" t="n">
        <v>91.63</v>
      </c>
      <c r="E264" s="10" t="n">
        <v>337.67</v>
      </c>
      <c r="F264" s="10" t="n">
        <v>5.01</v>
      </c>
      <c r="G264" s="10" t="n">
        <v>17</v>
      </c>
      <c r="H264" s="10" t="n">
        <v>8.05</v>
      </c>
      <c r="I264" s="10" t="n">
        <v>8.05</v>
      </c>
    </row>
    <row r="265" customFormat="false" ht="12.8" hidden="false" customHeight="false" outlineLevel="0" collapsed="false">
      <c r="A265" s="10" t="s">
        <v>24</v>
      </c>
      <c r="B265" s="10" t="n">
        <v>7.52</v>
      </c>
      <c r="C265" s="10" t="n">
        <v>7.542</v>
      </c>
      <c r="D265" s="10" t="n">
        <v>89.55</v>
      </c>
      <c r="E265" s="10" t="n">
        <v>339.09</v>
      </c>
      <c r="F265" s="10" t="n">
        <v>5.01</v>
      </c>
      <c r="G265" s="10" t="n">
        <v>18</v>
      </c>
      <c r="H265" s="10" t="n">
        <v>8.03</v>
      </c>
      <c r="I265" s="10" t="n">
        <v>8.03</v>
      </c>
    </row>
    <row r="266" customFormat="false" ht="12.8" hidden="false" customHeight="false" outlineLevel="0" collapsed="false">
      <c r="A266" s="10" t="s">
        <v>24</v>
      </c>
      <c r="B266" s="10" t="n">
        <v>7.54</v>
      </c>
      <c r="C266" s="10" t="n">
        <v>7.655</v>
      </c>
      <c r="D266" s="10" t="n">
        <v>88.64</v>
      </c>
      <c r="E266" s="10" t="n">
        <v>341.74</v>
      </c>
      <c r="F266" s="10" t="n">
        <v>5.01</v>
      </c>
      <c r="G266" s="10" t="n">
        <v>19</v>
      </c>
      <c r="H266" s="10" t="n">
        <v>8.06</v>
      </c>
      <c r="I266" s="10" t="n">
        <v>8.06</v>
      </c>
    </row>
    <row r="267" customFormat="false" ht="12.8" hidden="false" customHeight="false" outlineLevel="0" collapsed="false">
      <c r="A267" s="10" t="s">
        <v>24</v>
      </c>
      <c r="B267" s="10" t="n">
        <v>7.56</v>
      </c>
      <c r="C267" s="10" t="n">
        <v>7.733</v>
      </c>
      <c r="D267" s="10" t="n">
        <v>88.18</v>
      </c>
      <c r="E267" s="10" t="n">
        <v>340.95</v>
      </c>
      <c r="F267" s="10" t="n">
        <v>5.01</v>
      </c>
      <c r="G267" s="10" t="n">
        <v>18</v>
      </c>
      <c r="H267" s="10" t="n">
        <v>8.13</v>
      </c>
      <c r="I267" s="10" t="n">
        <v>8.13</v>
      </c>
    </row>
    <row r="268" customFormat="false" ht="12.8" hidden="false" customHeight="false" outlineLevel="0" collapsed="false">
      <c r="A268" s="10" t="s">
        <v>24</v>
      </c>
      <c r="B268" s="10" t="n">
        <v>7.58</v>
      </c>
      <c r="C268" s="10" t="n">
        <v>7.769</v>
      </c>
      <c r="D268" s="10" t="n">
        <v>87.47</v>
      </c>
      <c r="E268" s="10" t="n">
        <v>336.43</v>
      </c>
      <c r="F268" s="10" t="n">
        <v>5.01</v>
      </c>
      <c r="G268" s="10" t="n">
        <v>19</v>
      </c>
      <c r="H268" s="10" t="n">
        <v>8.06</v>
      </c>
      <c r="I268" s="10" t="n">
        <v>8.06</v>
      </c>
    </row>
    <row r="269" customFormat="false" ht="12.8" hidden="false" customHeight="false" outlineLevel="0" collapsed="false">
      <c r="A269" s="10" t="s">
        <v>24</v>
      </c>
      <c r="B269" s="10" t="n">
        <v>7.6</v>
      </c>
      <c r="C269" s="10" t="n">
        <v>7.872</v>
      </c>
      <c r="D269" s="10" t="n">
        <v>86.7</v>
      </c>
      <c r="E269" s="10" t="n">
        <v>330.68</v>
      </c>
      <c r="F269" s="10" t="n">
        <v>5.09</v>
      </c>
      <c r="G269" s="10" t="n">
        <v>16</v>
      </c>
      <c r="H269" s="10" t="n">
        <v>8.02</v>
      </c>
      <c r="I269" s="10" t="n">
        <v>8.02</v>
      </c>
    </row>
    <row r="270" customFormat="false" ht="12.8" hidden="false" customHeight="false" outlineLevel="0" collapsed="false">
      <c r="A270" s="10" t="s">
        <v>24</v>
      </c>
      <c r="B270" s="10" t="n">
        <v>7.62</v>
      </c>
      <c r="C270" s="10" t="n">
        <v>7.872</v>
      </c>
      <c r="D270" s="10" t="n">
        <v>82.49</v>
      </c>
      <c r="E270" s="10" t="n">
        <v>331.57</v>
      </c>
      <c r="F270" s="10" t="n">
        <v>5.09</v>
      </c>
      <c r="G270" s="10" t="n">
        <v>21</v>
      </c>
      <c r="H270" s="10" t="n">
        <v>8.02</v>
      </c>
      <c r="I270" s="10" t="n">
        <v>8.02</v>
      </c>
    </row>
    <row r="271" customFormat="false" ht="12.8" hidden="false" customHeight="false" outlineLevel="0" collapsed="false">
      <c r="A271" s="10" t="s">
        <v>24</v>
      </c>
      <c r="B271" s="10" t="n">
        <v>7.64</v>
      </c>
      <c r="C271" s="10" t="n">
        <v>7.54</v>
      </c>
      <c r="D271" s="10" t="n">
        <v>74.96</v>
      </c>
      <c r="E271" s="10" t="n">
        <v>325.11</v>
      </c>
      <c r="F271" s="10" t="n">
        <v>5.09</v>
      </c>
      <c r="G271" s="10" t="n">
        <v>20</v>
      </c>
      <c r="H271" s="10" t="n">
        <v>8.06</v>
      </c>
      <c r="I271" s="10" t="n">
        <v>8.06</v>
      </c>
    </row>
    <row r="272" customFormat="false" ht="12.8" hidden="false" customHeight="false" outlineLevel="0" collapsed="false">
      <c r="A272" s="10" t="s">
        <v>24</v>
      </c>
      <c r="B272" s="10" t="n">
        <v>7.66</v>
      </c>
      <c r="C272" s="10" t="n">
        <v>7.54</v>
      </c>
      <c r="D272" s="10" t="n">
        <v>72.42</v>
      </c>
      <c r="E272" s="10" t="n">
        <v>313.34</v>
      </c>
      <c r="F272" s="10" t="n">
        <v>5.09</v>
      </c>
      <c r="G272" s="10" t="n">
        <v>20</v>
      </c>
      <c r="H272" s="10" t="n">
        <v>8.06</v>
      </c>
      <c r="I272" s="10" t="n">
        <v>8.06</v>
      </c>
    </row>
    <row r="273" customFormat="false" ht="12.8" hidden="false" customHeight="false" outlineLevel="0" collapsed="false">
      <c r="A273" s="10" t="s">
        <v>24</v>
      </c>
      <c r="B273" s="10" t="n">
        <v>7.68</v>
      </c>
      <c r="C273" s="10" t="n">
        <v>7.23</v>
      </c>
      <c r="D273" s="10" t="n">
        <v>71.32</v>
      </c>
      <c r="E273" s="10" t="n">
        <v>305.55</v>
      </c>
      <c r="F273" s="10" t="n">
        <v>5.09</v>
      </c>
      <c r="G273" s="10" t="n">
        <v>21</v>
      </c>
      <c r="H273" s="10" t="n">
        <v>8.09</v>
      </c>
      <c r="I273" s="10" t="n">
        <v>8.09</v>
      </c>
    </row>
    <row r="274" customFormat="false" ht="12.8" hidden="false" customHeight="false" outlineLevel="0" collapsed="false">
      <c r="A274" s="10" t="s">
        <v>24</v>
      </c>
      <c r="B274" s="10" t="n">
        <v>7.7</v>
      </c>
      <c r="C274" s="10" t="n">
        <v>7.163</v>
      </c>
      <c r="D274" s="10" t="n">
        <v>70.13</v>
      </c>
      <c r="E274" s="10" t="n">
        <v>303.34</v>
      </c>
      <c r="F274" s="10" t="n">
        <v>5.09</v>
      </c>
      <c r="G274" s="10" t="n">
        <v>18</v>
      </c>
      <c r="H274" s="10" t="n">
        <v>8.14</v>
      </c>
      <c r="I274" s="10" t="n">
        <v>8.14</v>
      </c>
    </row>
    <row r="275" customFormat="false" ht="12.8" hidden="false" customHeight="false" outlineLevel="0" collapsed="false">
      <c r="A275" s="10" t="s">
        <v>24</v>
      </c>
      <c r="B275" s="10" t="n">
        <v>7.72</v>
      </c>
      <c r="C275" s="10" t="n">
        <v>7.163</v>
      </c>
      <c r="D275" s="10" t="n">
        <v>65.88</v>
      </c>
      <c r="E275" s="10" t="n">
        <v>301.75</v>
      </c>
      <c r="F275" s="10" t="n">
        <v>5.15</v>
      </c>
      <c r="G275" s="10" t="n">
        <v>18</v>
      </c>
      <c r="H275" s="10" t="n">
        <v>8.14</v>
      </c>
      <c r="I275" s="10" t="n">
        <v>8.14</v>
      </c>
    </row>
    <row r="276" customFormat="false" ht="12.8" hidden="false" customHeight="false" outlineLevel="0" collapsed="false">
      <c r="A276" s="10" t="s">
        <v>24</v>
      </c>
      <c r="B276" s="10" t="n">
        <v>7.74</v>
      </c>
      <c r="C276" s="10" t="n">
        <v>7.154</v>
      </c>
      <c r="D276" s="10" t="n">
        <v>61.99</v>
      </c>
      <c r="E276" s="10" t="n">
        <v>299.62</v>
      </c>
      <c r="F276" s="10" t="n">
        <v>5.15</v>
      </c>
      <c r="G276" s="10" t="n">
        <v>19</v>
      </c>
      <c r="H276" s="10" t="n">
        <v>8.22</v>
      </c>
      <c r="I276" s="10" t="n">
        <v>8.22</v>
      </c>
    </row>
    <row r="277" customFormat="false" ht="12.8" hidden="false" customHeight="false" outlineLevel="0" collapsed="false">
      <c r="A277" s="10" t="s">
        <v>24</v>
      </c>
      <c r="B277" s="10" t="n">
        <v>7.76</v>
      </c>
      <c r="C277" s="10" t="n">
        <v>7.089</v>
      </c>
      <c r="D277" s="10" t="n">
        <v>65.57</v>
      </c>
      <c r="E277" s="10" t="n">
        <v>294.76</v>
      </c>
      <c r="F277" s="10" t="n">
        <v>5.15</v>
      </c>
      <c r="G277" s="10" t="n">
        <v>18</v>
      </c>
      <c r="H277" s="10" t="n">
        <v>8.41</v>
      </c>
      <c r="I277" s="10" t="n">
        <v>8.41</v>
      </c>
    </row>
    <row r="278" customFormat="false" ht="12.8" hidden="false" customHeight="false" outlineLevel="0" collapsed="false">
      <c r="A278" s="10" t="s">
        <v>24</v>
      </c>
      <c r="B278" s="10" t="n">
        <v>7.78</v>
      </c>
      <c r="C278" s="10" t="n">
        <v>7.064</v>
      </c>
      <c r="D278" s="10" t="n">
        <v>67.72</v>
      </c>
      <c r="E278" s="10" t="n">
        <v>296.88</v>
      </c>
      <c r="F278" s="10" t="n">
        <v>5.15</v>
      </c>
      <c r="G278" s="10" t="n">
        <v>5</v>
      </c>
      <c r="H278" s="10" t="n">
        <v>8.41</v>
      </c>
      <c r="I278" s="10" t="n">
        <v>8.41</v>
      </c>
    </row>
    <row r="279" customFormat="false" ht="12.8" hidden="false" customHeight="false" outlineLevel="0" collapsed="false">
      <c r="A279" s="10" t="s">
        <v>24</v>
      </c>
      <c r="B279" s="10" t="n">
        <v>7.8</v>
      </c>
      <c r="C279" s="10" t="n">
        <v>6.982</v>
      </c>
      <c r="D279" s="10" t="n">
        <v>73.96</v>
      </c>
      <c r="E279" s="10" t="n">
        <v>160.62</v>
      </c>
      <c r="F279" s="10" t="n">
        <v>5.58</v>
      </c>
      <c r="G279" s="10" t="n">
        <v>17</v>
      </c>
      <c r="H279" s="10" t="n">
        <v>8.37</v>
      </c>
      <c r="I279" s="10" t="n">
        <v>8.37</v>
      </c>
    </row>
    <row r="280" customFormat="false" ht="12.8" hidden="false" customHeight="false" outlineLevel="0" collapsed="false">
      <c r="A280" s="10" t="s">
        <v>24</v>
      </c>
      <c r="B280" s="10" t="n">
        <v>7.82</v>
      </c>
      <c r="C280" s="10" t="n">
        <v>6.952</v>
      </c>
      <c r="D280" s="10" t="n">
        <v>66.88</v>
      </c>
      <c r="E280" s="10" t="n">
        <v>175.09</v>
      </c>
      <c r="F280" s="10" t="n">
        <v>5.58</v>
      </c>
      <c r="G280" s="10" t="n">
        <v>17</v>
      </c>
      <c r="H280" s="10" t="n">
        <v>8.34</v>
      </c>
      <c r="I280" s="10" t="n">
        <v>8.34</v>
      </c>
    </row>
    <row r="281" customFormat="false" ht="12.8" hidden="false" customHeight="false" outlineLevel="0" collapsed="false">
      <c r="A281" s="10" t="s">
        <v>24</v>
      </c>
      <c r="B281" s="10" t="n">
        <v>7.84</v>
      </c>
      <c r="C281" s="10" t="n">
        <v>6.891</v>
      </c>
      <c r="D281" s="10" t="n">
        <v>67.63</v>
      </c>
      <c r="E281" s="10" t="n">
        <v>174.91</v>
      </c>
      <c r="F281" s="10" t="n">
        <v>5.58</v>
      </c>
      <c r="G281" s="10" t="n">
        <v>17</v>
      </c>
      <c r="H281" s="10" t="n">
        <v>8.44</v>
      </c>
      <c r="I281" s="10" t="n">
        <v>8.44</v>
      </c>
    </row>
    <row r="282" customFormat="false" ht="12.8" hidden="false" customHeight="false" outlineLevel="0" collapsed="false">
      <c r="A282" s="10" t="s">
        <v>24</v>
      </c>
      <c r="B282" s="10" t="n">
        <v>7.86</v>
      </c>
      <c r="C282" s="10" t="n">
        <v>6.878</v>
      </c>
      <c r="D282" s="10" t="n">
        <v>71.59</v>
      </c>
      <c r="E282" s="10" t="n">
        <v>176.06</v>
      </c>
      <c r="F282" s="10" t="n">
        <v>5.58</v>
      </c>
      <c r="G282" s="10" t="n">
        <v>19</v>
      </c>
      <c r="H282" s="10" t="n">
        <v>8.46</v>
      </c>
      <c r="I282" s="10" t="n">
        <v>8.46</v>
      </c>
    </row>
    <row r="283" customFormat="false" ht="12.8" hidden="false" customHeight="false" outlineLevel="0" collapsed="false">
      <c r="A283" s="10" t="s">
        <v>24</v>
      </c>
      <c r="B283" s="10" t="n">
        <v>7.88</v>
      </c>
      <c r="C283" s="10" t="n">
        <v>6.838</v>
      </c>
      <c r="D283" s="10" t="n">
        <v>72.21</v>
      </c>
      <c r="E283" s="10" t="n">
        <v>174.95</v>
      </c>
      <c r="F283" s="10" t="n">
        <v>5.58</v>
      </c>
      <c r="G283" s="10" t="n">
        <v>17</v>
      </c>
      <c r="H283" s="10" t="n">
        <v>8.34</v>
      </c>
      <c r="I283" s="10" t="n">
        <v>8.34</v>
      </c>
    </row>
    <row r="284" customFormat="false" ht="12.8" hidden="false" customHeight="false" outlineLevel="0" collapsed="false">
      <c r="A284" s="10" t="s">
        <v>24</v>
      </c>
      <c r="B284" s="10" t="n">
        <v>7.9</v>
      </c>
      <c r="C284" s="10" t="n">
        <v>6.826</v>
      </c>
      <c r="D284" s="10" t="n">
        <v>72.21</v>
      </c>
      <c r="E284" s="10" t="n">
        <v>174.51</v>
      </c>
      <c r="F284" s="10" t="n">
        <v>5.64</v>
      </c>
      <c r="G284" s="10" t="n">
        <v>20</v>
      </c>
      <c r="H284" s="10" t="n">
        <v>8.34</v>
      </c>
      <c r="I284" s="10" t="n">
        <v>8.34</v>
      </c>
    </row>
    <row r="285" customFormat="false" ht="12.8" hidden="false" customHeight="false" outlineLevel="0" collapsed="false">
      <c r="A285" s="10" t="s">
        <v>24</v>
      </c>
      <c r="B285" s="10" t="n">
        <v>7.92</v>
      </c>
      <c r="C285" s="10" t="n">
        <v>6.777</v>
      </c>
      <c r="D285" s="10" t="n">
        <v>72.65</v>
      </c>
      <c r="E285" s="10" t="n">
        <v>173.89</v>
      </c>
      <c r="F285" s="10" t="n">
        <v>5.64</v>
      </c>
      <c r="G285" s="10" t="n">
        <v>18</v>
      </c>
      <c r="H285" s="10" t="n">
        <v>8.36</v>
      </c>
      <c r="I285" s="10" t="n">
        <v>8.36</v>
      </c>
    </row>
    <row r="286" customFormat="false" ht="12.8" hidden="false" customHeight="false" outlineLevel="0" collapsed="false">
      <c r="A286" s="10" t="s">
        <v>24</v>
      </c>
      <c r="B286" s="10" t="n">
        <v>7.94</v>
      </c>
      <c r="C286" s="10" t="n">
        <v>6.754</v>
      </c>
      <c r="D286" s="10" t="n">
        <v>74.09</v>
      </c>
      <c r="E286" s="10" t="n">
        <v>174.86</v>
      </c>
      <c r="F286" s="10" t="n">
        <v>5.64</v>
      </c>
      <c r="G286" s="10" t="n">
        <v>19</v>
      </c>
      <c r="H286" s="10" t="n">
        <v>8.39</v>
      </c>
      <c r="I286" s="10" t="n">
        <v>8.39</v>
      </c>
    </row>
    <row r="287" customFormat="false" ht="12.8" hidden="false" customHeight="false" outlineLevel="0" collapsed="false">
      <c r="A287" s="10" t="s">
        <v>24</v>
      </c>
      <c r="B287" s="10" t="n">
        <v>7.96</v>
      </c>
      <c r="C287" s="10" t="n">
        <v>6.689</v>
      </c>
      <c r="D287" s="10" t="n">
        <v>74.09</v>
      </c>
      <c r="E287" s="10" t="n">
        <v>174.86</v>
      </c>
      <c r="F287" s="10" t="n">
        <v>5.64</v>
      </c>
      <c r="G287" s="10" t="n">
        <v>17</v>
      </c>
      <c r="H287" s="10" t="n">
        <v>8.42</v>
      </c>
      <c r="I287" s="10" t="n">
        <v>8.42</v>
      </c>
    </row>
    <row r="288" customFormat="false" ht="12.8" hidden="false" customHeight="false" outlineLevel="0" collapsed="false">
      <c r="A288" s="10" t="s">
        <v>24</v>
      </c>
      <c r="B288" s="10" t="n">
        <v>7.98</v>
      </c>
      <c r="C288" s="10" t="n">
        <v>6.668</v>
      </c>
      <c r="D288" s="10" t="n">
        <v>72.71</v>
      </c>
      <c r="E288" s="10" t="n">
        <v>179.11</v>
      </c>
      <c r="F288" s="10" t="n">
        <v>5.64</v>
      </c>
      <c r="G288" s="10" t="n">
        <v>18</v>
      </c>
      <c r="H288" s="10" t="n">
        <v>8.42</v>
      </c>
      <c r="I288" s="10" t="n">
        <v>8.42</v>
      </c>
    </row>
    <row r="289" customFormat="false" ht="12.8" hidden="false" customHeight="false" outlineLevel="0" collapsed="false">
      <c r="A289" s="10" t="s">
        <v>24</v>
      </c>
      <c r="B289" s="10" t="n">
        <v>8</v>
      </c>
      <c r="C289" s="10" t="n">
        <v>6.689</v>
      </c>
      <c r="D289" s="10" t="n">
        <v>71.75</v>
      </c>
      <c r="E289" s="10" t="n">
        <v>180.7</v>
      </c>
      <c r="F289" s="10" t="n">
        <v>5.64</v>
      </c>
      <c r="G289" s="10" t="n">
        <v>19</v>
      </c>
      <c r="H289" s="10" t="n">
        <v>8.46</v>
      </c>
      <c r="I289" s="10" t="n">
        <v>8.46</v>
      </c>
    </row>
    <row r="290" customFormat="false" ht="12.8" hidden="false" customHeight="false" outlineLevel="0" collapsed="false">
      <c r="A290" s="10" t="s">
        <v>24</v>
      </c>
      <c r="B290" s="10" t="n">
        <v>8.02</v>
      </c>
      <c r="C290" s="10" t="n">
        <v>6.703</v>
      </c>
      <c r="D290" s="10" t="n">
        <v>73.65</v>
      </c>
      <c r="E290" s="10" t="n">
        <v>175.35</v>
      </c>
      <c r="F290" s="10" t="n">
        <v>5.56</v>
      </c>
      <c r="G290" s="10" t="n">
        <v>16</v>
      </c>
      <c r="H290" s="10" t="n">
        <v>8.55</v>
      </c>
      <c r="I290" s="10" t="n">
        <v>8.55</v>
      </c>
    </row>
    <row r="291" customFormat="false" ht="12.8" hidden="false" customHeight="false" outlineLevel="0" collapsed="false">
      <c r="A291" s="10" t="s">
        <v>24</v>
      </c>
      <c r="B291" s="10" t="n">
        <v>8.04</v>
      </c>
      <c r="C291" s="10" t="n">
        <v>6.685</v>
      </c>
      <c r="D291" s="10" t="n">
        <v>73.65</v>
      </c>
      <c r="E291" s="10" t="n">
        <v>175.35</v>
      </c>
      <c r="F291" s="10" t="n">
        <v>5.56</v>
      </c>
      <c r="G291" s="10" t="n">
        <v>21</v>
      </c>
      <c r="H291" s="10" t="n">
        <v>8.58</v>
      </c>
      <c r="I291" s="10" t="n">
        <v>8.58</v>
      </c>
    </row>
    <row r="292" customFormat="false" ht="12.8" hidden="false" customHeight="false" outlineLevel="0" collapsed="false">
      <c r="A292" s="10" t="s">
        <v>24</v>
      </c>
      <c r="B292" s="10" t="n">
        <v>8.06</v>
      </c>
      <c r="C292" s="10" t="n">
        <v>6.754</v>
      </c>
      <c r="D292" s="10" t="n">
        <v>76.1</v>
      </c>
      <c r="E292" s="10" t="n">
        <v>178.98</v>
      </c>
      <c r="F292" s="10" t="n">
        <v>5.56</v>
      </c>
      <c r="G292" s="10" t="n">
        <v>16</v>
      </c>
      <c r="H292" s="10" t="n">
        <v>8.62</v>
      </c>
      <c r="I292" s="10" t="n">
        <v>8.62</v>
      </c>
    </row>
    <row r="293" customFormat="false" ht="12.8" hidden="false" customHeight="false" outlineLevel="0" collapsed="false">
      <c r="A293" s="10" t="s">
        <v>24</v>
      </c>
      <c r="B293" s="10" t="n">
        <v>8.08</v>
      </c>
      <c r="C293" s="10" t="n">
        <v>6.931</v>
      </c>
      <c r="D293" s="10" t="n">
        <v>78.19</v>
      </c>
      <c r="E293" s="10" t="n">
        <v>188.14</v>
      </c>
      <c r="F293" s="10" t="n">
        <v>5.56</v>
      </c>
      <c r="G293" s="10" t="n">
        <v>17</v>
      </c>
      <c r="H293" s="10" t="n">
        <v>8.63</v>
      </c>
      <c r="I293" s="10" t="n">
        <v>8.63</v>
      </c>
    </row>
    <row r="294" customFormat="false" ht="12.8" hidden="false" customHeight="false" outlineLevel="0" collapsed="false">
      <c r="A294" s="10" t="s">
        <v>24</v>
      </c>
      <c r="B294" s="10" t="n">
        <v>8.1</v>
      </c>
      <c r="C294" s="10" t="n">
        <v>7.123</v>
      </c>
      <c r="D294" s="10" t="n">
        <v>79.83</v>
      </c>
      <c r="E294" s="10" t="n">
        <v>193.62</v>
      </c>
      <c r="F294" s="10" t="n">
        <v>5.56</v>
      </c>
      <c r="G294" s="10" t="n">
        <v>19</v>
      </c>
      <c r="H294" s="10" t="n">
        <v>8.69</v>
      </c>
      <c r="I294" s="10" t="n">
        <v>8.69</v>
      </c>
    </row>
    <row r="295" customFormat="false" ht="12.8" hidden="false" customHeight="false" outlineLevel="0" collapsed="false">
      <c r="A295" s="10" t="s">
        <v>24</v>
      </c>
      <c r="B295" s="10" t="n">
        <v>8.12</v>
      </c>
      <c r="C295" s="10" t="n">
        <v>7.384</v>
      </c>
      <c r="D295" s="10" t="n">
        <v>81.37</v>
      </c>
      <c r="E295" s="10" t="n">
        <v>200.08</v>
      </c>
      <c r="F295" s="10" t="n">
        <v>5.56</v>
      </c>
      <c r="G295" s="10" t="n">
        <v>19</v>
      </c>
      <c r="H295" s="10" t="n">
        <v>8.71</v>
      </c>
      <c r="I295" s="10" t="n">
        <v>8.71</v>
      </c>
    </row>
    <row r="296" customFormat="false" ht="12.8" hidden="false" customHeight="false" outlineLevel="0" collapsed="false">
      <c r="A296" s="10" t="s">
        <v>24</v>
      </c>
      <c r="B296" s="10" t="n">
        <v>8.14</v>
      </c>
      <c r="C296" s="10" t="n">
        <v>7.464</v>
      </c>
      <c r="D296" s="10" t="n">
        <v>86.18</v>
      </c>
      <c r="E296" s="10" t="n">
        <v>198.22</v>
      </c>
      <c r="F296" s="10" t="n">
        <v>5.74</v>
      </c>
      <c r="G296" s="10" t="n">
        <v>21</v>
      </c>
      <c r="H296" s="10" t="n">
        <v>8.73</v>
      </c>
      <c r="I296" s="10" t="n">
        <v>8.73</v>
      </c>
    </row>
    <row r="297" customFormat="false" ht="12.8" hidden="false" customHeight="false" outlineLevel="0" collapsed="false">
      <c r="A297" s="10" t="s">
        <v>24</v>
      </c>
      <c r="B297" s="10" t="n">
        <v>8.16</v>
      </c>
      <c r="C297" s="10" t="n">
        <v>7.497</v>
      </c>
      <c r="D297" s="10" t="n">
        <v>89.91</v>
      </c>
      <c r="E297" s="10" t="n">
        <v>199.77</v>
      </c>
      <c r="F297" s="10" t="n">
        <v>5.74</v>
      </c>
      <c r="G297" s="10" t="n">
        <v>17</v>
      </c>
      <c r="H297" s="10" t="n">
        <v>8.74</v>
      </c>
      <c r="I297" s="10" t="n">
        <v>8.74</v>
      </c>
    </row>
    <row r="298" customFormat="false" ht="12.8" hidden="false" customHeight="false" outlineLevel="0" collapsed="false">
      <c r="A298" s="10" t="s">
        <v>24</v>
      </c>
      <c r="B298" s="10" t="n">
        <v>8.18</v>
      </c>
      <c r="C298" s="10" t="n">
        <v>7.464</v>
      </c>
      <c r="D298" s="10" t="n">
        <v>91.61</v>
      </c>
      <c r="E298" s="10" t="n">
        <v>199.99</v>
      </c>
      <c r="F298" s="10" t="n">
        <v>5.74</v>
      </c>
      <c r="G298" s="10" t="n">
        <v>18</v>
      </c>
      <c r="H298" s="10" t="n">
        <v>8.74</v>
      </c>
      <c r="I298" s="10" t="n">
        <v>8.74</v>
      </c>
    </row>
    <row r="299" customFormat="false" ht="12.8" hidden="false" customHeight="false" outlineLevel="0" collapsed="false">
      <c r="A299" s="10" t="s">
        <v>24</v>
      </c>
      <c r="B299" s="10" t="n">
        <v>8.2</v>
      </c>
      <c r="C299" s="10" t="n">
        <v>7.489</v>
      </c>
      <c r="D299" s="10" t="n">
        <v>91.2</v>
      </c>
      <c r="E299" s="10" t="n">
        <v>203.62</v>
      </c>
      <c r="F299" s="10" t="n">
        <v>5.74</v>
      </c>
      <c r="G299" s="10" t="n">
        <v>17</v>
      </c>
      <c r="H299" s="10" t="n">
        <v>8.78</v>
      </c>
      <c r="I299" s="10" t="n">
        <v>8.78</v>
      </c>
    </row>
    <row r="300" customFormat="false" ht="12.8" hidden="false" customHeight="false" outlineLevel="0" collapsed="false">
      <c r="A300" s="10" t="s">
        <v>24</v>
      </c>
      <c r="B300" s="10" t="n">
        <v>8.22</v>
      </c>
      <c r="C300" s="10" t="n">
        <v>7.474</v>
      </c>
      <c r="D300" s="10" t="n">
        <v>91.55</v>
      </c>
      <c r="E300" s="10" t="n">
        <v>204.24</v>
      </c>
      <c r="F300" s="10" t="n">
        <v>5.74</v>
      </c>
      <c r="G300" s="10" t="n">
        <v>19</v>
      </c>
      <c r="H300" s="10" t="n">
        <v>8.88</v>
      </c>
      <c r="I300" s="10" t="n">
        <v>8.88</v>
      </c>
    </row>
    <row r="301" customFormat="false" ht="12.8" hidden="false" customHeight="false" outlineLevel="0" collapsed="false">
      <c r="A301" s="10" t="s">
        <v>24</v>
      </c>
      <c r="B301" s="10" t="n">
        <v>8.24</v>
      </c>
      <c r="C301" s="10" t="n">
        <v>7.418</v>
      </c>
      <c r="D301" s="10" t="n">
        <v>92.34</v>
      </c>
      <c r="E301" s="10" t="n">
        <v>204.42</v>
      </c>
      <c r="F301" s="10" t="n">
        <v>5.79</v>
      </c>
      <c r="G301" s="10" t="n">
        <v>20</v>
      </c>
      <c r="H301" s="10" t="n">
        <v>8.89</v>
      </c>
      <c r="I301" s="10" t="n">
        <v>8.89</v>
      </c>
    </row>
    <row r="302" customFormat="false" ht="12.8" hidden="false" customHeight="false" outlineLevel="0" collapsed="false">
      <c r="A302" s="10" t="s">
        <v>24</v>
      </c>
      <c r="B302" s="10" t="n">
        <v>8.26</v>
      </c>
      <c r="C302" s="10" t="n">
        <v>7.39</v>
      </c>
      <c r="D302" s="10" t="n">
        <v>91.34</v>
      </c>
      <c r="E302" s="10" t="n">
        <v>205.13</v>
      </c>
      <c r="F302" s="10" t="n">
        <v>5.79</v>
      </c>
      <c r="G302" s="10" t="n">
        <v>17</v>
      </c>
      <c r="H302" s="10" t="n">
        <v>9.02</v>
      </c>
      <c r="I302" s="10" t="n">
        <v>9.02</v>
      </c>
    </row>
    <row r="303" customFormat="false" ht="12.8" hidden="false" customHeight="false" outlineLevel="0" collapsed="false">
      <c r="A303" s="10" t="s">
        <v>24</v>
      </c>
      <c r="B303" s="10" t="n">
        <v>8.28</v>
      </c>
      <c r="C303" s="10" t="n">
        <v>7.359</v>
      </c>
      <c r="D303" s="10" t="n">
        <v>87.26</v>
      </c>
      <c r="E303" s="10" t="n">
        <v>207.91</v>
      </c>
      <c r="F303" s="10" t="n">
        <v>5.79</v>
      </c>
      <c r="G303" s="10" t="n">
        <v>17</v>
      </c>
      <c r="H303" s="10" t="n">
        <v>8.96</v>
      </c>
      <c r="I303" s="10" t="n">
        <v>8.96</v>
      </c>
    </row>
    <row r="304" customFormat="false" ht="12.8" hidden="false" customHeight="false" outlineLevel="0" collapsed="false">
      <c r="A304" s="10" t="s">
        <v>24</v>
      </c>
      <c r="B304" s="10" t="n">
        <v>8.3</v>
      </c>
      <c r="C304" s="10" t="n">
        <v>7.392</v>
      </c>
      <c r="D304" s="10" t="n">
        <v>83.2</v>
      </c>
      <c r="E304" s="10" t="n">
        <v>209.33</v>
      </c>
      <c r="F304" s="10" t="n">
        <v>5.79</v>
      </c>
      <c r="G304" s="10" t="n">
        <v>17</v>
      </c>
      <c r="H304" s="10" t="n">
        <v>8.89</v>
      </c>
      <c r="I304" s="10" t="n">
        <v>8.89</v>
      </c>
    </row>
    <row r="305" customFormat="false" ht="12.8" hidden="false" customHeight="false" outlineLevel="0" collapsed="false">
      <c r="A305" s="10" t="s">
        <v>24</v>
      </c>
      <c r="B305" s="10" t="n">
        <v>8.32</v>
      </c>
      <c r="C305" s="10" t="n">
        <v>7.466</v>
      </c>
      <c r="D305" s="10" t="n">
        <v>77.17</v>
      </c>
      <c r="E305" s="10" t="n">
        <v>210.79</v>
      </c>
      <c r="F305" s="10" t="n">
        <v>5.79</v>
      </c>
      <c r="G305" s="10" t="n">
        <v>18</v>
      </c>
      <c r="H305" s="10" t="n">
        <v>8.87</v>
      </c>
      <c r="I305" s="10" t="n">
        <v>8.87</v>
      </c>
    </row>
    <row r="306" customFormat="false" ht="12.8" hidden="false" customHeight="false" outlineLevel="0" collapsed="false">
      <c r="A306" s="10" t="s">
        <v>24</v>
      </c>
      <c r="B306" s="10" t="n">
        <v>8.34</v>
      </c>
      <c r="C306" s="10" t="n">
        <v>7.321</v>
      </c>
      <c r="D306" s="10" t="n">
        <v>75.5</v>
      </c>
      <c r="E306" s="10" t="n">
        <v>209.68</v>
      </c>
      <c r="F306" s="10" t="n">
        <v>5.79</v>
      </c>
      <c r="G306" s="10" t="n">
        <v>20</v>
      </c>
      <c r="H306" s="10" t="n">
        <v>8.89</v>
      </c>
      <c r="I306" s="10" t="n">
        <v>8.89</v>
      </c>
    </row>
    <row r="307" customFormat="false" ht="12.8" hidden="false" customHeight="false" outlineLevel="0" collapsed="false">
      <c r="A307" s="10" t="s">
        <v>24</v>
      </c>
      <c r="B307" s="10" t="n">
        <v>8.36</v>
      </c>
      <c r="C307" s="10" t="n">
        <v>7.321</v>
      </c>
      <c r="D307" s="10" t="n">
        <v>73.54</v>
      </c>
      <c r="E307" s="10" t="n">
        <v>206.67</v>
      </c>
      <c r="F307" s="10" t="n">
        <v>5.95</v>
      </c>
      <c r="G307" s="10" t="n">
        <v>20</v>
      </c>
      <c r="H307" s="10" t="n">
        <v>8.89</v>
      </c>
      <c r="I307" s="10" t="n">
        <v>8.89</v>
      </c>
    </row>
    <row r="308" customFormat="false" ht="12.8" hidden="false" customHeight="false" outlineLevel="0" collapsed="false">
      <c r="A308" s="10" t="s">
        <v>24</v>
      </c>
      <c r="B308" s="10" t="n">
        <v>8.38</v>
      </c>
      <c r="C308" s="10" t="n">
        <v>6.998</v>
      </c>
      <c r="D308" s="10" t="n">
        <v>70.13</v>
      </c>
      <c r="E308" s="10" t="n">
        <v>202.82</v>
      </c>
      <c r="F308" s="10" t="n">
        <v>5.95</v>
      </c>
      <c r="G308" s="10" t="n">
        <v>21</v>
      </c>
      <c r="H308" s="10" t="n">
        <v>9</v>
      </c>
      <c r="I308" s="10" t="n">
        <v>9</v>
      </c>
    </row>
    <row r="309" customFormat="false" ht="12.8" hidden="false" customHeight="false" outlineLevel="0" collapsed="false">
      <c r="A309" s="10" t="s">
        <v>24</v>
      </c>
      <c r="B309" s="10" t="n">
        <v>8.4</v>
      </c>
      <c r="C309" s="10" t="n">
        <v>6.695</v>
      </c>
      <c r="D309" s="10" t="n">
        <v>70.32</v>
      </c>
      <c r="E309" s="10" t="n">
        <v>195.17</v>
      </c>
      <c r="F309" s="10" t="n">
        <v>5.95</v>
      </c>
      <c r="G309" s="10" t="n">
        <v>18</v>
      </c>
      <c r="H309" s="10" t="n">
        <v>9.04</v>
      </c>
      <c r="I309" s="10" t="n">
        <v>9.04</v>
      </c>
    </row>
    <row r="310" customFormat="false" ht="12.8" hidden="false" customHeight="false" outlineLevel="0" collapsed="false">
      <c r="A310" s="10" t="s">
        <v>24</v>
      </c>
      <c r="B310" s="10" t="n">
        <v>8.42</v>
      </c>
      <c r="C310" s="10" t="n">
        <v>6.695</v>
      </c>
      <c r="D310" s="10" t="n">
        <v>71.52</v>
      </c>
      <c r="E310" s="10" t="n">
        <v>199.68</v>
      </c>
      <c r="F310" s="10" t="n">
        <v>5.95</v>
      </c>
      <c r="G310" s="10" t="n">
        <v>15</v>
      </c>
      <c r="H310" s="10" t="n">
        <v>9.04</v>
      </c>
      <c r="I310" s="10" t="n">
        <v>9.04</v>
      </c>
    </row>
    <row r="311" customFormat="false" ht="12.8" hidden="false" customHeight="false" outlineLevel="0" collapsed="false">
      <c r="A311" s="10" t="s">
        <v>24</v>
      </c>
      <c r="B311" s="10" t="n">
        <v>8.44</v>
      </c>
      <c r="C311" s="10" t="n">
        <v>7.5</v>
      </c>
      <c r="D311" s="10" t="n">
        <v>73.52</v>
      </c>
      <c r="E311" s="10" t="n">
        <v>211.23</v>
      </c>
      <c r="F311" s="10" t="n">
        <v>5.95</v>
      </c>
      <c r="G311" s="10" t="n">
        <v>18</v>
      </c>
      <c r="H311" s="10" t="n">
        <v>9.03</v>
      </c>
      <c r="I311" s="10" t="n">
        <v>9.03</v>
      </c>
    </row>
    <row r="312" customFormat="false" ht="12.8" hidden="false" customHeight="false" outlineLevel="0" collapsed="false">
      <c r="A312" s="10" t="s">
        <v>24</v>
      </c>
      <c r="B312" s="10" t="n">
        <v>8.46</v>
      </c>
      <c r="C312" s="10" t="n">
        <v>7.809</v>
      </c>
      <c r="D312" s="10" t="n">
        <v>74.09</v>
      </c>
      <c r="E312" s="10" t="n">
        <v>213.93</v>
      </c>
      <c r="F312" s="10" t="n">
        <v>5.95</v>
      </c>
      <c r="G312" s="10" t="n">
        <v>19</v>
      </c>
      <c r="H312" s="10" t="n">
        <v>9.03</v>
      </c>
      <c r="I312" s="10" t="n">
        <v>9.03</v>
      </c>
    </row>
    <row r="313" customFormat="false" ht="12.8" hidden="false" customHeight="false" outlineLevel="0" collapsed="false">
      <c r="A313" s="10" t="s">
        <v>24</v>
      </c>
      <c r="B313" s="10" t="n">
        <v>8.48</v>
      </c>
      <c r="C313" s="10" t="n">
        <v>7.906</v>
      </c>
      <c r="D313" s="10" t="n">
        <v>70.55</v>
      </c>
      <c r="E313" s="10" t="n">
        <v>210.43</v>
      </c>
      <c r="F313" s="10" t="n">
        <v>5.88</v>
      </c>
      <c r="G313" s="10" t="n">
        <v>21</v>
      </c>
      <c r="H313" s="10" t="n">
        <v>9.02</v>
      </c>
      <c r="I313" s="10" t="n">
        <v>9.02</v>
      </c>
    </row>
    <row r="314" customFormat="false" ht="12.8" hidden="false" customHeight="false" outlineLevel="0" collapsed="false">
      <c r="A314" s="10" t="s">
        <v>24</v>
      </c>
      <c r="B314" s="10" t="n">
        <v>8.5</v>
      </c>
      <c r="C314" s="10" t="n">
        <v>7.906</v>
      </c>
      <c r="D314" s="10" t="n">
        <v>62.93</v>
      </c>
      <c r="E314" s="10" t="n">
        <v>214.37</v>
      </c>
      <c r="F314" s="10" t="n">
        <v>5.88</v>
      </c>
      <c r="G314" s="10" t="n">
        <v>20</v>
      </c>
      <c r="H314" s="10" t="n">
        <v>9.02</v>
      </c>
      <c r="I314" s="10" t="n">
        <v>9.02</v>
      </c>
    </row>
    <row r="315" customFormat="false" ht="12.8" hidden="false" customHeight="false" outlineLevel="0" collapsed="false">
      <c r="A315" s="10" t="s">
        <v>24</v>
      </c>
      <c r="B315" s="10" t="n">
        <v>8.52</v>
      </c>
      <c r="C315" s="10" t="n">
        <v>7.902</v>
      </c>
      <c r="D315" s="10" t="n">
        <v>51.08</v>
      </c>
      <c r="E315" s="10" t="n">
        <v>221.98</v>
      </c>
      <c r="F315" s="10" t="n">
        <v>5.88</v>
      </c>
      <c r="G315" s="10" t="n">
        <v>17</v>
      </c>
      <c r="H315" s="10" t="n">
        <v>9.02</v>
      </c>
      <c r="I315" s="10" t="n">
        <v>9.02</v>
      </c>
    </row>
    <row r="316" customFormat="false" ht="12.8" hidden="false" customHeight="false" outlineLevel="0" collapsed="false">
      <c r="A316" s="10" t="s">
        <v>24</v>
      </c>
      <c r="B316" s="10" t="n">
        <v>8.54</v>
      </c>
      <c r="C316" s="10" t="n">
        <v>8.115</v>
      </c>
      <c r="D316" s="10" t="n">
        <v>48.44</v>
      </c>
      <c r="E316" s="10" t="n">
        <v>224.95</v>
      </c>
      <c r="F316" s="10" t="n">
        <v>5.88</v>
      </c>
      <c r="G316" s="10" t="n">
        <v>18</v>
      </c>
      <c r="H316" s="10" t="n">
        <v>8.91</v>
      </c>
      <c r="I316" s="10" t="n">
        <v>8.91</v>
      </c>
    </row>
    <row r="317" customFormat="false" ht="12.8" hidden="false" customHeight="false" outlineLevel="0" collapsed="false">
      <c r="A317" s="10" t="s">
        <v>24</v>
      </c>
      <c r="B317" s="10" t="n">
        <v>8.56</v>
      </c>
      <c r="C317" s="10" t="n">
        <v>8.325</v>
      </c>
      <c r="D317" s="10" t="n">
        <v>58.31</v>
      </c>
      <c r="E317" s="10" t="n">
        <v>236.89</v>
      </c>
      <c r="F317" s="10" t="n">
        <v>5.88</v>
      </c>
      <c r="G317" s="10" t="n">
        <v>18</v>
      </c>
      <c r="H317" s="10" t="n">
        <v>8.92</v>
      </c>
      <c r="I317" s="10" t="n">
        <v>8.92</v>
      </c>
    </row>
    <row r="318" customFormat="false" ht="12.8" hidden="false" customHeight="false" outlineLevel="0" collapsed="false">
      <c r="A318" s="10" t="s">
        <v>24</v>
      </c>
      <c r="B318" s="10" t="n">
        <v>8.58</v>
      </c>
      <c r="C318" s="10" t="n">
        <v>8.572</v>
      </c>
      <c r="D318" s="10" t="n">
        <v>58.31</v>
      </c>
      <c r="E318" s="10" t="n">
        <v>236.89</v>
      </c>
      <c r="F318" s="10" t="n">
        <v>5.88</v>
      </c>
      <c r="G318" s="10" t="n">
        <v>18</v>
      </c>
      <c r="H318" s="10" t="n">
        <v>9.03</v>
      </c>
      <c r="I318" s="10" t="n">
        <v>9.03</v>
      </c>
    </row>
    <row r="319" customFormat="false" ht="12.8" hidden="false" customHeight="false" outlineLevel="0" collapsed="false">
      <c r="A319" s="10" t="s">
        <v>24</v>
      </c>
      <c r="B319" s="10" t="n">
        <v>8.6</v>
      </c>
      <c r="C319" s="10" t="n">
        <v>8.683</v>
      </c>
      <c r="D319" s="10" t="n">
        <v>63.28</v>
      </c>
      <c r="E319" s="10" t="n">
        <v>242.11</v>
      </c>
      <c r="F319" s="10" t="n">
        <v>5.94</v>
      </c>
      <c r="G319" s="10" t="n">
        <v>20</v>
      </c>
      <c r="H319" s="10" t="n">
        <v>8.99</v>
      </c>
      <c r="I319" s="10" t="n">
        <v>8.99</v>
      </c>
    </row>
    <row r="320" customFormat="false" ht="12.8" hidden="false" customHeight="false" outlineLevel="0" collapsed="false">
      <c r="A320" s="10" t="s">
        <v>24</v>
      </c>
      <c r="B320" s="10" t="n">
        <v>8.62</v>
      </c>
      <c r="C320" s="10" t="n">
        <v>8.725</v>
      </c>
      <c r="D320" s="10" t="n">
        <v>73.04</v>
      </c>
      <c r="E320" s="10" t="n">
        <v>243</v>
      </c>
      <c r="F320" s="10" t="n">
        <v>5.94</v>
      </c>
      <c r="G320" s="10" t="n">
        <v>18</v>
      </c>
      <c r="H320" s="10" t="n">
        <v>9.1</v>
      </c>
      <c r="I320" s="10" t="n">
        <v>9.1</v>
      </c>
    </row>
    <row r="321" customFormat="false" ht="12.8" hidden="false" customHeight="false" outlineLevel="0" collapsed="false">
      <c r="A321" s="10" t="s">
        <v>24</v>
      </c>
      <c r="B321" s="10" t="n">
        <v>8.64</v>
      </c>
      <c r="C321" s="10" t="n">
        <v>8.645</v>
      </c>
      <c r="D321" s="10" t="n">
        <v>90.82</v>
      </c>
      <c r="E321" s="10" t="n">
        <v>235.65</v>
      </c>
      <c r="F321" s="10" t="n">
        <v>5.94</v>
      </c>
      <c r="G321" s="10" t="n">
        <v>18</v>
      </c>
      <c r="H321" s="10" t="n">
        <v>9.1</v>
      </c>
      <c r="I321" s="10" t="n">
        <v>9.1</v>
      </c>
    </row>
    <row r="322" customFormat="false" ht="12.8" hidden="false" customHeight="false" outlineLevel="0" collapsed="false">
      <c r="A322" s="10" t="s">
        <v>24</v>
      </c>
      <c r="B322" s="10" t="n">
        <v>8.66</v>
      </c>
      <c r="C322" s="10" t="n">
        <v>8.389</v>
      </c>
      <c r="D322" s="10" t="n">
        <v>90.82</v>
      </c>
      <c r="E322" s="10" t="n">
        <v>235.65</v>
      </c>
      <c r="F322" s="10" t="n">
        <v>5.94</v>
      </c>
      <c r="G322" s="10" t="n">
        <v>18</v>
      </c>
      <c r="H322" s="10" t="n">
        <v>9.2</v>
      </c>
      <c r="I322" s="10" t="n">
        <v>9.2</v>
      </c>
    </row>
    <row r="323" customFormat="false" ht="12.8" hidden="false" customHeight="false" outlineLevel="0" collapsed="false">
      <c r="A323" s="10" t="s">
        <v>24</v>
      </c>
      <c r="B323" s="10" t="n">
        <v>8.68</v>
      </c>
      <c r="C323" s="10" t="n">
        <v>8.283</v>
      </c>
      <c r="D323" s="10" t="n">
        <v>101.46</v>
      </c>
      <c r="E323" s="10" t="n">
        <v>232.38</v>
      </c>
      <c r="F323" s="10" t="n">
        <v>5.94</v>
      </c>
      <c r="G323" s="10" t="n">
        <v>18</v>
      </c>
      <c r="H323" s="10" t="n">
        <v>9.24</v>
      </c>
      <c r="I323" s="10" t="n">
        <v>9.24</v>
      </c>
    </row>
    <row r="324" customFormat="false" ht="12.8" hidden="false" customHeight="false" outlineLevel="0" collapsed="false">
      <c r="A324" s="10" t="s">
        <v>24</v>
      </c>
      <c r="B324" s="10" t="n">
        <v>8.7</v>
      </c>
      <c r="C324" s="10" t="n">
        <v>8.1</v>
      </c>
      <c r="D324" s="10" t="n">
        <v>106.2</v>
      </c>
      <c r="E324" s="10" t="n">
        <v>230.25</v>
      </c>
      <c r="F324" s="10" t="n">
        <v>5.94</v>
      </c>
      <c r="G324" s="10" t="n">
        <v>20</v>
      </c>
      <c r="H324" s="10" t="n">
        <v>9.32</v>
      </c>
      <c r="I324" s="10" t="n">
        <v>9.32</v>
      </c>
    </row>
    <row r="325" customFormat="false" ht="12.8" hidden="false" customHeight="false" outlineLevel="0" collapsed="false">
      <c r="A325" s="10" t="s">
        <v>24</v>
      </c>
      <c r="B325" s="10" t="n">
        <v>8.72</v>
      </c>
      <c r="C325" s="10" t="n">
        <v>7.959</v>
      </c>
      <c r="D325" s="10" t="n">
        <v>108.52</v>
      </c>
      <c r="E325" s="10" t="n">
        <v>231.27</v>
      </c>
      <c r="F325" s="10" t="n">
        <v>5.92</v>
      </c>
      <c r="G325" s="10" t="n">
        <v>16</v>
      </c>
      <c r="H325" s="10" t="n">
        <v>9.29</v>
      </c>
      <c r="I325" s="10" t="n">
        <v>9.29</v>
      </c>
    </row>
    <row r="326" customFormat="false" ht="12.8" hidden="false" customHeight="false" outlineLevel="0" collapsed="false">
      <c r="A326" s="10" t="s">
        <v>24</v>
      </c>
      <c r="B326" s="10" t="n">
        <v>8.74</v>
      </c>
      <c r="C326" s="10" t="n">
        <v>7.847</v>
      </c>
      <c r="D326" s="10" t="n">
        <v>108.52</v>
      </c>
      <c r="E326" s="10" t="n">
        <v>231.27</v>
      </c>
      <c r="F326" s="10" t="n">
        <v>5.92</v>
      </c>
      <c r="G326" s="10" t="n">
        <v>20</v>
      </c>
      <c r="H326" s="10" t="n">
        <v>9.31</v>
      </c>
      <c r="I326" s="10" t="n">
        <v>9.31</v>
      </c>
    </row>
    <row r="327" customFormat="false" ht="12.8" hidden="false" customHeight="false" outlineLevel="0" collapsed="false">
      <c r="A327" s="10" t="s">
        <v>24</v>
      </c>
      <c r="B327" s="10" t="n">
        <v>8.76</v>
      </c>
      <c r="C327" s="10" t="n">
        <v>7.828</v>
      </c>
      <c r="D327" s="10" t="n">
        <v>113.24</v>
      </c>
      <c r="E327" s="10" t="n">
        <v>231.4</v>
      </c>
      <c r="F327" s="10" t="n">
        <v>5.92</v>
      </c>
      <c r="G327" s="10" t="n">
        <v>18</v>
      </c>
      <c r="H327" s="10" t="n">
        <v>9.36</v>
      </c>
      <c r="I327" s="10" t="n">
        <v>9.36</v>
      </c>
    </row>
    <row r="328" customFormat="false" ht="12.8" hidden="false" customHeight="false" outlineLevel="0" collapsed="false">
      <c r="A328" s="10" t="s">
        <v>24</v>
      </c>
      <c r="B328" s="10" t="n">
        <v>8.78</v>
      </c>
      <c r="C328" s="10" t="n">
        <v>7.803</v>
      </c>
      <c r="D328" s="10" t="n">
        <v>111.49</v>
      </c>
      <c r="E328" s="10" t="n">
        <v>233.44</v>
      </c>
      <c r="F328" s="10" t="n">
        <v>5.92</v>
      </c>
      <c r="G328" s="10" t="n">
        <v>18</v>
      </c>
      <c r="H328" s="10" t="n">
        <v>9.45</v>
      </c>
      <c r="I328" s="10" t="n">
        <v>9.45</v>
      </c>
    </row>
    <row r="329" customFormat="false" ht="12.8" hidden="false" customHeight="false" outlineLevel="0" collapsed="false">
      <c r="A329" s="10" t="s">
        <v>24</v>
      </c>
      <c r="B329" s="10" t="n">
        <v>8.8</v>
      </c>
      <c r="C329" s="10" t="n">
        <v>7.755</v>
      </c>
      <c r="D329" s="10" t="n">
        <v>108.7</v>
      </c>
      <c r="E329" s="10" t="n">
        <v>232.07</v>
      </c>
      <c r="F329" s="10" t="n">
        <v>5.92</v>
      </c>
      <c r="G329" s="10" t="n">
        <v>20</v>
      </c>
      <c r="H329" s="10" t="n">
        <v>9.27</v>
      </c>
      <c r="I329" s="10" t="n">
        <v>9.27</v>
      </c>
    </row>
    <row r="330" customFormat="false" ht="12.8" hidden="false" customHeight="false" outlineLevel="0" collapsed="false">
      <c r="A330" s="10" t="s">
        <v>24</v>
      </c>
      <c r="B330" s="10" t="n">
        <v>8.82</v>
      </c>
      <c r="C330" s="10" t="n">
        <v>7.483</v>
      </c>
      <c r="D330" s="10" t="n">
        <v>103.79</v>
      </c>
      <c r="E330" s="10" t="n">
        <v>221.54</v>
      </c>
      <c r="F330" s="10" t="n">
        <v>5.92</v>
      </c>
      <c r="G330" s="10" t="n">
        <v>20</v>
      </c>
      <c r="H330" s="10" t="n">
        <v>9.38</v>
      </c>
      <c r="I330" s="10" t="n">
        <v>9.38</v>
      </c>
    </row>
    <row r="331" customFormat="false" ht="12.8" hidden="false" customHeight="false" outlineLevel="0" collapsed="false">
      <c r="A331" s="10" t="s">
        <v>24</v>
      </c>
      <c r="B331" s="10" t="n">
        <v>8.84</v>
      </c>
      <c r="C331" s="10" t="n">
        <v>6.649</v>
      </c>
      <c r="D331" s="10" t="n">
        <v>101.29</v>
      </c>
      <c r="E331" s="10" t="n">
        <v>192.3</v>
      </c>
      <c r="F331" s="10" t="n">
        <v>6.04</v>
      </c>
      <c r="G331" s="10" t="n">
        <v>20</v>
      </c>
      <c r="H331" s="10" t="n">
        <v>9.33</v>
      </c>
      <c r="I331" s="10" t="n">
        <v>9.33</v>
      </c>
    </row>
    <row r="332" customFormat="false" ht="12.8" hidden="false" customHeight="false" outlineLevel="0" collapsed="false">
      <c r="A332" s="10" t="s">
        <v>24</v>
      </c>
      <c r="B332" s="10" t="n">
        <v>8.86</v>
      </c>
      <c r="C332" s="10" t="n">
        <v>5.459</v>
      </c>
      <c r="D332" s="10" t="n">
        <v>107.12</v>
      </c>
      <c r="E332" s="10" t="n">
        <v>170.35</v>
      </c>
      <c r="F332" s="10" t="n">
        <v>6.04</v>
      </c>
      <c r="G332" s="10" t="n">
        <v>16</v>
      </c>
      <c r="H332" s="10" t="n">
        <v>9.23</v>
      </c>
      <c r="I332" s="10" t="n">
        <v>9.23</v>
      </c>
    </row>
    <row r="333" customFormat="false" ht="12.8" hidden="false" customHeight="false" outlineLevel="0" collapsed="false">
      <c r="A333" s="10" t="s">
        <v>24</v>
      </c>
      <c r="B333" s="10" t="n">
        <v>8.88</v>
      </c>
      <c r="C333" s="10" t="n">
        <v>4.647</v>
      </c>
      <c r="D333" s="10" t="n">
        <v>118.34</v>
      </c>
      <c r="E333" s="10" t="n">
        <v>166.9</v>
      </c>
      <c r="F333" s="10" t="n">
        <v>6.04</v>
      </c>
      <c r="G333" s="10" t="n">
        <v>18</v>
      </c>
      <c r="H333" s="10" t="n">
        <v>9.18</v>
      </c>
      <c r="I333" s="10" t="n">
        <v>9.18</v>
      </c>
    </row>
    <row r="334" customFormat="false" ht="12.8" hidden="false" customHeight="false" outlineLevel="0" collapsed="false">
      <c r="A334" s="10" t="s">
        <v>24</v>
      </c>
      <c r="B334" s="10" t="n">
        <v>8.9</v>
      </c>
      <c r="C334" s="10" t="n">
        <v>4.337</v>
      </c>
      <c r="D334" s="10" t="n">
        <v>127.35</v>
      </c>
      <c r="E334" s="10" t="n">
        <v>177.03</v>
      </c>
      <c r="F334" s="10" t="n">
        <v>6.04</v>
      </c>
      <c r="G334" s="10" t="n">
        <v>17</v>
      </c>
      <c r="H334" s="10" t="n">
        <v>9.17</v>
      </c>
      <c r="I334" s="10" t="n">
        <v>9.17</v>
      </c>
    </row>
    <row r="335" customFormat="false" ht="12.8" hidden="false" customHeight="false" outlineLevel="0" collapsed="false">
      <c r="A335" s="10" t="s">
        <v>24</v>
      </c>
      <c r="B335" s="10" t="n">
        <v>8.92</v>
      </c>
      <c r="C335" s="10" t="n">
        <v>4.499</v>
      </c>
      <c r="D335" s="10" t="n">
        <v>129.98</v>
      </c>
      <c r="E335" s="10" t="n">
        <v>236.23</v>
      </c>
      <c r="F335" s="10" t="n">
        <v>6.04</v>
      </c>
      <c r="G335" s="10" t="n">
        <v>18</v>
      </c>
      <c r="H335" s="10" t="n">
        <v>9.32</v>
      </c>
      <c r="I335" s="10" t="n">
        <v>9.32</v>
      </c>
    </row>
    <row r="336" customFormat="false" ht="12.8" hidden="false" customHeight="false" outlineLevel="0" collapsed="false">
      <c r="A336" s="10" t="s">
        <v>24</v>
      </c>
      <c r="B336" s="10" t="n">
        <v>8.94</v>
      </c>
      <c r="C336" s="10" t="n">
        <v>5.064</v>
      </c>
      <c r="D336" s="10" t="n">
        <v>143.84</v>
      </c>
      <c r="E336" s="10" t="n">
        <v>272.06</v>
      </c>
      <c r="F336" s="10" t="n">
        <v>6.1</v>
      </c>
      <c r="G336" s="10" t="n">
        <v>19</v>
      </c>
      <c r="H336" s="10" t="n">
        <v>9.3</v>
      </c>
      <c r="I336" s="10" t="n">
        <v>9.3</v>
      </c>
    </row>
    <row r="337" customFormat="false" ht="12.8" hidden="false" customHeight="false" outlineLevel="0" collapsed="false">
      <c r="A337" s="10" t="s">
        <v>24</v>
      </c>
      <c r="B337" s="10" t="n">
        <v>8.96</v>
      </c>
      <c r="C337" s="10" t="n">
        <v>4.694</v>
      </c>
      <c r="D337" s="10" t="n">
        <v>123.61</v>
      </c>
      <c r="E337" s="10" t="n">
        <v>267.99</v>
      </c>
      <c r="F337" s="10" t="n">
        <v>6.1</v>
      </c>
      <c r="G337" s="10" t="n">
        <v>17</v>
      </c>
      <c r="H337" s="10" t="n">
        <v>9.35</v>
      </c>
      <c r="I337" s="10" t="n">
        <v>9.35</v>
      </c>
    </row>
    <row r="338" customFormat="false" ht="12.8" hidden="false" customHeight="false" outlineLevel="0" collapsed="false">
      <c r="A338" s="10" t="s">
        <v>24</v>
      </c>
      <c r="B338" s="10" t="n">
        <v>8.98</v>
      </c>
      <c r="C338" s="10" t="n">
        <v>8.045</v>
      </c>
      <c r="D338" s="10" t="n">
        <v>106.89</v>
      </c>
      <c r="E338" s="10" t="n">
        <v>299.89</v>
      </c>
      <c r="F338" s="10" t="n">
        <v>6.1</v>
      </c>
      <c r="G338" s="10" t="n">
        <v>19</v>
      </c>
      <c r="H338" s="10" t="n">
        <v>9.32</v>
      </c>
      <c r="I338" s="10" t="n">
        <v>9.32</v>
      </c>
    </row>
    <row r="339" customFormat="false" ht="12.8" hidden="false" customHeight="false" outlineLevel="0" collapsed="false">
      <c r="A339" s="10" t="s">
        <v>24</v>
      </c>
      <c r="B339" s="10" t="n">
        <v>9</v>
      </c>
      <c r="C339" s="10" t="n">
        <v>8.045</v>
      </c>
      <c r="D339" s="10" t="n">
        <v>97.69</v>
      </c>
      <c r="E339" s="10" t="n">
        <v>350.5</v>
      </c>
      <c r="F339" s="10" t="n">
        <v>6.1</v>
      </c>
      <c r="G339" s="10" t="n">
        <v>18</v>
      </c>
      <c r="H339" s="10" t="n">
        <v>9.32</v>
      </c>
      <c r="I339" s="10" t="n">
        <v>9.32</v>
      </c>
    </row>
    <row r="340" customFormat="false" ht="12.8" hidden="false" customHeight="false" outlineLevel="0" collapsed="false">
      <c r="A340" s="10" t="s">
        <v>24</v>
      </c>
      <c r="B340" s="10" t="n">
        <v>9.02</v>
      </c>
      <c r="C340" s="10" t="n">
        <v>8.509</v>
      </c>
      <c r="D340" s="10" t="n">
        <v>87.64</v>
      </c>
      <c r="E340" s="10" t="n">
        <v>289.27</v>
      </c>
      <c r="F340" s="10" t="n">
        <v>6.1</v>
      </c>
      <c r="G340" s="10" t="n">
        <v>19</v>
      </c>
      <c r="H340" s="10" t="n">
        <v>9.17</v>
      </c>
      <c r="I340" s="10" t="n">
        <v>9.17</v>
      </c>
    </row>
    <row r="341" customFormat="false" ht="12.8" hidden="false" customHeight="false" outlineLevel="0" collapsed="false">
      <c r="A341" s="10" t="s">
        <v>24</v>
      </c>
      <c r="B341" s="10" t="n">
        <v>9.04</v>
      </c>
      <c r="C341" s="10" t="n">
        <v>6.775</v>
      </c>
      <c r="D341" s="10" t="n">
        <v>78.81</v>
      </c>
      <c r="E341" s="10" t="n">
        <v>241.98</v>
      </c>
      <c r="F341" s="10" t="n">
        <v>6.1</v>
      </c>
      <c r="G341" s="10" t="n">
        <v>20</v>
      </c>
      <c r="H341" s="10" t="n">
        <v>9.17</v>
      </c>
      <c r="I341" s="10" t="n">
        <v>9.17</v>
      </c>
    </row>
    <row r="342" customFormat="false" ht="12.8" hidden="false" customHeight="false" outlineLevel="0" collapsed="false">
      <c r="A342" s="10" t="s">
        <v>24</v>
      </c>
      <c r="B342" s="10" t="n">
        <v>9.06</v>
      </c>
      <c r="C342" s="10" t="n">
        <v>6.775</v>
      </c>
      <c r="D342" s="10" t="n">
        <v>80.95</v>
      </c>
      <c r="E342" s="10" t="n">
        <v>187.74</v>
      </c>
      <c r="F342" s="10" t="n">
        <v>6.14</v>
      </c>
      <c r="G342" s="10" t="n">
        <v>20</v>
      </c>
      <c r="H342" s="10" t="n">
        <v>9.17</v>
      </c>
      <c r="I342" s="10" t="n">
        <v>9.17</v>
      </c>
    </row>
    <row r="343" customFormat="false" ht="12.8" hidden="false" customHeight="false" outlineLevel="0" collapsed="false">
      <c r="A343" s="10" t="s">
        <v>24</v>
      </c>
      <c r="B343" s="10" t="n">
        <v>9.08</v>
      </c>
      <c r="C343" s="10" t="n">
        <v>4.343</v>
      </c>
      <c r="D343" s="10" t="n">
        <v>95.17</v>
      </c>
      <c r="E343" s="10" t="n">
        <v>178.45</v>
      </c>
      <c r="F343" s="10" t="n">
        <v>6.14</v>
      </c>
      <c r="G343" s="10" t="n">
        <v>21</v>
      </c>
      <c r="H343" s="10" t="n">
        <v>9.36</v>
      </c>
      <c r="I343" s="10" t="n">
        <v>9.36</v>
      </c>
    </row>
    <row r="344" customFormat="false" ht="12.8" hidden="false" customHeight="false" outlineLevel="0" collapsed="false">
      <c r="A344" s="10" t="s">
        <v>24</v>
      </c>
      <c r="B344" s="10" t="n">
        <v>9.1</v>
      </c>
      <c r="C344" s="10" t="n">
        <v>2.466</v>
      </c>
      <c r="D344" s="10" t="n">
        <v>124.19</v>
      </c>
      <c r="E344" s="10" t="n">
        <v>218.93</v>
      </c>
      <c r="F344" s="10" t="n">
        <v>6.14</v>
      </c>
      <c r="G344" s="10" t="n">
        <v>18</v>
      </c>
      <c r="H344" s="10" t="n">
        <v>9.25</v>
      </c>
      <c r="I344" s="10" t="n">
        <v>9.25</v>
      </c>
    </row>
    <row r="345" customFormat="false" ht="12.8" hidden="false" customHeight="false" outlineLevel="0" collapsed="false">
      <c r="A345" s="10" t="s">
        <v>24</v>
      </c>
      <c r="B345" s="10" t="n">
        <v>9.12</v>
      </c>
      <c r="C345" s="10" t="n">
        <v>2.466</v>
      </c>
      <c r="D345" s="10" t="n">
        <v>141.59</v>
      </c>
      <c r="E345" s="10" t="n">
        <v>268.35</v>
      </c>
      <c r="F345" s="10" t="n">
        <v>6.14</v>
      </c>
      <c r="G345" s="10" t="n">
        <v>16</v>
      </c>
      <c r="H345" s="10" t="n">
        <v>9.25</v>
      </c>
      <c r="I345" s="10" t="n">
        <v>9.25</v>
      </c>
    </row>
    <row r="346" customFormat="false" ht="12.8" hidden="false" customHeight="false" outlineLevel="0" collapsed="false">
      <c r="A346" s="10" t="s">
        <v>24</v>
      </c>
      <c r="B346" s="10" t="n">
        <v>9.14</v>
      </c>
      <c r="C346" s="10" t="n">
        <v>1.48</v>
      </c>
      <c r="D346" s="10" t="n">
        <v>142.09</v>
      </c>
      <c r="E346" s="10" t="n">
        <v>375.9</v>
      </c>
      <c r="F346" s="10" t="n">
        <v>6.14</v>
      </c>
      <c r="G346" s="10" t="n">
        <v>17</v>
      </c>
      <c r="H346" s="10" t="n">
        <v>9.29</v>
      </c>
      <c r="I346" s="10" t="n">
        <v>9.29</v>
      </c>
    </row>
    <row r="347" customFormat="false" ht="12.8" hidden="false" customHeight="false" outlineLevel="0" collapsed="false">
      <c r="A347" s="10" t="s">
        <v>24</v>
      </c>
      <c r="B347" s="10" t="n">
        <v>9.16</v>
      </c>
      <c r="C347" s="10" t="n">
        <v>1.279</v>
      </c>
      <c r="D347" s="10" t="n">
        <v>134.1</v>
      </c>
      <c r="E347" s="10" t="n">
        <v>422.88</v>
      </c>
      <c r="F347" s="10" t="n">
        <v>6.14</v>
      </c>
      <c r="G347" s="10" t="n">
        <v>19</v>
      </c>
      <c r="H347" s="10" t="n">
        <v>9.33</v>
      </c>
      <c r="I347" s="10" t="n">
        <v>9.33</v>
      </c>
    </row>
    <row r="348" customFormat="false" ht="12.8" hidden="false" customHeight="false" outlineLevel="0" collapsed="false">
      <c r="A348" s="10" t="s">
        <v>24</v>
      </c>
      <c r="B348" s="10" t="n">
        <v>9.18</v>
      </c>
      <c r="C348" s="10" t="n">
        <v>1.405</v>
      </c>
      <c r="D348" s="10" t="n">
        <v>118.84</v>
      </c>
      <c r="E348" s="10" t="n">
        <v>564.1</v>
      </c>
      <c r="F348" s="10" t="n">
        <v>6.12</v>
      </c>
      <c r="G348" s="10" t="n">
        <v>17</v>
      </c>
      <c r="H348" s="10" t="n">
        <v>9.32</v>
      </c>
      <c r="I348" s="10" t="n">
        <v>9.32</v>
      </c>
    </row>
    <row r="349" customFormat="false" ht="12.8" hidden="false" customHeight="false" outlineLevel="0" collapsed="false">
      <c r="A349" s="10" t="s">
        <v>24</v>
      </c>
      <c r="B349" s="10" t="n">
        <v>9.2</v>
      </c>
      <c r="C349" s="10" t="n">
        <v>3.376</v>
      </c>
      <c r="D349" s="10" t="n">
        <v>99.65</v>
      </c>
      <c r="E349" s="10" t="n">
        <v>652.14</v>
      </c>
      <c r="F349" s="10" t="n">
        <v>6.12</v>
      </c>
      <c r="G349" s="10" t="n">
        <v>17</v>
      </c>
      <c r="H349" s="10" t="n">
        <v>9.33</v>
      </c>
      <c r="I349" s="10" t="n">
        <v>9.33</v>
      </c>
    </row>
    <row r="350" customFormat="false" ht="12.8" hidden="false" customHeight="false" outlineLevel="0" collapsed="false">
      <c r="A350" s="10" t="s">
        <v>24</v>
      </c>
      <c r="B350" s="10" t="n">
        <v>9.22</v>
      </c>
      <c r="C350" s="10" t="n">
        <v>4.165</v>
      </c>
      <c r="D350" s="10" t="n">
        <v>70.34</v>
      </c>
      <c r="E350" s="10" t="n">
        <v>790.53</v>
      </c>
      <c r="F350" s="10" t="n">
        <v>6.12</v>
      </c>
      <c r="G350" s="10" t="n">
        <v>17</v>
      </c>
      <c r="H350" s="10" t="n">
        <v>9.56</v>
      </c>
      <c r="I350" s="10" t="n">
        <v>9.56</v>
      </c>
    </row>
    <row r="351" customFormat="false" ht="12.8" hidden="false" customHeight="false" outlineLevel="0" collapsed="false">
      <c r="A351" s="10" t="s">
        <v>24</v>
      </c>
      <c r="B351" s="10" t="n">
        <v>9.24</v>
      </c>
      <c r="C351" s="10" t="n">
        <v>3.334</v>
      </c>
      <c r="D351" s="10" t="n">
        <v>47.38</v>
      </c>
      <c r="E351" s="10" t="n">
        <v>704.17</v>
      </c>
      <c r="F351" s="10" t="n">
        <v>6.12</v>
      </c>
      <c r="G351" s="10" t="n">
        <v>18</v>
      </c>
      <c r="H351" s="10" t="n">
        <v>9.56</v>
      </c>
      <c r="I351" s="10" t="n">
        <v>9.56</v>
      </c>
    </row>
    <row r="352" customFormat="false" ht="12.8" hidden="false" customHeight="false" outlineLevel="0" collapsed="false">
      <c r="A352" s="10" t="s">
        <v>24</v>
      </c>
      <c r="B352" s="10" t="n">
        <v>9.26</v>
      </c>
      <c r="C352" s="10" t="n">
        <v>3.081</v>
      </c>
      <c r="D352" s="10" t="n">
        <v>45.67</v>
      </c>
      <c r="E352" s="10" t="n">
        <v>321.66</v>
      </c>
      <c r="F352" s="10" t="n">
        <v>6.12</v>
      </c>
      <c r="G352" s="10" t="n">
        <v>20</v>
      </c>
      <c r="H352" s="10" t="n">
        <v>9.58</v>
      </c>
      <c r="I352" s="10" t="n">
        <v>9.58</v>
      </c>
    </row>
    <row r="353" customFormat="false" ht="12.8" hidden="false" customHeight="false" outlineLevel="0" collapsed="false">
      <c r="A353" s="10" t="s">
        <v>24</v>
      </c>
      <c r="B353" s="10" t="n">
        <v>9.28</v>
      </c>
      <c r="C353" s="10" t="n">
        <v>2.954</v>
      </c>
      <c r="D353" s="10" t="n">
        <v>67.67</v>
      </c>
      <c r="E353" s="10" t="n">
        <v>383.59</v>
      </c>
      <c r="F353" s="10" t="n">
        <v>6.12</v>
      </c>
      <c r="G353" s="10" t="n">
        <v>16</v>
      </c>
      <c r="H353" s="10" t="n">
        <v>9.6</v>
      </c>
      <c r="I353" s="10" t="n">
        <v>9.6</v>
      </c>
    </row>
    <row r="354" customFormat="false" ht="12.8" hidden="false" customHeight="false" outlineLevel="0" collapsed="false">
      <c r="A354" s="10" t="s">
        <v>24</v>
      </c>
      <c r="B354" s="10" t="n">
        <v>9.3</v>
      </c>
      <c r="C354" s="10" t="n">
        <v>2.46</v>
      </c>
      <c r="D354" s="10" t="n">
        <v>67.67</v>
      </c>
      <c r="E354" s="10" t="n">
        <v>407.49</v>
      </c>
      <c r="F354" s="10" t="n">
        <v>6.24</v>
      </c>
      <c r="G354" s="10" t="n">
        <v>20</v>
      </c>
      <c r="H354" s="10" t="n">
        <v>9.63</v>
      </c>
      <c r="I354" s="10" t="n">
        <v>9.63</v>
      </c>
    </row>
    <row r="355" customFormat="false" ht="12.8" hidden="false" customHeight="false" outlineLevel="0" collapsed="false">
      <c r="A355" s="10" t="s">
        <v>24</v>
      </c>
      <c r="B355" s="10" t="n">
        <v>9.32</v>
      </c>
      <c r="C355" s="10" t="n">
        <v>2.084</v>
      </c>
      <c r="D355" s="10" t="n">
        <v>90.95</v>
      </c>
      <c r="E355" s="10" t="n">
        <v>413.32</v>
      </c>
      <c r="F355" s="10" t="n">
        <v>6.24</v>
      </c>
      <c r="G355" s="10" t="n">
        <v>18</v>
      </c>
      <c r="H355" s="10" t="n">
        <v>9.6</v>
      </c>
      <c r="I355" s="10" t="n">
        <v>9.6</v>
      </c>
    </row>
    <row r="356" customFormat="false" ht="12.8" hidden="false" customHeight="false" outlineLevel="0" collapsed="false">
      <c r="A356" s="10" t="s">
        <v>24</v>
      </c>
      <c r="B356" s="10" t="n">
        <v>9.34</v>
      </c>
      <c r="C356" s="10" t="n">
        <v>2.34</v>
      </c>
      <c r="D356" s="10" t="n">
        <v>101.25</v>
      </c>
      <c r="E356" s="10" t="n">
        <v>510.92</v>
      </c>
      <c r="F356" s="10" t="n">
        <v>6.24</v>
      </c>
      <c r="G356" s="10" t="n">
        <v>18</v>
      </c>
      <c r="H356" s="10" t="n">
        <v>9.58</v>
      </c>
      <c r="I356" s="10" t="n">
        <v>9.58</v>
      </c>
    </row>
    <row r="357" customFormat="false" ht="12.8" hidden="false" customHeight="false" outlineLevel="0" collapsed="false">
      <c r="A357" s="10" t="s">
        <v>24</v>
      </c>
      <c r="B357" s="10" t="n">
        <v>9.36</v>
      </c>
      <c r="C357" s="10" t="n">
        <v>3.667</v>
      </c>
      <c r="D357" s="10" t="n">
        <v>103.54</v>
      </c>
      <c r="E357" s="10" t="n">
        <v>522.51</v>
      </c>
      <c r="F357" s="10" t="n">
        <v>6.24</v>
      </c>
      <c r="G357" s="10" t="n">
        <v>20</v>
      </c>
      <c r="H357" s="10" t="n">
        <v>9.6</v>
      </c>
      <c r="I357" s="10" t="n">
        <v>9.6</v>
      </c>
    </row>
    <row r="358" customFormat="false" ht="12.8" hidden="false" customHeight="false" outlineLevel="0" collapsed="false">
      <c r="A358" s="10" t="s">
        <v>24</v>
      </c>
      <c r="B358" s="10" t="n">
        <v>9.38</v>
      </c>
      <c r="C358" s="10" t="n">
        <v>4.834</v>
      </c>
      <c r="D358" s="10" t="n">
        <v>95.17</v>
      </c>
      <c r="E358" s="10" t="n">
        <v>518.88</v>
      </c>
      <c r="F358" s="10" t="n">
        <v>6.24</v>
      </c>
      <c r="G358" s="10" t="n">
        <v>18</v>
      </c>
      <c r="H358" s="10" t="n">
        <v>9.69</v>
      </c>
      <c r="I358" s="10" t="n">
        <v>9.69</v>
      </c>
    </row>
    <row r="359" customFormat="false" ht="12.8" hidden="false" customHeight="false" outlineLevel="0" collapsed="false">
      <c r="A359" s="10" t="s">
        <v>24</v>
      </c>
      <c r="B359" s="10" t="n">
        <v>9.4</v>
      </c>
      <c r="C359" s="10" t="n">
        <v>6.274</v>
      </c>
      <c r="D359" s="10" t="n">
        <v>78.94</v>
      </c>
      <c r="E359" s="10" t="n">
        <v>526.94</v>
      </c>
      <c r="F359" s="10" t="n">
        <v>6.24</v>
      </c>
      <c r="G359" s="10" t="n">
        <v>15</v>
      </c>
      <c r="H359" s="10" t="n">
        <v>9.63</v>
      </c>
      <c r="I359" s="10" t="n">
        <v>9.63</v>
      </c>
    </row>
    <row r="360" customFormat="false" ht="12.8" hidden="false" customHeight="false" outlineLevel="0" collapsed="false">
      <c r="A360" s="10" t="s">
        <v>24</v>
      </c>
      <c r="B360" s="10" t="n">
        <v>9.42</v>
      </c>
      <c r="C360" s="10" t="n">
        <v>6.779</v>
      </c>
      <c r="D360" s="10" t="n">
        <v>58.14</v>
      </c>
      <c r="E360" s="10" t="n">
        <v>480.13</v>
      </c>
      <c r="F360" s="10" t="n">
        <v>6.24</v>
      </c>
      <c r="G360" s="10" t="n">
        <v>18</v>
      </c>
      <c r="H360" s="10" t="n">
        <v>9.59</v>
      </c>
      <c r="I360" s="10" t="n">
        <v>9.59</v>
      </c>
    </row>
    <row r="361" customFormat="false" ht="12.8" hidden="false" customHeight="false" outlineLevel="0" collapsed="false">
      <c r="A361" s="10" t="s">
        <v>24</v>
      </c>
      <c r="B361" s="10" t="n">
        <v>9.44</v>
      </c>
      <c r="C361" s="10" t="n">
        <v>6.903</v>
      </c>
      <c r="D361" s="10" t="n">
        <v>44.42</v>
      </c>
      <c r="E361" s="10" t="n">
        <v>469.07</v>
      </c>
      <c r="F361" s="10" t="n">
        <v>6.24</v>
      </c>
      <c r="G361" s="10" t="n">
        <v>19</v>
      </c>
      <c r="H361" s="10" t="n">
        <v>9.6</v>
      </c>
      <c r="I361" s="10" t="n">
        <v>9.6</v>
      </c>
    </row>
    <row r="362" customFormat="false" ht="12.8" hidden="false" customHeight="false" outlineLevel="0" collapsed="false">
      <c r="A362" s="10" t="s">
        <v>24</v>
      </c>
      <c r="B362" s="10" t="n">
        <v>9.46</v>
      </c>
      <c r="C362" s="10" t="n">
        <v>7.146</v>
      </c>
      <c r="D362" s="10" t="n">
        <v>51.96</v>
      </c>
      <c r="E362" s="10" t="n">
        <v>467.39</v>
      </c>
      <c r="F362" s="10" t="n">
        <v>6.24</v>
      </c>
      <c r="G362" s="10" t="n">
        <v>20</v>
      </c>
      <c r="H362" s="10" t="n">
        <v>9.72</v>
      </c>
      <c r="I362" s="10" t="n">
        <v>9.72</v>
      </c>
    </row>
    <row r="363" customFormat="false" ht="12.8" hidden="false" customHeight="false" outlineLevel="0" collapsed="false">
      <c r="A363" s="10" t="s">
        <v>24</v>
      </c>
      <c r="B363" s="10" t="n">
        <v>9.48</v>
      </c>
      <c r="C363" s="10" t="n">
        <v>7.643</v>
      </c>
      <c r="D363" s="10" t="n">
        <v>68.67</v>
      </c>
      <c r="E363" s="10" t="n">
        <v>466.24</v>
      </c>
      <c r="F363" s="10" t="n">
        <v>6.24</v>
      </c>
      <c r="G363" s="10" t="n">
        <v>18</v>
      </c>
      <c r="H363" s="10" t="n">
        <v>9.78</v>
      </c>
      <c r="I363" s="10" t="n">
        <v>9.78</v>
      </c>
    </row>
    <row r="364" customFormat="false" ht="12.8" hidden="false" customHeight="false" outlineLevel="0" collapsed="false">
      <c r="A364" s="10" t="s">
        <v>24</v>
      </c>
      <c r="B364" s="10" t="n">
        <v>9.5</v>
      </c>
      <c r="C364" s="10" t="n">
        <v>7.879</v>
      </c>
      <c r="D364" s="10" t="n">
        <v>80.54</v>
      </c>
      <c r="E364" s="10" t="n">
        <v>462.79</v>
      </c>
      <c r="F364" s="10" t="n">
        <v>6.24</v>
      </c>
      <c r="G364" s="10" t="n">
        <v>18</v>
      </c>
      <c r="H364" s="10" t="n">
        <v>9.74</v>
      </c>
      <c r="I364" s="10" t="n">
        <v>9.74</v>
      </c>
    </row>
    <row r="365" customFormat="false" ht="12.8" hidden="false" customHeight="false" outlineLevel="0" collapsed="false">
      <c r="A365" s="10" t="s">
        <v>24</v>
      </c>
      <c r="B365" s="10" t="n">
        <v>9.52</v>
      </c>
      <c r="C365" s="10" t="n">
        <v>8.117</v>
      </c>
      <c r="D365" s="10" t="n">
        <v>91.76</v>
      </c>
      <c r="E365" s="10" t="n">
        <v>464.73</v>
      </c>
      <c r="F365" s="10" t="n">
        <v>6.3</v>
      </c>
      <c r="G365" s="10" t="n">
        <v>18</v>
      </c>
      <c r="H365" s="10" t="n">
        <v>9.87</v>
      </c>
      <c r="I365" s="10" t="n">
        <v>9.87</v>
      </c>
    </row>
    <row r="366" customFormat="false" ht="12.8" hidden="false" customHeight="false" outlineLevel="0" collapsed="false">
      <c r="A366" s="10" t="s">
        <v>24</v>
      </c>
      <c r="B366" s="10" t="n">
        <v>9.54</v>
      </c>
      <c r="C366" s="10" t="n">
        <v>8.273</v>
      </c>
      <c r="D366" s="10" t="n">
        <v>101.5</v>
      </c>
      <c r="E366" s="10" t="n">
        <v>463.05</v>
      </c>
      <c r="F366" s="10" t="n">
        <v>6.3</v>
      </c>
      <c r="G366" s="10" t="n">
        <v>20</v>
      </c>
      <c r="H366" s="10" t="n">
        <v>9.87</v>
      </c>
      <c r="I366" s="10" t="n">
        <v>9.87</v>
      </c>
    </row>
    <row r="367" customFormat="false" ht="12.8" hidden="false" customHeight="false" outlineLevel="0" collapsed="false">
      <c r="A367" s="10" t="s">
        <v>24</v>
      </c>
      <c r="B367" s="10" t="n">
        <v>9.56</v>
      </c>
      <c r="C367" s="10" t="n">
        <v>8.374</v>
      </c>
      <c r="D367" s="10" t="n">
        <v>108.49</v>
      </c>
      <c r="E367" s="10" t="n">
        <v>454.12</v>
      </c>
      <c r="F367" s="10" t="n">
        <v>6.3</v>
      </c>
      <c r="G367" s="10" t="n">
        <v>18</v>
      </c>
      <c r="H367" s="10" t="n">
        <v>9.83</v>
      </c>
      <c r="I367" s="10" t="n">
        <v>9.83</v>
      </c>
    </row>
    <row r="368" customFormat="false" ht="12.8" hidden="false" customHeight="false" outlineLevel="0" collapsed="false">
      <c r="A368" s="10" t="s">
        <v>24</v>
      </c>
      <c r="B368" s="10" t="n">
        <v>9.58</v>
      </c>
      <c r="C368" s="10" t="n">
        <v>8.355</v>
      </c>
      <c r="D368" s="10" t="n">
        <v>110.16</v>
      </c>
      <c r="E368" s="10" t="n">
        <v>446.86</v>
      </c>
      <c r="F368" s="10" t="n">
        <v>6.3</v>
      </c>
      <c r="G368" s="10" t="n">
        <v>19</v>
      </c>
      <c r="H368" s="10" t="n">
        <v>9.82</v>
      </c>
      <c r="I368" s="10" t="n">
        <v>9.82</v>
      </c>
    </row>
    <row r="369" customFormat="false" ht="12.8" hidden="false" customHeight="false" outlineLevel="0" collapsed="false">
      <c r="A369" s="10" t="s">
        <v>24</v>
      </c>
      <c r="B369" s="10" t="n">
        <v>9.6</v>
      </c>
      <c r="C369" s="10" t="n">
        <v>8.319</v>
      </c>
      <c r="D369" s="10" t="n">
        <v>111.74</v>
      </c>
      <c r="E369" s="10" t="n">
        <v>433.68</v>
      </c>
      <c r="F369" s="10" t="n">
        <v>6.3</v>
      </c>
      <c r="G369" s="10" t="n">
        <v>16</v>
      </c>
      <c r="H369" s="10" t="n">
        <v>9.78</v>
      </c>
      <c r="I369" s="10" t="n">
        <v>9.78</v>
      </c>
    </row>
    <row r="370" customFormat="false" ht="12.8" hidden="false" customHeight="false" outlineLevel="0" collapsed="false">
      <c r="A370" s="10" t="s">
        <v>24</v>
      </c>
      <c r="B370" s="10" t="n">
        <v>9.62</v>
      </c>
      <c r="C370" s="10" t="n">
        <v>8.454</v>
      </c>
      <c r="D370" s="10" t="n">
        <v>113.76</v>
      </c>
      <c r="E370" s="10" t="n">
        <v>428.46</v>
      </c>
      <c r="F370" s="10" t="n">
        <v>6.3</v>
      </c>
      <c r="G370" s="10" t="n">
        <v>18</v>
      </c>
      <c r="H370" s="10" t="n">
        <v>9.89</v>
      </c>
      <c r="I370" s="10" t="n">
        <v>9.89</v>
      </c>
    </row>
    <row r="371" customFormat="false" ht="12.8" hidden="false" customHeight="false" outlineLevel="0" collapsed="false">
      <c r="A371" s="10" t="s">
        <v>24</v>
      </c>
      <c r="B371" s="10" t="n">
        <v>9.64</v>
      </c>
      <c r="C371" s="10" t="n">
        <v>8.732</v>
      </c>
      <c r="D371" s="10" t="n">
        <v>112.68</v>
      </c>
      <c r="E371" s="10" t="n">
        <v>431.29</v>
      </c>
      <c r="F371" s="10" t="n">
        <v>6.41</v>
      </c>
      <c r="G371" s="10" t="n">
        <v>18</v>
      </c>
      <c r="H371" s="10" t="n">
        <v>9.79</v>
      </c>
      <c r="I371" s="10" t="n">
        <v>9.79</v>
      </c>
    </row>
    <row r="372" customFormat="false" ht="12.8" hidden="false" customHeight="false" outlineLevel="0" collapsed="false">
      <c r="A372" s="10" t="s">
        <v>24</v>
      </c>
      <c r="B372" s="10" t="n">
        <v>9.66</v>
      </c>
      <c r="C372" s="10" t="n">
        <v>9.098</v>
      </c>
      <c r="D372" s="10" t="n">
        <v>111.2</v>
      </c>
      <c r="E372" s="10" t="n">
        <v>438.98</v>
      </c>
      <c r="F372" s="10" t="n">
        <v>6.41</v>
      </c>
      <c r="G372" s="10" t="n">
        <v>16</v>
      </c>
      <c r="H372" s="10" t="n">
        <v>9.85</v>
      </c>
      <c r="I372" s="10" t="n">
        <v>9.85</v>
      </c>
    </row>
    <row r="373" customFormat="false" ht="12.8" hidden="false" customHeight="false" outlineLevel="0" collapsed="false">
      <c r="A373" s="10" t="s">
        <v>24</v>
      </c>
      <c r="B373" s="10" t="n">
        <v>9.68</v>
      </c>
      <c r="C373" s="10" t="n">
        <v>9.26</v>
      </c>
      <c r="D373" s="10" t="n">
        <v>110.72</v>
      </c>
      <c r="E373" s="10" t="n">
        <v>447.39</v>
      </c>
      <c r="F373" s="10" t="n">
        <v>6.41</v>
      </c>
      <c r="G373" s="10" t="n">
        <v>18</v>
      </c>
      <c r="H373" s="10" t="n">
        <v>9.89</v>
      </c>
      <c r="I373" s="10" t="n">
        <v>9.89</v>
      </c>
    </row>
    <row r="374" customFormat="false" ht="12.8" hidden="false" customHeight="false" outlineLevel="0" collapsed="false">
      <c r="A374" s="10" t="s">
        <v>24</v>
      </c>
      <c r="B374" s="10" t="n">
        <v>9.7</v>
      </c>
      <c r="C374" s="10" t="n">
        <v>9.461</v>
      </c>
      <c r="D374" s="10" t="n">
        <v>110.72</v>
      </c>
      <c r="E374" s="10" t="n">
        <v>447.39</v>
      </c>
      <c r="F374" s="10" t="n">
        <v>6.41</v>
      </c>
      <c r="G374" s="10" t="n">
        <v>19</v>
      </c>
      <c r="H374" s="10" t="n">
        <v>10.03</v>
      </c>
      <c r="I374" s="10" t="n">
        <v>10.03</v>
      </c>
    </row>
    <row r="375" customFormat="false" ht="12.8" hidden="false" customHeight="false" outlineLevel="0" collapsed="false">
      <c r="A375" s="10" t="s">
        <v>24</v>
      </c>
      <c r="B375" s="10" t="n">
        <v>9.72</v>
      </c>
      <c r="C375" s="10" t="n">
        <v>9.64</v>
      </c>
      <c r="D375" s="10" t="n">
        <v>110.85</v>
      </c>
      <c r="E375" s="10" t="n">
        <v>458.98</v>
      </c>
      <c r="F375" s="10" t="n">
        <v>6.41</v>
      </c>
      <c r="G375" s="10" t="n">
        <v>21</v>
      </c>
      <c r="H375" s="10" t="n">
        <v>9.97</v>
      </c>
      <c r="I375" s="10" t="n">
        <v>9.97</v>
      </c>
    </row>
    <row r="376" customFormat="false" ht="12.8" hidden="false" customHeight="false" outlineLevel="0" collapsed="false">
      <c r="A376" s="10" t="s">
        <v>24</v>
      </c>
      <c r="B376" s="10" t="n">
        <v>9.74</v>
      </c>
      <c r="C376" s="10" t="n">
        <v>9.821</v>
      </c>
      <c r="D376" s="10" t="n">
        <v>115.43</v>
      </c>
      <c r="E376" s="10" t="n">
        <v>453.14</v>
      </c>
      <c r="F376" s="10" t="n">
        <v>6.41</v>
      </c>
      <c r="G376" s="10" t="n">
        <v>18</v>
      </c>
      <c r="H376" s="10" t="n">
        <v>10</v>
      </c>
      <c r="I376" s="10" t="n">
        <v>10</v>
      </c>
    </row>
    <row r="377" customFormat="false" ht="12.8" hidden="false" customHeight="false" outlineLevel="0" collapsed="false">
      <c r="A377" s="10" t="s">
        <v>24</v>
      </c>
      <c r="B377" s="10" t="n">
        <v>9.76</v>
      </c>
      <c r="C377" s="10" t="n">
        <v>9.764</v>
      </c>
      <c r="D377" s="10" t="n">
        <v>115.43</v>
      </c>
      <c r="E377" s="10" t="n">
        <v>447.83</v>
      </c>
      <c r="F377" s="10" t="n">
        <v>6.46</v>
      </c>
      <c r="G377" s="10" t="n">
        <v>20</v>
      </c>
      <c r="H377" s="10" t="n">
        <v>10.12</v>
      </c>
      <c r="I377" s="10" t="n">
        <v>10.12</v>
      </c>
    </row>
    <row r="378" customFormat="false" ht="12.8" hidden="false" customHeight="false" outlineLevel="0" collapsed="false">
      <c r="A378" s="10" t="s">
        <v>24</v>
      </c>
      <c r="B378" s="10" t="n">
        <v>9.78</v>
      </c>
      <c r="C378" s="10" t="n">
        <v>9.547</v>
      </c>
      <c r="D378" s="10" t="n">
        <v>117.74</v>
      </c>
      <c r="E378" s="10" t="n">
        <v>441.46</v>
      </c>
      <c r="F378" s="10" t="n">
        <v>6.46</v>
      </c>
      <c r="G378" s="10" t="n">
        <v>12</v>
      </c>
      <c r="H378" s="10" t="n">
        <v>10.1</v>
      </c>
      <c r="I378" s="10" t="n">
        <v>10.1</v>
      </c>
    </row>
    <row r="379" customFormat="false" ht="12.8" hidden="false" customHeight="false" outlineLevel="0" collapsed="false">
      <c r="A379" s="10" t="s">
        <v>24</v>
      </c>
      <c r="B379" s="10" t="n">
        <v>9.8</v>
      </c>
      <c r="C379" s="10" t="n">
        <v>8.942</v>
      </c>
      <c r="D379" s="10" t="n">
        <v>113.62</v>
      </c>
      <c r="E379" s="10" t="n">
        <v>321.21</v>
      </c>
      <c r="F379" s="10" t="n">
        <v>6.75</v>
      </c>
      <c r="G379" s="10" t="n">
        <v>21</v>
      </c>
      <c r="H379" s="10" t="n">
        <v>10.12</v>
      </c>
      <c r="I379" s="10" t="n">
        <v>10.12</v>
      </c>
    </row>
    <row r="380" customFormat="false" ht="12.8" hidden="false" customHeight="false" outlineLevel="0" collapsed="false">
      <c r="A380" s="10" t="s">
        <v>24</v>
      </c>
      <c r="B380" s="10" t="n">
        <v>9.82</v>
      </c>
      <c r="C380" s="10" t="n">
        <v>8.681</v>
      </c>
      <c r="D380" s="10" t="n">
        <v>105.37</v>
      </c>
      <c r="E380" s="10" t="n">
        <v>329</v>
      </c>
      <c r="F380" s="10" t="n">
        <v>6.75</v>
      </c>
      <c r="G380" s="10" t="n">
        <v>16</v>
      </c>
      <c r="H380" s="10" t="n">
        <v>10.15</v>
      </c>
      <c r="I380" s="10" t="n">
        <v>10.15</v>
      </c>
    </row>
    <row r="381" customFormat="false" ht="12.8" hidden="false" customHeight="false" outlineLevel="0" collapsed="false">
      <c r="A381" s="10" t="s">
        <v>24</v>
      </c>
      <c r="B381" s="10" t="n">
        <v>9.84</v>
      </c>
      <c r="C381" s="10" t="n">
        <v>8.629</v>
      </c>
      <c r="D381" s="10" t="n">
        <v>102.37</v>
      </c>
      <c r="E381" s="10" t="n">
        <v>309.62</v>
      </c>
      <c r="F381" s="10" t="n">
        <v>6.79</v>
      </c>
      <c r="G381" s="10" t="n">
        <v>19</v>
      </c>
      <c r="H381" s="10" t="n">
        <v>10.15</v>
      </c>
      <c r="I381" s="10" t="n">
        <v>10.15</v>
      </c>
    </row>
    <row r="382" customFormat="false" ht="12.8" hidden="false" customHeight="false" outlineLevel="0" collapsed="false">
      <c r="A382" s="10" t="s">
        <v>24</v>
      </c>
      <c r="B382" s="10" t="n">
        <v>9.86</v>
      </c>
      <c r="C382" s="10" t="n">
        <v>8.725</v>
      </c>
      <c r="D382" s="10" t="n">
        <v>99.02</v>
      </c>
      <c r="E382" s="10" t="n">
        <v>310.6</v>
      </c>
      <c r="F382" s="10" t="n">
        <v>6.79</v>
      </c>
      <c r="G382" s="10" t="n">
        <v>19</v>
      </c>
      <c r="H382" s="10" t="n">
        <v>10.18</v>
      </c>
      <c r="I382" s="10" t="n">
        <v>10.18</v>
      </c>
    </row>
    <row r="383" customFormat="false" ht="12.8" hidden="false" customHeight="false" outlineLevel="0" collapsed="false">
      <c r="A383" s="10" t="s">
        <v>24</v>
      </c>
      <c r="B383" s="10" t="n">
        <v>9.88</v>
      </c>
      <c r="C383" s="10" t="n">
        <v>8.808</v>
      </c>
      <c r="D383" s="10" t="n">
        <v>88.72</v>
      </c>
      <c r="E383" s="10" t="n">
        <v>314.31</v>
      </c>
      <c r="F383" s="10" t="n">
        <v>6.79</v>
      </c>
      <c r="G383" s="10" t="n">
        <v>18</v>
      </c>
      <c r="H383" s="10" t="n">
        <v>10.2</v>
      </c>
      <c r="I383" s="10" t="n">
        <v>10.2</v>
      </c>
    </row>
    <row r="384" customFormat="false" ht="12.8" hidden="false" customHeight="false" outlineLevel="0" collapsed="false">
      <c r="A384" s="10" t="s">
        <v>24</v>
      </c>
      <c r="B384" s="10" t="n">
        <v>9.9</v>
      </c>
      <c r="C384" s="10" t="n">
        <v>8.886</v>
      </c>
      <c r="D384" s="10" t="n">
        <v>81.85</v>
      </c>
      <c r="E384" s="10" t="n">
        <v>315.02</v>
      </c>
      <c r="F384" s="10" t="n">
        <v>6.79</v>
      </c>
      <c r="G384" s="10" t="n">
        <v>19</v>
      </c>
      <c r="H384" s="10" t="n">
        <v>10.25</v>
      </c>
      <c r="I384" s="10" t="n">
        <v>10.25</v>
      </c>
    </row>
    <row r="385" customFormat="false" ht="12.8" hidden="false" customHeight="false" outlineLevel="0" collapsed="false">
      <c r="A385" s="10" t="s">
        <v>24</v>
      </c>
      <c r="B385" s="10" t="n">
        <v>9.92</v>
      </c>
      <c r="C385" s="10" t="n">
        <v>8.932</v>
      </c>
      <c r="D385" s="10" t="n">
        <v>67.4</v>
      </c>
      <c r="E385" s="10" t="n">
        <v>320.24</v>
      </c>
      <c r="F385" s="10" t="n">
        <v>6.79</v>
      </c>
      <c r="G385" s="10" t="n">
        <v>17</v>
      </c>
      <c r="H385" s="10" t="n">
        <v>10.13</v>
      </c>
      <c r="I385" s="10" t="n">
        <v>10.13</v>
      </c>
    </row>
    <row r="386" customFormat="false" ht="12.8" hidden="false" customHeight="false" outlineLevel="0" collapsed="false">
      <c r="A386" s="10" t="s">
        <v>24</v>
      </c>
      <c r="B386" s="10" t="n">
        <v>9.94</v>
      </c>
      <c r="C386" s="10" t="n">
        <v>8.898</v>
      </c>
      <c r="D386" s="10" t="n">
        <v>62.89</v>
      </c>
      <c r="E386" s="10" t="n">
        <v>315.91</v>
      </c>
      <c r="F386" s="10" t="n">
        <v>6.79</v>
      </c>
      <c r="G386" s="10" t="n">
        <v>17</v>
      </c>
      <c r="H386" s="10" t="n">
        <v>10.12</v>
      </c>
      <c r="I386" s="10" t="n">
        <v>10.12</v>
      </c>
    </row>
    <row r="387" customFormat="false" ht="12.8" hidden="false" customHeight="false" outlineLevel="0" collapsed="false">
      <c r="A387" s="10" t="s">
        <v>24</v>
      </c>
      <c r="B387" s="10" t="n">
        <v>9.96</v>
      </c>
      <c r="C387" s="10" t="n">
        <v>8.736</v>
      </c>
      <c r="D387" s="10" t="n">
        <v>62.89</v>
      </c>
      <c r="E387" s="10" t="n">
        <v>310.6</v>
      </c>
      <c r="F387" s="10" t="n">
        <v>6.88</v>
      </c>
      <c r="G387" s="10" t="n">
        <v>17</v>
      </c>
      <c r="H387" s="10" t="n">
        <v>10.15</v>
      </c>
      <c r="I387" s="10" t="n">
        <v>10.15</v>
      </c>
    </row>
    <row r="388" customFormat="false" ht="12.8" hidden="false" customHeight="false" outlineLevel="0" collapsed="false">
      <c r="A388" s="10" t="s">
        <v>24</v>
      </c>
      <c r="B388" s="10" t="n">
        <v>9.98</v>
      </c>
      <c r="C388" s="10" t="n">
        <v>8.593</v>
      </c>
      <c r="D388" s="10" t="n">
        <v>57.66</v>
      </c>
      <c r="E388" s="10" t="n">
        <v>306.79</v>
      </c>
      <c r="F388" s="10" t="n">
        <v>6.88</v>
      </c>
      <c r="G388" s="10" t="n">
        <v>18</v>
      </c>
      <c r="H388" s="10" t="n">
        <v>10.15</v>
      </c>
      <c r="I388" s="10" t="n">
        <v>10.15</v>
      </c>
    </row>
    <row r="389" customFormat="false" ht="12.8" hidden="false" customHeight="false" outlineLevel="0" collapsed="false">
      <c r="A389" s="10" t="s">
        <v>24</v>
      </c>
      <c r="B389" s="10" t="n">
        <v>10</v>
      </c>
      <c r="C389" s="10" t="n">
        <v>8.466</v>
      </c>
      <c r="D389" s="10" t="n">
        <v>54.08</v>
      </c>
      <c r="E389" s="10" t="n">
        <v>296.26</v>
      </c>
      <c r="F389" s="10" t="n">
        <v>6.88</v>
      </c>
      <c r="G389" s="10" t="n">
        <v>19</v>
      </c>
      <c r="H389" s="10" t="n">
        <v>10.28</v>
      </c>
      <c r="I389" s="10" t="n">
        <v>10.28</v>
      </c>
    </row>
    <row r="390" customFormat="false" ht="12.8" hidden="false" customHeight="false" outlineLevel="0" collapsed="false">
      <c r="A390" s="10" t="s">
        <v>24</v>
      </c>
      <c r="B390" s="10" t="n">
        <v>10.02</v>
      </c>
      <c r="C390" s="10" t="n">
        <v>8.313</v>
      </c>
      <c r="D390" s="10" t="n">
        <v>53.69</v>
      </c>
      <c r="E390" s="10" t="n">
        <v>293.74</v>
      </c>
      <c r="F390" s="10" t="n">
        <v>6.88</v>
      </c>
      <c r="G390" s="10" t="n">
        <v>17</v>
      </c>
      <c r="H390" s="10" t="n">
        <v>10.31</v>
      </c>
      <c r="I390" s="10" t="n">
        <v>10.31</v>
      </c>
    </row>
    <row r="391" customFormat="false" ht="12.8" hidden="false" customHeight="false" outlineLevel="0" collapsed="false">
      <c r="A391" s="10" t="s">
        <v>24</v>
      </c>
      <c r="B391" s="10" t="n">
        <v>10.04</v>
      </c>
      <c r="C391" s="10" t="n">
        <v>8.186</v>
      </c>
      <c r="D391" s="10" t="n">
        <v>52.64</v>
      </c>
      <c r="E391" s="10" t="n">
        <v>292.81</v>
      </c>
      <c r="F391" s="10" t="n">
        <v>6.88</v>
      </c>
      <c r="G391" s="10" t="n">
        <v>16</v>
      </c>
      <c r="H391" s="10" t="n">
        <v>10.31</v>
      </c>
      <c r="I391" s="10" t="n">
        <v>10.31</v>
      </c>
    </row>
    <row r="392" customFormat="false" ht="12.8" hidden="false" customHeight="false" outlineLevel="0" collapsed="false">
      <c r="A392" s="10" t="s">
        <v>24</v>
      </c>
      <c r="B392" s="10" t="n">
        <v>10.06</v>
      </c>
      <c r="C392" s="10" t="n">
        <v>7.971</v>
      </c>
      <c r="D392" s="10" t="n">
        <v>54.23</v>
      </c>
      <c r="E392" s="10" t="n">
        <v>289.49</v>
      </c>
      <c r="F392" s="10" t="n">
        <v>6.88</v>
      </c>
      <c r="G392" s="10" t="n">
        <v>17</v>
      </c>
      <c r="H392" s="10" t="n">
        <v>10.4</v>
      </c>
      <c r="I392" s="10" t="n">
        <v>10.4</v>
      </c>
    </row>
    <row r="393" customFormat="false" ht="12.8" hidden="false" customHeight="false" outlineLevel="0" collapsed="false">
      <c r="A393" s="10" t="s">
        <v>24</v>
      </c>
      <c r="B393" s="10" t="n">
        <v>10.08</v>
      </c>
      <c r="C393" s="10" t="n">
        <v>7.818</v>
      </c>
      <c r="D393" s="10" t="n">
        <v>58.62</v>
      </c>
      <c r="E393" s="10" t="n">
        <v>283.57</v>
      </c>
      <c r="F393" s="10" t="n">
        <v>6.85</v>
      </c>
      <c r="G393" s="10" t="n">
        <v>18</v>
      </c>
      <c r="H393" s="10" t="n">
        <v>10.46</v>
      </c>
      <c r="I393" s="10" t="n">
        <v>10.46</v>
      </c>
    </row>
    <row r="394" customFormat="false" ht="12.8" hidden="false" customHeight="false" outlineLevel="0" collapsed="false">
      <c r="A394" s="10" t="s">
        <v>24</v>
      </c>
      <c r="B394" s="10" t="n">
        <v>10.1</v>
      </c>
      <c r="C394" s="10" t="n">
        <v>7.689</v>
      </c>
      <c r="D394" s="10" t="n">
        <v>62.03</v>
      </c>
      <c r="E394" s="10" t="n">
        <v>278.83</v>
      </c>
      <c r="F394" s="10" t="n">
        <v>6.85</v>
      </c>
      <c r="G394" s="10" t="n">
        <v>20</v>
      </c>
      <c r="H394" s="10" t="n">
        <v>10.46</v>
      </c>
      <c r="I394" s="10" t="n">
        <v>10.46</v>
      </c>
    </row>
    <row r="395" customFormat="false" ht="12.8" hidden="false" customHeight="false" outlineLevel="0" collapsed="false">
      <c r="A395" s="10" t="s">
        <v>24</v>
      </c>
      <c r="B395" s="10" t="n">
        <v>10.12</v>
      </c>
      <c r="C395" s="10" t="n">
        <v>7.685</v>
      </c>
      <c r="D395" s="10" t="n">
        <v>63.28</v>
      </c>
      <c r="E395" s="10" t="n">
        <v>280.78</v>
      </c>
      <c r="F395" s="10" t="n">
        <v>6.85</v>
      </c>
      <c r="G395" s="10" t="n">
        <v>18</v>
      </c>
      <c r="H395" s="10" t="n">
        <v>10.45</v>
      </c>
      <c r="I395" s="10" t="n">
        <v>10.45</v>
      </c>
    </row>
    <row r="396" customFormat="false" ht="12.8" hidden="false" customHeight="false" outlineLevel="0" collapsed="false">
      <c r="A396" s="10" t="s">
        <v>24</v>
      </c>
      <c r="B396" s="10" t="n">
        <v>10.14</v>
      </c>
      <c r="C396" s="10" t="n">
        <v>7.613</v>
      </c>
      <c r="D396" s="10" t="n">
        <v>64.2</v>
      </c>
      <c r="E396" s="10" t="n">
        <v>281.13</v>
      </c>
      <c r="F396" s="10" t="n">
        <v>6.85</v>
      </c>
      <c r="G396" s="10" t="n">
        <v>15</v>
      </c>
      <c r="H396" s="10" t="n">
        <v>10.44</v>
      </c>
      <c r="I396" s="10" t="n">
        <v>10.44</v>
      </c>
    </row>
    <row r="397" customFormat="false" ht="12.8" hidden="false" customHeight="false" outlineLevel="0" collapsed="false">
      <c r="A397" s="10" t="s">
        <v>24</v>
      </c>
      <c r="B397" s="10" t="n">
        <v>10.16</v>
      </c>
      <c r="C397" s="10" t="n">
        <v>7.542</v>
      </c>
      <c r="D397" s="10" t="n">
        <v>64.78</v>
      </c>
      <c r="E397" s="10" t="n">
        <v>279.85</v>
      </c>
      <c r="F397" s="10" t="n">
        <v>6.85</v>
      </c>
      <c r="G397" s="10" t="n">
        <v>18</v>
      </c>
      <c r="H397" s="10" t="n">
        <v>10.45</v>
      </c>
      <c r="I397" s="10" t="n">
        <v>10.45</v>
      </c>
    </row>
    <row r="398" customFormat="false" ht="12.8" hidden="false" customHeight="false" outlineLevel="0" collapsed="false">
      <c r="A398" s="10" t="s">
        <v>24</v>
      </c>
      <c r="B398" s="10" t="n">
        <v>10.18</v>
      </c>
      <c r="C398" s="10" t="n">
        <v>7.392</v>
      </c>
      <c r="D398" s="10" t="n">
        <v>69.03</v>
      </c>
      <c r="E398" s="10" t="n">
        <v>276.66</v>
      </c>
      <c r="F398" s="10" t="n">
        <v>6.75</v>
      </c>
      <c r="G398" s="10" t="n">
        <v>18</v>
      </c>
      <c r="H398" s="10" t="n">
        <v>10.44</v>
      </c>
      <c r="I398" s="10" t="n">
        <v>10.44</v>
      </c>
    </row>
    <row r="399" customFormat="false" ht="12.8" hidden="false" customHeight="false" outlineLevel="0" collapsed="false">
      <c r="A399" s="10" t="s">
        <v>24</v>
      </c>
      <c r="B399" s="10" t="n">
        <v>10.2</v>
      </c>
      <c r="C399" s="10" t="n">
        <v>7.262</v>
      </c>
      <c r="D399" s="10" t="n">
        <v>73.07</v>
      </c>
      <c r="E399" s="10" t="n">
        <v>276.53</v>
      </c>
      <c r="F399" s="10" t="n">
        <v>6.75</v>
      </c>
      <c r="G399" s="10" t="n">
        <v>20</v>
      </c>
      <c r="H399" s="10" t="n">
        <v>10.45</v>
      </c>
      <c r="I399" s="10" t="n">
        <v>10.45</v>
      </c>
    </row>
    <row r="400" customFormat="false" ht="12.8" hidden="false" customHeight="false" outlineLevel="0" collapsed="false">
      <c r="A400" s="10" t="s">
        <v>24</v>
      </c>
      <c r="B400" s="10" t="n">
        <v>10.22</v>
      </c>
      <c r="C400" s="10" t="n">
        <v>7.312</v>
      </c>
      <c r="D400" s="10" t="n">
        <v>75.21</v>
      </c>
      <c r="E400" s="10" t="n">
        <v>278.26</v>
      </c>
      <c r="F400" s="10" t="n">
        <v>6.75</v>
      </c>
      <c r="G400" s="10" t="n">
        <v>17</v>
      </c>
      <c r="H400" s="10" t="n">
        <v>10.51</v>
      </c>
      <c r="I400" s="10" t="n">
        <v>10.51</v>
      </c>
    </row>
    <row r="401" customFormat="false" ht="12.8" hidden="false" customHeight="false" outlineLevel="0" collapsed="false">
      <c r="A401" s="10" t="s">
        <v>24</v>
      </c>
      <c r="B401" s="10" t="n">
        <v>10.24</v>
      </c>
      <c r="C401" s="10" t="n">
        <v>7.312</v>
      </c>
      <c r="D401" s="10" t="n">
        <v>76.31</v>
      </c>
      <c r="E401" s="10" t="n">
        <v>282.06</v>
      </c>
      <c r="F401" s="10" t="n">
        <v>6.75</v>
      </c>
      <c r="G401" s="10" t="n">
        <v>17</v>
      </c>
      <c r="H401" s="10" t="n">
        <v>10.51</v>
      </c>
      <c r="I401" s="10" t="n">
        <v>10.51</v>
      </c>
    </row>
    <row r="402" customFormat="false" ht="12.8" hidden="false" customHeight="false" outlineLevel="0" collapsed="false">
      <c r="A402" s="10" t="s">
        <v>24</v>
      </c>
      <c r="B402" s="10" t="n">
        <v>10.26</v>
      </c>
      <c r="C402" s="10" t="n">
        <v>7.563</v>
      </c>
      <c r="D402" s="10" t="n">
        <v>79.6</v>
      </c>
      <c r="E402" s="10" t="n">
        <v>290.51</v>
      </c>
      <c r="F402" s="10" t="n">
        <v>6.75</v>
      </c>
      <c r="G402" s="10" t="n">
        <v>18</v>
      </c>
      <c r="H402" s="10" t="n">
        <v>10.57</v>
      </c>
      <c r="I402" s="10" t="n">
        <v>10.57</v>
      </c>
    </row>
    <row r="403" customFormat="false" ht="12.8" hidden="false" customHeight="false" outlineLevel="0" collapsed="false">
      <c r="A403" s="10" t="s">
        <v>24</v>
      </c>
      <c r="B403" s="10" t="n">
        <v>10.28</v>
      </c>
      <c r="C403" s="10" t="n">
        <v>7.685</v>
      </c>
      <c r="D403" s="10" t="n">
        <v>82.04</v>
      </c>
      <c r="E403" s="10" t="n">
        <v>293.3</v>
      </c>
      <c r="F403" s="10" t="n">
        <v>6.75</v>
      </c>
      <c r="G403" s="10" t="n">
        <v>19</v>
      </c>
      <c r="H403" s="10" t="n">
        <v>10.46</v>
      </c>
      <c r="I403" s="10" t="n">
        <v>10.46</v>
      </c>
    </row>
    <row r="404" customFormat="false" ht="12.8" hidden="false" customHeight="false" outlineLevel="0" collapsed="false">
      <c r="A404" s="10" t="s">
        <v>24</v>
      </c>
      <c r="B404" s="10" t="n">
        <v>10.3</v>
      </c>
      <c r="C404" s="10" t="n">
        <v>7.771</v>
      </c>
      <c r="D404" s="10" t="n">
        <v>85.8</v>
      </c>
      <c r="E404" s="10" t="n">
        <v>300.24</v>
      </c>
      <c r="F404" s="10" t="n">
        <v>6.85</v>
      </c>
      <c r="G404" s="10" t="n">
        <v>16</v>
      </c>
      <c r="H404" s="10" t="n">
        <v>10.49</v>
      </c>
      <c r="I404" s="10" t="n">
        <v>10.49</v>
      </c>
    </row>
    <row r="405" customFormat="false" ht="12.8" hidden="false" customHeight="false" outlineLevel="0" collapsed="false">
      <c r="A405" s="10" t="s">
        <v>24</v>
      </c>
      <c r="B405" s="10" t="n">
        <v>10.32</v>
      </c>
      <c r="C405" s="10" t="n">
        <v>7.771</v>
      </c>
      <c r="D405" s="10" t="n">
        <v>87.76</v>
      </c>
      <c r="E405" s="10" t="n">
        <v>303.08</v>
      </c>
      <c r="F405" s="10" t="n">
        <v>6.85</v>
      </c>
      <c r="G405" s="10" t="n">
        <v>17</v>
      </c>
      <c r="H405" s="10" t="n">
        <v>10.49</v>
      </c>
      <c r="I405" s="10" t="n">
        <v>10.49</v>
      </c>
    </row>
    <row r="406" customFormat="false" ht="12.8" hidden="false" customHeight="false" outlineLevel="0" collapsed="false">
      <c r="A406" s="10" t="s">
        <v>24</v>
      </c>
      <c r="B406" s="10" t="n">
        <v>10.34</v>
      </c>
      <c r="C406" s="10" t="n">
        <v>7.925</v>
      </c>
      <c r="D406" s="10" t="n">
        <v>90.49</v>
      </c>
      <c r="E406" s="10" t="n">
        <v>306.26</v>
      </c>
      <c r="F406" s="10" t="n">
        <v>6.85</v>
      </c>
      <c r="G406" s="10" t="n">
        <v>17</v>
      </c>
      <c r="H406" s="10" t="n">
        <v>10.5</v>
      </c>
      <c r="I406" s="10" t="n">
        <v>10.5</v>
      </c>
    </row>
    <row r="407" customFormat="false" ht="12.8" hidden="false" customHeight="false" outlineLevel="0" collapsed="false">
      <c r="A407" s="10" t="s">
        <v>24</v>
      </c>
      <c r="B407" s="10" t="n">
        <v>10.36</v>
      </c>
      <c r="C407" s="10" t="n">
        <v>7.915</v>
      </c>
      <c r="D407" s="10" t="n">
        <v>92.05</v>
      </c>
      <c r="E407" s="10" t="n">
        <v>309.45</v>
      </c>
      <c r="F407" s="10" t="n">
        <v>6.85</v>
      </c>
      <c r="G407" s="10" t="n">
        <v>18</v>
      </c>
      <c r="H407" s="10" t="n">
        <v>10.6</v>
      </c>
      <c r="I407" s="10" t="n">
        <v>10.6</v>
      </c>
    </row>
    <row r="408" customFormat="false" ht="12.8" hidden="false" customHeight="false" outlineLevel="0" collapsed="false">
      <c r="A408" s="10" t="s">
        <v>24</v>
      </c>
      <c r="B408" s="10" t="n">
        <v>10.38</v>
      </c>
      <c r="C408" s="10" t="n">
        <v>7.87</v>
      </c>
      <c r="D408" s="10" t="n">
        <v>96.32</v>
      </c>
      <c r="E408" s="10" t="n">
        <v>309.18</v>
      </c>
      <c r="F408" s="10" t="n">
        <v>6.85</v>
      </c>
      <c r="G408" s="10" t="n">
        <v>20</v>
      </c>
      <c r="H408" s="10" t="n">
        <v>10.64</v>
      </c>
      <c r="I408" s="10" t="n">
        <v>10.64</v>
      </c>
    </row>
    <row r="409" customFormat="false" ht="12.8" hidden="false" customHeight="false" outlineLevel="0" collapsed="false">
      <c r="A409" s="10" t="s">
        <v>24</v>
      </c>
      <c r="B409" s="10" t="n">
        <v>10.4</v>
      </c>
      <c r="C409" s="10" t="n">
        <v>7.706</v>
      </c>
      <c r="D409" s="10" t="n">
        <v>96.63</v>
      </c>
      <c r="E409" s="10" t="n">
        <v>303.16</v>
      </c>
      <c r="F409" s="10" t="n">
        <v>6.85</v>
      </c>
      <c r="G409" s="10" t="n">
        <v>18</v>
      </c>
      <c r="H409" s="10" t="n">
        <v>10.61</v>
      </c>
      <c r="I409" s="10" t="n">
        <v>10.61</v>
      </c>
    </row>
    <row r="410" customFormat="false" ht="12.8" hidden="false" customHeight="false" outlineLevel="0" collapsed="false">
      <c r="A410" s="10" t="s">
        <v>24</v>
      </c>
      <c r="B410" s="10" t="n">
        <v>10.42</v>
      </c>
      <c r="C410" s="10" t="n">
        <v>7.441</v>
      </c>
      <c r="D410" s="10" t="n">
        <v>96.63</v>
      </c>
      <c r="E410" s="10" t="n">
        <v>296.79</v>
      </c>
      <c r="F410" s="10" t="n">
        <v>6.9</v>
      </c>
      <c r="G410" s="10" t="n">
        <v>15</v>
      </c>
      <c r="H410" s="10" t="n">
        <v>10.63</v>
      </c>
      <c r="I410" s="10" t="n">
        <v>10.63</v>
      </c>
    </row>
    <row r="411" customFormat="false" ht="12.8" hidden="false" customHeight="false" outlineLevel="0" collapsed="false">
      <c r="A411" s="10" t="s">
        <v>24</v>
      </c>
      <c r="B411" s="10" t="n">
        <v>10.44</v>
      </c>
      <c r="C411" s="10" t="n">
        <v>7.274</v>
      </c>
      <c r="D411" s="10" t="n">
        <v>96.84</v>
      </c>
      <c r="E411" s="10" t="n">
        <v>291.13</v>
      </c>
      <c r="F411" s="10" t="n">
        <v>6.9</v>
      </c>
      <c r="G411" s="10" t="n">
        <v>17</v>
      </c>
      <c r="H411" s="10" t="n">
        <v>10.65</v>
      </c>
      <c r="I411" s="10" t="n">
        <v>10.65</v>
      </c>
    </row>
    <row r="412" customFormat="false" ht="12.8" hidden="false" customHeight="false" outlineLevel="0" collapsed="false">
      <c r="A412" s="10" t="s">
        <v>24</v>
      </c>
      <c r="B412" s="10" t="n">
        <v>10.46</v>
      </c>
      <c r="C412" s="10" t="n">
        <v>7.268</v>
      </c>
      <c r="D412" s="10" t="n">
        <v>95.88</v>
      </c>
      <c r="E412" s="10" t="n">
        <v>291.53</v>
      </c>
      <c r="F412" s="10" t="n">
        <v>6.9</v>
      </c>
      <c r="G412" s="10" t="n">
        <v>18</v>
      </c>
      <c r="H412" s="10" t="n">
        <v>10.67</v>
      </c>
      <c r="I412" s="10" t="n">
        <v>10.67</v>
      </c>
    </row>
    <row r="413" customFormat="false" ht="12.8" hidden="false" customHeight="false" outlineLevel="0" collapsed="false">
      <c r="A413" s="10" t="s">
        <v>24</v>
      </c>
      <c r="B413" s="10" t="n">
        <v>10.48</v>
      </c>
      <c r="C413" s="10" t="n">
        <v>7.375</v>
      </c>
      <c r="D413" s="10" t="n">
        <v>96.32</v>
      </c>
      <c r="E413" s="10" t="n">
        <v>298.56</v>
      </c>
      <c r="F413" s="10" t="n">
        <v>6.9</v>
      </c>
      <c r="G413" s="10" t="n">
        <v>20</v>
      </c>
      <c r="H413" s="10" t="n">
        <v>10.57</v>
      </c>
      <c r="I413" s="10" t="n">
        <v>10.57</v>
      </c>
    </row>
    <row r="414" customFormat="false" ht="12.8" hidden="false" customHeight="false" outlineLevel="0" collapsed="false">
      <c r="A414" s="10" t="s">
        <v>24</v>
      </c>
      <c r="B414" s="10" t="n">
        <v>10.5</v>
      </c>
      <c r="C414" s="10" t="n">
        <v>7.517</v>
      </c>
      <c r="D414" s="10" t="n">
        <v>96.9</v>
      </c>
      <c r="E414" s="10" t="n">
        <v>305.2</v>
      </c>
      <c r="F414" s="10" t="n">
        <v>6.9</v>
      </c>
      <c r="G414" s="10" t="n">
        <v>20</v>
      </c>
      <c r="H414" s="10" t="n">
        <v>10.59</v>
      </c>
      <c r="I414" s="10" t="n">
        <v>10.59</v>
      </c>
    </row>
    <row r="415" customFormat="false" ht="12.8" hidden="false" customHeight="false" outlineLevel="0" collapsed="false">
      <c r="A415" s="10" t="s">
        <v>24</v>
      </c>
      <c r="B415" s="10" t="n">
        <v>10.52</v>
      </c>
      <c r="C415" s="10" t="n">
        <v>7.776</v>
      </c>
      <c r="D415" s="10" t="n">
        <v>96.96</v>
      </c>
      <c r="E415" s="10" t="n">
        <v>316.44</v>
      </c>
      <c r="F415" s="10" t="n">
        <v>6.9</v>
      </c>
      <c r="G415" s="10" t="n">
        <v>17</v>
      </c>
      <c r="H415" s="10" t="n">
        <v>10.59</v>
      </c>
      <c r="I415" s="10" t="n">
        <v>10.59</v>
      </c>
    </row>
    <row r="416" customFormat="false" ht="12.8" hidden="false" customHeight="false" outlineLevel="0" collapsed="false">
      <c r="A416" s="10" t="s">
        <v>24</v>
      </c>
      <c r="B416" s="10" t="n">
        <v>10.54</v>
      </c>
      <c r="C416" s="10" t="n">
        <v>8.037</v>
      </c>
      <c r="D416" s="10" t="n">
        <v>96.96</v>
      </c>
      <c r="E416" s="10" t="n">
        <v>320.6</v>
      </c>
      <c r="F416" s="10" t="n">
        <v>6.94</v>
      </c>
      <c r="G416" s="10" t="n">
        <v>17</v>
      </c>
      <c r="H416" s="10" t="n">
        <v>10.58</v>
      </c>
      <c r="I416" s="10" t="n">
        <v>10.58</v>
      </c>
    </row>
    <row r="417" customFormat="false" ht="12.8" hidden="false" customHeight="false" outlineLevel="0" collapsed="false">
      <c r="A417" s="10" t="s">
        <v>24</v>
      </c>
      <c r="B417" s="10" t="n">
        <v>10.56</v>
      </c>
      <c r="C417" s="10" t="n">
        <v>8.372</v>
      </c>
      <c r="D417" s="10" t="n">
        <v>106.39</v>
      </c>
      <c r="E417" s="10" t="n">
        <v>335.64</v>
      </c>
      <c r="F417" s="10" t="n">
        <v>6.94</v>
      </c>
      <c r="G417" s="10" t="n">
        <v>19</v>
      </c>
      <c r="H417" s="10" t="n">
        <v>10.59</v>
      </c>
      <c r="I417" s="10" t="n">
        <v>10.59</v>
      </c>
    </row>
    <row r="418" customFormat="false" ht="12.8" hidden="false" customHeight="false" outlineLevel="0" collapsed="false">
      <c r="A418" s="10" t="s">
        <v>24</v>
      </c>
      <c r="B418" s="10" t="n">
        <v>10.58</v>
      </c>
      <c r="C418" s="10" t="n">
        <v>8.572</v>
      </c>
      <c r="D418" s="10" t="n">
        <v>111.35</v>
      </c>
      <c r="E418" s="10" t="n">
        <v>337.41</v>
      </c>
      <c r="F418" s="10" t="n">
        <v>6.94</v>
      </c>
      <c r="G418" s="10" t="n">
        <v>16</v>
      </c>
      <c r="H418" s="10" t="n">
        <v>10.6</v>
      </c>
      <c r="I418" s="10" t="n">
        <v>10.6</v>
      </c>
    </row>
    <row r="419" customFormat="false" ht="12.8" hidden="false" customHeight="false" outlineLevel="0" collapsed="false">
      <c r="A419" s="10" t="s">
        <v>24</v>
      </c>
      <c r="B419" s="10" t="n">
        <v>10.6</v>
      </c>
      <c r="C419" s="10" t="n">
        <v>8.803</v>
      </c>
      <c r="D419" s="10" t="n">
        <v>117.01</v>
      </c>
      <c r="E419" s="10" t="n">
        <v>339.71</v>
      </c>
      <c r="F419" s="10" t="n">
        <v>6.94</v>
      </c>
      <c r="G419" s="10" t="n">
        <v>17</v>
      </c>
      <c r="H419" s="10" t="n">
        <v>10.79</v>
      </c>
      <c r="I419" s="10" t="n">
        <v>10.79</v>
      </c>
    </row>
    <row r="420" customFormat="false" ht="12.8" hidden="false" customHeight="false" outlineLevel="0" collapsed="false">
      <c r="A420" s="10" t="s">
        <v>24</v>
      </c>
      <c r="B420" s="10" t="n">
        <v>10.62</v>
      </c>
      <c r="C420" s="10" t="n">
        <v>8.803</v>
      </c>
      <c r="D420" s="10" t="n">
        <v>119.38</v>
      </c>
      <c r="E420" s="10" t="n">
        <v>340.42</v>
      </c>
      <c r="F420" s="10" t="n">
        <v>6.94</v>
      </c>
      <c r="G420" s="10" t="n">
        <v>17</v>
      </c>
      <c r="H420" s="10" t="n">
        <v>10.79</v>
      </c>
      <c r="I420" s="10" t="n">
        <v>10.79</v>
      </c>
    </row>
    <row r="421" customFormat="false" ht="12.8" hidden="false" customHeight="false" outlineLevel="0" collapsed="false">
      <c r="A421" s="10" t="s">
        <v>24</v>
      </c>
      <c r="B421" s="10" t="n">
        <v>10.64</v>
      </c>
      <c r="C421" s="10" t="n">
        <v>8.923</v>
      </c>
      <c r="D421" s="10" t="n">
        <v>118.44</v>
      </c>
      <c r="E421" s="10" t="n">
        <v>340.33</v>
      </c>
      <c r="F421" s="10" t="n">
        <v>6.91</v>
      </c>
      <c r="G421" s="10" t="n">
        <v>18</v>
      </c>
      <c r="H421" s="10" t="n">
        <v>10.92</v>
      </c>
      <c r="I421" s="10" t="n">
        <v>10.92</v>
      </c>
    </row>
    <row r="422" customFormat="false" ht="12.8" hidden="false" customHeight="false" outlineLevel="0" collapsed="false">
      <c r="A422" s="10" t="s">
        <v>24</v>
      </c>
      <c r="B422" s="10" t="n">
        <v>10.66</v>
      </c>
      <c r="C422" s="10" t="n">
        <v>8.898</v>
      </c>
      <c r="D422" s="10" t="n">
        <v>117.53</v>
      </c>
      <c r="E422" s="10" t="n">
        <v>338.82</v>
      </c>
      <c r="F422" s="10" t="n">
        <v>6.91</v>
      </c>
      <c r="G422" s="10" t="n">
        <v>19</v>
      </c>
      <c r="H422" s="10" t="n">
        <v>10.88</v>
      </c>
      <c r="I422" s="10" t="n">
        <v>10.88</v>
      </c>
    </row>
    <row r="423" customFormat="false" ht="12.8" hidden="false" customHeight="false" outlineLevel="0" collapsed="false">
      <c r="A423" s="10" t="s">
        <v>24</v>
      </c>
      <c r="B423" s="10" t="n">
        <v>10.68</v>
      </c>
      <c r="C423" s="10" t="n">
        <v>8.961</v>
      </c>
      <c r="D423" s="10" t="n">
        <v>117.63</v>
      </c>
      <c r="E423" s="10" t="n">
        <v>342.8</v>
      </c>
      <c r="F423" s="10" t="n">
        <v>6.91</v>
      </c>
      <c r="G423" s="10" t="n">
        <v>17</v>
      </c>
      <c r="H423" s="10" t="n">
        <v>11.05</v>
      </c>
      <c r="I423" s="10" t="n">
        <v>11.05</v>
      </c>
    </row>
    <row r="424" customFormat="false" ht="12.8" hidden="false" customHeight="false" outlineLevel="0" collapsed="false">
      <c r="A424" s="10" t="s">
        <v>24</v>
      </c>
      <c r="B424" s="10" t="n">
        <v>10.7</v>
      </c>
      <c r="C424" s="10" t="n">
        <v>9.13</v>
      </c>
      <c r="D424" s="10" t="n">
        <v>117.17</v>
      </c>
      <c r="E424" s="10" t="n">
        <v>346.7</v>
      </c>
      <c r="F424" s="10" t="n">
        <v>6.91</v>
      </c>
      <c r="G424" s="10" t="n">
        <v>19</v>
      </c>
      <c r="H424" s="10" t="n">
        <v>11.06</v>
      </c>
      <c r="I424" s="10" t="n">
        <v>11.06</v>
      </c>
    </row>
    <row r="425" customFormat="false" ht="12.8" hidden="false" customHeight="false" outlineLevel="0" collapsed="false">
      <c r="A425" s="10" t="s">
        <v>24</v>
      </c>
      <c r="B425" s="10" t="n">
        <v>10.72</v>
      </c>
      <c r="C425" s="10" t="n">
        <v>9.24</v>
      </c>
      <c r="D425" s="10" t="n">
        <v>113.37</v>
      </c>
      <c r="E425" s="10" t="n">
        <v>352.09</v>
      </c>
      <c r="F425" s="10" t="n">
        <v>6.91</v>
      </c>
      <c r="G425" s="10" t="n">
        <v>18</v>
      </c>
      <c r="H425" s="10" t="n">
        <v>11.07</v>
      </c>
      <c r="I425" s="10" t="n">
        <v>11.07</v>
      </c>
    </row>
    <row r="426" customFormat="false" ht="12.8" hidden="false" customHeight="false" outlineLevel="0" collapsed="false">
      <c r="A426" s="10" t="s">
        <v>24</v>
      </c>
      <c r="B426" s="10" t="n">
        <v>10.74</v>
      </c>
      <c r="C426" s="10" t="n">
        <v>9.374</v>
      </c>
      <c r="D426" s="10" t="n">
        <v>111.1</v>
      </c>
      <c r="E426" s="10" t="n">
        <v>353.78</v>
      </c>
      <c r="F426" s="10" t="n">
        <v>6.91</v>
      </c>
      <c r="G426" s="10" t="n">
        <v>19</v>
      </c>
      <c r="H426" s="10" t="n">
        <v>10.99</v>
      </c>
      <c r="I426" s="10" t="n">
        <v>10.99</v>
      </c>
    </row>
    <row r="427" customFormat="false" ht="12.8" hidden="false" customHeight="false" outlineLevel="0" collapsed="false">
      <c r="A427" s="10" t="s">
        <v>24</v>
      </c>
      <c r="B427" s="10" t="n">
        <v>10.76</v>
      </c>
      <c r="C427" s="10" t="n">
        <v>9.444</v>
      </c>
      <c r="D427" s="10" t="n">
        <v>110.74</v>
      </c>
      <c r="E427" s="10" t="n">
        <v>355.55</v>
      </c>
      <c r="F427" s="10" t="n">
        <v>6.99</v>
      </c>
      <c r="G427" s="10" t="n">
        <v>15</v>
      </c>
      <c r="H427" s="10" t="n">
        <v>11.06</v>
      </c>
      <c r="I427" s="10" t="n">
        <v>11.06</v>
      </c>
    </row>
    <row r="428" customFormat="false" ht="12.8" hidden="false" customHeight="false" outlineLevel="0" collapsed="false">
      <c r="A428" s="10" t="s">
        <v>24</v>
      </c>
      <c r="B428" s="10" t="n">
        <v>10.78</v>
      </c>
      <c r="C428" s="10" t="n">
        <v>9.429</v>
      </c>
      <c r="D428" s="10" t="n">
        <v>112.89</v>
      </c>
      <c r="E428" s="10" t="n">
        <v>354.04</v>
      </c>
      <c r="F428" s="10" t="n">
        <v>6.99</v>
      </c>
      <c r="G428" s="10" t="n">
        <v>18</v>
      </c>
      <c r="H428" s="10" t="n">
        <v>11.18</v>
      </c>
      <c r="I428" s="10" t="n">
        <v>11.18</v>
      </c>
    </row>
    <row r="429" customFormat="false" ht="12.8" hidden="false" customHeight="false" outlineLevel="0" collapsed="false">
      <c r="A429" s="10" t="s">
        <v>24</v>
      </c>
      <c r="B429" s="10" t="n">
        <v>10.8</v>
      </c>
      <c r="C429" s="10" t="n">
        <v>9.423</v>
      </c>
      <c r="D429" s="10" t="n">
        <v>114.57</v>
      </c>
      <c r="E429" s="10" t="n">
        <v>352.54</v>
      </c>
      <c r="F429" s="10" t="n">
        <v>6.99</v>
      </c>
      <c r="G429" s="10" t="n">
        <v>17</v>
      </c>
      <c r="H429" s="10" t="n">
        <v>11.18</v>
      </c>
      <c r="I429" s="10" t="n">
        <v>11.18</v>
      </c>
    </row>
    <row r="430" customFormat="false" ht="12.8" hidden="false" customHeight="false" outlineLevel="0" collapsed="false">
      <c r="A430" s="10" t="s">
        <v>24</v>
      </c>
      <c r="B430" s="10" t="n">
        <v>10.82</v>
      </c>
      <c r="C430" s="10" t="n">
        <v>9.425</v>
      </c>
      <c r="D430" s="10" t="n">
        <v>115.2</v>
      </c>
      <c r="E430" s="10" t="n">
        <v>352.36</v>
      </c>
      <c r="F430" s="10" t="n">
        <v>6.99</v>
      </c>
      <c r="G430" s="10" t="n">
        <v>18</v>
      </c>
      <c r="H430" s="10" t="n">
        <v>11.18</v>
      </c>
      <c r="I430" s="10" t="n">
        <v>11.18</v>
      </c>
    </row>
    <row r="431" customFormat="false" ht="12.8" hidden="false" customHeight="false" outlineLevel="0" collapsed="false">
      <c r="A431" s="10" t="s">
        <v>24</v>
      </c>
      <c r="B431" s="10" t="n">
        <v>10.84</v>
      </c>
      <c r="C431" s="10" t="n">
        <v>9.45</v>
      </c>
      <c r="D431" s="10" t="n">
        <v>117.49</v>
      </c>
      <c r="E431" s="10" t="n">
        <v>357.85</v>
      </c>
      <c r="F431" s="10" t="n">
        <v>6.99</v>
      </c>
      <c r="G431" s="10" t="n">
        <v>20</v>
      </c>
      <c r="H431" s="10" t="n">
        <v>11.18</v>
      </c>
      <c r="I431" s="10" t="n">
        <v>11.18</v>
      </c>
    </row>
    <row r="432" customFormat="false" ht="12.8" hidden="false" customHeight="false" outlineLevel="0" collapsed="false">
      <c r="A432" s="10" t="s">
        <v>24</v>
      </c>
      <c r="B432" s="10" t="n">
        <v>10.86</v>
      </c>
      <c r="C432" s="10" t="n">
        <v>9.355</v>
      </c>
      <c r="D432" s="10" t="n">
        <v>120.73</v>
      </c>
      <c r="E432" s="10" t="n">
        <v>350.59</v>
      </c>
      <c r="F432" s="10" t="n">
        <v>6.99</v>
      </c>
      <c r="G432" s="10" t="n">
        <v>17</v>
      </c>
      <c r="H432" s="10" t="n">
        <v>11.19</v>
      </c>
      <c r="I432" s="10" t="n">
        <v>11.19</v>
      </c>
    </row>
    <row r="433" customFormat="false" ht="12.8" hidden="false" customHeight="false" outlineLevel="0" collapsed="false">
      <c r="A433" s="10" t="s">
        <v>24</v>
      </c>
      <c r="B433" s="10" t="n">
        <v>10.88</v>
      </c>
      <c r="C433" s="10" t="n">
        <v>9.164</v>
      </c>
      <c r="D433" s="10" t="n">
        <v>123.94</v>
      </c>
      <c r="E433" s="10" t="n">
        <v>341.57</v>
      </c>
      <c r="F433" s="10" t="n">
        <v>7.03</v>
      </c>
      <c r="G433" s="10" t="n">
        <v>18</v>
      </c>
      <c r="H433" s="10" t="n">
        <v>11.19</v>
      </c>
      <c r="I433" s="10" t="n">
        <v>11.19</v>
      </c>
    </row>
    <row r="434" customFormat="false" ht="12.8" hidden="false" customHeight="false" outlineLevel="0" collapsed="false">
      <c r="A434" s="10" t="s">
        <v>24</v>
      </c>
      <c r="B434" s="10" t="n">
        <v>10.9</v>
      </c>
      <c r="C434" s="10" t="n">
        <v>8.961</v>
      </c>
      <c r="D434" s="10" t="n">
        <v>123.94</v>
      </c>
      <c r="E434" s="10" t="n">
        <v>341.57</v>
      </c>
      <c r="F434" s="10" t="n">
        <v>7.03</v>
      </c>
      <c r="G434" s="10" t="n">
        <v>17</v>
      </c>
      <c r="H434" s="10" t="n">
        <v>11.24</v>
      </c>
      <c r="I434" s="10" t="n">
        <v>11.24</v>
      </c>
    </row>
    <row r="435" customFormat="false" ht="12.8" hidden="false" customHeight="false" outlineLevel="0" collapsed="false">
      <c r="A435" s="10" t="s">
        <v>24</v>
      </c>
      <c r="B435" s="10" t="n">
        <v>10.92</v>
      </c>
      <c r="C435" s="10" t="n">
        <v>8.808</v>
      </c>
      <c r="D435" s="10" t="n">
        <v>126.65</v>
      </c>
      <c r="E435" s="10" t="n">
        <v>331.39</v>
      </c>
      <c r="F435" s="10" t="n">
        <v>7.03</v>
      </c>
      <c r="G435" s="10" t="n">
        <v>18</v>
      </c>
      <c r="H435" s="10" t="n">
        <v>11.18</v>
      </c>
      <c r="I435" s="10" t="n">
        <v>11.18</v>
      </c>
    </row>
    <row r="436" customFormat="false" ht="12.8" hidden="false" customHeight="false" outlineLevel="0" collapsed="false">
      <c r="A436" s="10" t="s">
        <v>24</v>
      </c>
      <c r="B436" s="10" t="n">
        <v>10.94</v>
      </c>
      <c r="C436" s="10" t="n">
        <v>8.605</v>
      </c>
      <c r="D436" s="10" t="n">
        <v>128.52</v>
      </c>
      <c r="E436" s="10" t="n">
        <v>327.05</v>
      </c>
      <c r="F436" s="10" t="n">
        <v>7.03</v>
      </c>
      <c r="G436" s="10" t="n">
        <v>20</v>
      </c>
      <c r="H436" s="10" t="n">
        <v>11.25</v>
      </c>
      <c r="I436" s="10" t="n">
        <v>11.25</v>
      </c>
    </row>
    <row r="437" customFormat="false" ht="12.8" hidden="false" customHeight="false" outlineLevel="0" collapsed="false">
      <c r="A437" s="10" t="s">
        <v>24</v>
      </c>
      <c r="B437" s="10" t="n">
        <v>10.96</v>
      </c>
      <c r="C437" s="10" t="n">
        <v>8.521</v>
      </c>
      <c r="D437" s="10" t="n">
        <v>129.1</v>
      </c>
      <c r="E437" s="10" t="n">
        <v>327.41</v>
      </c>
      <c r="F437" s="10" t="n">
        <v>7.03</v>
      </c>
      <c r="G437" s="10" t="n">
        <v>17</v>
      </c>
      <c r="H437" s="10" t="n">
        <v>11.31</v>
      </c>
      <c r="I437" s="10" t="n">
        <v>11.31</v>
      </c>
    </row>
    <row r="438" customFormat="false" ht="12.8" hidden="false" customHeight="false" outlineLevel="0" collapsed="false">
      <c r="A438" s="10" t="s">
        <v>24</v>
      </c>
      <c r="B438" s="10" t="n">
        <v>10.98</v>
      </c>
      <c r="C438" s="10" t="n">
        <v>8.363</v>
      </c>
      <c r="D438" s="10" t="n">
        <v>131.23</v>
      </c>
      <c r="E438" s="10" t="n">
        <v>326.08</v>
      </c>
      <c r="F438" s="10" t="n">
        <v>7.03</v>
      </c>
      <c r="G438" s="10" t="n">
        <v>17</v>
      </c>
      <c r="H438" s="10" t="n">
        <v>11.31</v>
      </c>
      <c r="I438" s="10" t="n">
        <v>11.31</v>
      </c>
    </row>
    <row r="439" customFormat="false" ht="12.8" hidden="false" customHeight="false" outlineLevel="0" collapsed="false">
      <c r="A439" s="10" t="s">
        <v>24</v>
      </c>
      <c r="B439" s="10" t="n">
        <v>10.98</v>
      </c>
      <c r="C439" s="10" t="n">
        <v>8.363</v>
      </c>
      <c r="D439" s="10" t="n">
        <v>131.23</v>
      </c>
      <c r="E439" s="10" t="n">
        <v>326.08</v>
      </c>
      <c r="F439" s="10" t="n">
        <v>7.03</v>
      </c>
      <c r="G439" s="10" t="n">
        <v>17</v>
      </c>
      <c r="H439" s="10" t="n">
        <v>11.31</v>
      </c>
      <c r="I439" s="10" t="n">
        <v>11.31</v>
      </c>
    </row>
    <row r="440" customFormat="false" ht="12.8" hidden="false" customHeight="false" outlineLevel="0" collapsed="false">
      <c r="A440" s="10"/>
      <c r="B440" s="10"/>
      <c r="C440" s="10"/>
      <c r="D440" s="10"/>
      <c r="E440" s="10"/>
      <c r="F440" s="10"/>
      <c r="G440" s="10"/>
      <c r="H440" s="10"/>
      <c r="I440" s="10"/>
    </row>
    <row r="441" customFormat="false" ht="12.8" hidden="false" customHeight="false" outlineLevel="0" collapsed="false">
      <c r="A441" s="10"/>
      <c r="B441" s="10"/>
      <c r="C441" s="10"/>
      <c r="D441" s="10"/>
      <c r="E441" s="10"/>
      <c r="F441" s="10"/>
      <c r="G441" s="10"/>
      <c r="H441" s="10"/>
      <c r="I441" s="10"/>
    </row>
    <row r="442" customFormat="false" ht="12.8" hidden="false" customHeight="false" outlineLevel="0" collapsed="false">
      <c r="A442" s="10"/>
      <c r="B442" s="10"/>
      <c r="C442" s="10"/>
      <c r="D442" s="10"/>
      <c r="E442" s="10"/>
      <c r="F442" s="10"/>
      <c r="G442" s="10"/>
      <c r="H442" s="10"/>
      <c r="I442" s="10"/>
    </row>
    <row r="443" customFormat="false" ht="12.8" hidden="false" customHeight="false" outlineLevel="0" collapsed="false">
      <c r="A443" s="10"/>
      <c r="B443" s="10"/>
      <c r="C443" s="10"/>
      <c r="D443" s="10"/>
      <c r="E443" s="10"/>
      <c r="F443" s="10"/>
      <c r="G443" s="10"/>
      <c r="H443" s="10"/>
      <c r="I443" s="10"/>
    </row>
    <row r="444" customFormat="false" ht="12.8" hidden="false" customHeight="false" outlineLevel="0" collapsed="false">
      <c r="A444" s="10"/>
      <c r="B444" s="10"/>
      <c r="C444" s="10"/>
      <c r="D444" s="10"/>
      <c r="E444" s="10"/>
      <c r="F444" s="10"/>
      <c r="G444" s="10"/>
      <c r="H444" s="10"/>
      <c r="I444" s="10"/>
    </row>
    <row r="445" customFormat="false" ht="12.8" hidden="false" customHeight="false" outlineLevel="0" collapsed="false">
      <c r="A445" s="10"/>
      <c r="B445" s="10"/>
      <c r="C445" s="10"/>
      <c r="D445" s="10"/>
      <c r="E445" s="10"/>
      <c r="F445" s="10"/>
      <c r="G445" s="10"/>
      <c r="H445" s="10"/>
      <c r="I445" s="10"/>
    </row>
    <row r="446" customFormat="false" ht="12.8" hidden="false" customHeight="false" outlineLevel="0" collapsed="false">
      <c r="A446" s="10"/>
      <c r="B446" s="10"/>
      <c r="C446" s="10"/>
      <c r="D446" s="10"/>
      <c r="E446" s="10"/>
      <c r="F446" s="10"/>
      <c r="G446" s="10"/>
      <c r="H446" s="10"/>
      <c r="I446" s="10"/>
    </row>
    <row r="447" customFormat="false" ht="12.8" hidden="false" customHeight="false" outlineLevel="0" collapsed="false">
      <c r="A447" s="10"/>
      <c r="B447" s="10"/>
      <c r="C447" s="10"/>
      <c r="D447" s="10"/>
      <c r="E447" s="10"/>
      <c r="F447" s="10"/>
      <c r="G447" s="10"/>
      <c r="H447" s="10"/>
      <c r="I447" s="10"/>
    </row>
    <row r="448" customFormat="false" ht="12.8" hidden="false" customHeight="false" outlineLevel="0" collapsed="false">
      <c r="A448" s="10"/>
      <c r="B448" s="10"/>
      <c r="C448" s="10"/>
      <c r="D448" s="10"/>
      <c r="E448" s="10"/>
      <c r="F448" s="10"/>
      <c r="G448" s="10"/>
      <c r="H448" s="10"/>
      <c r="I448" s="10"/>
    </row>
    <row r="449" customFormat="false" ht="12.8" hidden="false" customHeight="false" outlineLevel="0" collapsed="false">
      <c r="A449" s="10"/>
      <c r="B449" s="10"/>
      <c r="C449" s="10"/>
      <c r="D449" s="10"/>
      <c r="E449" s="10"/>
      <c r="F449" s="10"/>
      <c r="G449" s="10"/>
      <c r="H449" s="10"/>
      <c r="I449" s="10"/>
    </row>
    <row r="450" customFormat="false" ht="12.8" hidden="false" customHeight="false" outlineLevel="0" collapsed="false">
      <c r="A450" s="10"/>
      <c r="B450" s="10"/>
      <c r="C450" s="10"/>
      <c r="D450" s="10"/>
      <c r="E450" s="10"/>
      <c r="F450" s="10"/>
      <c r="G450" s="10"/>
      <c r="H450" s="10"/>
      <c r="I450" s="10"/>
    </row>
    <row r="451" customFormat="false" ht="12.8" hidden="false" customHeight="false" outlineLevel="0" collapsed="false">
      <c r="A451" s="10"/>
      <c r="B451" s="10"/>
      <c r="C451" s="10"/>
      <c r="D451" s="10"/>
      <c r="E451" s="10"/>
      <c r="F451" s="10"/>
      <c r="G451" s="10"/>
      <c r="H451" s="10"/>
      <c r="I451" s="10"/>
    </row>
    <row r="452" customFormat="false" ht="12.8" hidden="false" customHeight="false" outlineLevel="0" collapsed="false">
      <c r="A452" s="10"/>
      <c r="B452" s="10"/>
      <c r="C452" s="10"/>
      <c r="D452" s="10"/>
      <c r="E452" s="10"/>
      <c r="F452" s="10"/>
      <c r="G452" s="10"/>
      <c r="H452" s="10"/>
      <c r="I452" s="10"/>
    </row>
    <row r="453" customFormat="false" ht="12.8" hidden="false" customHeight="false" outlineLevel="0" collapsed="false">
      <c r="A453" s="10"/>
      <c r="B453" s="10"/>
      <c r="C453" s="10"/>
      <c r="D453" s="10"/>
      <c r="E453" s="10"/>
      <c r="F453" s="10"/>
      <c r="G453" s="10"/>
      <c r="H453" s="10"/>
      <c r="I453" s="10"/>
    </row>
    <row r="454" customFormat="false" ht="12.8" hidden="false" customHeight="false" outlineLevel="0" collapsed="false">
      <c r="A454" s="10"/>
      <c r="B454" s="10"/>
      <c r="C454" s="10"/>
      <c r="D454" s="10"/>
      <c r="E454" s="10"/>
      <c r="F454" s="10"/>
      <c r="G454" s="10"/>
      <c r="H454" s="10"/>
      <c r="I454" s="10"/>
    </row>
    <row r="455" customFormat="false" ht="12.8" hidden="false" customHeight="false" outlineLevel="0" collapsed="false">
      <c r="A455" s="10"/>
      <c r="B455" s="10"/>
      <c r="C455" s="10"/>
      <c r="D455" s="10"/>
      <c r="E455" s="10"/>
      <c r="F455" s="10"/>
      <c r="G455" s="10"/>
      <c r="H455" s="10"/>
      <c r="I455" s="10"/>
    </row>
    <row r="456" customFormat="false" ht="12.8" hidden="false" customHeight="false" outlineLevel="0" collapsed="false">
      <c r="A456" s="10"/>
      <c r="B456" s="10"/>
      <c r="C456" s="10"/>
      <c r="D456" s="10"/>
      <c r="E456" s="10"/>
      <c r="F456" s="10"/>
      <c r="G456" s="10"/>
      <c r="H456" s="10"/>
      <c r="I456" s="10"/>
    </row>
    <row r="457" customFormat="false" ht="12.8" hidden="false" customHeight="false" outlineLevel="0" collapsed="false">
      <c r="A457" s="10"/>
      <c r="B457" s="10"/>
      <c r="C457" s="10"/>
      <c r="D457" s="10"/>
      <c r="E457" s="10"/>
      <c r="F457" s="10"/>
      <c r="G457" s="10"/>
      <c r="H457" s="10"/>
      <c r="I457" s="10"/>
    </row>
    <row r="458" customFormat="false" ht="12.8" hidden="false" customHeight="false" outlineLevel="0" collapsed="false">
      <c r="A458" s="10"/>
      <c r="B458" s="10"/>
      <c r="C458" s="10"/>
      <c r="D458" s="10"/>
      <c r="E458" s="10"/>
      <c r="F458" s="10"/>
      <c r="G458" s="10"/>
      <c r="H458" s="10"/>
      <c r="I458" s="10"/>
    </row>
    <row r="459" customFormat="false" ht="12.8" hidden="false" customHeight="false" outlineLevel="0" collapsed="false">
      <c r="A459" s="10"/>
      <c r="B459" s="10"/>
      <c r="C459" s="10"/>
      <c r="D459" s="10"/>
      <c r="E459" s="10"/>
      <c r="F459" s="10"/>
      <c r="G459" s="10"/>
      <c r="H459" s="10"/>
      <c r="I459" s="10"/>
    </row>
    <row r="460" customFormat="false" ht="12.8" hidden="false" customHeight="false" outlineLevel="0" collapsed="false">
      <c r="A460" s="10"/>
      <c r="B460" s="10"/>
      <c r="C460" s="10"/>
      <c r="D460" s="10"/>
      <c r="E460" s="10"/>
      <c r="F460" s="10"/>
      <c r="G460" s="10"/>
      <c r="H460" s="10"/>
      <c r="I460" s="10"/>
    </row>
  </sheetData>
  <mergeCells count="2">
    <mergeCell ref="A1:I1"/>
    <mergeCell ref="L1:N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1"/>
  <sheetViews>
    <sheetView showFormulas="false" showGridLines="true" showRowColHeaders="true" showZeros="true" rightToLeft="false" tabSelected="false" showOutlineSymbols="true" defaultGridColor="true" view="normal" topLeftCell="A1" colorId="64" zoomScale="101" zoomScaleNormal="101" zoomScalePageLayoutView="100" workbookViewId="0">
      <selection pane="topLeft" activeCell="H7" activeCellId="1" sqref="AE4:AE439 H7"/>
    </sheetView>
  </sheetViews>
  <sheetFormatPr defaultColWidth="11.53515625" defaultRowHeight="12.8" zeroHeight="false" outlineLevelRow="0" outlineLevelCol="0"/>
  <cols>
    <col collapsed="false" customWidth="false" hidden="false" outlineLevel="0" max="7" min="1" style="12" width="11.53"/>
  </cols>
  <sheetData>
    <row r="1" s="4" customFormat="true" ht="41.75" hidden="false" customHeight="true" outlineLevel="0" collapsed="false">
      <c r="A1" s="13" t="s">
        <v>25</v>
      </c>
      <c r="B1" s="13"/>
      <c r="C1" s="13"/>
      <c r="D1" s="13"/>
      <c r="E1" s="13"/>
      <c r="F1" s="13"/>
      <c r="G1" s="13"/>
      <c r="H1" s="13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2.8" hidden="false" customHeight="false" outlineLevel="0" collapsed="false">
      <c r="A2" s="14" t="s">
        <v>4</v>
      </c>
      <c r="B2" s="14" t="s">
        <v>26</v>
      </c>
      <c r="C2" s="14" t="s">
        <v>27</v>
      </c>
      <c r="D2" s="14" t="s">
        <v>28</v>
      </c>
      <c r="E2" s="14" t="s">
        <v>29</v>
      </c>
      <c r="F2" s="14" t="s">
        <v>30</v>
      </c>
      <c r="G2" s="14" t="s">
        <v>31</v>
      </c>
      <c r="H2" s="14" t="s">
        <v>32</v>
      </c>
    </row>
    <row r="3" customFormat="false" ht="12.8" hidden="false" customHeight="false" outlineLevel="0" collapsed="false">
      <c r="A3" s="14" t="s">
        <v>15</v>
      </c>
      <c r="B3" s="14" t="s">
        <v>33</v>
      </c>
      <c r="C3" s="14" t="s">
        <v>33</v>
      </c>
      <c r="D3" s="14" t="s">
        <v>33</v>
      </c>
      <c r="E3" s="14" t="s">
        <v>14</v>
      </c>
      <c r="F3" s="14" t="s">
        <v>14</v>
      </c>
      <c r="G3" s="14" t="s">
        <v>34</v>
      </c>
      <c r="H3" s="14" t="s">
        <v>17</v>
      </c>
    </row>
    <row r="4" customFormat="false" ht="13.8" hidden="false" customHeight="false" outlineLevel="0" collapsed="false">
      <c r="A4" s="15" t="n">
        <v>0</v>
      </c>
      <c r="B4" s="15" t="n">
        <v>30</v>
      </c>
      <c r="C4" s="15" t="n">
        <v>25</v>
      </c>
      <c r="D4" s="15" t="n">
        <v>35</v>
      </c>
      <c r="E4" s="16" t="n">
        <f aca="false">IF(AND(C4&lt;&gt;"",D4&lt;&gt;""),D4-C4,"")</f>
        <v>10</v>
      </c>
      <c r="F4" s="15" t="n">
        <v>10</v>
      </c>
      <c r="G4" s="17" t="n">
        <v>18</v>
      </c>
      <c r="H4" s="18" t="n">
        <v>0</v>
      </c>
    </row>
    <row r="5" customFormat="false" ht="13.8" hidden="false" customHeight="false" outlineLevel="0" collapsed="false">
      <c r="A5" s="15" t="n">
        <v>2</v>
      </c>
      <c r="B5" s="15"/>
      <c r="C5" s="15"/>
      <c r="D5" s="15"/>
      <c r="E5" s="16"/>
      <c r="F5" s="15"/>
      <c r="G5" s="17"/>
      <c r="H5" s="18" t="n">
        <v>0</v>
      </c>
    </row>
    <row r="6" customFormat="false" ht="13.8" hidden="false" customHeight="false" outlineLevel="0" collapsed="false">
      <c r="A6" s="15" t="n">
        <v>22</v>
      </c>
      <c r="B6" s="15"/>
      <c r="C6" s="15"/>
      <c r="D6" s="15"/>
      <c r="E6" s="16"/>
      <c r="F6" s="15"/>
      <c r="G6" s="17"/>
      <c r="H6" s="18" t="n">
        <v>200</v>
      </c>
    </row>
    <row r="7" customFormat="false" ht="13.8" hidden="false" customHeight="false" outlineLevel="0" collapsed="false">
      <c r="A7" s="15" t="n">
        <v>50</v>
      </c>
      <c r="B7" s="15" t="n">
        <v>30</v>
      </c>
      <c r="C7" s="15" t="n">
        <v>25</v>
      </c>
      <c r="D7" s="15" t="n">
        <v>35</v>
      </c>
      <c r="E7" s="16" t="n">
        <f aca="false">IF(AND(C7&lt;&gt;"",D7&lt;&gt;""),D7-C7,"")</f>
        <v>10</v>
      </c>
      <c r="F7" s="15" t="n">
        <v>10</v>
      </c>
      <c r="G7" s="17" t="n">
        <v>18</v>
      </c>
      <c r="H7" s="18"/>
    </row>
    <row r="8" customFormat="false" ht="12.8" hidden="false" customHeight="false" outlineLevel="0" collapsed="false">
      <c r="A8" s="17"/>
      <c r="B8" s="17"/>
      <c r="C8" s="17"/>
      <c r="D8" s="17"/>
      <c r="E8" s="17"/>
      <c r="F8" s="17"/>
      <c r="G8" s="17"/>
      <c r="H8" s="18"/>
    </row>
    <row r="9" customFormat="false" ht="12.8" hidden="false" customHeight="false" outlineLevel="0" collapsed="false">
      <c r="A9" s="17"/>
      <c r="B9" s="17"/>
      <c r="C9" s="17"/>
      <c r="D9" s="17"/>
      <c r="E9" s="17"/>
      <c r="F9" s="17"/>
      <c r="G9" s="17"/>
      <c r="H9" s="18"/>
    </row>
    <row r="10" customFormat="false" ht="12.8" hidden="false" customHeight="false" outlineLevel="0" collapsed="false">
      <c r="A10" s="17"/>
      <c r="B10" s="17"/>
      <c r="C10" s="17"/>
      <c r="D10" s="17"/>
      <c r="E10" s="17"/>
      <c r="F10" s="17"/>
      <c r="G10" s="17"/>
      <c r="H10" s="18"/>
    </row>
    <row r="11" customFormat="false" ht="12.8" hidden="false" customHeight="false" outlineLevel="0" collapsed="false">
      <c r="A11" s="17"/>
      <c r="B11" s="17"/>
      <c r="C11" s="17"/>
      <c r="D11" s="17"/>
      <c r="E11" s="17"/>
      <c r="F11" s="17"/>
      <c r="G11" s="17"/>
      <c r="H11" s="18"/>
    </row>
    <row r="12" customFormat="false" ht="12.8" hidden="false" customHeight="false" outlineLevel="0" collapsed="false">
      <c r="A12" s="17"/>
      <c r="B12" s="17"/>
      <c r="C12" s="17"/>
      <c r="D12" s="17"/>
      <c r="E12" s="17"/>
      <c r="F12" s="17"/>
      <c r="G12" s="17"/>
      <c r="H12" s="18"/>
    </row>
    <row r="13" customFormat="false" ht="12.8" hidden="false" customHeight="false" outlineLevel="0" collapsed="false">
      <c r="A13" s="17"/>
      <c r="B13" s="17"/>
      <c r="C13" s="17"/>
      <c r="D13" s="17"/>
      <c r="E13" s="17"/>
      <c r="F13" s="17"/>
      <c r="G13" s="17"/>
      <c r="H13" s="18"/>
    </row>
    <row r="14" customFormat="false" ht="12.8" hidden="false" customHeight="false" outlineLevel="0" collapsed="false">
      <c r="A14" s="17"/>
      <c r="B14" s="17"/>
      <c r="C14" s="17"/>
      <c r="D14" s="17"/>
      <c r="E14" s="17"/>
      <c r="F14" s="17"/>
      <c r="G14" s="17"/>
      <c r="H14" s="18"/>
    </row>
    <row r="15" customFormat="false" ht="12.8" hidden="false" customHeight="false" outlineLevel="0" collapsed="false">
      <c r="A15" s="17"/>
      <c r="B15" s="17"/>
      <c r="C15" s="17"/>
      <c r="D15" s="17"/>
      <c r="E15" s="17"/>
      <c r="F15" s="17"/>
      <c r="G15" s="17"/>
      <c r="H15" s="18"/>
    </row>
    <row r="16" customFormat="false" ht="12.8" hidden="false" customHeight="false" outlineLevel="0" collapsed="false">
      <c r="A16" s="17"/>
      <c r="B16" s="17"/>
      <c r="C16" s="17"/>
      <c r="D16" s="17"/>
      <c r="E16" s="17"/>
      <c r="F16" s="17"/>
      <c r="G16" s="17"/>
      <c r="H16" s="18"/>
    </row>
    <row r="17" customFormat="false" ht="12.8" hidden="false" customHeight="false" outlineLevel="0" collapsed="false">
      <c r="A17" s="17"/>
      <c r="B17" s="17"/>
      <c r="C17" s="17"/>
      <c r="D17" s="17"/>
      <c r="E17" s="17"/>
      <c r="F17" s="17"/>
      <c r="G17" s="17"/>
      <c r="H17" s="18"/>
    </row>
    <row r="18" customFormat="false" ht="12.8" hidden="false" customHeight="false" outlineLevel="0" collapsed="false">
      <c r="A18" s="17"/>
      <c r="B18" s="17"/>
      <c r="C18" s="17"/>
      <c r="D18" s="17"/>
      <c r="E18" s="17"/>
      <c r="F18" s="17"/>
      <c r="G18" s="17"/>
      <c r="H18" s="18"/>
    </row>
    <row r="19" customFormat="false" ht="12.8" hidden="false" customHeight="false" outlineLevel="0" collapsed="false">
      <c r="A19" s="17"/>
      <c r="B19" s="17"/>
      <c r="C19" s="17"/>
      <c r="D19" s="17"/>
      <c r="E19" s="17"/>
      <c r="F19" s="17"/>
      <c r="G19" s="17"/>
      <c r="H19" s="18"/>
    </row>
    <row r="20" customFormat="false" ht="12.8" hidden="false" customHeight="false" outlineLevel="0" collapsed="false">
      <c r="A20" s="17"/>
      <c r="B20" s="17"/>
      <c r="C20" s="17"/>
      <c r="D20" s="17"/>
      <c r="E20" s="17"/>
      <c r="F20" s="17"/>
      <c r="G20" s="17"/>
      <c r="H20" s="18"/>
    </row>
    <row r="21" customFormat="false" ht="12.8" hidden="false" customHeight="false" outlineLevel="0" collapsed="false">
      <c r="A21" s="17"/>
      <c r="B21" s="17"/>
      <c r="C21" s="17"/>
      <c r="D21" s="17"/>
      <c r="E21" s="17"/>
      <c r="F21" s="17"/>
      <c r="G21" s="17"/>
      <c r="H21" s="18"/>
    </row>
  </sheetData>
  <mergeCells count="1">
    <mergeCell ref="A1:H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460"/>
  <sheetViews>
    <sheetView showFormulas="false" showGridLines="true" showRowColHeaders="true" showZeros="true" rightToLeft="false" tabSelected="true" showOutlineSymbols="true" defaultGridColor="true" view="normal" topLeftCell="T1" colorId="64" zoomScale="101" zoomScaleNormal="101" zoomScalePageLayoutView="100" workbookViewId="0">
      <selection pane="topLeft" activeCell="AE4" activeCellId="0" sqref="AE4:AE43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6.65"/>
    <col collapsed="false" customWidth="true" hidden="false" outlineLevel="0" max="16" min="2" style="1" width="16.34"/>
    <col collapsed="false" customWidth="true" hidden="false" outlineLevel="0" max="17" min="17" style="1" width="17.95"/>
    <col collapsed="false" customWidth="true" hidden="false" outlineLevel="0" max="18" min="18" style="1" width="22.23"/>
    <col collapsed="false" customWidth="true" hidden="false" outlineLevel="0" max="32" min="19" style="1" width="16.34"/>
  </cols>
  <sheetData>
    <row r="1" customFormat="false" ht="41.75" hidden="false" customHeight="true" outlineLevel="0" collapsed="false">
      <c r="A1" s="3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19" t="s">
        <v>25</v>
      </c>
      <c r="K1" s="19"/>
      <c r="L1" s="19"/>
      <c r="M1" s="19"/>
      <c r="N1" s="19"/>
      <c r="O1" s="19"/>
      <c r="P1" s="19"/>
      <c r="Q1" s="20" t="s">
        <v>35</v>
      </c>
      <c r="R1" s="20"/>
      <c r="S1" s="21" t="s">
        <v>36</v>
      </c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4"/>
      <c r="AH1" s="4"/>
      <c r="AI1" s="4"/>
      <c r="AJ1" s="4"/>
    </row>
    <row r="2" customFormat="false" ht="13.8" hidden="false" customHeight="false" outlineLevel="0" collapsed="false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22" t="str">
        <f aca="false">"w_"&amp;RIGHT($AF$4,$AJ$6)</f>
        <v>w_</v>
      </c>
      <c r="K2" s="22" t="str">
        <f aca="false">"w_p,"&amp;RIGHT($AF$4,$AJ$6)</f>
        <v>w_p,</v>
      </c>
      <c r="L2" s="22" t="str">
        <f aca="false">"w_L,"&amp;RIGHT($AF$4,$AJ$6)</f>
        <v>w_L,</v>
      </c>
      <c r="M2" s="22" t="str">
        <f aca="false">"I_p,"&amp;RIGHT($AF$4,$AJ$6)</f>
        <v>I_p,</v>
      </c>
      <c r="N2" s="22" t="str">
        <f aca="false">"S_t,"&amp;RIGHT($AF$4,$AJ$6)</f>
        <v>S_t,</v>
      </c>
      <c r="O2" s="22" t="str">
        <f aca="false">"γ_"&amp;RIGHT($AF$4,$AJ$6)</f>
        <v>γ_</v>
      </c>
      <c r="P2" s="22" t="str">
        <f aca="false">"u0_"&amp;RIGHT($AF$4,$AJ$6)</f>
        <v>u0_</v>
      </c>
      <c r="Q2" s="23" t="s">
        <v>12</v>
      </c>
      <c r="R2" s="23" t="s">
        <v>37</v>
      </c>
      <c r="S2" s="24" t="s">
        <v>38</v>
      </c>
      <c r="T2" s="24" t="s">
        <v>39</v>
      </c>
      <c r="U2" s="24" t="s">
        <v>40</v>
      </c>
      <c r="V2" s="24" t="s">
        <v>41</v>
      </c>
      <c r="W2" s="24" t="str">
        <f aca="false">"Δu2_"&amp;RIGHT($AF$4,$AJ$6)</f>
        <v>Δu2_</v>
      </c>
      <c r="X2" s="24" t="s">
        <v>42</v>
      </c>
      <c r="Y2" s="24" t="s">
        <v>43</v>
      </c>
      <c r="Z2" s="24" t="s">
        <v>44</v>
      </c>
      <c r="AA2" s="24" t="s">
        <v>45</v>
      </c>
      <c r="AB2" s="24" t="s">
        <v>46</v>
      </c>
      <c r="AC2" s="24" t="s">
        <v>47</v>
      </c>
      <c r="AD2" s="24" t="s">
        <v>48</v>
      </c>
      <c r="AE2" s="24" t="s">
        <v>49</v>
      </c>
      <c r="AF2" s="25" t="s">
        <v>50</v>
      </c>
    </row>
    <row r="3" s="29" customFormat="true" ht="14.75" hidden="false" customHeight="false" outlineLevel="0" collapsed="false">
      <c r="A3" s="6" t="s">
        <v>14</v>
      </c>
      <c r="B3" s="6" t="s">
        <v>15</v>
      </c>
      <c r="C3" s="6" t="s">
        <v>16</v>
      </c>
      <c r="D3" s="6" t="s">
        <v>17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14" t="s">
        <v>33</v>
      </c>
      <c r="K3" s="14" t="s">
        <v>33</v>
      </c>
      <c r="L3" s="14" t="s">
        <v>33</v>
      </c>
      <c r="M3" s="14" t="s">
        <v>33</v>
      </c>
      <c r="N3" s="14" t="s">
        <v>14</v>
      </c>
      <c r="O3" s="14" t="s">
        <v>51</v>
      </c>
      <c r="P3" s="26" t="s">
        <v>17</v>
      </c>
      <c r="Q3" s="27" t="s">
        <v>14</v>
      </c>
      <c r="R3" s="27" t="s">
        <v>14</v>
      </c>
      <c r="S3" s="28" t="s">
        <v>17</v>
      </c>
      <c r="T3" s="28" t="s">
        <v>17</v>
      </c>
      <c r="U3" s="28" t="s">
        <v>16</v>
      </c>
      <c r="V3" s="28" t="s">
        <v>16</v>
      </c>
      <c r="W3" s="28" t="s">
        <v>17</v>
      </c>
      <c r="X3" s="28" t="s">
        <v>33</v>
      </c>
      <c r="Y3" s="28" t="s">
        <v>14</v>
      </c>
      <c r="Z3" s="28" t="s">
        <v>14</v>
      </c>
      <c r="AA3" s="28" t="s">
        <v>14</v>
      </c>
      <c r="AB3" s="28" t="s">
        <v>14</v>
      </c>
      <c r="AC3" s="28" t="s">
        <v>14</v>
      </c>
      <c r="AD3" s="28" t="s">
        <v>14</v>
      </c>
      <c r="AE3" s="28" t="s">
        <v>14</v>
      </c>
      <c r="AF3" s="28" t="s">
        <v>14</v>
      </c>
      <c r="AG3" s="0"/>
      <c r="AH3" s="0"/>
      <c r="AI3" s="0"/>
      <c r="AJ3" s="0"/>
    </row>
    <row r="4" s="29" customFormat="true" ht="12.8" hidden="false" customHeight="false" outlineLevel="0" collapsed="false">
      <c r="A4" s="10" t="s">
        <v>22</v>
      </c>
      <c r="B4" s="10" t="n">
        <v>2.3</v>
      </c>
      <c r="C4" s="10" t="n">
        <v>1.239</v>
      </c>
      <c r="D4" s="10" t="n">
        <v>16.4</v>
      </c>
      <c r="E4" s="10" t="n">
        <v>117.7</v>
      </c>
      <c r="F4" s="10" t="n">
        <v>2.12</v>
      </c>
      <c r="G4" s="10" t="n">
        <v>0</v>
      </c>
      <c r="H4" s="10" t="n">
        <v>3.6</v>
      </c>
      <c r="I4" s="10" t="n">
        <v>3.6</v>
      </c>
      <c r="J4" s="10" t="n">
        <v>30</v>
      </c>
      <c r="K4" s="10" t="n">
        <v>25</v>
      </c>
      <c r="L4" s="10" t="n">
        <v>35</v>
      </c>
      <c r="M4" s="10" t="n">
        <v>10</v>
      </c>
      <c r="N4" s="10" t="n">
        <v>10</v>
      </c>
      <c r="O4" s="10" t="n">
        <v>18</v>
      </c>
      <c r="P4" s="10" t="n">
        <v>3</v>
      </c>
      <c r="Q4" s="10" t="n">
        <f aca="false">VLOOKUP(A4, cpt_raw!$L$3:$N$5,2)</f>
        <v>0.85</v>
      </c>
      <c r="R4" s="10" t="n">
        <f aca="false">VLOOKUP(A4, cpt_raw!$L$3:$N$5,3)</f>
        <v>1</v>
      </c>
      <c r="S4" s="30" t="n">
        <v>41.4</v>
      </c>
      <c r="T4" s="10" t="n">
        <v>38.4</v>
      </c>
      <c r="U4" s="10" t="n">
        <f aca="false">(1000*C4+E4*(1-Q4))/1000</f>
        <v>1.256655</v>
      </c>
      <c r="V4" s="10" t="n">
        <f aca="false">U4-S4/1000</f>
        <v>1.215255</v>
      </c>
      <c r="W4" s="10" t="n">
        <v>114.7</v>
      </c>
      <c r="X4" s="10" t="n">
        <f aca="false">(100*D4)/(1000*U4-S4)</f>
        <v>1.34951100797775</v>
      </c>
      <c r="Y4" s="31" t="n">
        <f aca="false">(1000*U4-S4)/T4</f>
        <v>31.647265625</v>
      </c>
      <c r="Z4" s="10" t="n">
        <f aca="false">(E4-P4)/(1000*U4-S4)</f>
        <v>0.0943834833018585</v>
      </c>
      <c r="AA4" s="10" t="n">
        <v>2.98697916666667</v>
      </c>
      <c r="AB4" s="10" t="n">
        <f aca="false">POWER(POWER(3.47-LOG10(Y4),2)+POWER(LOG10(X4)+1.22,2), 0.5)</f>
        <v>2.38800165655243</v>
      </c>
      <c r="AC4" s="10" t="n">
        <f aca="false">MIN(0.381*AB4+0.05*(T4/100)-0.15, 1)</f>
        <v>0.779028631146475</v>
      </c>
      <c r="AD4" s="10" t="n">
        <f aca="false">Y4*POWER((100/T4), AC4-1)</f>
        <v>25.6144652671876</v>
      </c>
      <c r="AE4" s="10" t="n">
        <f aca="false">POWER(POWER(3.47-LOG10(AD4),2)+POWER(LOG10(X4)+1.22,2),0.5)</f>
        <v>2.46430908766964</v>
      </c>
      <c r="AF4" s="10" t="n">
        <f aca="false">100*D4/(1000*C4)</f>
        <v>1.32364810330912</v>
      </c>
    </row>
    <row r="5" s="29" customFormat="true" ht="12.8" hidden="false" customHeight="false" outlineLevel="0" collapsed="false">
      <c r="A5" s="10" t="s">
        <v>22</v>
      </c>
      <c r="B5" s="10" t="n">
        <v>2.32</v>
      </c>
      <c r="C5" s="10" t="n">
        <v>3.39</v>
      </c>
      <c r="D5" s="10" t="n">
        <v>33.47</v>
      </c>
      <c r="E5" s="10" t="n">
        <v>498.62</v>
      </c>
      <c r="F5" s="10" t="n">
        <v>2.04</v>
      </c>
      <c r="G5" s="10" t="n">
        <v>16</v>
      </c>
      <c r="H5" s="10" t="n">
        <v>3.71</v>
      </c>
      <c r="I5" s="10" t="n">
        <v>3.71</v>
      </c>
      <c r="J5" s="10" t="n">
        <v>30</v>
      </c>
      <c r="K5" s="10" t="n">
        <v>25</v>
      </c>
      <c r="L5" s="10" t="n">
        <v>35</v>
      </c>
      <c r="M5" s="10" t="n">
        <v>10</v>
      </c>
      <c r="N5" s="10" t="n">
        <v>10</v>
      </c>
      <c r="O5" s="10" t="n">
        <v>18</v>
      </c>
      <c r="P5" s="10" t="n">
        <v>3.19958086801211</v>
      </c>
      <c r="Q5" s="10" t="n">
        <f aca="false">VLOOKUP(A5, cpt_raw!$L$3:$N$5,2)</f>
        <v>0.85</v>
      </c>
      <c r="R5" s="10" t="n">
        <f aca="false">VLOOKUP(A5, cpt_raw!$L$3:$N$5,3)</f>
        <v>1</v>
      </c>
      <c r="S5" s="32" t="n">
        <v>41.76</v>
      </c>
      <c r="T5" s="10" t="n">
        <v>38.5596646944097</v>
      </c>
      <c r="U5" s="10" t="n">
        <f aca="false">(1000*C5+E5*(1-Q5))/1000</f>
        <v>3.464793</v>
      </c>
      <c r="V5" s="10" t="n">
        <f aca="false">U5-S5/1000</f>
        <v>3.423033</v>
      </c>
      <c r="W5" s="10" t="n">
        <v>495.420419131988</v>
      </c>
      <c r="X5" s="10" t="n">
        <f aca="false">(100*D5)/(1000*U5-S5)</f>
        <v>0.977787827344931</v>
      </c>
      <c r="Y5" s="31" t="n">
        <f aca="false">(1000*U5-S5)/T5</f>
        <v>88.7723746336483</v>
      </c>
      <c r="Z5" s="10" t="n">
        <f aca="false">(E5-P5)/(1000*U5-S5)</f>
        <v>0.144731417760795</v>
      </c>
      <c r="AA5" s="10" t="n">
        <v>12.8481516387204</v>
      </c>
      <c r="AB5" s="10" t="n">
        <f aca="false">POWER(POWER(3.47-LOG10(Y5),2)+POWER(LOG10(X5)+1.22,2), 0.5)</f>
        <v>1.94430717638178</v>
      </c>
      <c r="AC5" s="10" t="n">
        <f aca="false">MIN(0.381*AB5+0.05*(T5/100)-0.15, 1)</f>
        <v>0.610060866548665</v>
      </c>
      <c r="AD5" s="10" t="n">
        <f aca="false">Y5*POWER((100/T5), AC5-1)</f>
        <v>61.2202353631165</v>
      </c>
      <c r="AE5" s="10" t="n">
        <f aca="false">POWER(POWER(3.47-LOG10(AD5),2)+POWER(LOG10(X5)+1.22,2),0.5)</f>
        <v>2.07304956856515</v>
      </c>
      <c r="AF5" s="10" t="n">
        <f aca="false">100*D5/(1000*C5)</f>
        <v>0.987315634218289</v>
      </c>
    </row>
    <row r="6" s="29" customFormat="true" ht="12.8" hidden="false" customHeight="false" outlineLevel="0" collapsed="false">
      <c r="A6" s="10" t="s">
        <v>22</v>
      </c>
      <c r="B6" s="10" t="n">
        <v>2.34</v>
      </c>
      <c r="C6" s="10" t="n">
        <v>4.585</v>
      </c>
      <c r="D6" s="10" t="n">
        <v>29.85</v>
      </c>
      <c r="E6" s="10" t="n">
        <v>396.16</v>
      </c>
      <c r="F6" s="10" t="n">
        <v>2.04</v>
      </c>
      <c r="G6" s="10" t="n">
        <v>33</v>
      </c>
      <c r="H6" s="10" t="n">
        <v>3.81</v>
      </c>
      <c r="I6" s="10" t="n">
        <v>3.81</v>
      </c>
      <c r="J6" s="10" t="n">
        <v>30</v>
      </c>
      <c r="K6" s="10" t="n">
        <v>25</v>
      </c>
      <c r="L6" s="10" t="n">
        <v>35</v>
      </c>
      <c r="M6" s="10" t="n">
        <v>10</v>
      </c>
      <c r="N6" s="10" t="n">
        <v>10</v>
      </c>
      <c r="O6" s="10" t="n">
        <v>18</v>
      </c>
      <c r="P6" s="10" t="n">
        <v>3.39913884523552</v>
      </c>
      <c r="Q6" s="10" t="n">
        <f aca="false">VLOOKUP(A6, cpt_raw!$L$3:$N$5,2)</f>
        <v>0.85</v>
      </c>
      <c r="R6" s="10" t="n">
        <f aca="false">VLOOKUP(A6, cpt_raw!$L$3:$N$5,3)</f>
        <v>1</v>
      </c>
      <c r="S6" s="32" t="n">
        <v>42.12</v>
      </c>
      <c r="T6" s="10" t="n">
        <v>38.7193110761884</v>
      </c>
      <c r="U6" s="10" t="n">
        <f aca="false">(1000*C6+E6*(1-Q6))/1000</f>
        <v>4.644424</v>
      </c>
      <c r="V6" s="10" t="n">
        <f aca="false">U6-S6/1000</f>
        <v>4.602304</v>
      </c>
      <c r="W6" s="10" t="n">
        <v>392.760861154765</v>
      </c>
      <c r="X6" s="10" t="n">
        <f aca="false">(100*D6)/(1000*U6-S6)</f>
        <v>0.648588185395837</v>
      </c>
      <c r="Y6" s="31" t="n">
        <f aca="false">(1000*U6-S6)/T6</f>
        <v>118.863271894069</v>
      </c>
      <c r="Z6" s="10" t="n">
        <f aca="false">(E6-P6)/(1000*U6-S6)</f>
        <v>0.0853400516686348</v>
      </c>
      <c r="AA6" s="10" t="n">
        <v>10.1437977649428</v>
      </c>
      <c r="AB6" s="10" t="n">
        <f aca="false">POWER(POWER(3.47-LOG10(Y6),2)+POWER(LOG10(X6)+1.22,2), 0.5)</f>
        <v>1.73518069920529</v>
      </c>
      <c r="AC6" s="10" t="n">
        <f aca="false">MIN(0.381*AB6+0.05*(T6/100)-0.15, 1)</f>
        <v>0.53046350193531</v>
      </c>
      <c r="AD6" s="10" t="n">
        <f aca="false">Y6*POWER((100/T6), AC6-1)</f>
        <v>76.1315477585258</v>
      </c>
      <c r="AE6" s="10" t="n">
        <f aca="false">POWER(POWER(3.47-LOG10(AD6),2)+POWER(LOG10(X6)+1.22,2),0.5)</f>
        <v>1.89422462183781</v>
      </c>
      <c r="AF6" s="10" t="n">
        <f aca="false">100*D6/(1000*C6)</f>
        <v>0.65103598691385</v>
      </c>
    </row>
    <row r="7" s="29" customFormat="true" ht="12.8" hidden="false" customHeight="false" outlineLevel="0" collapsed="false">
      <c r="A7" s="10" t="s">
        <v>22</v>
      </c>
      <c r="B7" s="10" t="n">
        <v>2.36</v>
      </c>
      <c r="C7" s="10" t="n">
        <v>4.724</v>
      </c>
      <c r="D7" s="10" t="n">
        <v>33.09</v>
      </c>
      <c r="E7" s="10" t="n">
        <v>352.89</v>
      </c>
      <c r="F7" s="10" t="n">
        <v>2.04</v>
      </c>
      <c r="G7" s="10" t="n">
        <v>18</v>
      </c>
      <c r="H7" s="10" t="n">
        <v>3.77</v>
      </c>
      <c r="I7" s="10" t="n">
        <v>3.77</v>
      </c>
      <c r="J7" s="10" t="n">
        <v>30</v>
      </c>
      <c r="K7" s="10" t="n">
        <v>25</v>
      </c>
      <c r="L7" s="10" t="n">
        <v>35</v>
      </c>
      <c r="M7" s="10" t="n">
        <v>10</v>
      </c>
      <c r="N7" s="10" t="n">
        <v>10</v>
      </c>
      <c r="O7" s="10" t="n">
        <v>18</v>
      </c>
      <c r="P7" s="10" t="n">
        <v>3.59870605172494</v>
      </c>
      <c r="Q7" s="10" t="n">
        <f aca="false">VLOOKUP(A7, cpt_raw!$L$3:$N$5,2)</f>
        <v>0.85</v>
      </c>
      <c r="R7" s="10" t="n">
        <f aca="false">VLOOKUP(A7, cpt_raw!$L$3:$N$5,3)</f>
        <v>1</v>
      </c>
      <c r="S7" s="32" t="n">
        <v>42.48</v>
      </c>
      <c r="T7" s="10" t="n">
        <v>38.87896484138</v>
      </c>
      <c r="U7" s="10" t="n">
        <f aca="false">(1000*C7+E7*(1-Q7))/1000</f>
        <v>4.7769335</v>
      </c>
      <c r="V7" s="10" t="n">
        <f aca="false">U7-S7/1000</f>
        <v>4.7344535</v>
      </c>
      <c r="W7" s="10" t="n">
        <v>349.291293948275</v>
      </c>
      <c r="X7" s="10" t="n">
        <f aca="false">(100*D7)/(1000*U7-S7)</f>
        <v>0.698919104390824</v>
      </c>
      <c r="Y7" s="31" t="n">
        <f aca="false">(1000*U7-S7)/T7</f>
        <v>121.774165524103</v>
      </c>
      <c r="Z7" s="10" t="n">
        <f aca="false">(E7-P7)/(1000*U7-S7)</f>
        <v>0.073776475774506</v>
      </c>
      <c r="AA7" s="10" t="n">
        <v>8.9840687727497</v>
      </c>
      <c r="AB7" s="10" t="n">
        <f aca="false">POWER(POWER(3.47-LOG10(Y7),2)+POWER(LOG10(X7)+1.22,2), 0.5)</f>
        <v>1.74633678291391</v>
      </c>
      <c r="AC7" s="10" t="n">
        <f aca="false">MIN(0.381*AB7+0.05*(T7/100)-0.15, 1)</f>
        <v>0.53479379671089</v>
      </c>
      <c r="AD7" s="10" t="n">
        <f aca="false">Y7*POWER((100/T7), AC7-1)</f>
        <v>78.4671524302445</v>
      </c>
      <c r="AE7" s="10" t="n">
        <f aca="false">POWER(POWER(3.47-LOG10(AD7),2)+POWER(LOG10(X7)+1.22,2),0.5)</f>
        <v>1.90121353005498</v>
      </c>
      <c r="AF7" s="10" t="n">
        <f aca="false">100*D7/(1000*C7)</f>
        <v>0.700465707027943</v>
      </c>
    </row>
    <row r="8" s="29" customFormat="true" ht="12.8" hidden="false" customHeight="false" outlineLevel="0" collapsed="false">
      <c r="A8" s="10" t="s">
        <v>22</v>
      </c>
      <c r="B8" s="10" t="n">
        <v>2.38</v>
      </c>
      <c r="C8" s="10" t="n">
        <v>4.784</v>
      </c>
      <c r="D8" s="10" t="n">
        <v>36.98</v>
      </c>
      <c r="E8" s="10" t="n">
        <v>338.65</v>
      </c>
      <c r="F8" s="10" t="n">
        <v>2.04</v>
      </c>
      <c r="G8" s="10" t="n">
        <v>17</v>
      </c>
      <c r="H8" s="10" t="n">
        <v>3.69</v>
      </c>
      <c r="I8" s="10" t="n">
        <v>3.69</v>
      </c>
      <c r="J8" s="10" t="n">
        <v>30</v>
      </c>
      <c r="K8" s="10" t="n">
        <v>25</v>
      </c>
      <c r="L8" s="10" t="n">
        <v>35</v>
      </c>
      <c r="M8" s="10" t="n">
        <v>10</v>
      </c>
      <c r="N8" s="10" t="n">
        <v>10</v>
      </c>
      <c r="O8" s="10" t="n">
        <v>18</v>
      </c>
      <c r="P8" s="10" t="n">
        <v>3.79829142494204</v>
      </c>
      <c r="Q8" s="10" t="n">
        <f aca="false">VLOOKUP(A8, cpt_raw!$L$3:$N$5,2)</f>
        <v>0.85</v>
      </c>
      <c r="R8" s="10" t="n">
        <f aca="false">VLOOKUP(A8, cpt_raw!$L$3:$N$5,3)</f>
        <v>1</v>
      </c>
      <c r="S8" s="32" t="n">
        <v>42.84</v>
      </c>
      <c r="T8" s="10" t="n">
        <v>39.0386331399536</v>
      </c>
      <c r="U8" s="10" t="n">
        <f aca="false">(1000*C8+E8*(1-Q8))/1000</f>
        <v>4.8347975</v>
      </c>
      <c r="V8" s="10" t="n">
        <f aca="false">U8-S8/1000</f>
        <v>4.7919575</v>
      </c>
      <c r="W8" s="10" t="n">
        <v>334.851708575058</v>
      </c>
      <c r="X8" s="10" t="n">
        <f aca="false">(100*D8)/(1000*U8-S8)</f>
        <v>0.771709682316673</v>
      </c>
      <c r="Y8" s="31" t="n">
        <f aca="false">(1000*U8-S8)/T8</f>
        <v>122.749110677641</v>
      </c>
      <c r="Z8" s="10" t="n">
        <f aca="false">(E8-P8)/(1000*U8-S8)</f>
        <v>0.0698778544206742</v>
      </c>
      <c r="AA8" s="10" t="n">
        <v>8.57744448619944</v>
      </c>
      <c r="AB8" s="10" t="n">
        <f aca="false">POWER(POWER(3.47-LOG10(Y8),2)+POWER(LOG10(X8)+1.22,2), 0.5)</f>
        <v>1.77018771752523</v>
      </c>
      <c r="AC8" s="10" t="n">
        <f aca="false">MIN(0.381*AB8+0.05*(T8/100)-0.15, 1)</f>
        <v>0.543960836947089</v>
      </c>
      <c r="AD8" s="10" t="n">
        <f aca="false">Y8*POWER((100/T8), AC8-1)</f>
        <v>79.9325917988939</v>
      </c>
      <c r="AE8" s="10" t="n">
        <f aca="false">POWER(POWER(3.47-LOG10(AD8),2)+POWER(LOG10(X8)+1.22,2),0.5)</f>
        <v>1.91906452172286</v>
      </c>
      <c r="AF8" s="10" t="n">
        <f aca="false">100*D8/(1000*C8)</f>
        <v>0.772993311036789</v>
      </c>
    </row>
    <row r="9" s="29" customFormat="true" ht="12.8" hidden="false" customHeight="false" outlineLevel="0" collapsed="false">
      <c r="A9" s="10" t="s">
        <v>22</v>
      </c>
      <c r="B9" s="10" t="n">
        <v>2.4</v>
      </c>
      <c r="C9" s="10" t="n">
        <v>4.438</v>
      </c>
      <c r="D9" s="10" t="n">
        <v>37.53</v>
      </c>
      <c r="E9" s="10" t="n">
        <v>277.77</v>
      </c>
      <c r="F9" s="10" t="n">
        <v>2.19</v>
      </c>
      <c r="G9" s="10" t="n">
        <v>17</v>
      </c>
      <c r="H9" s="10" t="n">
        <v>3.65</v>
      </c>
      <c r="I9" s="10" t="n">
        <v>3.65</v>
      </c>
      <c r="J9" s="10" t="n">
        <v>30</v>
      </c>
      <c r="K9" s="10" t="n">
        <v>25</v>
      </c>
      <c r="L9" s="10" t="n">
        <v>35</v>
      </c>
      <c r="M9" s="10" t="n">
        <v>10</v>
      </c>
      <c r="N9" s="10" t="n">
        <v>10</v>
      </c>
      <c r="O9" s="10" t="n">
        <v>18</v>
      </c>
      <c r="P9" s="10" t="n">
        <v>3.99788573561196</v>
      </c>
      <c r="Q9" s="10" t="n">
        <f aca="false">VLOOKUP(A9, cpt_raw!$L$3:$N$5,2)</f>
        <v>0.85</v>
      </c>
      <c r="R9" s="10" t="n">
        <f aca="false">VLOOKUP(A9, cpt_raw!$L$3:$N$5,3)</f>
        <v>1</v>
      </c>
      <c r="S9" s="33" t="n">
        <v>43.2</v>
      </c>
      <c r="T9" s="10" t="n">
        <v>39.1983085884896</v>
      </c>
      <c r="U9" s="10" t="n">
        <f aca="false">(1000*C9+E9*(1-Q9))/1000</f>
        <v>4.4796655</v>
      </c>
      <c r="V9" s="10" t="n">
        <f aca="false">U9-S9/1000</f>
        <v>4.4364655</v>
      </c>
      <c r="W9" s="10" t="n">
        <v>273.772114264388</v>
      </c>
      <c r="X9" s="10" t="n">
        <f aca="false">(100*D9)/(1000*U9-S9)</f>
        <v>0.845943690985538</v>
      </c>
      <c r="Y9" s="31" t="n">
        <f aca="false">(1000*U9-S9)/T9</f>
        <v>113.180023826404</v>
      </c>
      <c r="Z9" s="10" t="n">
        <f aca="false">(E9-P9)/(1000*U9-S9)</f>
        <v>0.0617095104795446</v>
      </c>
      <c r="AA9" s="10" t="n">
        <v>6.98428386639061</v>
      </c>
      <c r="AB9" s="10" t="n">
        <f aca="false">POWER(POWER(3.47-LOG10(Y9),2)+POWER(LOG10(X9)+1.22,2), 0.5)</f>
        <v>1.82266301037135</v>
      </c>
      <c r="AC9" s="10" t="n">
        <f aca="false">MIN(0.381*AB9+0.05*(T9/100)-0.15, 1)</f>
        <v>0.56403376124573</v>
      </c>
      <c r="AD9" s="10" t="n">
        <f aca="false">Y9*POWER((100/T9), AC9-1)</f>
        <v>75.2398753958571</v>
      </c>
      <c r="AE9" s="10" t="n">
        <f aca="false">POWER(POWER(3.47-LOG10(AD9),2)+POWER(LOG10(X9)+1.22,2),0.5)</f>
        <v>1.96361915282612</v>
      </c>
      <c r="AF9" s="10" t="n">
        <f aca="false">100*D9/(1000*C9)</f>
        <v>0.845651194231636</v>
      </c>
    </row>
    <row r="10" s="29" customFormat="true" ht="12.8" hidden="false" customHeight="false" outlineLevel="0" collapsed="false">
      <c r="A10" s="10" t="s">
        <v>22</v>
      </c>
      <c r="B10" s="10" t="n">
        <v>2.42</v>
      </c>
      <c r="C10" s="10" t="n">
        <v>4.328</v>
      </c>
      <c r="D10" s="10" t="n">
        <v>40.2</v>
      </c>
      <c r="E10" s="10" t="n">
        <v>250.74</v>
      </c>
      <c r="F10" s="10" t="n">
        <v>2.19</v>
      </c>
      <c r="G10" s="10" t="n">
        <v>19</v>
      </c>
      <c r="H10" s="10" t="n">
        <v>3.7</v>
      </c>
      <c r="I10" s="10" t="n">
        <v>3.7</v>
      </c>
      <c r="J10" s="10" t="n">
        <v>30</v>
      </c>
      <c r="K10" s="10" t="n">
        <v>25</v>
      </c>
      <c r="L10" s="10" t="n">
        <v>35</v>
      </c>
      <c r="M10" s="10" t="n">
        <v>10</v>
      </c>
      <c r="N10" s="10" t="n">
        <v>10</v>
      </c>
      <c r="O10" s="10" t="n">
        <v>18</v>
      </c>
      <c r="P10" s="10" t="n">
        <v>4.1974688592664</v>
      </c>
      <c r="Q10" s="10" t="n">
        <f aca="false">VLOOKUP(A10, cpt_raw!$L$3:$N$5,2)</f>
        <v>0.85</v>
      </c>
      <c r="R10" s="10" t="n">
        <f aca="false">VLOOKUP(A10, cpt_raw!$L$3:$N$5,3)</f>
        <v>1</v>
      </c>
      <c r="S10" s="33" t="n">
        <v>43.56</v>
      </c>
      <c r="T10" s="10" t="n">
        <v>39.3579750874131</v>
      </c>
      <c r="U10" s="10" t="n">
        <f aca="false">(1000*C10+E10*(1-Q10))/1000</f>
        <v>4.365611</v>
      </c>
      <c r="V10" s="10" t="n">
        <f aca="false">U10-S10/1000</f>
        <v>4.322051</v>
      </c>
      <c r="W10" s="10" t="n">
        <v>246.542531140734</v>
      </c>
      <c r="X10" s="10" t="n">
        <f aca="false">(100*D10)/(1000*U10-S10)</f>
        <v>0.93011396672552</v>
      </c>
      <c r="Y10" s="31" t="n">
        <f aca="false">(1000*U10-S10)/T10</f>
        <v>109.813855778932</v>
      </c>
      <c r="Z10" s="10" t="n">
        <f aca="false">(E10-P10)/(1000*U10-S10)</f>
        <v>0.0570429481606611</v>
      </c>
      <c r="AA10" s="10" t="n">
        <v>6.26410608251996</v>
      </c>
      <c r="AB10" s="10" t="n">
        <f aca="false">POWER(POWER(3.47-LOG10(Y10),2)+POWER(LOG10(X10)+1.22,2), 0.5)</f>
        <v>1.85893497112128</v>
      </c>
      <c r="AC10" s="10" t="n">
        <f aca="false">MIN(0.381*AB10+0.05*(T10/100)-0.15, 1)</f>
        <v>0.577933211540916</v>
      </c>
      <c r="AD10" s="10" t="n">
        <f aca="false">Y10*POWER((100/T10), AC10-1)</f>
        <v>74.0856187905045</v>
      </c>
      <c r="AE10" s="10" t="n">
        <f aca="false">POWER(POWER(3.47-LOG10(AD10),2)+POWER(LOG10(X10)+1.22,2),0.5)</f>
        <v>1.99335640765912</v>
      </c>
      <c r="AF10" s="10" t="n">
        <f aca="false">100*D10/(1000*C10)</f>
        <v>0.928835489833642</v>
      </c>
    </row>
    <row r="11" s="29" customFormat="true" ht="12.8" hidden="false" customHeight="false" outlineLevel="0" collapsed="false">
      <c r="A11" s="10" t="s">
        <v>22</v>
      </c>
      <c r="B11" s="10" t="n">
        <v>2.44</v>
      </c>
      <c r="C11" s="10" t="n">
        <v>3.423</v>
      </c>
      <c r="D11" s="10" t="n">
        <v>38.28</v>
      </c>
      <c r="E11" s="10" t="n">
        <v>198.62</v>
      </c>
      <c r="F11" s="10" t="n">
        <v>2.19</v>
      </c>
      <c r="G11" s="10" t="n">
        <v>19</v>
      </c>
      <c r="H11" s="10" t="n">
        <v>3.77</v>
      </c>
      <c r="I11" s="10" t="n">
        <v>3.77</v>
      </c>
      <c r="J11" s="10" t="n">
        <v>30</v>
      </c>
      <c r="K11" s="10" t="n">
        <v>25</v>
      </c>
      <c r="L11" s="10" t="n">
        <v>35</v>
      </c>
      <c r="M11" s="10" t="n">
        <v>10</v>
      </c>
      <c r="N11" s="10" t="n">
        <v>10</v>
      </c>
      <c r="O11" s="10" t="n">
        <v>18</v>
      </c>
      <c r="P11" s="10" t="n">
        <v>4.39703606575582</v>
      </c>
      <c r="Q11" s="10" t="n">
        <f aca="false">VLOOKUP(A11, cpt_raw!$L$3:$N$5,2)</f>
        <v>0.85</v>
      </c>
      <c r="R11" s="10" t="n">
        <f aca="false">VLOOKUP(A11, cpt_raw!$L$3:$N$5,3)</f>
        <v>1</v>
      </c>
      <c r="S11" s="33" t="n">
        <v>43.92</v>
      </c>
      <c r="T11" s="10" t="n">
        <v>39.5176288526046</v>
      </c>
      <c r="U11" s="10" t="n">
        <f aca="false">(1000*C11+E11*(1-Q11))/1000</f>
        <v>3.452793</v>
      </c>
      <c r="V11" s="10" t="n">
        <f aca="false">U11-S11/1000</f>
        <v>3.408873</v>
      </c>
      <c r="W11" s="10" t="n">
        <v>194.222963934244</v>
      </c>
      <c r="X11" s="10" t="n">
        <f aca="false">(100*D11)/(1000*U11-S11)</f>
        <v>1.12295177907772</v>
      </c>
      <c r="Y11" s="31" t="n">
        <f aca="false">(1000*U11-S11)/T11</f>
        <v>86.2620835049247</v>
      </c>
      <c r="Z11" s="10" t="n">
        <f aca="false">(E11-P11)/(1000*U11-S11)</f>
        <v>0.0569757113081784</v>
      </c>
      <c r="AA11" s="10" t="n">
        <v>4.91484356661857</v>
      </c>
      <c r="AB11" s="10" t="n">
        <f aca="false">POWER(POWER(3.47-LOG10(Y11),2)+POWER(LOG10(X11)+1.22,2), 0.5)</f>
        <v>1.99186490233811</v>
      </c>
      <c r="AC11" s="10" t="n">
        <f aca="false">MIN(0.381*AB11+0.05*(T11/100)-0.15, 1)</f>
        <v>0.628659342217122</v>
      </c>
      <c r="AD11" s="10" t="n">
        <f aca="false">Y11*POWER((100/T11), AC11-1)</f>
        <v>61.1071463417561</v>
      </c>
      <c r="AE11" s="10" t="n">
        <f aca="false">POWER(POWER(3.47-LOG10(AD11),2)+POWER(LOG10(X11)+1.22,2),0.5)</f>
        <v>2.1093514372894</v>
      </c>
      <c r="AF11" s="10" t="n">
        <f aca="false">100*D11/(1000*C11)</f>
        <v>1.11831726555653</v>
      </c>
    </row>
    <row r="12" s="29" customFormat="true" ht="12.8" hidden="false" customHeight="false" outlineLevel="0" collapsed="false">
      <c r="A12" s="10" t="s">
        <v>22</v>
      </c>
      <c r="B12" s="10" t="n">
        <v>2.46</v>
      </c>
      <c r="C12" s="10" t="n">
        <v>2.816</v>
      </c>
      <c r="D12" s="10" t="n">
        <v>27.1</v>
      </c>
      <c r="E12" s="10" t="n">
        <v>202.38</v>
      </c>
      <c r="F12" s="10" t="n">
        <v>2.19</v>
      </c>
      <c r="G12" s="10" t="n">
        <v>18</v>
      </c>
      <c r="H12" s="10" t="n">
        <v>3.81</v>
      </c>
      <c r="I12" s="10" t="n">
        <v>3.81</v>
      </c>
      <c r="J12" s="10" t="n">
        <v>30</v>
      </c>
      <c r="K12" s="10" t="n">
        <v>25</v>
      </c>
      <c r="L12" s="10" t="n">
        <v>35</v>
      </c>
      <c r="M12" s="10" t="n">
        <v>10</v>
      </c>
      <c r="N12" s="10" t="n">
        <v>10</v>
      </c>
      <c r="O12" s="10" t="n">
        <v>18</v>
      </c>
      <c r="P12" s="10" t="n">
        <v>4.59659404297923</v>
      </c>
      <c r="Q12" s="10" t="n">
        <f aca="false">VLOOKUP(A12, cpt_raw!$L$3:$N$5,2)</f>
        <v>0.85</v>
      </c>
      <c r="R12" s="10" t="n">
        <f aca="false">VLOOKUP(A12, cpt_raw!$L$3:$N$5,3)</f>
        <v>1</v>
      </c>
      <c r="S12" s="33" t="n">
        <v>44.28</v>
      </c>
      <c r="T12" s="10" t="n">
        <v>39.6772752343834</v>
      </c>
      <c r="U12" s="10" t="n">
        <f aca="false">(1000*C12+E12*(1-Q12))/1000</f>
        <v>2.846357</v>
      </c>
      <c r="V12" s="10" t="n">
        <f aca="false">U12-S12/1000</f>
        <v>2.802077</v>
      </c>
      <c r="W12" s="10" t="n">
        <v>197.783405957021</v>
      </c>
      <c r="X12" s="10" t="n">
        <f aca="false">(100*D12)/(1000*U12-S12)</f>
        <v>0.967139732419916</v>
      </c>
      <c r="Y12" s="31" t="n">
        <f aca="false">(1000*U12-S12)/T12</f>
        <v>70.621709365057</v>
      </c>
      <c r="Z12" s="10" t="n">
        <f aca="false">(E12-P12)/(1000*U12-S12)</f>
        <v>0.0705845720717242</v>
      </c>
      <c r="AA12" s="10" t="n">
        <v>4.98480313450623</v>
      </c>
      <c r="AB12" s="10" t="n">
        <f aca="false">POWER(POWER(3.47-LOG10(Y12),2)+POWER(LOG10(X12)+1.22,2), 0.5)</f>
        <v>2.02015978338328</v>
      </c>
      <c r="AC12" s="10" t="n">
        <f aca="false">MIN(0.381*AB12+0.05*(T12/100)-0.15, 1)</f>
        <v>0.639519515086221</v>
      </c>
      <c r="AD12" s="10" t="n">
        <f aca="false">Y12*POWER((100/T12), AC12-1)</f>
        <v>50.6081419941235</v>
      </c>
      <c r="AE12" s="10" t="n">
        <f aca="false">POWER(POWER(3.47-LOG10(AD12),2)+POWER(LOG10(X12)+1.22,2),0.5)</f>
        <v>2.13803224788219</v>
      </c>
      <c r="AF12" s="10" t="n">
        <f aca="false">100*D12/(1000*C12)</f>
        <v>0.962357954545455</v>
      </c>
    </row>
    <row r="13" s="29" customFormat="true" ht="12.8" hidden="false" customHeight="false" outlineLevel="0" collapsed="false">
      <c r="A13" s="10" t="s">
        <v>22</v>
      </c>
      <c r="B13" s="10" t="n">
        <v>2.48</v>
      </c>
      <c r="C13" s="10" t="n">
        <v>1.85</v>
      </c>
      <c r="D13" s="10" t="n">
        <v>18.2</v>
      </c>
      <c r="E13" s="10" t="n">
        <v>184.24</v>
      </c>
      <c r="F13" s="10" t="n">
        <v>2.19</v>
      </c>
      <c r="G13" s="10" t="n">
        <v>23</v>
      </c>
      <c r="H13" s="10" t="n">
        <v>3.77</v>
      </c>
      <c r="I13" s="10" t="n">
        <v>3.77</v>
      </c>
      <c r="J13" s="10" t="n">
        <v>30</v>
      </c>
      <c r="K13" s="10" t="n">
        <v>25</v>
      </c>
      <c r="L13" s="10" t="n">
        <v>35</v>
      </c>
      <c r="M13" s="10" t="n">
        <v>10</v>
      </c>
      <c r="N13" s="10" t="n">
        <v>10</v>
      </c>
      <c r="O13" s="10" t="n">
        <v>18</v>
      </c>
      <c r="P13" s="10" t="n">
        <v>4.79616124946864</v>
      </c>
      <c r="Q13" s="10" t="n">
        <f aca="false">VLOOKUP(A13, cpt_raw!$L$3:$N$5,2)</f>
        <v>0.85</v>
      </c>
      <c r="R13" s="10" t="n">
        <f aca="false">VLOOKUP(A13, cpt_raw!$L$3:$N$5,3)</f>
        <v>1</v>
      </c>
      <c r="S13" s="33" t="n">
        <v>44.64</v>
      </c>
      <c r="T13" s="10" t="n">
        <v>39.8369289995749</v>
      </c>
      <c r="U13" s="10" t="n">
        <f aca="false">(1000*C13+E13*(1-Q13))/1000</f>
        <v>1.877636</v>
      </c>
      <c r="V13" s="10" t="n">
        <f aca="false">U13-S13/1000</f>
        <v>1.832996</v>
      </c>
      <c r="W13" s="10" t="n">
        <v>179.443838750531</v>
      </c>
      <c r="X13" s="10" t="n">
        <f aca="false">(100*D13)/(1000*U13-S13)</f>
        <v>0.992909968161415</v>
      </c>
      <c r="Y13" s="31" t="n">
        <f aca="false">(1000*U13-S13)/T13</f>
        <v>46.0124825389919</v>
      </c>
      <c r="Z13" s="10" t="n">
        <f aca="false">(E13-P13)/(1000*U13-S13)</f>
        <v>0.0978964704508528</v>
      </c>
      <c r="AA13" s="10" t="n">
        <v>4.5044596372488</v>
      </c>
      <c r="AB13" s="10" t="n">
        <f aca="false">POWER(POWER(3.47-LOG10(Y13),2)+POWER(LOG10(X13)+1.22,2), 0.5)</f>
        <v>2.17866197316946</v>
      </c>
      <c r="AC13" s="10" t="n">
        <f aca="false">MIN(0.381*AB13+0.05*(T13/100)-0.15, 1)</f>
        <v>0.699988676277352</v>
      </c>
      <c r="AD13" s="10" t="n">
        <f aca="false">Y13*POWER((100/T13), AC13-1)</f>
        <v>34.9105663895782</v>
      </c>
      <c r="AE13" s="10" t="n">
        <f aca="false">POWER(POWER(3.47-LOG10(AD13),2)+POWER(LOG10(X13)+1.22,2),0.5)</f>
        <v>2.27911490770988</v>
      </c>
      <c r="AF13" s="10" t="n">
        <f aca="false">100*D13/(1000*C13)</f>
        <v>0.983783783783784</v>
      </c>
    </row>
    <row r="14" s="29" customFormat="true" ht="12.8" hidden="false" customHeight="false" outlineLevel="0" collapsed="false">
      <c r="A14" s="10" t="s">
        <v>22</v>
      </c>
      <c r="B14" s="10" t="n">
        <v>2.5</v>
      </c>
      <c r="C14" s="10" t="n">
        <v>2.188</v>
      </c>
      <c r="D14" s="10" t="n">
        <v>21.57</v>
      </c>
      <c r="E14" s="10" t="n">
        <v>185</v>
      </c>
      <c r="F14" s="10" t="n">
        <v>2.19</v>
      </c>
      <c r="G14" s="10" t="n">
        <v>18</v>
      </c>
      <c r="H14" s="10" t="n">
        <v>3.79</v>
      </c>
      <c r="I14" s="10" t="n">
        <v>3.79</v>
      </c>
      <c r="J14" s="10" t="n">
        <v>30</v>
      </c>
      <c r="K14" s="10" t="n">
        <v>25</v>
      </c>
      <c r="L14" s="10" t="n">
        <v>35</v>
      </c>
      <c r="M14" s="10" t="n">
        <v>10</v>
      </c>
      <c r="N14" s="10" t="n">
        <v>10</v>
      </c>
      <c r="O14" s="10" t="n">
        <v>18</v>
      </c>
      <c r="P14" s="10" t="n">
        <v>4.99572385348311</v>
      </c>
      <c r="Q14" s="10" t="n">
        <f aca="false">VLOOKUP(A14, cpt_raw!$L$3:$N$5,2)</f>
        <v>0.85</v>
      </c>
      <c r="R14" s="10" t="n">
        <f aca="false">VLOOKUP(A14, cpt_raw!$L$3:$N$5,3)</f>
        <v>1</v>
      </c>
      <c r="S14" s="33" t="n">
        <v>45</v>
      </c>
      <c r="T14" s="10" t="n">
        <v>39.9965790827865</v>
      </c>
      <c r="U14" s="10" t="n">
        <f aca="false">(1000*C14+E14*(1-Q14))/1000</f>
        <v>2.21575</v>
      </c>
      <c r="V14" s="10" t="n">
        <f aca="false">U14-S14/1000</f>
        <v>2.17075</v>
      </c>
      <c r="W14" s="10" t="n">
        <v>180.004276146517</v>
      </c>
      <c r="X14" s="10" t="n">
        <f aca="false">(100*D14)/(1000*U14-S14)</f>
        <v>0.993665783715306</v>
      </c>
      <c r="Y14" s="31" t="n">
        <f aca="false">(1000*U14-S14)/T14</f>
        <v>54.2733916194906</v>
      </c>
      <c r="Z14" s="10" t="n">
        <f aca="false">(E14-P14)/(1000*U14-S14)</f>
        <v>0.0829226194386811</v>
      </c>
      <c r="AA14" s="10" t="n">
        <v>4.50049179890953</v>
      </c>
      <c r="AB14" s="10" t="n">
        <f aca="false">POWER(POWER(3.47-LOG10(Y14),2)+POWER(LOG10(X14)+1.22,2), 0.5)</f>
        <v>2.11974820351038</v>
      </c>
      <c r="AC14" s="10" t="n">
        <f aca="false">MIN(0.381*AB14+0.05*(T14/100)-0.15, 1)</f>
        <v>0.677622355078846</v>
      </c>
      <c r="AD14" s="10" t="n">
        <f aca="false">Y14*POWER((100/T14), AC14-1)</f>
        <v>40.391318018879</v>
      </c>
      <c r="AE14" s="10" t="n">
        <f aca="false">POWER(POWER(3.47-LOG10(AD14),2)+POWER(LOG10(X14)+1.22,2),0.5)</f>
        <v>2.22600457322428</v>
      </c>
      <c r="AF14" s="10" t="n">
        <f aca="false">100*D14/(1000*C14)</f>
        <v>0.985831809872029</v>
      </c>
    </row>
    <row r="15" s="29" customFormat="true" ht="12.8" hidden="false" customHeight="false" outlineLevel="0" collapsed="false">
      <c r="A15" s="10" t="s">
        <v>22</v>
      </c>
      <c r="B15" s="10" t="n">
        <v>2.52</v>
      </c>
      <c r="C15" s="10" t="n">
        <v>2.188</v>
      </c>
      <c r="D15" s="10" t="n">
        <v>32.73</v>
      </c>
      <c r="E15" s="10" t="n">
        <v>326.17</v>
      </c>
      <c r="F15" s="10" t="n">
        <v>2.2</v>
      </c>
      <c r="G15" s="10" t="n">
        <v>17</v>
      </c>
      <c r="H15" s="10" t="n">
        <v>3.79</v>
      </c>
      <c r="I15" s="10" t="n">
        <v>3.79</v>
      </c>
      <c r="J15" s="10" t="n">
        <v>30</v>
      </c>
      <c r="K15" s="10" t="n">
        <v>25</v>
      </c>
      <c r="L15" s="10" t="n">
        <v>35</v>
      </c>
      <c r="M15" s="10" t="n">
        <v>10</v>
      </c>
      <c r="N15" s="10" t="n">
        <v>10</v>
      </c>
      <c r="O15" s="10" t="n">
        <v>18</v>
      </c>
      <c r="P15" s="10" t="n">
        <v>5.19528645749757</v>
      </c>
      <c r="Q15" s="10" t="n">
        <f aca="false">VLOOKUP(A15, cpt_raw!$L$3:$N$5,2)</f>
        <v>0.85</v>
      </c>
      <c r="R15" s="10" t="n">
        <f aca="false">VLOOKUP(A15, cpt_raw!$L$3:$N$5,3)</f>
        <v>1</v>
      </c>
      <c r="S15" s="33" t="n">
        <v>45.36</v>
      </c>
      <c r="T15" s="10" t="n">
        <v>40.156229165998</v>
      </c>
      <c r="U15" s="10" t="n">
        <f aca="false">(1000*C15+E15*(1-Q15))/1000</f>
        <v>2.2369255</v>
      </c>
      <c r="V15" s="10" t="n">
        <f aca="false">U15-S15/1000</f>
        <v>2.1915655</v>
      </c>
      <c r="W15" s="10" t="n">
        <v>320.974713542502</v>
      </c>
      <c r="X15" s="10" t="n">
        <f aca="false">(100*D15)/(1000*U15-S15)</f>
        <v>1.49345296775296</v>
      </c>
      <c r="Y15" s="31" t="n">
        <f aca="false">(1000*U15-S15)/T15</f>
        <v>54.575978509847</v>
      </c>
      <c r="Z15" s="10" t="n">
        <f aca="false">(E15-P15)/(1000*U15-S15)</f>
        <v>0.146459101287414</v>
      </c>
      <c r="AA15" s="10" t="n">
        <v>7.99314876443342</v>
      </c>
      <c r="AB15" s="10" t="n">
        <f aca="false">POWER(POWER(3.47-LOG10(Y15),2)+POWER(LOG10(X15)+1.22,2), 0.5)</f>
        <v>2.22419733209635</v>
      </c>
      <c r="AC15" s="10" t="n">
        <f aca="false">MIN(0.381*AB15+0.05*(T15/100)-0.15, 1)</f>
        <v>0.717497298111706</v>
      </c>
      <c r="AD15" s="10" t="n">
        <f aca="false">Y15*POWER((100/T15), AC15-1)</f>
        <v>42.1755409354205</v>
      </c>
      <c r="AE15" s="10" t="n">
        <f aca="false">POWER(POWER(3.47-LOG10(AD15),2)+POWER(LOG10(X15)+1.22,2),0.5)</f>
        <v>2.31248161972581</v>
      </c>
      <c r="AF15" s="10" t="n">
        <f aca="false">100*D15/(1000*C15)</f>
        <v>1.49588665447898</v>
      </c>
    </row>
    <row r="16" s="29" customFormat="true" ht="12.8" hidden="false" customHeight="false" outlineLevel="0" collapsed="false">
      <c r="A16" s="10" t="s">
        <v>22</v>
      </c>
      <c r="B16" s="10" t="n">
        <v>2.54</v>
      </c>
      <c r="C16" s="10" t="n">
        <v>3.378</v>
      </c>
      <c r="D16" s="10" t="n">
        <v>16.73</v>
      </c>
      <c r="E16" s="10" t="n">
        <v>290.73</v>
      </c>
      <c r="F16" s="10" t="n">
        <v>2.2</v>
      </c>
      <c r="G16" s="10" t="n">
        <v>17</v>
      </c>
      <c r="H16" s="10" t="n">
        <v>3.67</v>
      </c>
      <c r="I16" s="10" t="n">
        <v>3.67</v>
      </c>
      <c r="J16" s="10" t="n">
        <v>30</v>
      </c>
      <c r="K16" s="10" t="n">
        <v>25</v>
      </c>
      <c r="L16" s="10" t="n">
        <v>35</v>
      </c>
      <c r="M16" s="10" t="n">
        <v>10</v>
      </c>
      <c r="N16" s="10" t="n">
        <v>10</v>
      </c>
      <c r="O16" s="10" t="n">
        <v>18</v>
      </c>
      <c r="P16" s="10" t="n">
        <v>5.39487631160079</v>
      </c>
      <c r="Q16" s="10" t="n">
        <f aca="false">VLOOKUP(A16, cpt_raw!$L$3:$N$5,2)</f>
        <v>0.85</v>
      </c>
      <c r="R16" s="10" t="n">
        <f aca="false">VLOOKUP(A16, cpt_raw!$L$3:$N$5,3)</f>
        <v>1</v>
      </c>
      <c r="S16" s="33" t="n">
        <v>45.72</v>
      </c>
      <c r="T16" s="10" t="n">
        <v>40.3159010492806</v>
      </c>
      <c r="U16" s="10" t="n">
        <f aca="false">(1000*C16+E16*(1-Q16))/1000</f>
        <v>3.4216095</v>
      </c>
      <c r="V16" s="10" t="n">
        <f aca="false">U16-S16/1000</f>
        <v>3.3758895</v>
      </c>
      <c r="W16" s="10" t="n">
        <v>285.335123688399</v>
      </c>
      <c r="X16" s="10" t="n">
        <f aca="false">(100*D16)/(1000*U16-S16)</f>
        <v>0.495573092661949</v>
      </c>
      <c r="Y16" s="31" t="n">
        <f aca="false">(1000*U16-S16)/T16</f>
        <v>83.7359307900236</v>
      </c>
      <c r="Z16" s="10" t="n">
        <f aca="false">(E16-P16)/(1000*U16-S16)</f>
        <v>0.0845214642506513</v>
      </c>
      <c r="AA16" s="10" t="n">
        <v>7.07748348076399</v>
      </c>
      <c r="AB16" s="10" t="n">
        <f aca="false">POWER(POWER(3.47-LOG10(Y16),2)+POWER(LOG10(X16)+1.22,2), 0.5)</f>
        <v>1.79747152213147</v>
      </c>
      <c r="AC16" s="10" t="n">
        <f aca="false">MIN(0.381*AB16+0.05*(T16/100)-0.15, 1)</f>
        <v>0.554994600456732</v>
      </c>
      <c r="AD16" s="10" t="n">
        <f aca="false">Y16*POWER((100/T16), AC16-1)</f>
        <v>55.8916211835825</v>
      </c>
      <c r="AE16" s="10" t="n">
        <f aca="false">POWER(POWER(3.47-LOG10(AD16),2)+POWER(LOG10(X16)+1.22,2),0.5)</f>
        <v>1.95062977115933</v>
      </c>
      <c r="AF16" s="10" t="n">
        <f aca="false">100*D16/(1000*C16)</f>
        <v>0.495263469508585</v>
      </c>
    </row>
    <row r="17" s="29" customFormat="true" ht="12.8" hidden="false" customHeight="false" outlineLevel="0" collapsed="false">
      <c r="A17" s="10" t="s">
        <v>22</v>
      </c>
      <c r="B17" s="10" t="n">
        <v>2.56</v>
      </c>
      <c r="C17" s="10" t="n">
        <v>3.213</v>
      </c>
      <c r="D17" s="10" t="n">
        <v>12.64</v>
      </c>
      <c r="E17" s="10" t="n">
        <v>218.62</v>
      </c>
      <c r="F17" s="10" t="n">
        <v>2.2</v>
      </c>
      <c r="G17" s="10" t="n">
        <v>18</v>
      </c>
      <c r="H17" s="10" t="n">
        <v>3.75</v>
      </c>
      <c r="I17" s="10" t="n">
        <v>3.75</v>
      </c>
      <c r="J17" s="10" t="n">
        <v>30</v>
      </c>
      <c r="K17" s="10" t="n">
        <v>25</v>
      </c>
      <c r="L17" s="10" t="n">
        <v>35</v>
      </c>
      <c r="M17" s="10" t="n">
        <v>10</v>
      </c>
      <c r="N17" s="10" t="n">
        <v>10</v>
      </c>
      <c r="O17" s="10" t="n">
        <v>18</v>
      </c>
      <c r="P17" s="10" t="n">
        <v>5.59444809624851</v>
      </c>
      <c r="Q17" s="10" t="n">
        <f aca="false">VLOOKUP(A17, cpt_raw!$L$3:$N$5,2)</f>
        <v>0.85</v>
      </c>
      <c r="R17" s="10" t="n">
        <f aca="false">VLOOKUP(A17, cpt_raw!$L$3:$N$5,3)</f>
        <v>1</v>
      </c>
      <c r="S17" s="33" t="n">
        <v>46.08</v>
      </c>
      <c r="T17" s="10" t="n">
        <v>40.4755584769988</v>
      </c>
      <c r="U17" s="10" t="n">
        <f aca="false">(1000*C17+E17*(1-Q17))/1000</f>
        <v>3.245793</v>
      </c>
      <c r="V17" s="10" t="n">
        <f aca="false">U17-S17/1000</f>
        <v>3.199713</v>
      </c>
      <c r="W17" s="10" t="n">
        <v>213.025551903752</v>
      </c>
      <c r="X17" s="10" t="n">
        <f aca="false">(100*D17)/(1000*U17-S17)</f>
        <v>0.395035429740105</v>
      </c>
      <c r="Y17" s="31" t="n">
        <f aca="false">(1000*U17-S17)/T17</f>
        <v>79.0529672819293</v>
      </c>
      <c r="Z17" s="10" t="n">
        <f aca="false">(E17-P17)/(1000*U17-S17)</f>
        <v>0.066576456045824</v>
      </c>
      <c r="AA17" s="10" t="n">
        <v>5.26306640153732</v>
      </c>
      <c r="AB17" s="10" t="n">
        <f aca="false">POWER(POWER(3.47-LOG10(Y17),2)+POWER(LOG10(X17)+1.22,2), 0.5)</f>
        <v>1.77153484204546</v>
      </c>
      <c r="AC17" s="10" t="n">
        <f aca="false">MIN(0.381*AB17+0.05*(T17/100)-0.15, 1)</f>
        <v>0.545192554057821</v>
      </c>
      <c r="AD17" s="10" t="n">
        <f aca="false">Y17*POWER((100/T17), AC17-1)</f>
        <v>52.3921908276025</v>
      </c>
      <c r="AE17" s="10" t="n">
        <f aca="false">POWER(POWER(3.47-LOG10(AD17),2)+POWER(LOG10(X17)+1.22,2),0.5)</f>
        <v>1.93182867141793</v>
      </c>
      <c r="AF17" s="10" t="n">
        <f aca="false">100*D17/(1000*C17)</f>
        <v>0.393401805166511</v>
      </c>
    </row>
    <row r="18" s="29" customFormat="true" ht="12.8" hidden="false" customHeight="false" outlineLevel="0" collapsed="false">
      <c r="A18" s="10" t="s">
        <v>22</v>
      </c>
      <c r="B18" s="10" t="n">
        <v>2.58</v>
      </c>
      <c r="C18" s="10" t="n">
        <v>3.122</v>
      </c>
      <c r="D18" s="10" t="n">
        <v>11.95</v>
      </c>
      <c r="E18" s="10" t="n">
        <v>213.18</v>
      </c>
      <c r="F18" s="10" t="n">
        <v>2.2</v>
      </c>
      <c r="G18" s="10" t="n">
        <v>18</v>
      </c>
      <c r="H18" s="10" t="n">
        <v>3.77</v>
      </c>
      <c r="I18" s="10" t="n">
        <v>3.77</v>
      </c>
      <c r="J18" s="10" t="n">
        <v>30</v>
      </c>
      <c r="K18" s="10" t="n">
        <v>25</v>
      </c>
      <c r="L18" s="10" t="n">
        <v>35</v>
      </c>
      <c r="M18" s="10" t="n">
        <v>10</v>
      </c>
      <c r="N18" s="10" t="n">
        <v>10</v>
      </c>
      <c r="O18" s="10" t="n">
        <v>18</v>
      </c>
      <c r="P18" s="10" t="n">
        <v>5.79401530273793</v>
      </c>
      <c r="Q18" s="10" t="n">
        <f aca="false">VLOOKUP(A18, cpt_raw!$L$3:$N$5,2)</f>
        <v>0.85</v>
      </c>
      <c r="R18" s="10" t="n">
        <f aca="false">VLOOKUP(A18, cpt_raw!$L$3:$N$5,3)</f>
        <v>1</v>
      </c>
      <c r="S18" s="33" t="n">
        <v>46.44</v>
      </c>
      <c r="T18" s="10" t="n">
        <v>40.6352122421903</v>
      </c>
      <c r="U18" s="10" t="n">
        <f aca="false">(1000*C18+E18*(1-Q18))/1000</f>
        <v>3.153977</v>
      </c>
      <c r="V18" s="10" t="n">
        <f aca="false">U18-S18/1000</f>
        <v>3.107537</v>
      </c>
      <c r="W18" s="10" t="n">
        <v>207.385984697262</v>
      </c>
      <c r="X18" s="10" t="n">
        <f aca="false">(100*D18)/(1000*U18-S18)</f>
        <v>0.384548920897804</v>
      </c>
      <c r="Y18" s="31" t="n">
        <f aca="false">(1000*U18-S18)/T18</f>
        <v>76.4739945611393</v>
      </c>
      <c r="Z18" s="10" t="n">
        <f aca="false">(E18-P18)/(1000*U18-S18)</f>
        <v>0.0667364490582935</v>
      </c>
      <c r="AA18" s="10" t="n">
        <v>5.10360284231368</v>
      </c>
      <c r="AB18" s="10" t="n">
        <f aca="false">POWER(POWER(3.47-LOG10(Y18),2)+POWER(LOG10(X18)+1.22,2), 0.5)</f>
        <v>1.77901253874351</v>
      </c>
      <c r="AC18" s="10" t="n">
        <f aca="false">MIN(0.381*AB18+0.05*(T18/100)-0.15, 1)</f>
        <v>0.548121383382374</v>
      </c>
      <c r="AD18" s="10" t="n">
        <f aca="false">Y18*POWER((100/T18), AC18-1)</f>
        <v>50.9079012766059</v>
      </c>
      <c r="AE18" s="10" t="n">
        <f aca="false">POWER(POWER(3.47-LOG10(AD18),2)+POWER(LOG10(X18)+1.22,2),0.5)</f>
        <v>1.93826559798113</v>
      </c>
      <c r="AF18" s="10" t="n">
        <f aca="false">100*D18/(1000*C18)</f>
        <v>0.382767456758488</v>
      </c>
    </row>
    <row r="19" s="29" customFormat="true" ht="12.8" hidden="false" customHeight="false" outlineLevel="0" collapsed="false">
      <c r="A19" s="10" t="s">
        <v>22</v>
      </c>
      <c r="B19" s="10" t="n">
        <v>2.6</v>
      </c>
      <c r="C19" s="10" t="n">
        <v>2.953</v>
      </c>
      <c r="D19" s="10" t="n">
        <v>8.9</v>
      </c>
      <c r="E19" s="10" t="n">
        <v>215.48</v>
      </c>
      <c r="F19" s="10" t="n">
        <v>2.2</v>
      </c>
      <c r="G19" s="10" t="n">
        <v>20</v>
      </c>
      <c r="H19" s="10" t="n">
        <v>3.81</v>
      </c>
      <c r="I19" s="10" t="n">
        <v>3.81</v>
      </c>
      <c r="J19" s="10" t="n">
        <v>30</v>
      </c>
      <c r="K19" s="10" t="n">
        <v>25</v>
      </c>
      <c r="L19" s="10" t="n">
        <v>35</v>
      </c>
      <c r="M19" s="10" t="n">
        <v>10</v>
      </c>
      <c r="N19" s="10" t="n">
        <v>10</v>
      </c>
      <c r="O19" s="10" t="n">
        <v>18</v>
      </c>
      <c r="P19" s="10" t="n">
        <v>5.99357327996134</v>
      </c>
      <c r="Q19" s="10" t="n">
        <f aca="false">VLOOKUP(A19, cpt_raw!$L$3:$N$5,2)</f>
        <v>0.85</v>
      </c>
      <c r="R19" s="10" t="n">
        <f aca="false">VLOOKUP(A19, cpt_raw!$L$3:$N$5,3)</f>
        <v>1</v>
      </c>
      <c r="S19" s="33" t="n">
        <v>46.8</v>
      </c>
      <c r="T19" s="10" t="n">
        <v>40.7948586239691</v>
      </c>
      <c r="U19" s="10" t="n">
        <f aca="false">(1000*C19+E19*(1-Q19))/1000</f>
        <v>2.985322</v>
      </c>
      <c r="V19" s="10" t="n">
        <f aca="false">U19-S19/1000</f>
        <v>2.938522</v>
      </c>
      <c r="W19" s="10" t="n">
        <v>209.486426720039</v>
      </c>
      <c r="X19" s="10" t="n">
        <f aca="false">(100*D19)/(1000*U19-S19)</f>
        <v>0.30287334925517</v>
      </c>
      <c r="Y19" s="31" t="n">
        <f aca="false">(1000*U19-S19)/T19</f>
        <v>72.031675047244</v>
      </c>
      <c r="Z19" s="10" t="n">
        <f aca="false">(E19-P19)/(1000*U19-S19)</f>
        <v>0.0712897254878604</v>
      </c>
      <c r="AA19" s="10" t="n">
        <v>5.1351183405488</v>
      </c>
      <c r="AB19" s="10" t="n">
        <f aca="false">POWER(POWER(3.47-LOG10(Y19),2)+POWER(LOG10(X19)+1.22,2), 0.5)</f>
        <v>1.7583650053333</v>
      </c>
      <c r="AC19" s="10" t="n">
        <f aca="false">MIN(0.381*AB19+0.05*(T19/100)-0.15, 1)</f>
        <v>0.540334496343973</v>
      </c>
      <c r="AD19" s="10" t="n">
        <f aca="false">Y19*POWER((100/T19), AC19-1)</f>
        <v>47.7015250642849</v>
      </c>
      <c r="AE19" s="10" t="n">
        <f aca="false">POWER(POWER(3.47-LOG10(AD19),2)+POWER(LOG10(X19)+1.22,2),0.5)</f>
        <v>1.92383048195238</v>
      </c>
      <c r="AF19" s="10" t="n">
        <f aca="false">100*D19/(1000*C19)</f>
        <v>0.301388418557399</v>
      </c>
    </row>
    <row r="20" s="29" customFormat="true" ht="12.8" hidden="false" customHeight="false" outlineLevel="0" collapsed="false">
      <c r="A20" s="10" t="s">
        <v>22</v>
      </c>
      <c r="B20" s="10" t="n">
        <v>2.62</v>
      </c>
      <c r="C20" s="10" t="n">
        <v>2.953</v>
      </c>
      <c r="D20" s="10" t="n">
        <v>7.66</v>
      </c>
      <c r="E20" s="10" t="n">
        <v>218.71</v>
      </c>
      <c r="F20" s="10" t="n">
        <v>2.2</v>
      </c>
      <c r="G20" s="10" t="n">
        <v>19</v>
      </c>
      <c r="H20" s="10" t="n">
        <v>3.81</v>
      </c>
      <c r="I20" s="10" t="n">
        <v>3.81</v>
      </c>
      <c r="J20" s="10" t="n">
        <v>30</v>
      </c>
      <c r="K20" s="10" t="n">
        <v>25</v>
      </c>
      <c r="L20" s="10" t="n">
        <v>35</v>
      </c>
      <c r="M20" s="10" t="n">
        <v>10</v>
      </c>
      <c r="N20" s="10" t="n">
        <v>10</v>
      </c>
      <c r="O20" s="10" t="n">
        <v>18</v>
      </c>
      <c r="P20" s="10" t="n">
        <v>6.19313125718474</v>
      </c>
      <c r="Q20" s="10" t="n">
        <f aca="false">VLOOKUP(A20, cpt_raw!$L$3:$N$5,2)</f>
        <v>0.85</v>
      </c>
      <c r="R20" s="10" t="n">
        <f aca="false">VLOOKUP(A20, cpt_raw!$L$3:$N$5,3)</f>
        <v>1</v>
      </c>
      <c r="S20" s="33" t="n">
        <v>47.16</v>
      </c>
      <c r="T20" s="10" t="n">
        <v>40.9545050057478</v>
      </c>
      <c r="U20" s="10" t="n">
        <f aca="false">(1000*C20+E20*(1-Q20))/1000</f>
        <v>2.9858065</v>
      </c>
      <c r="V20" s="10" t="n">
        <f aca="false">U20-S20/1000</f>
        <v>2.9386465</v>
      </c>
      <c r="W20" s="10" t="n">
        <v>212.516868742815</v>
      </c>
      <c r="X20" s="10" t="n">
        <f aca="false">(100*D20)/(1000*U20-S20)</f>
        <v>0.260664220756052</v>
      </c>
      <c r="Y20" s="31" t="n">
        <f aca="false">(1000*U20-S20)/T20</f>
        <v>71.7539254738294</v>
      </c>
      <c r="Z20" s="10" t="n">
        <f aca="false">(E20-P20)/(1000*U20-S20)</f>
        <v>0.0723179425435537</v>
      </c>
      <c r="AA20" s="10" t="n">
        <v>5.18909625969083</v>
      </c>
      <c r="AB20" s="10" t="n">
        <f aca="false">POWER(POWER(3.47-LOG10(Y20),2)+POWER(LOG10(X20)+1.22,2), 0.5)</f>
        <v>1.73496218792152</v>
      </c>
      <c r="AC20" s="10" t="n">
        <f aca="false">MIN(0.381*AB20+0.05*(T20/100)-0.15, 1)</f>
        <v>0.531497846100972</v>
      </c>
      <c r="AD20" s="10" t="n">
        <f aca="false">Y20*POWER((100/T20), AC20-1)</f>
        <v>47.2289366667336</v>
      </c>
      <c r="AE20" s="10" t="n">
        <f aca="false">POWER(POWER(3.47-LOG10(AD20),2)+POWER(LOG10(X20)+1.22,2),0.5)</f>
        <v>1.90511623834177</v>
      </c>
      <c r="AF20" s="10" t="n">
        <f aca="false">100*D20/(1000*C20)</f>
        <v>0.259397223162885</v>
      </c>
    </row>
    <row r="21" s="29" customFormat="true" ht="12.8" hidden="false" customHeight="false" outlineLevel="0" collapsed="false">
      <c r="A21" s="10" t="s">
        <v>22</v>
      </c>
      <c r="B21" s="10" t="n">
        <v>2.64</v>
      </c>
      <c r="C21" s="10" t="n">
        <v>3.182</v>
      </c>
      <c r="D21" s="10" t="n">
        <v>9.89</v>
      </c>
      <c r="E21" s="10" t="n">
        <v>229.5</v>
      </c>
      <c r="F21" s="10" t="n">
        <v>2.16</v>
      </c>
      <c r="G21" s="10" t="n">
        <v>20</v>
      </c>
      <c r="H21" s="10" t="n">
        <v>3.85</v>
      </c>
      <c r="I21" s="10" t="n">
        <v>3.85</v>
      </c>
      <c r="J21" s="10" t="n">
        <v>30</v>
      </c>
      <c r="K21" s="10" t="n">
        <v>25</v>
      </c>
      <c r="L21" s="10" t="n">
        <v>35</v>
      </c>
      <c r="M21" s="10" t="n">
        <v>10</v>
      </c>
      <c r="N21" s="10" t="n">
        <v>10</v>
      </c>
      <c r="O21" s="10" t="n">
        <v>18</v>
      </c>
      <c r="P21" s="10" t="n">
        <v>6.39267990788</v>
      </c>
      <c r="Q21" s="10" t="n">
        <f aca="false">VLOOKUP(A21, cpt_raw!$L$3:$N$5,2)</f>
        <v>0.85</v>
      </c>
      <c r="R21" s="10" t="n">
        <f aca="false">VLOOKUP(A21, cpt_raw!$L$3:$N$5,3)</f>
        <v>1</v>
      </c>
      <c r="S21" s="33" t="n">
        <v>47.52</v>
      </c>
      <c r="T21" s="10" t="n">
        <v>41.114143926304</v>
      </c>
      <c r="U21" s="10" t="n">
        <f aca="false">(1000*C21+E21*(1-Q21))/1000</f>
        <v>3.216425</v>
      </c>
      <c r="V21" s="10" t="n">
        <f aca="false">U21-S21/1000</f>
        <v>3.168905</v>
      </c>
      <c r="W21" s="10" t="n">
        <v>223.10732009212</v>
      </c>
      <c r="X21" s="10" t="n">
        <f aca="false">(100*D21)/(1000*U21-S21)</f>
        <v>0.312095187454341</v>
      </c>
      <c r="Y21" s="31" t="n">
        <f aca="false">(1000*U21-S21)/T21</f>
        <v>77.0757870011881</v>
      </c>
      <c r="Z21" s="10" t="n">
        <f aca="false">(E21-P21)/(1000*U21-S21)</f>
        <v>0.0704051778428574</v>
      </c>
      <c r="AA21" s="10" t="n">
        <v>5.42653449119685</v>
      </c>
      <c r="AB21" s="10" t="n">
        <f aca="false">POWER(POWER(3.47-LOG10(Y21),2)+POWER(LOG10(X21)+1.22,2), 0.5)</f>
        <v>1.73676559770972</v>
      </c>
      <c r="AC21" s="10" t="n">
        <f aca="false">MIN(0.381*AB21+0.05*(T21/100)-0.15, 1)</f>
        <v>0.532264764690556</v>
      </c>
      <c r="AD21" s="10" t="n">
        <f aca="false">Y21*POWER((100/T21), AC21-1)</f>
        <v>50.8590302736757</v>
      </c>
      <c r="AE21" s="10" t="n">
        <f aca="false">POWER(POWER(3.47-LOG10(AD21),2)+POWER(LOG10(X21)+1.22,2),0.5)</f>
        <v>1.90278837157499</v>
      </c>
      <c r="AF21" s="10" t="n">
        <f aca="false">100*D21/(1000*C21)</f>
        <v>0.310810810810811</v>
      </c>
    </row>
    <row r="22" s="29" customFormat="true" ht="12.8" hidden="false" customHeight="false" outlineLevel="0" collapsed="false">
      <c r="A22" s="10" t="s">
        <v>22</v>
      </c>
      <c r="B22" s="10" t="n">
        <v>2.66</v>
      </c>
      <c r="C22" s="10" t="n">
        <v>3.536</v>
      </c>
      <c r="D22" s="10" t="n">
        <v>13.2</v>
      </c>
      <c r="E22" s="10" t="n">
        <v>234.9</v>
      </c>
      <c r="F22" s="10" t="n">
        <v>2.16</v>
      </c>
      <c r="G22" s="10" t="n">
        <v>19</v>
      </c>
      <c r="H22" s="10" t="n">
        <v>3.82</v>
      </c>
      <c r="I22" s="10" t="n">
        <v>3.82</v>
      </c>
      <c r="J22" s="10" t="n">
        <v>30</v>
      </c>
      <c r="K22" s="10" t="n">
        <v>25</v>
      </c>
      <c r="L22" s="10" t="n">
        <v>35</v>
      </c>
      <c r="M22" s="10" t="n">
        <v>10</v>
      </c>
      <c r="N22" s="10" t="n">
        <v>10</v>
      </c>
      <c r="O22" s="10" t="n">
        <v>18</v>
      </c>
      <c r="P22" s="10" t="n">
        <v>6.59223556258951</v>
      </c>
      <c r="Q22" s="10" t="n">
        <f aca="false">VLOOKUP(A22, cpt_raw!$L$3:$N$5,2)</f>
        <v>0.85</v>
      </c>
      <c r="R22" s="10" t="n">
        <f aca="false">VLOOKUP(A22, cpt_raw!$L$3:$N$5,3)</f>
        <v>1</v>
      </c>
      <c r="S22" s="33" t="n">
        <v>47.88</v>
      </c>
      <c r="T22" s="10" t="n">
        <v>41.2737884500716</v>
      </c>
      <c r="U22" s="10" t="n">
        <f aca="false">(1000*C22+E22*(1-Q22))/1000</f>
        <v>3.571235</v>
      </c>
      <c r="V22" s="10" t="n">
        <f aca="false">U22-S22/1000</f>
        <v>3.523355</v>
      </c>
      <c r="W22" s="10" t="n">
        <v>228.307764437411</v>
      </c>
      <c r="X22" s="10" t="n">
        <f aca="false">(100*D22)/(1000*U22-S22)</f>
        <v>0.374642918468335</v>
      </c>
      <c r="Y22" s="31" t="n">
        <f aca="false">(1000*U22-S22)/T22</f>
        <v>85.3654372983512</v>
      </c>
      <c r="Z22" s="10" t="n">
        <f aca="false">(E22-P22)/(1000*U22-S22)</f>
        <v>0.0647983993771308</v>
      </c>
      <c r="AA22" s="10" t="n">
        <v>5.53154369906198</v>
      </c>
      <c r="AB22" s="10" t="n">
        <f aca="false">POWER(POWER(3.47-LOG10(Y22),2)+POWER(LOG10(X22)+1.22,2), 0.5)</f>
        <v>1.73132367007521</v>
      </c>
      <c r="AC22" s="10" t="n">
        <f aca="false">MIN(0.381*AB22+0.05*(T22/100)-0.15, 1)</f>
        <v>0.530271212523692</v>
      </c>
      <c r="AD22" s="10" t="n">
        <f aca="false">Y22*POWER((100/T22), AC22-1)</f>
        <v>56.3317496156504</v>
      </c>
      <c r="AE22" s="10" t="n">
        <f aca="false">POWER(POWER(3.47-LOG10(AD22),2)+POWER(LOG10(X22)+1.22,2),0.5)</f>
        <v>1.89357814772466</v>
      </c>
      <c r="AF22" s="10" t="n">
        <f aca="false">100*D22/(1000*C22)</f>
        <v>0.373303167420815</v>
      </c>
    </row>
    <row r="23" s="29" customFormat="true" ht="12.8" hidden="false" customHeight="false" outlineLevel="0" collapsed="false">
      <c r="A23" s="10" t="s">
        <v>22</v>
      </c>
      <c r="B23" s="10" t="n">
        <v>2.68</v>
      </c>
      <c r="C23" s="10" t="n">
        <v>4.018</v>
      </c>
      <c r="D23" s="10" t="n">
        <v>15.74</v>
      </c>
      <c r="E23" s="10" t="n">
        <v>241.62</v>
      </c>
      <c r="F23" s="10" t="n">
        <v>2.16</v>
      </c>
      <c r="G23" s="10" t="n">
        <v>19</v>
      </c>
      <c r="H23" s="10" t="n">
        <v>3.89</v>
      </c>
      <c r="I23" s="10" t="n">
        <v>3.89</v>
      </c>
      <c r="J23" s="10" t="n">
        <v>30</v>
      </c>
      <c r="K23" s="10" t="n">
        <v>25</v>
      </c>
      <c r="L23" s="10" t="n">
        <v>35</v>
      </c>
      <c r="M23" s="10" t="n">
        <v>10</v>
      </c>
      <c r="N23" s="10" t="n">
        <v>10</v>
      </c>
      <c r="O23" s="10" t="n">
        <v>18</v>
      </c>
      <c r="P23" s="10" t="n">
        <v>6.79177478949903</v>
      </c>
      <c r="Q23" s="10" t="n">
        <f aca="false">VLOOKUP(A23, cpt_raw!$L$3:$N$5,2)</f>
        <v>0.85</v>
      </c>
      <c r="R23" s="10" t="n">
        <f aca="false">VLOOKUP(A23, cpt_raw!$L$3:$N$5,3)</f>
        <v>1</v>
      </c>
      <c r="S23" s="33" t="n">
        <v>48.24</v>
      </c>
      <c r="T23" s="10" t="n">
        <v>41.4334198315992</v>
      </c>
      <c r="U23" s="10" t="n">
        <f aca="false">(1000*C23+E23*(1-Q23))/1000</f>
        <v>4.054243</v>
      </c>
      <c r="V23" s="10" t="n">
        <f aca="false">U23-S23/1000</f>
        <v>4.006003</v>
      </c>
      <c r="W23" s="10" t="n">
        <v>234.828225210501</v>
      </c>
      <c r="X23" s="10" t="n">
        <f aca="false">(100*D23)/(1000*U23-S23)</f>
        <v>0.392910339807534</v>
      </c>
      <c r="Y23" s="31" t="n">
        <f aca="false">(1000*U23-S23)/T23</f>
        <v>96.685309015811</v>
      </c>
      <c r="Z23" s="10" t="n">
        <f aca="false">(E23-P23)/(1000*U23-S23)</f>
        <v>0.0586190837127434</v>
      </c>
      <c r="AA23" s="10" t="n">
        <v>5.66760422299028</v>
      </c>
      <c r="AB23" s="10" t="n">
        <f aca="false">POWER(POWER(3.47-LOG10(Y23),2)+POWER(LOG10(X23)+1.22,2), 0.5)</f>
        <v>1.69328919894552</v>
      </c>
      <c r="AC23" s="10" t="n">
        <f aca="false">MIN(0.381*AB23+0.05*(T23/100)-0.15, 1)</f>
        <v>0.515859894714042</v>
      </c>
      <c r="AD23" s="10" t="n">
        <f aca="false">Y23*POWER((100/T23), AC23-1)</f>
        <v>63.1109410831454</v>
      </c>
      <c r="AE23" s="10" t="n">
        <f aca="false">POWER(POWER(3.47-LOG10(AD23),2)+POWER(LOG10(X23)+1.22,2),0.5)</f>
        <v>1.85785475605509</v>
      </c>
      <c r="AF23" s="10" t="n">
        <f aca="false">100*D23/(1000*C23)</f>
        <v>0.391737182677949</v>
      </c>
    </row>
    <row r="24" s="29" customFormat="true" ht="12.8" hidden="false" customHeight="false" outlineLevel="0" collapsed="false">
      <c r="A24" s="10" t="s">
        <v>22</v>
      </c>
      <c r="B24" s="10" t="n">
        <v>2.7</v>
      </c>
      <c r="C24" s="10" t="n">
        <v>4.097</v>
      </c>
      <c r="D24" s="10" t="n">
        <v>19.94</v>
      </c>
      <c r="E24" s="10" t="n">
        <v>238.04</v>
      </c>
      <c r="F24" s="10" t="n">
        <v>2.16</v>
      </c>
      <c r="G24" s="10" t="n">
        <v>20</v>
      </c>
      <c r="H24" s="10" t="n">
        <v>3.98</v>
      </c>
      <c r="I24" s="10" t="n">
        <v>3.98</v>
      </c>
      <c r="J24" s="10" t="n">
        <v>30</v>
      </c>
      <c r="K24" s="10" t="n">
        <v>25</v>
      </c>
      <c r="L24" s="10" t="n">
        <v>35</v>
      </c>
      <c r="M24" s="10" t="n">
        <v>10</v>
      </c>
      <c r="N24" s="10" t="n">
        <v>10</v>
      </c>
      <c r="O24" s="10" t="n">
        <v>18</v>
      </c>
      <c r="P24" s="10" t="n">
        <v>6.99129245731645</v>
      </c>
      <c r="Q24" s="10" t="n">
        <f aca="false">VLOOKUP(A24, cpt_raw!$L$3:$N$5,2)</f>
        <v>0.85</v>
      </c>
      <c r="R24" s="10" t="n">
        <f aca="false">VLOOKUP(A24, cpt_raw!$L$3:$N$5,3)</f>
        <v>1</v>
      </c>
      <c r="S24" s="33" t="n">
        <v>48.6</v>
      </c>
      <c r="T24" s="10" t="n">
        <v>41.5930339658531</v>
      </c>
      <c r="U24" s="10" t="n">
        <f aca="false">(1000*C24+E24*(1-Q24))/1000</f>
        <v>4.132706</v>
      </c>
      <c r="V24" s="10" t="n">
        <f aca="false">U24-S24/1000</f>
        <v>4.084106</v>
      </c>
      <c r="W24" s="10" t="n">
        <v>231.048707542684</v>
      </c>
      <c r="X24" s="10" t="n">
        <f aca="false">(100*D24)/(1000*U24-S24)</f>
        <v>0.488234144755303</v>
      </c>
      <c r="Y24" s="31" t="n">
        <f aca="false">(1000*U24-S24)/T24</f>
        <v>98.1920675311389</v>
      </c>
      <c r="Z24" s="10" t="n">
        <f aca="false">(E24-P24)/(1000*U24-S24)</f>
        <v>0.0565726520180141</v>
      </c>
      <c r="AA24" s="10" t="n">
        <v>5.55498566736846</v>
      </c>
      <c r="AB24" s="10" t="n">
        <f aca="false">POWER(POWER(3.47-LOG10(Y24),2)+POWER(LOG10(X24)+1.22,2), 0.5)</f>
        <v>1.73489575082443</v>
      </c>
      <c r="AC24" s="10" t="n">
        <f aca="false">MIN(0.381*AB24+0.05*(T24/100)-0.15, 1)</f>
        <v>0.531791798047033</v>
      </c>
      <c r="AD24" s="10" t="n">
        <f aca="false">Y24*POWER((100/T24), AC24-1)</f>
        <v>65.117650899105</v>
      </c>
      <c r="AE24" s="10" t="n">
        <f aca="false">POWER(POWER(3.47-LOG10(AD24),2)+POWER(LOG10(X24)+1.22,2),0.5)</f>
        <v>1.88916357832046</v>
      </c>
      <c r="AF24" s="10" t="n">
        <f aca="false">100*D24/(1000*C24)</f>
        <v>0.486697583597755</v>
      </c>
    </row>
    <row r="25" s="29" customFormat="true" ht="12.8" hidden="false" customHeight="false" outlineLevel="0" collapsed="false">
      <c r="A25" s="10" t="s">
        <v>22</v>
      </c>
      <c r="B25" s="10" t="n">
        <v>2.72</v>
      </c>
      <c r="C25" s="10" t="n">
        <v>4.097</v>
      </c>
      <c r="D25" s="10" t="n">
        <v>26.72</v>
      </c>
      <c r="E25" s="10" t="n">
        <v>238.44</v>
      </c>
      <c r="F25" s="10" t="n">
        <v>2.16</v>
      </c>
      <c r="G25" s="10" t="n">
        <v>17</v>
      </c>
      <c r="H25" s="10" t="n">
        <v>3.99</v>
      </c>
      <c r="I25" s="10" t="n">
        <v>3.99</v>
      </c>
      <c r="J25" s="10" t="n">
        <v>30</v>
      </c>
      <c r="K25" s="10" t="n">
        <v>25</v>
      </c>
      <c r="L25" s="10" t="n">
        <v>35</v>
      </c>
      <c r="M25" s="10" t="n">
        <v>10</v>
      </c>
      <c r="N25" s="10" t="n">
        <v>10</v>
      </c>
      <c r="O25" s="10" t="n">
        <v>18</v>
      </c>
      <c r="P25" s="10" t="n">
        <v>7.19080769928993</v>
      </c>
      <c r="Q25" s="10" t="n">
        <f aca="false">VLOOKUP(A25, cpt_raw!$L$3:$N$5,2)</f>
        <v>0.85</v>
      </c>
      <c r="R25" s="10" t="n">
        <f aca="false">VLOOKUP(A25, cpt_raw!$L$3:$N$5,3)</f>
        <v>1</v>
      </c>
      <c r="S25" s="33" t="n">
        <v>48.96</v>
      </c>
      <c r="T25" s="10" t="n">
        <v>41.7526461594319</v>
      </c>
      <c r="U25" s="10" t="n">
        <f aca="false">(1000*C25+E25*(1-Q25))/1000</f>
        <v>4.132766</v>
      </c>
      <c r="V25" s="10" t="n">
        <f aca="false">U25-S25/1000</f>
        <v>4.083806</v>
      </c>
      <c r="W25" s="10" t="n">
        <v>231.24919230071</v>
      </c>
      <c r="X25" s="10" t="n">
        <f aca="false">(100*D25)/(1000*U25-S25)</f>
        <v>0.654291609346771</v>
      </c>
      <c r="Y25" s="31" t="n">
        <f aca="false">(1000*U25-S25)/T25</f>
        <v>97.8095133038046</v>
      </c>
      <c r="Z25" s="10" t="n">
        <f aca="false">(E25-P25)/(1000*U25-S25)</f>
        <v>0.0566259005204239</v>
      </c>
      <c r="AA25" s="10" t="n">
        <v>5.53855177029231</v>
      </c>
      <c r="AB25" s="10" t="n">
        <f aca="false">POWER(POWER(3.47-LOG10(Y25),2)+POWER(LOG10(X25)+1.22,2), 0.5)</f>
        <v>1.80612690221886</v>
      </c>
      <c r="AC25" s="10" t="n">
        <f aca="false">MIN(0.381*AB25+0.05*(T25/100)-0.15, 1)</f>
        <v>0.5590106728251</v>
      </c>
      <c r="AD25" s="10" t="n">
        <f aca="false">Y25*POWER((100/T25), AC25-1)</f>
        <v>66.5436766131317</v>
      </c>
      <c r="AE25" s="10" t="n">
        <f aca="false">POWER(POWER(3.47-LOG10(AD25),2)+POWER(LOG10(X25)+1.22,2),0.5)</f>
        <v>1.94552808472765</v>
      </c>
      <c r="AF25" s="10" t="n">
        <f aca="false">100*D25/(1000*C25)</f>
        <v>0.652184525262387</v>
      </c>
    </row>
    <row r="26" s="29" customFormat="true" ht="12.8" hidden="false" customHeight="false" outlineLevel="0" collapsed="false">
      <c r="A26" s="10" t="s">
        <v>22</v>
      </c>
      <c r="B26" s="10" t="n">
        <v>2.74</v>
      </c>
      <c r="C26" s="10" t="n">
        <v>4.142</v>
      </c>
      <c r="D26" s="10" t="n">
        <v>28.51</v>
      </c>
      <c r="E26" s="10" t="n">
        <v>240.96</v>
      </c>
      <c r="F26" s="10" t="n">
        <v>2.16</v>
      </c>
      <c r="G26" s="10" t="n">
        <v>18</v>
      </c>
      <c r="H26" s="10" t="n">
        <v>3.99</v>
      </c>
      <c r="I26" s="10" t="n">
        <v>3.99</v>
      </c>
      <c r="J26" s="10" t="n">
        <v>30</v>
      </c>
      <c r="K26" s="10" t="n">
        <v>25</v>
      </c>
      <c r="L26" s="10" t="n">
        <v>35</v>
      </c>
      <c r="M26" s="10" t="n">
        <v>10</v>
      </c>
      <c r="N26" s="10" t="n">
        <v>10</v>
      </c>
      <c r="O26" s="10" t="n">
        <v>18</v>
      </c>
      <c r="P26" s="10" t="n">
        <v>7.39032294126341</v>
      </c>
      <c r="Q26" s="10" t="n">
        <f aca="false">VLOOKUP(A26, cpt_raw!$L$3:$N$5,2)</f>
        <v>0.85</v>
      </c>
      <c r="R26" s="10" t="n">
        <f aca="false">VLOOKUP(A26, cpt_raw!$L$3:$N$5,3)</f>
        <v>1</v>
      </c>
      <c r="S26" s="33" t="n">
        <v>49.32</v>
      </c>
      <c r="T26" s="10" t="n">
        <v>41.9122583530107</v>
      </c>
      <c r="U26" s="10" t="n">
        <f aca="false">(1000*C26+E26*(1-Q26))/1000</f>
        <v>4.178144</v>
      </c>
      <c r="V26" s="10" t="n">
        <f aca="false">U26-S26/1000</f>
        <v>4.128824</v>
      </c>
      <c r="W26" s="10" t="n">
        <v>233.569677058737</v>
      </c>
      <c r="X26" s="10" t="n">
        <f aca="false">(100*D26)/(1000*U26-S26)</f>
        <v>0.690511390168242</v>
      </c>
      <c r="Y26" s="31" t="n">
        <f aca="false">(1000*U26-S26)/T26</f>
        <v>98.511131641357</v>
      </c>
      <c r="Z26" s="10" t="n">
        <f aca="false">(E26-P26)/(1000*U26-S26)</f>
        <v>0.0565705094377325</v>
      </c>
      <c r="AA26" s="10" t="n">
        <v>5.5728249022391</v>
      </c>
      <c r="AB26" s="10" t="n">
        <f aca="false">POWER(POWER(3.47-LOG10(Y26),2)+POWER(LOG10(X26)+1.22,2), 0.5)</f>
        <v>1.81712369371329</v>
      </c>
      <c r="AC26" s="10" t="n">
        <f aca="false">MIN(0.381*AB26+0.05*(T26/100)-0.15, 1)</f>
        <v>0.563280256481267</v>
      </c>
      <c r="AD26" s="10" t="n">
        <f aca="false">Y26*POWER((100/T26), AC26-1)</f>
        <v>67.3835975271467</v>
      </c>
      <c r="AE26" s="10" t="n">
        <f aca="false">POWER(POWER(3.47-LOG10(AD26),2)+POWER(LOG10(X26)+1.22,2),0.5)</f>
        <v>1.95350639047979</v>
      </c>
      <c r="AF26" s="10" t="n">
        <f aca="false">100*D26/(1000*C26)</f>
        <v>0.688314823756639</v>
      </c>
    </row>
    <row r="27" s="29" customFormat="true" ht="12.8" hidden="false" customHeight="false" outlineLevel="0" collapsed="false">
      <c r="A27" s="10" t="s">
        <v>22</v>
      </c>
      <c r="B27" s="10" t="n">
        <v>2.76</v>
      </c>
      <c r="C27" s="10" t="n">
        <v>4.142</v>
      </c>
      <c r="D27" s="10" t="n">
        <v>29.58</v>
      </c>
      <c r="E27" s="10" t="n">
        <v>236.85</v>
      </c>
      <c r="F27" s="10" t="n">
        <v>2.24</v>
      </c>
      <c r="G27" s="10" t="n">
        <v>18</v>
      </c>
      <c r="H27" s="10" t="n">
        <v>3.99</v>
      </c>
      <c r="I27" s="10" t="n">
        <v>3.99</v>
      </c>
      <c r="J27" s="10" t="n">
        <v>30</v>
      </c>
      <c r="K27" s="10" t="n">
        <v>25</v>
      </c>
      <c r="L27" s="10" t="n">
        <v>35</v>
      </c>
      <c r="M27" s="10" t="n">
        <v>10</v>
      </c>
      <c r="N27" s="10" t="n">
        <v>10</v>
      </c>
      <c r="O27" s="10" t="n">
        <v>18</v>
      </c>
      <c r="P27" s="10" t="n">
        <v>7.58983818323688</v>
      </c>
      <c r="Q27" s="10" t="n">
        <f aca="false">VLOOKUP(A27, cpt_raw!$L$3:$N$5,2)</f>
        <v>0.85</v>
      </c>
      <c r="R27" s="10" t="n">
        <f aca="false">VLOOKUP(A27, cpt_raw!$L$3:$N$5,3)</f>
        <v>1</v>
      </c>
      <c r="S27" s="33" t="n">
        <v>49.68</v>
      </c>
      <c r="T27" s="10" t="n">
        <v>42.0718705465895</v>
      </c>
      <c r="U27" s="10" t="n">
        <f aca="false">(1000*C27+E27*(1-Q27))/1000</f>
        <v>4.1775275</v>
      </c>
      <c r="V27" s="10" t="n">
        <f aca="false">U27-S27/1000</f>
        <v>4.1278475</v>
      </c>
      <c r="W27" s="10" t="n">
        <v>229.260161816763</v>
      </c>
      <c r="X27" s="10" t="n">
        <f aca="false">(100*D27)/(1000*U27-S27)</f>
        <v>0.716596240534564</v>
      </c>
      <c r="Y27" s="31" t="n">
        <f aca="false">(1000*U27-S27)/T27</f>
        <v>98.1141899889835</v>
      </c>
      <c r="Z27" s="10" t="n">
        <f aca="false">(E27-P27)/(1000*U27-S27)</f>
        <v>0.0555398816978493</v>
      </c>
      <c r="AA27" s="10" t="n">
        <v>5.44925050486846</v>
      </c>
      <c r="AB27" s="10" t="n">
        <f aca="false">POWER(POWER(3.47-LOG10(Y27),2)+POWER(LOG10(X27)+1.22,2), 0.5)</f>
        <v>1.8279748654841</v>
      </c>
      <c r="AC27" s="10" t="n">
        <f aca="false">MIN(0.381*AB27+0.05*(T27/100)-0.15, 1)</f>
        <v>0.567494359022738</v>
      </c>
      <c r="AD27" s="10" t="n">
        <f aca="false">Y27*POWER((100/T27), AC27-1)</f>
        <v>67.4692938115672</v>
      </c>
      <c r="AE27" s="10" t="n">
        <f aca="false">POWER(POWER(3.47-LOG10(AD27),2)+POWER(LOG10(X27)+1.22,2),0.5)</f>
        <v>1.96182259248029</v>
      </c>
      <c r="AF27" s="10" t="n">
        <f aca="false">100*D27/(1000*C27)</f>
        <v>0.714147754707871</v>
      </c>
    </row>
    <row r="28" s="29" customFormat="true" ht="12.8" hidden="false" customHeight="false" outlineLevel="0" collapsed="false">
      <c r="A28" s="10" t="s">
        <v>22</v>
      </c>
      <c r="B28" s="10" t="n">
        <v>2.78</v>
      </c>
      <c r="C28" s="10" t="n">
        <v>4.061</v>
      </c>
      <c r="D28" s="10" t="n">
        <v>32.12</v>
      </c>
      <c r="E28" s="10" t="n">
        <v>236.54</v>
      </c>
      <c r="F28" s="10" t="n">
        <v>2.24</v>
      </c>
      <c r="G28" s="10" t="n">
        <v>18</v>
      </c>
      <c r="H28" s="10" t="n">
        <v>3.97</v>
      </c>
      <c r="I28" s="10" t="n">
        <v>3.97</v>
      </c>
      <c r="J28" s="10" t="n">
        <v>30</v>
      </c>
      <c r="K28" s="10" t="n">
        <v>25</v>
      </c>
      <c r="L28" s="10" t="n">
        <v>35</v>
      </c>
      <c r="M28" s="10" t="n">
        <v>10</v>
      </c>
      <c r="N28" s="10" t="n">
        <v>10</v>
      </c>
      <c r="O28" s="10" t="n">
        <v>18</v>
      </c>
      <c r="P28" s="10" t="n">
        <v>7.78935827082058</v>
      </c>
      <c r="Q28" s="10" t="n">
        <f aca="false">VLOOKUP(A28, cpt_raw!$L$3:$N$5,2)</f>
        <v>0.85</v>
      </c>
      <c r="R28" s="10" t="n">
        <f aca="false">VLOOKUP(A28, cpt_raw!$L$3:$N$5,3)</f>
        <v>1</v>
      </c>
      <c r="S28" s="33" t="n">
        <v>50.04</v>
      </c>
      <c r="T28" s="10" t="n">
        <v>42.2314866166565</v>
      </c>
      <c r="U28" s="10" t="n">
        <f aca="false">(1000*C28+E28*(1-Q28))/1000</f>
        <v>4.096481</v>
      </c>
      <c r="V28" s="10" t="n">
        <f aca="false">U28-S28/1000</f>
        <v>4.046441</v>
      </c>
      <c r="W28" s="10" t="n">
        <v>228.750641729179</v>
      </c>
      <c r="X28" s="10" t="n">
        <f aca="false">(100*D28)/(1000*U28-S28)</f>
        <v>0.793783969666183</v>
      </c>
      <c r="Y28" s="31" t="n">
        <f aca="false">(1000*U28-S28)/T28</f>
        <v>95.8157366500105</v>
      </c>
      <c r="Z28" s="10" t="n">
        <f aca="false">(E28-P28)/(1000*U28-S28)</f>
        <v>0.0565313177009573</v>
      </c>
      <c r="AA28" s="10" t="n">
        <v>5.41658984931301</v>
      </c>
      <c r="AB28" s="10" t="n">
        <f aca="false">POWER(POWER(3.47-LOG10(Y28),2)+POWER(LOG10(X28)+1.22,2), 0.5)</f>
        <v>1.86267376838487</v>
      </c>
      <c r="AC28" s="10" t="n">
        <f aca="false">MIN(0.381*AB28+0.05*(T28/100)-0.15, 1)</f>
        <v>0.580794449062965</v>
      </c>
      <c r="AD28" s="10" t="n">
        <f aca="false">Y28*POWER((100/T28), AC28-1)</f>
        <v>66.7577254250142</v>
      </c>
      <c r="AE28" s="10" t="n">
        <f aca="false">POWER(POWER(3.47-LOG10(AD28),2)+POWER(LOG10(X28)+1.22,2),0.5)</f>
        <v>1.99032623114848</v>
      </c>
      <c r="AF28" s="10" t="n">
        <f aca="false">100*D28/(1000*C28)</f>
        <v>0.790938192563408</v>
      </c>
    </row>
    <row r="29" s="29" customFormat="true" ht="12.8" hidden="false" customHeight="false" outlineLevel="0" collapsed="false">
      <c r="A29" s="10" t="s">
        <v>22</v>
      </c>
      <c r="B29" s="10" t="n">
        <v>2.8</v>
      </c>
      <c r="C29" s="10" t="n">
        <v>4.608</v>
      </c>
      <c r="D29" s="10" t="n">
        <v>36.1</v>
      </c>
      <c r="E29" s="10" t="n">
        <v>246.18</v>
      </c>
      <c r="F29" s="10" t="n">
        <v>2.24</v>
      </c>
      <c r="G29" s="10" t="n">
        <v>20</v>
      </c>
      <c r="H29" s="10" t="n">
        <v>4</v>
      </c>
      <c r="I29" s="10" t="n">
        <v>4</v>
      </c>
      <c r="J29" s="10" t="n">
        <v>30</v>
      </c>
      <c r="K29" s="10" t="n">
        <v>25</v>
      </c>
      <c r="L29" s="10" t="n">
        <v>35</v>
      </c>
      <c r="M29" s="10" t="n">
        <v>10</v>
      </c>
      <c r="N29" s="10" t="n">
        <v>10</v>
      </c>
      <c r="O29" s="10" t="n">
        <v>18</v>
      </c>
      <c r="P29" s="10" t="n">
        <v>7.98887108087254</v>
      </c>
      <c r="Q29" s="10" t="n">
        <f aca="false">VLOOKUP(A29, cpt_raw!$L$3:$N$5,2)</f>
        <v>0.85</v>
      </c>
      <c r="R29" s="10" t="n">
        <f aca="false">VLOOKUP(A29, cpt_raw!$L$3:$N$5,3)</f>
        <v>1</v>
      </c>
      <c r="S29" s="33" t="n">
        <v>50.4</v>
      </c>
      <c r="T29" s="10" t="n">
        <v>42.391096864698</v>
      </c>
      <c r="U29" s="10" t="n">
        <f aca="false">(1000*C29+E29*(1-Q29))/1000</f>
        <v>4.644927</v>
      </c>
      <c r="V29" s="10" t="n">
        <f aca="false">U29-S29/1000</f>
        <v>4.594527</v>
      </c>
      <c r="W29" s="10" t="n">
        <v>238.191128919127</v>
      </c>
      <c r="X29" s="10" t="n">
        <f aca="false">(100*D29)/(1000*U29-S29)</f>
        <v>0.785717441643068</v>
      </c>
      <c r="Y29" s="31" t="n">
        <f aca="false">(1000*U29-S29)/T29</f>
        <v>108.384244329997</v>
      </c>
      <c r="Z29" s="10" t="n">
        <f aca="false">(E29-P29)/(1000*U29-S29)</f>
        <v>0.051842361339726</v>
      </c>
      <c r="AA29" s="10" t="n">
        <v>5.61889515808886</v>
      </c>
      <c r="AB29" s="10" t="n">
        <f aca="false">POWER(POWER(3.47-LOG10(Y29),2)+POWER(LOG10(X29)+1.22,2), 0.5)</f>
        <v>1.81745461250126</v>
      </c>
      <c r="AC29" s="10" t="n">
        <f aca="false">MIN(0.381*AB29+0.05*(T29/100)-0.15, 1)</f>
        <v>0.563645755795329</v>
      </c>
      <c r="AD29" s="10" t="n">
        <f aca="false">Y29*POWER((100/T29), AC29-1)</f>
        <v>74.5290983796472</v>
      </c>
      <c r="AE29" s="10" t="n">
        <f aca="false">POWER(POWER(3.47-LOG10(AD29),2)+POWER(LOG10(X29)+1.22,2),0.5)</f>
        <v>1.94843058984178</v>
      </c>
      <c r="AF29" s="10" t="n">
        <f aca="false">100*D29/(1000*C29)</f>
        <v>0.783420138888889</v>
      </c>
    </row>
    <row r="30" s="29" customFormat="true" ht="12.8" hidden="false" customHeight="false" outlineLevel="0" collapsed="false">
      <c r="A30" s="10" t="s">
        <v>22</v>
      </c>
      <c r="B30" s="10" t="n">
        <v>2.82</v>
      </c>
      <c r="C30" s="10" t="n">
        <v>4.608</v>
      </c>
      <c r="D30" s="10" t="n">
        <v>37.7</v>
      </c>
      <c r="E30" s="10" t="n">
        <v>254.85</v>
      </c>
      <c r="F30" s="10" t="n">
        <v>2.24</v>
      </c>
      <c r="G30" s="10" t="n">
        <v>18</v>
      </c>
      <c r="H30" s="10" t="n">
        <v>4</v>
      </c>
      <c r="I30" s="10" t="n">
        <v>4</v>
      </c>
      <c r="J30" s="10" t="n">
        <v>30</v>
      </c>
      <c r="K30" s="10" t="n">
        <v>25</v>
      </c>
      <c r="L30" s="10" t="n">
        <v>35</v>
      </c>
      <c r="M30" s="10" t="n">
        <v>10</v>
      </c>
      <c r="N30" s="10" t="n">
        <v>10</v>
      </c>
      <c r="O30" s="10" t="n">
        <v>18</v>
      </c>
      <c r="P30" s="10" t="n">
        <v>8.18838389092451</v>
      </c>
      <c r="Q30" s="10" t="n">
        <f aca="false">VLOOKUP(A30, cpt_raw!$L$3:$N$5,2)</f>
        <v>0.85</v>
      </c>
      <c r="R30" s="10" t="n">
        <f aca="false">VLOOKUP(A30, cpt_raw!$L$3:$N$5,3)</f>
        <v>1</v>
      </c>
      <c r="S30" s="33" t="n">
        <v>50.76</v>
      </c>
      <c r="T30" s="10" t="n">
        <v>42.5507071127396</v>
      </c>
      <c r="U30" s="10" t="n">
        <f aca="false">(1000*C30+E30*(1-Q30))/1000</f>
        <v>4.6462275</v>
      </c>
      <c r="V30" s="10" t="n">
        <f aca="false">U30-S30/1000</f>
        <v>4.5954675</v>
      </c>
      <c r="W30" s="10" t="n">
        <v>246.661616109075</v>
      </c>
      <c r="X30" s="10" t="n">
        <f aca="false">(100*D30)/(1000*U30-S30)</f>
        <v>0.820373552853981</v>
      </c>
      <c r="Y30" s="31" t="n">
        <f aca="false">(1000*U30-S30)/T30</f>
        <v>107.999791585699</v>
      </c>
      <c r="Z30" s="10" t="n">
        <f aca="false">(E30-P30)/(1000*U30-S30)</f>
        <v>0.053674977814352</v>
      </c>
      <c r="AA30" s="10" t="n">
        <v>5.79688641731703</v>
      </c>
      <c r="AB30" s="10" t="n">
        <f aca="false">POWER(POWER(3.47-LOG10(Y30),2)+POWER(LOG10(X30)+1.22,2), 0.5)</f>
        <v>1.83022843908336</v>
      </c>
      <c r="AC30" s="10" t="n">
        <f aca="false">MIN(0.381*AB30+0.05*(T30/100)-0.15, 1)</f>
        <v>0.568592388847131</v>
      </c>
      <c r="AD30" s="10" t="n">
        <f aca="false">Y30*POWER((100/T30), AC30-1)</f>
        <v>74.7016988488055</v>
      </c>
      <c r="AE30" s="10" t="n">
        <f aca="false">POWER(POWER(3.47-LOG10(AD30),2)+POWER(LOG10(X30)+1.22,2),0.5)</f>
        <v>1.9584013852375</v>
      </c>
      <c r="AF30" s="10" t="n">
        <f aca="false">100*D30/(1000*C30)</f>
        <v>0.818142361111111</v>
      </c>
    </row>
    <row r="31" s="29" customFormat="true" ht="12.8" hidden="false" customHeight="false" outlineLevel="0" collapsed="false">
      <c r="A31" s="10" t="s">
        <v>22</v>
      </c>
      <c r="B31" s="10" t="n">
        <v>2.84</v>
      </c>
      <c r="C31" s="10" t="n">
        <v>5.023</v>
      </c>
      <c r="D31" s="10" t="n">
        <v>36.3</v>
      </c>
      <c r="E31" s="10" t="n">
        <v>256.62</v>
      </c>
      <c r="F31" s="10" t="n">
        <v>2.24</v>
      </c>
      <c r="G31" s="10" t="n">
        <v>20</v>
      </c>
      <c r="H31" s="10" t="n">
        <v>4.03</v>
      </c>
      <c r="I31" s="10" t="n">
        <v>4.03</v>
      </c>
      <c r="J31" s="10" t="n">
        <v>30</v>
      </c>
      <c r="K31" s="10" t="n">
        <v>25</v>
      </c>
      <c r="L31" s="10" t="n">
        <v>35</v>
      </c>
      <c r="M31" s="10" t="n">
        <v>10</v>
      </c>
      <c r="N31" s="10" t="n">
        <v>10</v>
      </c>
      <c r="O31" s="10" t="n">
        <v>18</v>
      </c>
      <c r="P31" s="10" t="n">
        <v>8.38788936874718</v>
      </c>
      <c r="Q31" s="10" t="n">
        <f aca="false">VLOOKUP(A31, cpt_raw!$L$3:$N$5,2)</f>
        <v>0.85</v>
      </c>
      <c r="R31" s="10" t="n">
        <f aca="false">VLOOKUP(A31, cpt_raw!$L$3:$N$5,3)</f>
        <v>1</v>
      </c>
      <c r="S31" s="33" t="n">
        <v>51.12</v>
      </c>
      <c r="T31" s="10" t="n">
        <v>42.7103114949977</v>
      </c>
      <c r="U31" s="10" t="n">
        <f aca="false">(1000*C31+E31*(1-Q31))/1000</f>
        <v>5.061493</v>
      </c>
      <c r="V31" s="10" t="n">
        <f aca="false">U31-S31/1000</f>
        <v>5.010373</v>
      </c>
      <c r="W31" s="10" t="n">
        <v>248.232110631253</v>
      </c>
      <c r="X31" s="10" t="n">
        <f aca="false">(100*D31)/(1000*U31-S31)</f>
        <v>0.724496958609668</v>
      </c>
      <c r="Y31" s="31" t="n">
        <f aca="false">(1000*U31-S31)/T31</f>
        <v>117.31061714656</v>
      </c>
      <c r="Z31" s="10" t="n">
        <f aca="false">(E31-P31)/(1000*U31-S31)</f>
        <v>0.0495436388930031</v>
      </c>
      <c r="AA31" s="10" t="n">
        <v>5.81199485422451</v>
      </c>
      <c r="AB31" s="10" t="n">
        <f aca="false">POWER(POWER(3.47-LOG10(Y31),2)+POWER(LOG10(X31)+1.22,2), 0.5)</f>
        <v>1.76870996203847</v>
      </c>
      <c r="AC31" s="10" t="n">
        <f aca="false">MIN(0.381*AB31+0.05*(T31/100)-0.15, 1)</f>
        <v>0.545233651284155</v>
      </c>
      <c r="AD31" s="10" t="n">
        <f aca="false">Y31*POWER((100/T31), AC31-1)</f>
        <v>79.6738937628453</v>
      </c>
      <c r="AE31" s="10" t="n">
        <f aca="false">POWER(POWER(3.47-LOG10(AD31),2)+POWER(LOG10(X31)+1.22,2),0.5)</f>
        <v>1.9045336292149</v>
      </c>
      <c r="AF31" s="10" t="n">
        <f aca="false">100*D31/(1000*C31)</f>
        <v>0.722675691817639</v>
      </c>
    </row>
    <row r="32" s="29" customFormat="true" ht="12.8" hidden="false" customHeight="false" outlineLevel="0" collapsed="false">
      <c r="A32" s="10" t="s">
        <v>22</v>
      </c>
      <c r="B32" s="10" t="n">
        <v>2.86</v>
      </c>
      <c r="C32" s="10" t="n">
        <v>4.982</v>
      </c>
      <c r="D32" s="10" t="n">
        <v>34.36</v>
      </c>
      <c r="E32" s="10" t="n">
        <v>253.44</v>
      </c>
      <c r="F32" s="10" t="n">
        <v>2.24</v>
      </c>
      <c r="G32" s="10" t="n">
        <v>18</v>
      </c>
      <c r="H32" s="10" t="n">
        <v>4.03</v>
      </c>
      <c r="I32" s="10" t="n">
        <v>4.03</v>
      </c>
      <c r="J32" s="10" t="n">
        <v>30</v>
      </c>
      <c r="K32" s="10" t="n">
        <v>25</v>
      </c>
      <c r="L32" s="10" t="n">
        <v>35</v>
      </c>
      <c r="M32" s="10" t="n">
        <v>10</v>
      </c>
      <c r="N32" s="10" t="n">
        <v>10</v>
      </c>
      <c r="O32" s="10" t="n">
        <v>18</v>
      </c>
      <c r="P32" s="10" t="n">
        <v>8.58739484656985</v>
      </c>
      <c r="Q32" s="10" t="n">
        <f aca="false">VLOOKUP(A32, cpt_raw!$L$3:$N$5,2)</f>
        <v>0.85</v>
      </c>
      <c r="R32" s="10" t="n">
        <f aca="false">VLOOKUP(A32, cpt_raw!$L$3:$N$5,3)</f>
        <v>1</v>
      </c>
      <c r="S32" s="33" t="n">
        <v>51.48</v>
      </c>
      <c r="T32" s="10" t="n">
        <v>42.8699158772559</v>
      </c>
      <c r="U32" s="10" t="n">
        <f aca="false">(1000*C32+E32*(1-Q32))/1000</f>
        <v>5.020016</v>
      </c>
      <c r="V32" s="10" t="n">
        <f aca="false">U32-S32/1000</f>
        <v>4.968536</v>
      </c>
      <c r="W32" s="10" t="n">
        <v>244.85260515343</v>
      </c>
      <c r="X32" s="10" t="n">
        <f aca="false">(100*D32)/(1000*U32-S32)</f>
        <v>0.6915517971491</v>
      </c>
      <c r="Y32" s="31" t="n">
        <f aca="false">(1000*U32-S32)/T32</f>
        <v>115.897964769182</v>
      </c>
      <c r="Z32" s="10" t="n">
        <f aca="false">(E32-P32)/(1000*U32-S32)</f>
        <v>0.0492806342056151</v>
      </c>
      <c r="AA32" s="10" t="n">
        <v>5.71152520696533</v>
      </c>
      <c r="AB32" s="10" t="n">
        <f aca="false">POWER(POWER(3.47-LOG10(Y32),2)+POWER(LOG10(X32)+1.22,2), 0.5)</f>
        <v>1.7606394446822</v>
      </c>
      <c r="AC32" s="10" t="n">
        <f aca="false">MIN(0.381*AB32+0.05*(T32/100)-0.15, 1)</f>
        <v>0.542238586362547</v>
      </c>
      <c r="AD32" s="10" t="n">
        <f aca="false">Y32*POWER((100/T32), AC32-1)</f>
        <v>78.6483250628287</v>
      </c>
      <c r="AE32" s="10" t="n">
        <f aca="false">POWER(POWER(3.47-LOG10(AD32),2)+POWER(LOG10(X32)+1.22,2),0.5)</f>
        <v>1.89780980195047</v>
      </c>
      <c r="AF32" s="10" t="n">
        <f aca="false">100*D32/(1000*C32)</f>
        <v>0.689682858289843</v>
      </c>
    </row>
    <row r="33" s="29" customFormat="true" ht="12.8" hidden="false" customHeight="false" outlineLevel="0" collapsed="false">
      <c r="A33" s="10" t="s">
        <v>22</v>
      </c>
      <c r="B33" s="10" t="n">
        <v>2.88</v>
      </c>
      <c r="C33" s="10" t="n">
        <v>4.982</v>
      </c>
      <c r="D33" s="10" t="n">
        <v>32.04</v>
      </c>
      <c r="E33" s="10" t="n">
        <v>254.28</v>
      </c>
      <c r="F33" s="10" t="n">
        <v>2.28</v>
      </c>
      <c r="G33" s="10" t="n">
        <v>21</v>
      </c>
      <c r="H33" s="10" t="n">
        <v>4.03</v>
      </c>
      <c r="I33" s="10" t="n">
        <v>4.03</v>
      </c>
      <c r="J33" s="10" t="n">
        <v>30</v>
      </c>
      <c r="K33" s="10" t="n">
        <v>25</v>
      </c>
      <c r="L33" s="10" t="n">
        <v>35</v>
      </c>
      <c r="M33" s="10" t="n">
        <v>10</v>
      </c>
      <c r="N33" s="10" t="n">
        <v>10</v>
      </c>
      <c r="O33" s="10" t="n">
        <v>18</v>
      </c>
      <c r="P33" s="10" t="n">
        <v>8.78690032439251</v>
      </c>
      <c r="Q33" s="10" t="n">
        <f aca="false">VLOOKUP(A33, cpt_raw!$L$3:$N$5,2)</f>
        <v>0.85</v>
      </c>
      <c r="R33" s="10" t="n">
        <f aca="false">VLOOKUP(A33, cpt_raw!$L$3:$N$5,3)</f>
        <v>1</v>
      </c>
      <c r="S33" s="33" t="n">
        <v>51.84</v>
      </c>
      <c r="T33" s="10" t="n">
        <v>43.029520259514</v>
      </c>
      <c r="U33" s="10" t="n">
        <f aca="false">(1000*C33+E33*(1-Q33))/1000</f>
        <v>5.020142</v>
      </c>
      <c r="V33" s="10" t="n">
        <f aca="false">U33-S33/1000</f>
        <v>4.968302</v>
      </c>
      <c r="W33" s="10" t="n">
        <v>245.493099675607</v>
      </c>
      <c r="X33" s="10" t="n">
        <f aca="false">(100*D33)/(1000*U33-S33)</f>
        <v>0.644888334082751</v>
      </c>
      <c r="Y33" s="31" t="n">
        <f aca="false">(1000*U33-S33)/T33</f>
        <v>115.462639835067</v>
      </c>
      <c r="Z33" s="10" t="n">
        <f aca="false">(E33-P33)/(1000*U33-S33)</f>
        <v>0.0494118714352726</v>
      </c>
      <c r="AA33" s="10" t="n">
        <v>5.70522511510753</v>
      </c>
      <c r="AB33" s="10" t="n">
        <f aca="false">POWER(POWER(3.47-LOG10(Y33),2)+POWER(LOG10(X33)+1.22,2), 0.5)</f>
        <v>1.74386334277196</v>
      </c>
      <c r="AC33" s="10" t="n">
        <f aca="false">MIN(0.381*AB33+0.05*(T33/100)-0.15, 1)</f>
        <v>0.535926693725874</v>
      </c>
      <c r="AD33" s="10" t="n">
        <f aca="false">Y33*POWER((100/T33), AC33-1)</f>
        <v>78.0696609556563</v>
      </c>
      <c r="AE33" s="10" t="n">
        <f aca="false">POWER(POWER(3.47-LOG10(AD33),2)+POWER(LOG10(X33)+1.22,2),0.5)</f>
        <v>1.88371985531837</v>
      </c>
      <c r="AF33" s="10" t="n">
        <f aca="false">100*D33/(1000*C33)</f>
        <v>0.643115214773184</v>
      </c>
    </row>
    <row r="34" s="29" customFormat="true" ht="12.8" hidden="false" customHeight="false" outlineLevel="0" collapsed="false">
      <c r="A34" s="10" t="s">
        <v>22</v>
      </c>
      <c r="B34" s="10" t="n">
        <v>2.9</v>
      </c>
      <c r="C34" s="10" t="n">
        <v>5.136</v>
      </c>
      <c r="D34" s="10" t="n">
        <v>33.44</v>
      </c>
      <c r="E34" s="10" t="n">
        <v>257.02</v>
      </c>
      <c r="F34" s="10" t="n">
        <v>2.28</v>
      </c>
      <c r="G34" s="10" t="n">
        <v>18</v>
      </c>
      <c r="H34" s="10" t="n">
        <v>4.04</v>
      </c>
      <c r="I34" s="10" t="n">
        <v>4.04</v>
      </c>
      <c r="J34" s="10" t="n">
        <v>30</v>
      </c>
      <c r="K34" s="10" t="n">
        <v>25</v>
      </c>
      <c r="L34" s="10" t="n">
        <v>35</v>
      </c>
      <c r="M34" s="10" t="n">
        <v>10</v>
      </c>
      <c r="N34" s="10" t="n">
        <v>10</v>
      </c>
      <c r="O34" s="10" t="n">
        <v>18</v>
      </c>
      <c r="P34" s="10" t="n">
        <v>8.98640334598408</v>
      </c>
      <c r="Q34" s="10" t="n">
        <f aca="false">VLOOKUP(A34, cpt_raw!$L$3:$N$5,2)</f>
        <v>0.85</v>
      </c>
      <c r="R34" s="10" t="n">
        <f aca="false">VLOOKUP(A34, cpt_raw!$L$3:$N$5,3)</f>
        <v>1</v>
      </c>
      <c r="S34" s="33" t="n">
        <v>52.2</v>
      </c>
      <c r="T34" s="10" t="n">
        <v>43.1891226767873</v>
      </c>
      <c r="U34" s="10" t="n">
        <f aca="false">(1000*C34+E34*(1-Q34))/1000</f>
        <v>5.174553</v>
      </c>
      <c r="V34" s="10" t="n">
        <f aca="false">U34-S34/1000</f>
        <v>5.122353</v>
      </c>
      <c r="W34" s="10" t="n">
        <v>248.033596654016</v>
      </c>
      <c r="X34" s="10" t="n">
        <f aca="false">(100*D34)/(1000*U34-S34)</f>
        <v>0.652824981019465</v>
      </c>
      <c r="Y34" s="31" t="n">
        <f aca="false">(1000*U34-S34)/T34</f>
        <v>118.602849109345</v>
      </c>
      <c r="Z34" s="10" t="n">
        <f aca="false">(E34-P34)/(1000*U34-S34)</f>
        <v>0.0484218086207678</v>
      </c>
      <c r="AA34" s="10" t="n">
        <v>5.74296446145052</v>
      </c>
      <c r="AB34" s="10" t="n">
        <f aca="false">POWER(POWER(3.47-LOG10(Y34),2)+POWER(LOG10(X34)+1.22,2), 0.5)</f>
        <v>1.73762906661466</v>
      </c>
      <c r="AC34" s="10" t="n">
        <f aca="false">MIN(0.381*AB34+0.05*(T34/100)-0.15, 1)</f>
        <v>0.533631235718579</v>
      </c>
      <c r="AD34" s="10" t="n">
        <f aca="false">Y34*POWER((100/T34), AC34-1)</f>
        <v>80.1761361776476</v>
      </c>
      <c r="AE34" s="10" t="n">
        <f aca="false">POWER(POWER(3.47-LOG10(AD34),2)+POWER(LOG10(X34)+1.22,2),0.5)</f>
        <v>1.87697070331224</v>
      </c>
      <c r="AF34" s="10" t="n">
        <f aca="false">100*D34/(1000*C34)</f>
        <v>0.651090342679128</v>
      </c>
    </row>
    <row r="35" s="29" customFormat="true" ht="12.8" hidden="false" customHeight="false" outlineLevel="0" collapsed="false">
      <c r="A35" s="10" t="s">
        <v>22</v>
      </c>
      <c r="B35" s="10" t="n">
        <v>2.92</v>
      </c>
      <c r="C35" s="10" t="n">
        <v>5.373</v>
      </c>
      <c r="D35" s="10" t="n">
        <v>36.33</v>
      </c>
      <c r="E35" s="10" t="n">
        <v>258.35</v>
      </c>
      <c r="F35" s="10" t="n">
        <v>2.28</v>
      </c>
      <c r="G35" s="10" t="n">
        <v>18</v>
      </c>
      <c r="H35" s="10" t="n">
        <v>4.02</v>
      </c>
      <c r="I35" s="10" t="n">
        <v>4.02</v>
      </c>
      <c r="J35" s="10" t="n">
        <v>30</v>
      </c>
      <c r="K35" s="10" t="n">
        <v>25</v>
      </c>
      <c r="L35" s="10" t="n">
        <v>35</v>
      </c>
      <c r="M35" s="10" t="n">
        <v>10</v>
      </c>
      <c r="N35" s="10" t="n">
        <v>10</v>
      </c>
      <c r="O35" s="10" t="n">
        <v>18</v>
      </c>
      <c r="P35" s="10" t="n">
        <v>9.18591127396056</v>
      </c>
      <c r="Q35" s="10" t="n">
        <f aca="false">VLOOKUP(A35, cpt_raw!$L$3:$N$5,2)</f>
        <v>0.85</v>
      </c>
      <c r="R35" s="10" t="n">
        <f aca="false">VLOOKUP(A35, cpt_raw!$L$3:$N$5,3)</f>
        <v>1</v>
      </c>
      <c r="S35" s="33" t="n">
        <v>52.56</v>
      </c>
      <c r="T35" s="10" t="n">
        <v>43.3487290191684</v>
      </c>
      <c r="U35" s="10" t="n">
        <f aca="false">(1000*C35+E35*(1-Q35))/1000</f>
        <v>5.4117525</v>
      </c>
      <c r="V35" s="10" t="n">
        <f aca="false">U35-S35/1000</f>
        <v>5.3591925</v>
      </c>
      <c r="W35" s="10" t="n">
        <v>249.164088726039</v>
      </c>
      <c r="X35" s="10" t="n">
        <f aca="false">(100*D35)/(1000*U35-S35)</f>
        <v>0.677900635216966</v>
      </c>
      <c r="Y35" s="31" t="n">
        <f aca="false">(1000*U35-S35)/T35</f>
        <v>123.629749274315</v>
      </c>
      <c r="Z35" s="10" t="n">
        <f aca="false">(E35-P35)/(1000*U35-S35)</f>
        <v>0.0464928417342798</v>
      </c>
      <c r="AA35" s="10" t="n">
        <v>5.74789836665941</v>
      </c>
      <c r="AB35" s="10" t="n">
        <f aca="false">POWER(POWER(3.47-LOG10(Y35),2)+POWER(LOG10(X35)+1.22,2), 0.5)</f>
        <v>1.73305946358762</v>
      </c>
      <c r="AC35" s="10" t="n">
        <f aca="false">MIN(0.381*AB35+0.05*(T35/100)-0.15, 1)</f>
        <v>0.531970020136467</v>
      </c>
      <c r="AD35" s="10" t="n">
        <f aca="false">Y35*POWER((100/T35), AC35-1)</f>
        <v>83.6020728452419</v>
      </c>
      <c r="AE35" s="10" t="n">
        <f aca="false">POWER(POWER(3.47-LOG10(AD35),2)+POWER(LOG10(X35)+1.22,2),0.5)</f>
        <v>1.87098426490996</v>
      </c>
      <c r="AF35" s="10" t="n">
        <f aca="false">100*D35/(1000*C35)</f>
        <v>0.676158570630932</v>
      </c>
    </row>
    <row r="36" s="29" customFormat="true" ht="12.8" hidden="false" customHeight="false" outlineLevel="0" collapsed="false">
      <c r="A36" s="10" t="s">
        <v>22</v>
      </c>
      <c r="B36" s="10" t="n">
        <v>2.94</v>
      </c>
      <c r="C36" s="10" t="n">
        <v>5.373</v>
      </c>
      <c r="D36" s="10" t="n">
        <v>39.26</v>
      </c>
      <c r="E36" s="10" t="n">
        <v>256.89</v>
      </c>
      <c r="F36" s="10" t="n">
        <v>2.28</v>
      </c>
      <c r="G36" s="10" t="n">
        <v>18</v>
      </c>
      <c r="H36" s="10" t="n">
        <v>4.02</v>
      </c>
      <c r="I36" s="10" t="n">
        <v>4.02</v>
      </c>
      <c r="J36" s="10" t="n">
        <v>30</v>
      </c>
      <c r="K36" s="10" t="n">
        <v>25</v>
      </c>
      <c r="L36" s="10" t="n">
        <v>35</v>
      </c>
      <c r="M36" s="10" t="n">
        <v>10</v>
      </c>
      <c r="N36" s="10" t="n">
        <v>10</v>
      </c>
      <c r="O36" s="10" t="n">
        <v>18</v>
      </c>
      <c r="P36" s="10" t="n">
        <v>9.38541920193704</v>
      </c>
      <c r="Q36" s="10" t="n">
        <f aca="false">VLOOKUP(A36, cpt_raw!$L$3:$N$5,2)</f>
        <v>0.85</v>
      </c>
      <c r="R36" s="10" t="n">
        <f aca="false">VLOOKUP(A36, cpt_raw!$L$3:$N$5,3)</f>
        <v>1</v>
      </c>
      <c r="S36" s="33" t="n">
        <v>52.92</v>
      </c>
      <c r="T36" s="10" t="n">
        <v>43.5083353615496</v>
      </c>
      <c r="U36" s="10" t="n">
        <f aca="false">(1000*C36+E36*(1-Q36))/1000</f>
        <v>5.4115335</v>
      </c>
      <c r="V36" s="10" t="n">
        <f aca="false">U36-S36/1000</f>
        <v>5.3586135</v>
      </c>
      <c r="W36" s="10" t="n">
        <v>247.504580798063</v>
      </c>
      <c r="X36" s="10" t="n">
        <f aca="false">(100*D36)/(1000*U36-S36)</f>
        <v>0.732652205649839</v>
      </c>
      <c r="Y36" s="31" t="n">
        <f aca="false">(1000*U36-S36)/T36</f>
        <v>123.162917070269</v>
      </c>
      <c r="Z36" s="10" t="n">
        <f aca="false">(E36-P36)/(1000*U36-S36)</f>
        <v>0.0461881755043656</v>
      </c>
      <c r="AA36" s="10" t="n">
        <v>5.68867042927123</v>
      </c>
      <c r="AB36" s="10" t="n">
        <f aca="false">POWER(POWER(3.47-LOG10(Y36),2)+POWER(LOG10(X36)+1.22,2), 0.5)</f>
        <v>1.75501535394302</v>
      </c>
      <c r="AC36" s="10" t="n">
        <f aca="false">MIN(0.381*AB36+0.05*(T36/100)-0.15, 1)</f>
        <v>0.540415017533066</v>
      </c>
      <c r="AD36" s="10" t="n">
        <f aca="false">Y36*POWER((100/T36), AC36-1)</f>
        <v>84.0181859216534</v>
      </c>
      <c r="AE36" s="10" t="n">
        <f aca="false">POWER(POWER(3.47-LOG10(AD36),2)+POWER(LOG10(X36)+1.22,2),0.5)</f>
        <v>1.88837635673487</v>
      </c>
      <c r="AF36" s="10" t="n">
        <f aca="false">100*D36/(1000*C36)</f>
        <v>0.730690489484459</v>
      </c>
    </row>
    <row r="37" s="29" customFormat="true" ht="12.8" hidden="false" customHeight="false" outlineLevel="0" collapsed="false">
      <c r="A37" s="10" t="s">
        <v>22</v>
      </c>
      <c r="B37" s="10" t="n">
        <v>2.96</v>
      </c>
      <c r="C37" s="10" t="n">
        <v>5.081</v>
      </c>
      <c r="D37" s="10" t="n">
        <v>41.42</v>
      </c>
      <c r="E37" s="10" t="n">
        <v>251.76</v>
      </c>
      <c r="F37" s="10" t="n">
        <v>2.28</v>
      </c>
      <c r="G37" s="10" t="n">
        <v>18</v>
      </c>
      <c r="H37" s="10" t="n">
        <v>4.11</v>
      </c>
      <c r="I37" s="10" t="n">
        <v>4.11</v>
      </c>
      <c r="J37" s="10" t="n">
        <v>30</v>
      </c>
      <c r="K37" s="10" t="n">
        <v>25</v>
      </c>
      <c r="L37" s="10" t="n">
        <v>35</v>
      </c>
      <c r="M37" s="10" t="n">
        <v>10</v>
      </c>
      <c r="N37" s="10" t="n">
        <v>10</v>
      </c>
      <c r="O37" s="10" t="n">
        <v>18</v>
      </c>
      <c r="P37" s="10" t="n">
        <v>9.58490485975324</v>
      </c>
      <c r="Q37" s="10" t="n">
        <f aca="false">VLOOKUP(A37, cpt_raw!$L$3:$N$5,2)</f>
        <v>0.85</v>
      </c>
      <c r="R37" s="10" t="n">
        <f aca="false">VLOOKUP(A37, cpt_raw!$L$3:$N$5,3)</f>
        <v>1</v>
      </c>
      <c r="S37" s="33" t="n">
        <v>53.28</v>
      </c>
      <c r="T37" s="10" t="n">
        <v>43.6679238878026</v>
      </c>
      <c r="U37" s="10" t="n">
        <f aca="false">(1000*C37+E37*(1-Q37))/1000</f>
        <v>5.118764</v>
      </c>
      <c r="V37" s="10" t="n">
        <f aca="false">U37-S37/1000</f>
        <v>5.065484</v>
      </c>
      <c r="W37" s="10" t="n">
        <v>242.175095140247</v>
      </c>
      <c r="X37" s="10" t="n">
        <f aca="false">(100*D37)/(1000*U37-S37)</f>
        <v>0.81769086626273</v>
      </c>
      <c r="Y37" s="31" t="n">
        <f aca="false">(1000*U37-S37)/T37</f>
        <v>116.000110584944</v>
      </c>
      <c r="Z37" s="10" t="n">
        <f aca="false">(E37-P37)/(1000*U37-S37)</f>
        <v>0.0478088757442027</v>
      </c>
      <c r="AA37" s="10" t="n">
        <v>5.54583487326934</v>
      </c>
      <c r="AB37" s="10" t="n">
        <f aca="false">POWER(POWER(3.47-LOG10(Y37),2)+POWER(LOG10(X37)+1.22,2), 0.5)</f>
        <v>1.80507765907432</v>
      </c>
      <c r="AC37" s="10" t="n">
        <f aca="false">MIN(0.381*AB37+0.05*(T37/100)-0.15, 1)</f>
        <v>0.559568550051218</v>
      </c>
      <c r="AD37" s="10" t="n">
        <f aca="false">Y37*POWER((100/T37), AC37-1)</f>
        <v>80.5331471237609</v>
      </c>
      <c r="AE37" s="10" t="n">
        <f aca="false">POWER(POWER(3.47-LOG10(AD37),2)+POWER(LOG10(X37)+1.22,2),0.5)</f>
        <v>1.9310446407797</v>
      </c>
      <c r="AF37" s="10" t="n">
        <f aca="false">100*D37/(1000*C37)</f>
        <v>0.815193859476481</v>
      </c>
    </row>
    <row r="38" s="29" customFormat="true" ht="12.8" hidden="false" customHeight="false" outlineLevel="0" collapsed="false">
      <c r="A38" s="10" t="s">
        <v>22</v>
      </c>
      <c r="B38" s="10" t="n">
        <v>2.98</v>
      </c>
      <c r="C38" s="10" t="n">
        <v>4.636</v>
      </c>
      <c r="D38" s="10" t="n">
        <v>42.32</v>
      </c>
      <c r="E38" s="10" t="n">
        <v>243.66</v>
      </c>
      <c r="F38" s="10" t="n">
        <v>2.28</v>
      </c>
      <c r="G38" s="10" t="n">
        <v>20</v>
      </c>
      <c r="H38" s="10" t="n">
        <v>4.07</v>
      </c>
      <c r="I38" s="10" t="n">
        <v>4.07</v>
      </c>
      <c r="J38" s="10" t="n">
        <v>30</v>
      </c>
      <c r="K38" s="10" t="n">
        <v>25</v>
      </c>
      <c r="L38" s="10" t="n">
        <v>35</v>
      </c>
      <c r="M38" s="10" t="n">
        <v>10</v>
      </c>
      <c r="N38" s="10" t="n">
        <v>10</v>
      </c>
      <c r="O38" s="10" t="n">
        <v>18</v>
      </c>
      <c r="P38" s="10" t="n">
        <v>9.78440047618855</v>
      </c>
      <c r="Q38" s="10" t="n">
        <f aca="false">VLOOKUP(A38, cpt_raw!$L$3:$N$5,2)</f>
        <v>0.85</v>
      </c>
      <c r="R38" s="10" t="n">
        <f aca="false">VLOOKUP(A38, cpt_raw!$L$3:$N$5,3)</f>
        <v>1</v>
      </c>
      <c r="S38" s="33" t="n">
        <v>53.64</v>
      </c>
      <c r="T38" s="10" t="n">
        <v>43.8275203809508</v>
      </c>
      <c r="U38" s="10" t="n">
        <f aca="false">(1000*C38+E38*(1-Q38))/1000</f>
        <v>4.672549</v>
      </c>
      <c r="V38" s="10" t="n">
        <f aca="false">U38-S38/1000</f>
        <v>4.618909</v>
      </c>
      <c r="W38" s="10" t="n">
        <v>233.875599523811</v>
      </c>
      <c r="X38" s="10" t="n">
        <f aca="false">(100*D38)/(1000*U38-S38)</f>
        <v>0.916233682023179</v>
      </c>
      <c r="Y38" s="31" t="n">
        <f aca="false">(1000*U38-S38)/T38</f>
        <v>105.388325870417</v>
      </c>
      <c r="Z38" s="10" t="n">
        <f aca="false">(E38-P38)/(1000*U38-S38)</f>
        <v>0.0506343813060209</v>
      </c>
      <c r="AA38" s="10" t="n">
        <v>5.33627267732589</v>
      </c>
      <c r="AB38" s="10" t="n">
        <f aca="false">POWER(POWER(3.47-LOG10(Y38),2)+POWER(LOG10(X38)+1.22,2), 0.5)</f>
        <v>1.86856851997414</v>
      </c>
      <c r="AC38" s="10" t="n">
        <f aca="false">MIN(0.381*AB38+0.05*(T38/100)-0.15, 1)</f>
        <v>0.583838366300622</v>
      </c>
      <c r="AD38" s="10" t="n">
        <f aca="false">Y38*POWER((100/T38), AC38-1)</f>
        <v>74.765511774834</v>
      </c>
      <c r="AE38" s="10" t="n">
        <f aca="false">POWER(POWER(3.47-LOG10(AD38),2)+POWER(LOG10(X38)+1.22,2),0.5)</f>
        <v>1.98628001259932</v>
      </c>
      <c r="AF38" s="10" t="n">
        <f aca="false">100*D38/(1000*C38)</f>
        <v>0.912855910267472</v>
      </c>
    </row>
    <row r="39" s="29" customFormat="true" ht="12.8" hidden="false" customHeight="false" outlineLevel="0" collapsed="false">
      <c r="A39" s="10" t="s">
        <v>22</v>
      </c>
      <c r="B39" s="10" t="n">
        <v>3</v>
      </c>
      <c r="C39" s="10" t="n">
        <v>4.636</v>
      </c>
      <c r="D39" s="10" t="n">
        <v>43.65</v>
      </c>
      <c r="E39" s="10" t="n">
        <v>233.31</v>
      </c>
      <c r="F39" s="10" t="n">
        <v>2.19</v>
      </c>
      <c r="G39" s="10" t="n">
        <v>19</v>
      </c>
      <c r="H39" s="10" t="n">
        <v>4.07</v>
      </c>
      <c r="I39" s="10" t="n">
        <v>4.07</v>
      </c>
      <c r="J39" s="10" t="n">
        <v>30</v>
      </c>
      <c r="K39" s="10" t="n">
        <v>25</v>
      </c>
      <c r="L39" s="10" t="n">
        <v>35</v>
      </c>
      <c r="M39" s="10" t="n">
        <v>10</v>
      </c>
      <c r="N39" s="10" t="n">
        <v>10</v>
      </c>
      <c r="O39" s="10" t="n">
        <v>18</v>
      </c>
      <c r="P39" s="10" t="n">
        <v>9.98389609262385</v>
      </c>
      <c r="Q39" s="10" t="n">
        <f aca="false">VLOOKUP(A39, cpt_raw!$L$3:$N$5,2)</f>
        <v>0.85</v>
      </c>
      <c r="R39" s="10" t="n">
        <f aca="false">VLOOKUP(A39, cpt_raw!$L$3:$N$5,3)</f>
        <v>1</v>
      </c>
      <c r="S39" s="33" t="n">
        <v>54</v>
      </c>
      <c r="T39" s="10" t="n">
        <v>43.9871168740991</v>
      </c>
      <c r="U39" s="10" t="n">
        <f aca="false">(1000*C39+E39*(1-Q39))/1000</f>
        <v>4.6709965</v>
      </c>
      <c r="V39" s="10" t="n">
        <f aca="false">U39-S39/1000</f>
        <v>4.6169965</v>
      </c>
      <c r="W39" s="10" t="n">
        <v>223.326103907376</v>
      </c>
      <c r="X39" s="10" t="n">
        <f aca="false">(100*D39)/(1000*U39-S39)</f>
        <v>0.945419820006361</v>
      </c>
      <c r="Y39" s="31" t="n">
        <f aca="false">(1000*U39-S39)/T39</f>
        <v>104.962471471246</v>
      </c>
      <c r="Z39" s="10" t="n">
        <f aca="false">(E39-P39)/(1000*U39-S39)</f>
        <v>0.0483704295438336</v>
      </c>
      <c r="AA39" s="10" t="n">
        <v>5.07707983104656</v>
      </c>
      <c r="AB39" s="10" t="n">
        <f aca="false">POWER(POWER(3.47-LOG10(Y39),2)+POWER(LOG10(X39)+1.22,2), 0.5)</f>
        <v>1.87856880612754</v>
      </c>
      <c r="AC39" s="10" t="n">
        <f aca="false">MIN(0.381*AB39+0.05*(T39/100)-0.15, 1)</f>
        <v>0.587728273571641</v>
      </c>
      <c r="AD39" s="10" t="n">
        <f aca="false">Y39*POWER((100/T39), AC39-1)</f>
        <v>74.814751043475</v>
      </c>
      <c r="AE39" s="10" t="n">
        <f aca="false">POWER(POWER(3.47-LOG10(AD39),2)+POWER(LOG10(X39)+1.22,2),0.5)</f>
        <v>1.99418534130313</v>
      </c>
      <c r="AF39" s="10" t="n">
        <f aca="false">100*D39/(1000*C39)</f>
        <v>0.941544434857636</v>
      </c>
    </row>
    <row r="40" s="29" customFormat="true" ht="12.8" hidden="false" customHeight="false" outlineLevel="0" collapsed="false">
      <c r="A40" s="10" t="s">
        <v>23</v>
      </c>
      <c r="B40" s="10" t="n">
        <v>3.02</v>
      </c>
      <c r="C40" s="10" t="n">
        <v>4.249</v>
      </c>
      <c r="D40" s="10" t="n">
        <v>44.71</v>
      </c>
      <c r="E40" s="10" t="n">
        <v>231.94</v>
      </c>
      <c r="F40" s="10" t="n">
        <v>2.19</v>
      </c>
      <c r="G40" s="10" t="n">
        <v>19</v>
      </c>
      <c r="H40" s="10" t="n">
        <v>4.09</v>
      </c>
      <c r="I40" s="10" t="n">
        <v>4.09</v>
      </c>
      <c r="J40" s="10" t="n">
        <v>30</v>
      </c>
      <c r="K40" s="10" t="n">
        <v>25</v>
      </c>
      <c r="L40" s="10" t="n">
        <v>35</v>
      </c>
      <c r="M40" s="10" t="n">
        <v>10</v>
      </c>
      <c r="N40" s="10" t="n">
        <v>10</v>
      </c>
      <c r="O40" s="10" t="n">
        <v>18</v>
      </c>
      <c r="P40" s="10" t="n">
        <v>10.1833867419033</v>
      </c>
      <c r="Q40" s="10" t="n">
        <f aca="false">VLOOKUP(A40, cpt_raw!$L$3:$N$5,2)</f>
        <v>0.92</v>
      </c>
      <c r="R40" s="10" t="n">
        <f aca="false">VLOOKUP(A40, cpt_raw!$L$3:$N$5,3)</f>
        <v>0.9</v>
      </c>
      <c r="S40" s="33" t="n">
        <v>54.36</v>
      </c>
      <c r="T40" s="10" t="n">
        <v>44.1467093935226</v>
      </c>
      <c r="U40" s="10" t="n">
        <f aca="false">(1000*C40+E40*(1-Q40))/1000</f>
        <v>4.2675552</v>
      </c>
      <c r="V40" s="10" t="n">
        <f aca="false">U40-S40/1000</f>
        <v>4.2131952</v>
      </c>
      <c r="W40" s="10" t="n">
        <v>221.756613258097</v>
      </c>
      <c r="X40" s="10" t="n">
        <f aca="false">(100*D40)/(1000*U40-S40)</f>
        <v>1.06118985419902</v>
      </c>
      <c r="Y40" s="31" t="n">
        <f aca="false">(1000*U40-S40)/T40</f>
        <v>95.436222945717</v>
      </c>
      <c r="Z40" s="10" t="n">
        <f aca="false">(E40-P40)/(1000*U40-S40)</f>
        <v>0.0526338331673065</v>
      </c>
      <c r="AA40" s="10" t="n">
        <v>5.02317423664274</v>
      </c>
      <c r="AB40" s="10" t="n">
        <f aca="false">POWER(POWER(3.47-LOG10(Y40),2)+POWER(LOG10(X40)+1.22,2), 0.5)</f>
        <v>1.94240959606868</v>
      </c>
      <c r="AC40" s="10" t="n">
        <f aca="false">MIN(0.381*AB40+0.05*(T40/100)-0.15, 1)</f>
        <v>0.612131410798929</v>
      </c>
      <c r="AD40" s="10" t="n">
        <f aca="false">Y40*POWER((100/T40), AC40-1)</f>
        <v>69.4993051018045</v>
      </c>
      <c r="AE40" s="10" t="n">
        <f aca="false">POWER(POWER(3.47-LOG10(AD40),2)+POWER(LOG10(X40)+1.22,2),0.5)</f>
        <v>2.04998732586452</v>
      </c>
      <c r="AF40" s="10" t="n">
        <f aca="false">100*D40/(1000*C40)</f>
        <v>1.05224758766769</v>
      </c>
    </row>
    <row r="41" s="29" customFormat="true" ht="12.8" hidden="false" customHeight="false" outlineLevel="0" collapsed="false">
      <c r="A41" s="10" t="s">
        <v>23</v>
      </c>
      <c r="B41" s="10" t="n">
        <v>3.04</v>
      </c>
      <c r="C41" s="10" t="n">
        <v>3.997</v>
      </c>
      <c r="D41" s="10" t="n">
        <v>45.8</v>
      </c>
      <c r="E41" s="10" t="n">
        <v>230.52</v>
      </c>
      <c r="F41" s="10" t="n">
        <v>2.19</v>
      </c>
      <c r="G41" s="10" t="n">
        <v>20</v>
      </c>
      <c r="H41" s="10" t="n">
        <v>4.21</v>
      </c>
      <c r="I41" s="10" t="n">
        <v>4.21</v>
      </c>
      <c r="J41" s="10" t="n">
        <v>30</v>
      </c>
      <c r="K41" s="10" t="n">
        <v>25</v>
      </c>
      <c r="L41" s="10" t="n">
        <v>35</v>
      </c>
      <c r="M41" s="10" t="n">
        <v>10</v>
      </c>
      <c r="N41" s="10" t="n">
        <v>10</v>
      </c>
      <c r="O41" s="10" t="n">
        <v>18</v>
      </c>
      <c r="P41" s="10" t="n">
        <v>10.3828470778148</v>
      </c>
      <c r="Q41" s="10" t="n">
        <f aca="false">VLOOKUP(A41, cpt_raw!$L$3:$N$5,2)</f>
        <v>0.92</v>
      </c>
      <c r="R41" s="10" t="n">
        <f aca="false">VLOOKUP(A41, cpt_raw!$L$3:$N$5,3)</f>
        <v>0.9</v>
      </c>
      <c r="S41" s="33" t="n">
        <v>54.72</v>
      </c>
      <c r="T41" s="10" t="n">
        <v>44.3062776622518</v>
      </c>
      <c r="U41" s="10" t="n">
        <f aca="false">(1000*C41+E41*(1-Q41))/1000</f>
        <v>4.0154416</v>
      </c>
      <c r="V41" s="10" t="n">
        <f aca="false">U41-S41/1000</f>
        <v>3.9607216</v>
      </c>
      <c r="W41" s="10" t="n">
        <v>220.137152922185</v>
      </c>
      <c r="X41" s="10" t="n">
        <f aca="false">(100*D41)/(1000*U41-S41)</f>
        <v>1.15635494299827</v>
      </c>
      <c r="Y41" s="31" t="n">
        <f aca="false">(1000*U41-S41)/T41</f>
        <v>89.394140265917</v>
      </c>
      <c r="Z41" s="10" t="n">
        <f aca="false">(E41-P41)/(1000*U41-S41)</f>
        <v>0.0555800622094179</v>
      </c>
      <c r="AA41" s="10" t="n">
        <v>4.96853187713709</v>
      </c>
      <c r="AB41" s="10" t="n">
        <f aca="false">POWER(POWER(3.47-LOG10(Y41),2)+POWER(LOG10(X41)+1.22,2), 0.5)</f>
        <v>1.98815118225703</v>
      </c>
      <c r="AC41" s="10" t="n">
        <f aca="false">MIN(0.381*AB41+0.05*(T41/100)-0.15, 1)</f>
        <v>0.629638739271056</v>
      </c>
      <c r="AD41" s="10" t="n">
        <f aca="false">Y41*POWER((100/T41), AC41-1)</f>
        <v>66.1261871256037</v>
      </c>
      <c r="AE41" s="10" t="n">
        <f aca="false">POWER(POWER(3.47-LOG10(AD41),2)+POWER(LOG10(X41)+1.22,2),0.5)</f>
        <v>2.08987812506036</v>
      </c>
      <c r="AF41" s="10" t="n">
        <f aca="false">100*D41/(1000*C41)</f>
        <v>1.14585939454591</v>
      </c>
    </row>
    <row r="42" s="29" customFormat="true" ht="12.8" hidden="false" customHeight="false" outlineLevel="0" collapsed="false">
      <c r="A42" s="10" t="s">
        <v>23</v>
      </c>
      <c r="B42" s="10" t="n">
        <v>3.06</v>
      </c>
      <c r="C42" s="10" t="n">
        <v>3.997</v>
      </c>
      <c r="D42" s="10" t="n">
        <v>45.57</v>
      </c>
      <c r="E42" s="10" t="n">
        <v>231.23</v>
      </c>
      <c r="F42" s="10" t="n">
        <v>2.19</v>
      </c>
      <c r="G42" s="10" t="n">
        <v>20</v>
      </c>
      <c r="H42" s="10" t="n">
        <v>4.21</v>
      </c>
      <c r="I42" s="10" t="n">
        <v>4.21</v>
      </c>
      <c r="J42" s="10" t="n">
        <v>30</v>
      </c>
      <c r="K42" s="10" t="n">
        <v>25</v>
      </c>
      <c r="L42" s="10" t="n">
        <v>35</v>
      </c>
      <c r="M42" s="10" t="n">
        <v>10</v>
      </c>
      <c r="N42" s="10" t="n">
        <v>10</v>
      </c>
      <c r="O42" s="10" t="n">
        <v>18</v>
      </c>
      <c r="P42" s="10" t="n">
        <v>10.5823074137264</v>
      </c>
      <c r="Q42" s="10" t="n">
        <f aca="false">VLOOKUP(A42, cpt_raw!$L$3:$N$5,2)</f>
        <v>0.92</v>
      </c>
      <c r="R42" s="10" t="n">
        <f aca="false">VLOOKUP(A42, cpt_raw!$L$3:$N$5,3)</f>
        <v>0.9</v>
      </c>
      <c r="S42" s="33" t="n">
        <v>55.08</v>
      </c>
      <c r="T42" s="10" t="n">
        <v>44.4658459309811</v>
      </c>
      <c r="U42" s="10" t="n">
        <f aca="false">(1000*C42+E42*(1-Q42))/1000</f>
        <v>4.0154984</v>
      </c>
      <c r="V42" s="10" t="n">
        <f aca="false">U42-S42/1000</f>
        <v>3.9604184</v>
      </c>
      <c r="W42" s="10" t="n">
        <v>220.647692586274</v>
      </c>
      <c r="X42" s="10" t="n">
        <f aca="false">(100*D42)/(1000*U42-S42)</f>
        <v>1.15063600350912</v>
      </c>
      <c r="Y42" s="31" t="n">
        <f aca="false">(1000*U42-S42)/T42</f>
        <v>89.0665254889623</v>
      </c>
      <c r="Z42" s="10" t="n">
        <f aca="false">(E42-P42)/(1000*U42-S42)</f>
        <v>0.0557132278211498</v>
      </c>
      <c r="AA42" s="10" t="n">
        <v>4.96218362580481</v>
      </c>
      <c r="AB42" s="10" t="n">
        <f aca="false">POWER(POWER(3.47-LOG10(Y42),2)+POWER(LOG10(X42)+1.22,2), 0.5)</f>
        <v>1.98798139424177</v>
      </c>
      <c r="AC42" s="10" t="n">
        <f aca="false">MIN(0.381*AB42+0.05*(T42/100)-0.15, 1)</f>
        <v>0.629653834171604</v>
      </c>
      <c r="AD42" s="10" t="n">
        <f aca="false">Y42*POWER((100/T42), AC42-1)</f>
        <v>65.9724323252218</v>
      </c>
      <c r="AE42" s="10" t="n">
        <f aca="false">POWER(POWER(3.47-LOG10(AD42),2)+POWER(LOG10(X42)+1.22,2),0.5)</f>
        <v>2.0893554564701</v>
      </c>
      <c r="AF42" s="10" t="n">
        <f aca="false">100*D42/(1000*C42)</f>
        <v>1.14010507880911</v>
      </c>
    </row>
    <row r="43" s="29" customFormat="true" ht="12.8" hidden="false" customHeight="false" outlineLevel="0" collapsed="false">
      <c r="A43" s="10" t="s">
        <v>23</v>
      </c>
      <c r="B43" s="10" t="n">
        <v>3.08</v>
      </c>
      <c r="C43" s="10" t="n">
        <v>3.856</v>
      </c>
      <c r="D43" s="10" t="n">
        <v>44.9</v>
      </c>
      <c r="E43" s="10" t="n">
        <v>232.2</v>
      </c>
      <c r="F43" s="10" t="n">
        <v>2.19</v>
      </c>
      <c r="G43" s="10" t="n">
        <v>18</v>
      </c>
      <c r="H43" s="10" t="n">
        <v>4.23</v>
      </c>
      <c r="I43" s="10" t="n">
        <v>4.23</v>
      </c>
      <c r="J43" s="10" t="n">
        <v>30</v>
      </c>
      <c r="K43" s="10" t="n">
        <v>25</v>
      </c>
      <c r="L43" s="10" t="n">
        <v>35</v>
      </c>
      <c r="M43" s="10" t="n">
        <v>10</v>
      </c>
      <c r="N43" s="10" t="n">
        <v>10</v>
      </c>
      <c r="O43" s="10" t="n">
        <v>18</v>
      </c>
      <c r="P43" s="10" t="n">
        <v>10.7817626123436</v>
      </c>
      <c r="Q43" s="10" t="n">
        <f aca="false">VLOOKUP(A43, cpt_raw!$L$3:$N$5,2)</f>
        <v>0.92</v>
      </c>
      <c r="R43" s="10" t="n">
        <f aca="false">VLOOKUP(A43, cpt_raw!$L$3:$N$5,3)</f>
        <v>0.9</v>
      </c>
      <c r="S43" s="33" t="n">
        <v>55.44</v>
      </c>
      <c r="T43" s="10" t="n">
        <v>44.6254100898749</v>
      </c>
      <c r="U43" s="10" t="n">
        <f aca="false">(1000*C43+E43*(1-Q43))/1000</f>
        <v>3.874576</v>
      </c>
      <c r="V43" s="10" t="n">
        <f aca="false">U43-S43/1000</f>
        <v>3.819136</v>
      </c>
      <c r="W43" s="10" t="n">
        <v>221.418237387656</v>
      </c>
      <c r="X43" s="10" t="n">
        <f aca="false">(100*D43)/(1000*U43-S43)</f>
        <v>1.1756585782753</v>
      </c>
      <c r="Y43" s="31" t="n">
        <f aca="false">(1000*U43-S43)/T43</f>
        <v>85.5820930789951</v>
      </c>
      <c r="Z43" s="10" t="n">
        <f aca="false">(E43-P43)/(1000*U43-S43)</f>
        <v>0.0579760022653439</v>
      </c>
      <c r="AA43" s="10" t="n">
        <v>4.96170762222069</v>
      </c>
      <c r="AB43" s="10" t="n">
        <f aca="false">POWER(POWER(3.47-LOG10(Y43),2)+POWER(LOG10(X43)+1.22,2), 0.5)</f>
        <v>2.00725981218521</v>
      </c>
      <c r="AC43" s="10" t="n">
        <f aca="false">MIN(0.381*AB43+0.05*(T43/100)-0.15, 1)</f>
        <v>0.637078693487502</v>
      </c>
      <c r="AD43" s="10" t="n">
        <f aca="false">Y43*POWER((100/T43), AC43-1)</f>
        <v>63.8570461357708</v>
      </c>
      <c r="AE43" s="10" t="n">
        <f aca="false">POWER(POWER(3.47-LOG10(AD43),2)+POWER(LOG10(X43)+1.22,2),0.5)</f>
        <v>2.10626571790604</v>
      </c>
      <c r="AF43" s="10" t="n">
        <f aca="false">100*D43/(1000*C43)</f>
        <v>1.16441908713693</v>
      </c>
    </row>
    <row r="44" s="29" customFormat="true" ht="12.8" hidden="false" customHeight="false" outlineLevel="0" collapsed="false">
      <c r="A44" s="10" t="s">
        <v>23</v>
      </c>
      <c r="B44" s="10" t="n">
        <v>3.1</v>
      </c>
      <c r="C44" s="10" t="n">
        <v>4.063</v>
      </c>
      <c r="D44" s="10" t="n">
        <v>44.82</v>
      </c>
      <c r="E44" s="10" t="n">
        <v>235.3</v>
      </c>
      <c r="F44" s="10" t="n">
        <v>2.19</v>
      </c>
      <c r="G44" s="10" t="n">
        <v>18</v>
      </c>
      <c r="H44" s="10" t="n">
        <v>4.23</v>
      </c>
      <c r="I44" s="10" t="n">
        <v>4.23</v>
      </c>
      <c r="J44" s="10" t="n">
        <v>30</v>
      </c>
      <c r="K44" s="10" t="n">
        <v>25</v>
      </c>
      <c r="L44" s="10" t="n">
        <v>35</v>
      </c>
      <c r="M44" s="10" t="n">
        <v>10</v>
      </c>
      <c r="N44" s="10" t="n">
        <v>10</v>
      </c>
      <c r="O44" s="10" t="n">
        <v>18</v>
      </c>
      <c r="P44" s="10" t="n">
        <v>10.9812178109608</v>
      </c>
      <c r="Q44" s="10" t="n">
        <f aca="false">VLOOKUP(A44, cpt_raw!$L$3:$N$5,2)</f>
        <v>0.92</v>
      </c>
      <c r="R44" s="10" t="n">
        <f aca="false">VLOOKUP(A44, cpt_raw!$L$3:$N$5,3)</f>
        <v>0.9</v>
      </c>
      <c r="S44" s="33" t="n">
        <v>55.8</v>
      </c>
      <c r="T44" s="10" t="n">
        <v>44.7849742487687</v>
      </c>
      <c r="U44" s="10" t="n">
        <f aca="false">(1000*C44+E44*(1-Q44))/1000</f>
        <v>4.081824</v>
      </c>
      <c r="V44" s="10" t="n">
        <f aca="false">U44-S44/1000</f>
        <v>4.026024</v>
      </c>
      <c r="W44" s="10" t="n">
        <v>224.318782189039</v>
      </c>
      <c r="X44" s="10" t="n">
        <f aca="false">(100*D44)/(1000*U44-S44)</f>
        <v>1.11325714898868</v>
      </c>
      <c r="Y44" s="31" t="n">
        <f aca="false">(1000*U44-S44)/T44</f>
        <v>89.8967581768943</v>
      </c>
      <c r="Z44" s="10" t="n">
        <f aca="false">(E44-P44)/(1000*U44-S44)</f>
        <v>0.0557171994476534</v>
      </c>
      <c r="AA44" s="10" t="n">
        <v>5.00879560503949</v>
      </c>
      <c r="AB44" s="10" t="n">
        <f aca="false">POWER(POWER(3.47-LOG10(Y44),2)+POWER(LOG10(X44)+1.22,2), 0.5)</f>
        <v>1.97567616444411</v>
      </c>
      <c r="AC44" s="10" t="n">
        <f aca="false">MIN(0.381*AB44+0.05*(T44/100)-0.15, 1)</f>
        <v>0.625125105777589</v>
      </c>
      <c r="AD44" s="10" t="n">
        <f aca="false">Y44*POWER((100/T44), AC44-1)</f>
        <v>66.5215407002308</v>
      </c>
      <c r="AE44" s="10" t="n">
        <f aca="false">POWER(POWER(3.47-LOG10(AD44),2)+POWER(LOG10(X44)+1.22,2),0.5)</f>
        <v>2.07773851329098</v>
      </c>
      <c r="AF44" s="10" t="n">
        <f aca="false">100*D44/(1000*C44)</f>
        <v>1.10312576913611</v>
      </c>
    </row>
    <row r="45" s="29" customFormat="true" ht="12.8" hidden="false" customHeight="false" outlineLevel="0" collapsed="false">
      <c r="A45" s="10" t="s">
        <v>23</v>
      </c>
      <c r="B45" s="10" t="n">
        <v>3.12</v>
      </c>
      <c r="C45" s="10" t="n">
        <v>4.063</v>
      </c>
      <c r="D45" s="10" t="n">
        <v>44.09</v>
      </c>
      <c r="E45" s="10" t="n">
        <v>242.64</v>
      </c>
      <c r="F45" s="10" t="n">
        <v>2.33</v>
      </c>
      <c r="G45" s="10" t="n">
        <v>17</v>
      </c>
      <c r="H45" s="10" t="n">
        <v>4.23</v>
      </c>
      <c r="I45" s="10" t="n">
        <v>4.23</v>
      </c>
      <c r="J45" s="10" t="n">
        <v>30</v>
      </c>
      <c r="K45" s="10" t="n">
        <v>25</v>
      </c>
      <c r="L45" s="10" t="n">
        <v>35</v>
      </c>
      <c r="M45" s="10" t="n">
        <v>10</v>
      </c>
      <c r="N45" s="10" t="n">
        <v>10</v>
      </c>
      <c r="O45" s="10" t="n">
        <v>18</v>
      </c>
      <c r="P45" s="10" t="n">
        <v>11.1806730095781</v>
      </c>
      <c r="Q45" s="10" t="n">
        <f aca="false">VLOOKUP(A45, cpt_raw!$L$3:$N$5,2)</f>
        <v>0.92</v>
      </c>
      <c r="R45" s="10" t="n">
        <f aca="false">VLOOKUP(A45, cpt_raw!$L$3:$N$5,3)</f>
        <v>0.9</v>
      </c>
      <c r="S45" s="33" t="n">
        <v>56.16</v>
      </c>
      <c r="T45" s="10" t="n">
        <v>44.9445384076624</v>
      </c>
      <c r="U45" s="10" t="n">
        <f aca="false">(1000*C45+E45*(1-Q45))/1000</f>
        <v>4.0824112</v>
      </c>
      <c r="V45" s="10" t="n">
        <f aca="false">U45-S45/1000</f>
        <v>4.0262512</v>
      </c>
      <c r="W45" s="10" t="n">
        <v>231.459326990422</v>
      </c>
      <c r="X45" s="10" t="n">
        <f aca="false">(100*D45)/(1000*U45-S45)</f>
        <v>1.09506331845365</v>
      </c>
      <c r="Y45" s="31" t="n">
        <f aca="false">(1000*U45-S45)/T45</f>
        <v>89.5826577076066</v>
      </c>
      <c r="Z45" s="10" t="n">
        <f aca="false">(E45-P45)/(1000*U45-S45)</f>
        <v>0.0574875524384623</v>
      </c>
      <c r="AA45" s="10" t="n">
        <v>5.14988773254285</v>
      </c>
      <c r="AB45" s="10" t="n">
        <f aca="false">POWER(POWER(3.47-LOG10(Y45),2)+POWER(LOG10(X45)+1.22,2), 0.5)</f>
        <v>1.97226553430364</v>
      </c>
      <c r="AC45" s="10" t="n">
        <f aca="false">MIN(0.381*AB45+0.05*(T45/100)-0.15, 1)</f>
        <v>0.623905437773519</v>
      </c>
      <c r="AD45" s="10" t="n">
        <f aca="false">Y45*POWER((100/T45), AC45-1)</f>
        <v>66.3128392036992</v>
      </c>
      <c r="AE45" s="10" t="n">
        <f aca="false">POWER(POWER(3.47-LOG10(AD45),2)+POWER(LOG10(X45)+1.22,2),0.5)</f>
        <v>2.07446802223979</v>
      </c>
      <c r="AF45" s="10" t="n">
        <f aca="false">100*D45/(1000*C45)</f>
        <v>1.08515874969235</v>
      </c>
    </row>
    <row r="46" s="29" customFormat="true" ht="12.8" hidden="false" customHeight="false" outlineLevel="0" collapsed="false">
      <c r="A46" s="10" t="s">
        <v>23</v>
      </c>
      <c r="B46" s="10" t="n">
        <v>3.14</v>
      </c>
      <c r="C46" s="10" t="n">
        <v>4.214</v>
      </c>
      <c r="D46" s="10" t="n">
        <v>41.38</v>
      </c>
      <c r="E46" s="10" t="n">
        <v>241.71</v>
      </c>
      <c r="F46" s="10" t="n">
        <v>2.33</v>
      </c>
      <c r="G46" s="10" t="n">
        <v>18</v>
      </c>
      <c r="H46" s="10" t="n">
        <v>4.21</v>
      </c>
      <c r="I46" s="10" t="n">
        <v>4.21</v>
      </c>
      <c r="J46" s="10" t="n">
        <v>30</v>
      </c>
      <c r="K46" s="10" t="n">
        <v>25</v>
      </c>
      <c r="L46" s="10" t="n">
        <v>35</v>
      </c>
      <c r="M46" s="10" t="n">
        <v>10</v>
      </c>
      <c r="N46" s="10" t="n">
        <v>10</v>
      </c>
      <c r="O46" s="10" t="n">
        <v>18</v>
      </c>
      <c r="P46" s="10" t="n">
        <v>11.3801333454896</v>
      </c>
      <c r="Q46" s="10" t="n">
        <f aca="false">VLOOKUP(A46, cpt_raw!$L$3:$N$5,2)</f>
        <v>0.92</v>
      </c>
      <c r="R46" s="10" t="n">
        <f aca="false">VLOOKUP(A46, cpt_raw!$L$3:$N$5,3)</f>
        <v>0.9</v>
      </c>
      <c r="S46" s="33" t="n">
        <v>56.52</v>
      </c>
      <c r="T46" s="10" t="n">
        <v>45.1041066763917</v>
      </c>
      <c r="U46" s="10" t="n">
        <f aca="false">(1000*C46+E46*(1-Q46))/1000</f>
        <v>4.2333368</v>
      </c>
      <c r="V46" s="10" t="n">
        <f aca="false">U46-S46/1000</f>
        <v>4.1768168</v>
      </c>
      <c r="W46" s="10" t="n">
        <v>230.32986665451</v>
      </c>
      <c r="X46" s="10" t="n">
        <f aca="false">(100*D46)/(1000*U46-S46)</f>
        <v>0.99070660700273</v>
      </c>
      <c r="Y46" s="31" t="n">
        <f aca="false">(1000*U46-S46)/T46</f>
        <v>92.6039136517523</v>
      </c>
      <c r="Z46" s="10" t="n">
        <f aca="false">(E46-P46)/(1000*U46-S46)</f>
        <v>0.055144833418241</v>
      </c>
      <c r="AA46" s="10" t="n">
        <v>5.10662739220305</v>
      </c>
      <c r="AB46" s="10" t="n">
        <f aca="false">POWER(POWER(3.47-LOG10(Y46),2)+POWER(LOG10(X46)+1.22,2), 0.5)</f>
        <v>1.93355778929954</v>
      </c>
      <c r="AC46" s="10" t="n">
        <f aca="false">MIN(0.381*AB46+0.05*(T46/100)-0.15, 1)</f>
        <v>0.609237571061322</v>
      </c>
      <c r="AD46" s="10" t="n">
        <f aca="false">Y46*POWER((100/T46), AC46-1)</f>
        <v>67.8437709268571</v>
      </c>
      <c r="AE46" s="10" t="n">
        <f aca="false">POWER(POWER(3.47-LOG10(AD46),2)+POWER(LOG10(X46)+1.22,2),0.5)</f>
        <v>2.04038524201881</v>
      </c>
      <c r="AF46" s="10" t="n">
        <f aca="false">100*D46/(1000*C46)</f>
        <v>0.981964878974846</v>
      </c>
    </row>
    <row r="47" s="29" customFormat="true" ht="12.8" hidden="false" customHeight="false" outlineLevel="0" collapsed="false">
      <c r="A47" s="10" t="s">
        <v>23</v>
      </c>
      <c r="B47" s="10" t="n">
        <v>3.16</v>
      </c>
      <c r="C47" s="10" t="n">
        <v>4.111</v>
      </c>
      <c r="D47" s="10" t="n">
        <v>38.68</v>
      </c>
      <c r="E47" s="10" t="n">
        <v>242.07</v>
      </c>
      <c r="F47" s="10" t="n">
        <v>2.33</v>
      </c>
      <c r="G47" s="10" t="n">
        <v>18</v>
      </c>
      <c r="H47" s="10" t="n">
        <v>4.2</v>
      </c>
      <c r="I47" s="10" t="n">
        <v>4.2</v>
      </c>
      <c r="J47" s="10" t="n">
        <v>30</v>
      </c>
      <c r="K47" s="10" t="n">
        <v>25</v>
      </c>
      <c r="L47" s="10" t="n">
        <v>35</v>
      </c>
      <c r="M47" s="10" t="n">
        <v>10</v>
      </c>
      <c r="N47" s="10" t="n">
        <v>10</v>
      </c>
      <c r="O47" s="10" t="n">
        <v>18</v>
      </c>
      <c r="P47" s="10" t="n">
        <v>11.5795962409345</v>
      </c>
      <c r="Q47" s="10" t="n">
        <f aca="false">VLOOKUP(A47, cpt_raw!$L$3:$N$5,2)</f>
        <v>0.92</v>
      </c>
      <c r="R47" s="10" t="n">
        <f aca="false">VLOOKUP(A47, cpt_raw!$L$3:$N$5,3)</f>
        <v>0.9</v>
      </c>
      <c r="S47" s="33" t="n">
        <v>56.88</v>
      </c>
      <c r="T47" s="10" t="n">
        <v>45.2636769927476</v>
      </c>
      <c r="U47" s="10" t="n">
        <f aca="false">(1000*C47+E47*(1-Q47))/1000</f>
        <v>4.1303656</v>
      </c>
      <c r="V47" s="10" t="n">
        <f aca="false">U47-S47/1000</f>
        <v>4.0734856</v>
      </c>
      <c r="W47" s="10" t="n">
        <v>230.490403759065</v>
      </c>
      <c r="X47" s="10" t="n">
        <f aca="false">(100*D47)/(1000*U47-S47)</f>
        <v>0.949555339044282</v>
      </c>
      <c r="Y47" s="31" t="n">
        <f aca="false">(1000*U47-S47)/T47</f>
        <v>89.9945799951842</v>
      </c>
      <c r="Z47" s="10" t="n">
        <f aca="false">(E47-P47)/(1000*U47-S47)</f>
        <v>0.0565830903536434</v>
      </c>
      <c r="AA47" s="10" t="n">
        <v>5.0921714512057</v>
      </c>
      <c r="AB47" s="10" t="n">
        <f aca="false">POWER(POWER(3.47-LOG10(Y47),2)+POWER(LOG10(X47)+1.22,2), 0.5)</f>
        <v>1.93174917656758</v>
      </c>
      <c r="AC47" s="10" t="n">
        <f aca="false">MIN(0.381*AB47+0.05*(T47/100)-0.15, 1)</f>
        <v>0.608628274768622</v>
      </c>
      <c r="AD47" s="10" t="n">
        <f aca="false">Y47*POWER((100/T47), AC47-1)</f>
        <v>65.9912829839379</v>
      </c>
      <c r="AE47" s="10" t="n">
        <f aca="false">POWER(POWER(3.47-LOG10(AD47),2)+POWER(LOG10(X47)+1.22,2),0.5)</f>
        <v>2.03917860852651</v>
      </c>
      <c r="AF47" s="10" t="n">
        <f aca="false">100*D47/(1000*C47)</f>
        <v>0.940890294332279</v>
      </c>
    </row>
    <row r="48" s="29" customFormat="true" ht="12.8" hidden="false" customHeight="false" outlineLevel="0" collapsed="false">
      <c r="A48" s="10" t="s">
        <v>23</v>
      </c>
      <c r="B48" s="10" t="n">
        <v>3.18</v>
      </c>
      <c r="C48" s="10" t="n">
        <v>4.053</v>
      </c>
      <c r="D48" s="10" t="n">
        <v>37.89</v>
      </c>
      <c r="E48" s="10" t="n">
        <v>238.93</v>
      </c>
      <c r="F48" s="10" t="n">
        <v>2.33</v>
      </c>
      <c r="G48" s="10" t="n">
        <v>19</v>
      </c>
      <c r="H48" s="10" t="n">
        <v>4.23</v>
      </c>
      <c r="I48" s="10" t="n">
        <v>4.23</v>
      </c>
      <c r="J48" s="10" t="n">
        <v>30</v>
      </c>
      <c r="K48" s="10" t="n">
        <v>25</v>
      </c>
      <c r="L48" s="10" t="n">
        <v>35</v>
      </c>
      <c r="M48" s="10" t="n">
        <v>10</v>
      </c>
      <c r="N48" s="10" t="n">
        <v>10</v>
      </c>
      <c r="O48" s="10" t="n">
        <v>18</v>
      </c>
      <c r="P48" s="10" t="n">
        <v>11.7790514395518</v>
      </c>
      <c r="Q48" s="10" t="n">
        <f aca="false">VLOOKUP(A48, cpt_raw!$L$3:$N$5,2)</f>
        <v>0.92</v>
      </c>
      <c r="R48" s="10" t="n">
        <f aca="false">VLOOKUP(A48, cpt_raw!$L$3:$N$5,3)</f>
        <v>0.9</v>
      </c>
      <c r="S48" s="33" t="n">
        <v>57.24</v>
      </c>
      <c r="T48" s="10" t="n">
        <v>45.4232411516414</v>
      </c>
      <c r="U48" s="10" t="n">
        <f aca="false">(1000*C48+E48*(1-Q48))/1000</f>
        <v>4.0721144</v>
      </c>
      <c r="V48" s="10" t="n">
        <f aca="false">U48-S48/1000</f>
        <v>4.0148744</v>
      </c>
      <c r="W48" s="10" t="n">
        <v>227.150948560448</v>
      </c>
      <c r="X48" s="10" t="n">
        <f aca="false">(100*D48)/(1000*U48-S48)</f>
        <v>0.943740606181852</v>
      </c>
      <c r="Y48" s="31" t="n">
        <f aca="false">(1000*U48-S48)/T48</f>
        <v>88.3881092191705</v>
      </c>
      <c r="Z48" s="10" t="n">
        <f aca="false">(E48-P48)/(1000*U48-S48)</f>
        <v>0.0565773486115651</v>
      </c>
      <c r="AA48" s="10" t="n">
        <v>5.0007648684101</v>
      </c>
      <c r="AB48" s="10" t="n">
        <f aca="false">POWER(POWER(3.47-LOG10(Y48),2)+POWER(LOG10(X48)+1.22,2), 0.5)</f>
        <v>1.93624599552735</v>
      </c>
      <c r="AC48" s="10" t="n">
        <f aca="false">MIN(0.381*AB48+0.05*(T48/100)-0.15, 1)</f>
        <v>0.610421344871742</v>
      </c>
      <c r="AD48" s="10" t="n">
        <f aca="false">Y48*POWER((100/T48), AC48-1)</f>
        <v>64.9945160745164</v>
      </c>
      <c r="AE48" s="10" t="n">
        <f aca="false">POWER(POWER(3.47-LOG10(AD48),2)+POWER(LOG10(X48)+1.22,2),0.5)</f>
        <v>2.04297097847345</v>
      </c>
      <c r="AF48" s="10" t="n">
        <f aca="false">100*D48/(1000*C48)</f>
        <v>0.934863064396743</v>
      </c>
    </row>
    <row r="49" s="29" customFormat="true" ht="12.8" hidden="false" customHeight="false" outlineLevel="0" collapsed="false">
      <c r="A49" s="10" t="s">
        <v>23</v>
      </c>
      <c r="B49" s="10" t="n">
        <v>3.2</v>
      </c>
      <c r="C49" s="10" t="n">
        <v>3.012</v>
      </c>
      <c r="D49" s="10" t="n">
        <v>37.41</v>
      </c>
      <c r="E49" s="10" t="n">
        <v>225.65</v>
      </c>
      <c r="F49" s="10" t="n">
        <v>2.33</v>
      </c>
      <c r="G49" s="10" t="n">
        <v>18</v>
      </c>
      <c r="H49" s="10" t="n">
        <v>4.27</v>
      </c>
      <c r="I49" s="10" t="n">
        <v>4.27</v>
      </c>
      <c r="J49" s="10" t="n">
        <v>30</v>
      </c>
      <c r="K49" s="10" t="n">
        <v>25</v>
      </c>
      <c r="L49" s="10" t="n">
        <v>35</v>
      </c>
      <c r="M49" s="10" t="n">
        <v>10</v>
      </c>
      <c r="N49" s="10" t="n">
        <v>10</v>
      </c>
      <c r="O49" s="10" t="n">
        <v>18</v>
      </c>
      <c r="P49" s="10" t="n">
        <v>11.9784962906719</v>
      </c>
      <c r="Q49" s="10" t="n">
        <f aca="false">VLOOKUP(A49, cpt_raw!$L$3:$N$5,2)</f>
        <v>0.92</v>
      </c>
      <c r="R49" s="10" t="n">
        <f aca="false">VLOOKUP(A49, cpt_raw!$L$3:$N$5,3)</f>
        <v>0.9</v>
      </c>
      <c r="S49" s="33" t="n">
        <v>57.6</v>
      </c>
      <c r="T49" s="10" t="n">
        <v>45.5827970325375</v>
      </c>
      <c r="U49" s="10" t="n">
        <f aca="false">(1000*C49+E49*(1-Q49))/1000</f>
        <v>3.030052</v>
      </c>
      <c r="V49" s="10" t="n">
        <f aca="false">U49-S49/1000</f>
        <v>2.972452</v>
      </c>
      <c r="W49" s="10" t="n">
        <v>213.671503709328</v>
      </c>
      <c r="X49" s="10" t="n">
        <f aca="false">(100*D49)/(1000*U49-S49)</f>
        <v>1.25855690857245</v>
      </c>
      <c r="Y49" s="31" t="n">
        <f aca="false">(1000*U49-S49)/T49</f>
        <v>65.2099518570182</v>
      </c>
      <c r="Z49" s="10" t="n">
        <f aca="false">(E49-P49)/(1000*U49-S49)</f>
        <v>0.0718839206518148</v>
      </c>
      <c r="AA49" s="10" t="n">
        <v>4.68754700499855</v>
      </c>
      <c r="AB49" s="10" t="n">
        <f aca="false">POWER(POWER(3.47-LOG10(Y49),2)+POWER(LOG10(X49)+1.22,2), 0.5)</f>
        <v>2.11739483576905</v>
      </c>
      <c r="AC49" s="10" t="n">
        <f aca="false">MIN(0.381*AB49+0.05*(T49/100)-0.15, 1)</f>
        <v>0.679518830944275</v>
      </c>
      <c r="AD49" s="10" t="n">
        <f aca="false">Y49*POWER((100/T49), AC49-1)</f>
        <v>50.6951037006968</v>
      </c>
      <c r="AE49" s="10" t="n">
        <f aca="false">POWER(POWER(3.47-LOG10(AD49),2)+POWER(LOG10(X49)+1.22,2),0.5)</f>
        <v>2.20395311353401</v>
      </c>
      <c r="AF49" s="10" t="n">
        <f aca="false">100*D49/(1000*C49)</f>
        <v>1.24203187250996</v>
      </c>
    </row>
    <row r="50" s="29" customFormat="true" ht="12.8" hidden="false" customHeight="false" outlineLevel="0" collapsed="false">
      <c r="A50" s="10" t="s">
        <v>23</v>
      </c>
      <c r="B50" s="10" t="n">
        <v>3.22</v>
      </c>
      <c r="C50" s="10" t="n">
        <v>3.012</v>
      </c>
      <c r="D50" s="10" t="n">
        <v>37</v>
      </c>
      <c r="E50" s="10" t="n">
        <v>214.28</v>
      </c>
      <c r="F50" s="10" t="n">
        <v>2.33</v>
      </c>
      <c r="G50" s="10" t="n">
        <v>18</v>
      </c>
      <c r="H50" s="10" t="n">
        <v>4.27</v>
      </c>
      <c r="I50" s="10" t="n">
        <v>4.27</v>
      </c>
      <c r="J50" s="10" t="n">
        <v>30</v>
      </c>
      <c r="K50" s="10" t="n">
        <v>25</v>
      </c>
      <c r="L50" s="10" t="n">
        <v>35</v>
      </c>
      <c r="M50" s="10" t="n">
        <v>10</v>
      </c>
      <c r="N50" s="10" t="n">
        <v>10</v>
      </c>
      <c r="O50" s="10" t="n">
        <v>18</v>
      </c>
      <c r="P50" s="10" t="n">
        <v>12.1779411417921</v>
      </c>
      <c r="Q50" s="10" t="n">
        <f aca="false">VLOOKUP(A50, cpt_raw!$L$3:$N$5,2)</f>
        <v>0.92</v>
      </c>
      <c r="R50" s="10" t="n">
        <f aca="false">VLOOKUP(A50, cpt_raw!$L$3:$N$5,3)</f>
        <v>0.9</v>
      </c>
      <c r="S50" s="33" t="n">
        <v>57.96</v>
      </c>
      <c r="T50" s="10" t="n">
        <v>45.7423529134337</v>
      </c>
      <c r="U50" s="10" t="n">
        <f aca="false">(1000*C50+E50*(1-Q50))/1000</f>
        <v>3.0291424</v>
      </c>
      <c r="V50" s="10" t="n">
        <f aca="false">U50-S50/1000</f>
        <v>2.9711824</v>
      </c>
      <c r="W50" s="10" t="n">
        <v>202.102058858208</v>
      </c>
      <c r="X50" s="10" t="n">
        <f aca="false">(100*D50)/(1000*U50-S50)</f>
        <v>1.24529547563287</v>
      </c>
      <c r="Y50" s="31" t="n">
        <f aca="false">(1000*U50-S50)/T50</f>
        <v>64.9547347427206</v>
      </c>
      <c r="Z50" s="10" t="n">
        <f aca="false">(E50-P50)/(1000*U50-S50)</f>
        <v>0.0680207512195171</v>
      </c>
      <c r="AA50" s="10" t="n">
        <v>4.41826985246433</v>
      </c>
      <c r="AB50" s="10" t="n">
        <f aca="false">POWER(POWER(3.47-LOG10(Y50),2)+POWER(LOG10(X50)+1.22,2), 0.5)</f>
        <v>2.1158639910016</v>
      </c>
      <c r="AC50" s="10" t="n">
        <f aca="false">MIN(0.381*AB50+0.05*(T50/100)-0.15, 1)</f>
        <v>0.679015357028327</v>
      </c>
      <c r="AD50" s="10" t="n">
        <f aca="false">Y50*POWER((100/T50), AC50-1)</f>
        <v>50.5333708093712</v>
      </c>
      <c r="AE50" s="10" t="n">
        <f aca="false">POWER(POWER(3.47-LOG10(AD50),2)+POWER(LOG10(X50)+1.22,2),0.5)</f>
        <v>2.20231406618183</v>
      </c>
      <c r="AF50" s="10" t="n">
        <f aca="false">100*D50/(1000*C50)</f>
        <v>1.22841965471448</v>
      </c>
    </row>
    <row r="51" s="29" customFormat="true" ht="12.8" hidden="false" customHeight="false" outlineLevel="0" collapsed="false">
      <c r="A51" s="10" t="s">
        <v>23</v>
      </c>
      <c r="B51" s="10" t="n">
        <v>3.24</v>
      </c>
      <c r="C51" s="10" t="n">
        <v>2.184</v>
      </c>
      <c r="D51" s="10" t="n">
        <v>45</v>
      </c>
      <c r="E51" s="10" t="n">
        <v>194.6</v>
      </c>
      <c r="F51" s="10" t="n">
        <v>2.36</v>
      </c>
      <c r="G51" s="10" t="n">
        <v>19</v>
      </c>
      <c r="H51" s="10" t="n">
        <v>4.34</v>
      </c>
      <c r="I51" s="10" t="n">
        <v>4.34</v>
      </c>
      <c r="J51" s="10" t="n">
        <v>30</v>
      </c>
      <c r="K51" s="10" t="n">
        <v>25</v>
      </c>
      <c r="L51" s="10" t="n">
        <v>35</v>
      </c>
      <c r="M51" s="10" t="n">
        <v>10</v>
      </c>
      <c r="N51" s="10" t="n">
        <v>10</v>
      </c>
      <c r="O51" s="10" t="n">
        <v>18</v>
      </c>
      <c r="P51" s="10" t="n">
        <v>12.3773676508912</v>
      </c>
      <c r="Q51" s="10" t="n">
        <f aca="false">VLOOKUP(A51, cpt_raw!$L$3:$N$5,2)</f>
        <v>0.92</v>
      </c>
      <c r="R51" s="10" t="n">
        <f aca="false">VLOOKUP(A51, cpt_raw!$L$3:$N$5,3)</f>
        <v>0.9</v>
      </c>
      <c r="S51" s="33" t="n">
        <v>58.32</v>
      </c>
      <c r="T51" s="10" t="n">
        <v>45.9018941207129</v>
      </c>
      <c r="U51" s="10" t="n">
        <f aca="false">(1000*C51+E51*(1-Q51))/1000</f>
        <v>2.199568</v>
      </c>
      <c r="V51" s="10" t="n">
        <f aca="false">U51-S51/1000</f>
        <v>2.141248</v>
      </c>
      <c r="W51" s="10" t="n">
        <v>182.222632349109</v>
      </c>
      <c r="X51" s="10" t="n">
        <f aca="false">(100*D51)/(1000*U51-S51)</f>
        <v>2.10157814508175</v>
      </c>
      <c r="Y51" s="31" t="n">
        <f aca="false">(1000*U51-S51)/T51</f>
        <v>46.6483582217531</v>
      </c>
      <c r="Z51" s="10" t="n">
        <f aca="false">(E51-P51)/(1000*U51-S51)</f>
        <v>0.0851011337075896</v>
      </c>
      <c r="AA51" s="10" t="n">
        <v>3.96982817026895</v>
      </c>
      <c r="AB51" s="10" t="n">
        <f aca="false">POWER(POWER(3.47-LOG10(Y51),2)+POWER(LOG10(X51)+1.22,2), 0.5)</f>
        <v>2.3714209240907</v>
      </c>
      <c r="AC51" s="10" t="n">
        <f aca="false">MIN(0.381*AB51+0.05*(T51/100)-0.15, 1)</f>
        <v>0.776462319138914</v>
      </c>
      <c r="AD51" s="10" t="n">
        <f aca="false">Y51*POWER((100/T51), AC51-1)</f>
        <v>39.1960913878588</v>
      </c>
      <c r="AE51" s="10" t="n">
        <f aca="false">POWER(POWER(3.47-LOG10(AD51),2)+POWER(LOG10(X51)+1.22,2),0.5)</f>
        <v>2.42933416507019</v>
      </c>
      <c r="AF51" s="10" t="n">
        <f aca="false">100*D51/(1000*C51)</f>
        <v>2.06043956043956</v>
      </c>
    </row>
    <row r="52" s="29" customFormat="true" ht="12.8" hidden="false" customHeight="false" outlineLevel="0" collapsed="false">
      <c r="A52" s="10" t="s">
        <v>23</v>
      </c>
      <c r="B52" s="10" t="n">
        <v>3.26</v>
      </c>
      <c r="C52" s="10" t="n">
        <v>1.623</v>
      </c>
      <c r="D52" s="10" t="n">
        <v>52.5</v>
      </c>
      <c r="E52" s="10" t="n">
        <v>196.63</v>
      </c>
      <c r="F52" s="10" t="n">
        <v>2.36</v>
      </c>
      <c r="G52" s="10" t="n">
        <v>19</v>
      </c>
      <c r="H52" s="10" t="n">
        <v>4.42</v>
      </c>
      <c r="I52" s="10" t="n">
        <v>4.42</v>
      </c>
      <c r="J52" s="10" t="n">
        <v>30</v>
      </c>
      <c r="K52" s="10" t="n">
        <v>25</v>
      </c>
      <c r="L52" s="10" t="n">
        <v>35</v>
      </c>
      <c r="M52" s="10" t="n">
        <v>10</v>
      </c>
      <c r="N52" s="10" t="n">
        <v>10</v>
      </c>
      <c r="O52" s="10" t="n">
        <v>18</v>
      </c>
      <c r="P52" s="10" t="n">
        <v>12.5767728331893</v>
      </c>
      <c r="Q52" s="10" t="n">
        <f aca="false">VLOOKUP(A52, cpt_raw!$L$3:$N$5,2)</f>
        <v>0.92</v>
      </c>
      <c r="R52" s="10" t="n">
        <f aca="false">VLOOKUP(A52, cpt_raw!$L$3:$N$5,3)</f>
        <v>0.9</v>
      </c>
      <c r="S52" s="33" t="n">
        <v>58.68</v>
      </c>
      <c r="T52" s="10" t="n">
        <v>46.0614182665514</v>
      </c>
      <c r="U52" s="10" t="n">
        <f aca="false">(1000*C52+E52*(1-Q52))/1000</f>
        <v>1.6387304</v>
      </c>
      <c r="V52" s="10" t="n">
        <f aca="false">U52-S52/1000</f>
        <v>1.5800504</v>
      </c>
      <c r="W52" s="10" t="n">
        <v>184.053227166811</v>
      </c>
      <c r="X52" s="10" t="n">
        <f aca="false">(100*D52)/(1000*U52-S52)</f>
        <v>3.32267882087812</v>
      </c>
      <c r="Y52" s="31" t="n">
        <f aca="false">(1000*U52-S52)/T52</f>
        <v>34.3031209081851</v>
      </c>
      <c r="Z52" s="10" t="n">
        <f aca="false">(E52-P52)/(1000*U52-S52)</f>
        <v>0.116485668537415</v>
      </c>
      <c r="AA52" s="10" t="n">
        <v>3.99582197190974</v>
      </c>
      <c r="AB52" s="10" t="n">
        <f aca="false">POWER(POWER(3.47-LOG10(Y52),2)+POWER(LOG10(X52)+1.22,2), 0.5)</f>
        <v>2.6030204890999</v>
      </c>
      <c r="AC52" s="10" t="n">
        <f aca="false">MIN(0.381*AB52+0.05*(T52/100)-0.15, 1)</f>
        <v>0.864781515480339</v>
      </c>
      <c r="AD52" s="10" t="n">
        <f aca="false">Y52*POWER((100/T52), AC52-1)</f>
        <v>30.8894812418217</v>
      </c>
      <c r="AE52" s="10" t="n">
        <f aca="false">POWER(POWER(3.47-LOG10(AD52),2)+POWER(LOG10(X52)+1.22,2),0.5)</f>
        <v>2.63703085314662</v>
      </c>
      <c r="AF52" s="10" t="n">
        <f aca="false">100*D52/(1000*C52)</f>
        <v>3.23475046210721</v>
      </c>
    </row>
    <row r="53" s="29" customFormat="true" ht="12.8" hidden="false" customHeight="false" outlineLevel="0" collapsed="false">
      <c r="A53" s="10" t="s">
        <v>23</v>
      </c>
      <c r="B53" s="10" t="n">
        <v>3.28</v>
      </c>
      <c r="C53" s="10" t="n">
        <v>1.004</v>
      </c>
      <c r="D53" s="10" t="n">
        <v>45.59</v>
      </c>
      <c r="E53" s="10" t="n">
        <v>271.18</v>
      </c>
      <c r="F53" s="10" t="n">
        <v>2.36</v>
      </c>
      <c r="G53" s="10" t="n">
        <v>18</v>
      </c>
      <c r="H53" s="10" t="n">
        <v>4.43</v>
      </c>
      <c r="I53" s="10" t="n">
        <v>4.43</v>
      </c>
      <c r="J53" s="10" t="n">
        <v>30</v>
      </c>
      <c r="K53" s="10" t="n">
        <v>25</v>
      </c>
      <c r="L53" s="10" t="n">
        <v>35</v>
      </c>
      <c r="M53" s="10" t="n">
        <v>10</v>
      </c>
      <c r="N53" s="10" t="n">
        <v>10</v>
      </c>
      <c r="O53" s="10" t="n">
        <v>18</v>
      </c>
      <c r="P53" s="10" t="n">
        <v>12.7761753223025</v>
      </c>
      <c r="Q53" s="10" t="n">
        <f aca="false">VLOOKUP(A53, cpt_raw!$L$3:$N$5,2)</f>
        <v>0.92</v>
      </c>
      <c r="R53" s="10" t="n">
        <f aca="false">VLOOKUP(A53, cpt_raw!$L$3:$N$5,3)</f>
        <v>0.9</v>
      </c>
      <c r="S53" s="33" t="n">
        <v>59.04</v>
      </c>
      <c r="T53" s="10" t="n">
        <v>46.2209402578419</v>
      </c>
      <c r="U53" s="10" t="n">
        <f aca="false">(1000*C53+E53*(1-Q53))/1000</f>
        <v>1.0256944</v>
      </c>
      <c r="V53" s="10" t="n">
        <f aca="false">U53-S53/1000</f>
        <v>0.9666544</v>
      </c>
      <c r="W53" s="10" t="n">
        <v>258.403824677698</v>
      </c>
      <c r="X53" s="10" t="n">
        <f aca="false">(100*D53)/(1000*U53-S53)</f>
        <v>4.71626674435041</v>
      </c>
      <c r="Y53" s="31" t="n">
        <f aca="false">(1000*U53-S53)/T53</f>
        <v>20.913776193378</v>
      </c>
      <c r="Z53" s="10" t="n">
        <f aca="false">(E53-P53)/(1000*U53-S53)</f>
        <v>0.267317693560074</v>
      </c>
      <c r="AA53" s="10" t="n">
        <v>5.59062241564539</v>
      </c>
      <c r="AB53" s="10" t="n">
        <f aca="false">POWER(POWER(3.47-LOG10(Y53),2)+POWER(LOG10(X53)+1.22,2), 0.5)</f>
        <v>2.86467369432626</v>
      </c>
      <c r="AC53" s="10" t="n">
        <f aca="false">MIN(0.381*AB53+0.05*(T53/100)-0.15, 1)</f>
        <v>0.964551147667225</v>
      </c>
      <c r="AD53" s="10" t="n">
        <f aca="false">Y53*POWER((100/T53), AC53-1)</f>
        <v>20.3493890726523</v>
      </c>
      <c r="AE53" s="10" t="n">
        <f aca="false">POWER(POWER(3.47-LOG10(AD53),2)+POWER(LOG10(X53)+1.22,2),0.5)</f>
        <v>2.87359964263113</v>
      </c>
      <c r="AF53" s="10" t="n">
        <f aca="false">100*D53/(1000*C53)</f>
        <v>4.54083665338645</v>
      </c>
    </row>
    <row r="54" s="29" customFormat="true" ht="12.8" hidden="false" customHeight="false" outlineLevel="0" collapsed="false">
      <c r="A54" s="10" t="s">
        <v>23</v>
      </c>
      <c r="B54" s="10" t="n">
        <v>3.3</v>
      </c>
      <c r="C54" s="10" t="n">
        <v>0.793</v>
      </c>
      <c r="D54" s="10" t="n">
        <v>46.36</v>
      </c>
      <c r="E54" s="10" t="n">
        <v>322.1</v>
      </c>
      <c r="F54" s="10" t="n">
        <v>2.36</v>
      </c>
      <c r="G54" s="10" t="n">
        <v>19</v>
      </c>
      <c r="H54" s="10" t="n">
        <v>4.42</v>
      </c>
      <c r="I54" s="10" t="n">
        <v>4.42</v>
      </c>
      <c r="J54" s="10" t="n">
        <v>30</v>
      </c>
      <c r="K54" s="10" t="n">
        <v>25</v>
      </c>
      <c r="L54" s="10" t="n">
        <v>35</v>
      </c>
      <c r="M54" s="10" t="n">
        <v>10</v>
      </c>
      <c r="N54" s="10" t="n">
        <v>10</v>
      </c>
      <c r="O54" s="10" t="n">
        <v>18</v>
      </c>
      <c r="P54" s="10" t="n">
        <v>12.9755805046006</v>
      </c>
      <c r="Q54" s="10" t="n">
        <f aca="false">VLOOKUP(A54, cpt_raw!$L$3:$N$5,2)</f>
        <v>0.92</v>
      </c>
      <c r="R54" s="10" t="n">
        <f aca="false">VLOOKUP(A54, cpt_raw!$L$3:$N$5,3)</f>
        <v>0.9</v>
      </c>
      <c r="S54" s="33" t="n">
        <v>59.4</v>
      </c>
      <c r="T54" s="10" t="n">
        <v>46.3804644036805</v>
      </c>
      <c r="U54" s="10" t="n">
        <f aca="false">(1000*C54+E54*(1-Q54))/1000</f>
        <v>0.818768</v>
      </c>
      <c r="V54" s="10" t="n">
        <f aca="false">U54-S54/1000</f>
        <v>0.759368</v>
      </c>
      <c r="W54" s="10" t="n">
        <v>309.124419495399</v>
      </c>
      <c r="X54" s="10" t="n">
        <f aca="false">(100*D54)/(1000*U54-S54)</f>
        <v>6.10507685338334</v>
      </c>
      <c r="Y54" s="31" t="n">
        <f aca="false">(1000*U54-S54)/T54</f>
        <v>16.3725829347181</v>
      </c>
      <c r="Z54" s="10" t="n">
        <f aca="false">(E54-P54)/(1000*U54-S54)</f>
        <v>0.407081177367758</v>
      </c>
      <c r="AA54" s="10" t="n">
        <v>6.66497033761631</v>
      </c>
      <c r="AB54" s="10" t="n">
        <f aca="false">POWER(POWER(3.47-LOG10(Y54),2)+POWER(LOG10(X54)+1.22,2), 0.5)</f>
        <v>3.01857650929156</v>
      </c>
      <c r="AC54" s="10" t="n">
        <f aca="false">MIN(0.381*AB54+0.05*(T54/100)-0.15, 1)</f>
        <v>1</v>
      </c>
      <c r="AD54" s="10" t="n">
        <f aca="false">Y54*POWER((100/T54), AC54-1)</f>
        <v>16.3725829347181</v>
      </c>
      <c r="AE54" s="10" t="n">
        <f aca="false">POWER(POWER(3.47-LOG10(AD54),2)+POWER(LOG10(X54)+1.22,2),0.5)</f>
        <v>3.01857650929156</v>
      </c>
      <c r="AF54" s="10" t="n">
        <f aca="false">100*D54/(1000*C54)</f>
        <v>5.84615384615385</v>
      </c>
    </row>
    <row r="55" s="29" customFormat="true" ht="12.8" hidden="false" customHeight="false" outlineLevel="0" collapsed="false">
      <c r="A55" s="10" t="s">
        <v>23</v>
      </c>
      <c r="B55" s="10" t="n">
        <v>3.32</v>
      </c>
      <c r="C55" s="10" t="n">
        <v>1.476</v>
      </c>
      <c r="D55" s="10" t="n">
        <v>37.59</v>
      </c>
      <c r="E55" s="10" t="n">
        <v>362.62</v>
      </c>
      <c r="F55" s="10" t="n">
        <v>2.36</v>
      </c>
      <c r="G55" s="10" t="n">
        <v>17</v>
      </c>
      <c r="H55" s="10" t="n">
        <v>4.45</v>
      </c>
      <c r="I55" s="10" t="n">
        <v>4.45</v>
      </c>
      <c r="J55" s="10" t="n">
        <v>30</v>
      </c>
      <c r="K55" s="10" t="n">
        <v>25</v>
      </c>
      <c r="L55" s="10" t="n">
        <v>35</v>
      </c>
      <c r="M55" s="10" t="n">
        <v>10</v>
      </c>
      <c r="N55" s="10" t="n">
        <v>10</v>
      </c>
      <c r="O55" s="10" t="n">
        <v>18</v>
      </c>
      <c r="P55" s="10" t="n">
        <v>13.1749775891214</v>
      </c>
      <c r="Q55" s="10" t="n">
        <f aca="false">VLOOKUP(A55, cpt_raw!$L$3:$N$5,2)</f>
        <v>0.92</v>
      </c>
      <c r="R55" s="10" t="n">
        <f aca="false">VLOOKUP(A55, cpt_raw!$L$3:$N$5,3)</f>
        <v>0.9</v>
      </c>
      <c r="S55" s="33" t="n">
        <v>59.76</v>
      </c>
      <c r="T55" s="10" t="n">
        <v>46.5399820712971</v>
      </c>
      <c r="U55" s="10" t="n">
        <f aca="false">(1000*C55+E55*(1-Q55))/1000</f>
        <v>1.5050096</v>
      </c>
      <c r="V55" s="10" t="n">
        <f aca="false">U55-S55/1000</f>
        <v>1.4452496</v>
      </c>
      <c r="W55" s="10" t="n">
        <v>349.445022410879</v>
      </c>
      <c r="X55" s="10" t="n">
        <f aca="false">(100*D55)/(1000*U55-S55)</f>
        <v>2.60093481430474</v>
      </c>
      <c r="Y55" s="31" t="n">
        <f aca="false">(1000*U55-S55)/T55</f>
        <v>31.0539354696344</v>
      </c>
      <c r="Z55" s="10" t="n">
        <f aca="false">(E55-P55)/(1000*U55-S55)</f>
        <v>0.241788700312305</v>
      </c>
      <c r="AA55" s="10" t="n">
        <v>7.50849069678508</v>
      </c>
      <c r="AB55" s="10" t="n">
        <f aca="false">POWER(POWER(3.47-LOG10(Y55),2)+POWER(LOG10(X55)+1.22,2), 0.5)</f>
        <v>2.56625621049736</v>
      </c>
      <c r="AC55" s="10" t="n">
        <f aca="false">MIN(0.381*AB55+0.05*(T55/100)-0.15, 1)</f>
        <v>0.851013607235143</v>
      </c>
      <c r="AD55" s="10" t="n">
        <f aca="false">Y55*POWER((100/T55), AC55-1)</f>
        <v>27.709409553206</v>
      </c>
      <c r="AE55" s="10" t="n">
        <f aca="false">POWER(POWER(3.47-LOG10(AD55),2)+POWER(LOG10(X55)+1.22,2),0.5)</f>
        <v>2.60458990171634</v>
      </c>
      <c r="AF55" s="10" t="n">
        <f aca="false">100*D55/(1000*C55)</f>
        <v>2.54674796747968</v>
      </c>
    </row>
    <row r="56" s="29" customFormat="true" ht="12.8" hidden="false" customHeight="false" outlineLevel="0" collapsed="false">
      <c r="A56" s="10" t="s">
        <v>23</v>
      </c>
      <c r="B56" s="10" t="n">
        <v>3.34</v>
      </c>
      <c r="C56" s="10" t="n">
        <v>2.325</v>
      </c>
      <c r="D56" s="10" t="n">
        <v>31.06</v>
      </c>
      <c r="E56" s="10" t="n">
        <v>360.06</v>
      </c>
      <c r="F56" s="10" t="n">
        <v>2.36</v>
      </c>
      <c r="G56" s="10" t="n">
        <v>18</v>
      </c>
      <c r="H56" s="10" t="n">
        <v>4.52</v>
      </c>
      <c r="I56" s="10" t="n">
        <v>4.52</v>
      </c>
      <c r="J56" s="10" t="n">
        <v>30</v>
      </c>
      <c r="K56" s="10" t="n">
        <v>25</v>
      </c>
      <c r="L56" s="10" t="n">
        <v>35</v>
      </c>
      <c r="M56" s="10" t="n">
        <v>10</v>
      </c>
      <c r="N56" s="10" t="n">
        <v>10</v>
      </c>
      <c r="O56" s="10" t="n">
        <v>18</v>
      </c>
      <c r="P56" s="10" t="n">
        <v>13.3743555662428</v>
      </c>
      <c r="Q56" s="10" t="n">
        <f aca="false">VLOOKUP(A56, cpt_raw!$L$3:$N$5,2)</f>
        <v>0.92</v>
      </c>
      <c r="R56" s="10" t="n">
        <f aca="false">VLOOKUP(A56, cpt_raw!$L$3:$N$5,3)</f>
        <v>0.9</v>
      </c>
      <c r="S56" s="33" t="n">
        <v>60.12</v>
      </c>
      <c r="T56" s="10" t="n">
        <v>46.6994844529942</v>
      </c>
      <c r="U56" s="10" t="n">
        <f aca="false">(1000*C56+E56*(1-Q56))/1000</f>
        <v>2.3538048</v>
      </c>
      <c r="V56" s="10" t="n">
        <f aca="false">U56-S56/1000</f>
        <v>2.2936848</v>
      </c>
      <c r="W56" s="10" t="n">
        <v>346.685644433757</v>
      </c>
      <c r="X56" s="10" t="n">
        <f aca="false">(100*D56)/(1000*U56-S56)</f>
        <v>1.35415293330627</v>
      </c>
      <c r="Y56" s="31" t="n">
        <f aca="false">(1000*U56-S56)/T56</f>
        <v>49.1158484267365</v>
      </c>
      <c r="Z56" s="10" t="n">
        <f aca="false">(E56-P56)/(1000*U56-S56)</f>
        <v>0.151147901592127</v>
      </c>
      <c r="AA56" s="10" t="n">
        <v>7.42375742461818</v>
      </c>
      <c r="AB56" s="10" t="n">
        <f aca="false">POWER(POWER(3.47-LOG10(Y56),2)+POWER(LOG10(X56)+1.22,2), 0.5)</f>
        <v>2.23406759703729</v>
      </c>
      <c r="AC56" s="10" t="n">
        <f aca="false">MIN(0.381*AB56+0.05*(T56/100)-0.15, 1)</f>
        <v>0.724529496697704</v>
      </c>
      <c r="AD56" s="10" t="n">
        <f aca="false">Y56*POWER((100/T56), AC56-1)</f>
        <v>39.8223499361488</v>
      </c>
      <c r="AE56" s="10" t="n">
        <f aca="false">POWER(POWER(3.47-LOG10(AD56),2)+POWER(LOG10(X56)+1.22,2),0.5)</f>
        <v>2.30725617993075</v>
      </c>
      <c r="AF56" s="10" t="n">
        <f aca="false">100*D56/(1000*C56)</f>
        <v>1.33591397849462</v>
      </c>
    </row>
    <row r="57" s="29" customFormat="true" ht="12.8" hidden="false" customHeight="false" outlineLevel="0" collapsed="false">
      <c r="A57" s="10" t="s">
        <v>23</v>
      </c>
      <c r="B57" s="10" t="n">
        <v>3.36</v>
      </c>
      <c r="C57" s="10" t="n">
        <v>2.325</v>
      </c>
      <c r="D57" s="10" t="n">
        <v>17.86</v>
      </c>
      <c r="E57" s="10" t="n">
        <v>203.93</v>
      </c>
      <c r="F57" s="10" t="n">
        <v>2.36</v>
      </c>
      <c r="G57" s="10" t="n">
        <v>18</v>
      </c>
      <c r="H57" s="10" t="n">
        <v>4.52</v>
      </c>
      <c r="I57" s="10" t="n">
        <v>4.52</v>
      </c>
      <c r="J57" s="10" t="n">
        <v>30</v>
      </c>
      <c r="K57" s="10" t="n">
        <v>25</v>
      </c>
      <c r="L57" s="10" t="n">
        <v>35</v>
      </c>
      <c r="M57" s="10" t="n">
        <v>10</v>
      </c>
      <c r="N57" s="10" t="n">
        <v>10</v>
      </c>
      <c r="O57" s="10" t="n">
        <v>18</v>
      </c>
      <c r="P57" s="10" t="n">
        <v>13.5737335433642</v>
      </c>
      <c r="Q57" s="10" t="n">
        <f aca="false">VLOOKUP(A57, cpt_raw!$L$3:$N$5,2)</f>
        <v>0.92</v>
      </c>
      <c r="R57" s="10" t="n">
        <f aca="false">VLOOKUP(A57, cpt_raw!$L$3:$N$5,3)</f>
        <v>0.9</v>
      </c>
      <c r="S57" s="33" t="n">
        <v>60.48</v>
      </c>
      <c r="T57" s="10" t="n">
        <v>46.8589868346913</v>
      </c>
      <c r="U57" s="10" t="n">
        <f aca="false">(1000*C57+E57*(1-Q57))/1000</f>
        <v>2.3413144</v>
      </c>
      <c r="V57" s="10" t="n">
        <f aca="false">U57-S57/1000</f>
        <v>2.2808344</v>
      </c>
      <c r="W57" s="10" t="n">
        <v>190.356266456636</v>
      </c>
      <c r="X57" s="10" t="n">
        <f aca="false">(100*D57)/(1000*U57-S57)</f>
        <v>0.783046765692415</v>
      </c>
      <c r="Y57" s="31" t="n">
        <f aca="false">(1000*U57-S57)/T57</f>
        <v>48.6744284089263</v>
      </c>
      <c r="Z57" s="10" t="n">
        <f aca="false">(E57-P57)/(1000*U57-S57)</f>
        <v>0.0834590474681703</v>
      </c>
      <c r="AA57" s="10" t="n">
        <v>4.06232143106663</v>
      </c>
      <c r="AB57" s="10" t="n">
        <f aca="false">POWER(POWER(3.47-LOG10(Y57),2)+POWER(LOG10(X57)+1.22,2), 0.5)</f>
        <v>2.10203217477118</v>
      </c>
      <c r="AC57" s="10" t="n">
        <f aca="false">MIN(0.381*AB57+0.05*(T57/100)-0.15, 1)</f>
        <v>0.674303752005166</v>
      </c>
      <c r="AD57" s="10" t="n">
        <f aca="false">Y57*POWER((100/T57), AC57-1)</f>
        <v>38.0258859304866</v>
      </c>
      <c r="AE57" s="10" t="n">
        <f aca="false">POWER(POWER(3.47-LOG10(AD57),2)+POWER(LOG10(X57)+1.22,2),0.5)</f>
        <v>2.19370078586284</v>
      </c>
      <c r="AF57" s="10" t="n">
        <f aca="false">100*D57/(1000*C57)</f>
        <v>0.768172043010753</v>
      </c>
    </row>
    <row r="58" s="29" customFormat="true" ht="12.8" hidden="false" customHeight="false" outlineLevel="0" collapsed="false">
      <c r="A58" s="10" t="s">
        <v>23</v>
      </c>
      <c r="B58" s="10" t="n">
        <v>3.38</v>
      </c>
      <c r="C58" s="10" t="n">
        <v>2.73</v>
      </c>
      <c r="D58" s="10" t="n">
        <v>14.97</v>
      </c>
      <c r="E58" s="10" t="n">
        <v>183.85</v>
      </c>
      <c r="F58" s="10" t="n">
        <v>2.36</v>
      </c>
      <c r="G58" s="10" t="n">
        <v>18</v>
      </c>
      <c r="H58" s="10" t="n">
        <v>4.52</v>
      </c>
      <c r="I58" s="10" t="n">
        <v>4.52</v>
      </c>
      <c r="J58" s="10" t="n">
        <v>30</v>
      </c>
      <c r="K58" s="10" t="n">
        <v>25</v>
      </c>
      <c r="L58" s="10" t="n">
        <v>35</v>
      </c>
      <c r="M58" s="10" t="n">
        <v>10</v>
      </c>
      <c r="N58" s="10" t="n">
        <v>10</v>
      </c>
      <c r="O58" s="10" t="n">
        <v>18</v>
      </c>
      <c r="P58" s="10" t="n">
        <v>13.7731115204856</v>
      </c>
      <c r="Q58" s="10" t="n">
        <f aca="false">VLOOKUP(A58, cpt_raw!$L$3:$N$5,2)</f>
        <v>0.92</v>
      </c>
      <c r="R58" s="10" t="n">
        <f aca="false">VLOOKUP(A58, cpt_raw!$L$3:$N$5,3)</f>
        <v>0.9</v>
      </c>
      <c r="S58" s="33" t="n">
        <v>60.84</v>
      </c>
      <c r="T58" s="10" t="n">
        <v>47.0184892163885</v>
      </c>
      <c r="U58" s="10" t="n">
        <f aca="false">(1000*C58+E58*(1-Q58))/1000</f>
        <v>2.744708</v>
      </c>
      <c r="V58" s="10" t="n">
        <f aca="false">U58-S58/1000</f>
        <v>2.683868</v>
      </c>
      <c r="W58" s="10" t="n">
        <v>170.076888479514</v>
      </c>
      <c r="X58" s="10" t="n">
        <f aca="false">(100*D58)/(1000*U58-S58)</f>
        <v>0.557777059080402</v>
      </c>
      <c r="Y58" s="31" t="n">
        <f aca="false">(1000*U58-S58)/T58</f>
        <v>57.0811194644792</v>
      </c>
      <c r="Z58" s="10" t="n">
        <f aca="false">(E58-P58)/(1000*U58-S58)</f>
        <v>0.0633700645782559</v>
      </c>
      <c r="AA58" s="10" t="n">
        <v>3.61723422666319</v>
      </c>
      <c r="AB58" s="10" t="n">
        <f aca="false">POWER(POWER(3.47-LOG10(Y58),2)+POWER(LOG10(X58)+1.22,2), 0.5)</f>
        <v>1.96727074882493</v>
      </c>
      <c r="AC58" s="10" t="n">
        <f aca="false">MIN(0.381*AB58+0.05*(T58/100)-0.15, 1)</f>
        <v>0.623039399910492</v>
      </c>
      <c r="AD58" s="10" t="n">
        <f aca="false">Y58*POWER((100/T58), AC58-1)</f>
        <v>42.948765299572</v>
      </c>
      <c r="AE58" s="10" t="n">
        <f aca="false">POWER(POWER(3.47-LOG10(AD58),2)+POWER(LOG10(X58)+1.22,2),0.5)</f>
        <v>2.07576404653306</v>
      </c>
      <c r="AF58" s="10" t="n">
        <f aca="false">100*D58/(1000*C58)</f>
        <v>0.548351648351648</v>
      </c>
    </row>
    <row r="59" s="29" customFormat="true" ht="12.8" hidden="false" customHeight="false" outlineLevel="0" collapsed="false">
      <c r="A59" s="10" t="s">
        <v>23</v>
      </c>
      <c r="B59" s="10" t="n">
        <v>3.4</v>
      </c>
      <c r="C59" s="10" t="n">
        <v>3.107</v>
      </c>
      <c r="D59" s="10" t="n">
        <v>13.5</v>
      </c>
      <c r="E59" s="10" t="n">
        <v>172.96</v>
      </c>
      <c r="F59" s="10" t="n">
        <v>2.36</v>
      </c>
      <c r="G59" s="10" t="n">
        <v>19</v>
      </c>
      <c r="H59" s="10" t="n">
        <v>4.6</v>
      </c>
      <c r="I59" s="10" t="n">
        <v>4.6</v>
      </c>
      <c r="J59" s="10" t="n">
        <v>30</v>
      </c>
      <c r="K59" s="10" t="n">
        <v>25</v>
      </c>
      <c r="L59" s="10" t="n">
        <v>35</v>
      </c>
      <c r="M59" s="10" t="n">
        <v>10</v>
      </c>
      <c r="N59" s="10" t="n">
        <v>10</v>
      </c>
      <c r="O59" s="10" t="n">
        <v>18</v>
      </c>
      <c r="P59" s="10" t="n">
        <v>13.9724672961769</v>
      </c>
      <c r="Q59" s="10" t="n">
        <f aca="false">VLOOKUP(A59, cpt_raw!$L$3:$N$5,2)</f>
        <v>0.92</v>
      </c>
      <c r="R59" s="10" t="n">
        <f aca="false">VLOOKUP(A59, cpt_raw!$L$3:$N$5,3)</f>
        <v>0.9</v>
      </c>
      <c r="S59" s="33" t="n">
        <v>61.2</v>
      </c>
      <c r="T59" s="10" t="n">
        <v>47.1779738369415</v>
      </c>
      <c r="U59" s="10" t="n">
        <f aca="false">(1000*C59+E59*(1-Q59))/1000</f>
        <v>3.1208368</v>
      </c>
      <c r="V59" s="10" t="n">
        <f aca="false">U59-S59/1000</f>
        <v>3.0596368</v>
      </c>
      <c r="W59" s="10" t="n">
        <v>158.987532703823</v>
      </c>
      <c r="X59" s="10" t="n">
        <f aca="false">(100*D59)/(1000*U59-S59)</f>
        <v>0.441228841279462</v>
      </c>
      <c r="Y59" s="31" t="n">
        <f aca="false">(1000*U59-S59)/T59</f>
        <v>64.8530776369254</v>
      </c>
      <c r="Z59" s="10" t="n">
        <f aca="false">(E59-P59)/(1000*U59-S59)</f>
        <v>0.0519628776539173</v>
      </c>
      <c r="AA59" s="10" t="n">
        <v>3.36995253872756</v>
      </c>
      <c r="AB59" s="10" t="n">
        <f aca="false">POWER(POWER(3.47-LOG10(Y59),2)+POWER(LOG10(X59)+1.22,2), 0.5)</f>
        <v>1.86998337259862</v>
      </c>
      <c r="AC59" s="10" t="n">
        <f aca="false">MIN(0.381*AB59+0.05*(T59/100)-0.15, 1)</f>
        <v>0.586052651878545</v>
      </c>
      <c r="AD59" s="10" t="n">
        <f aca="false">Y59*POWER((100/T59), AC59-1)</f>
        <v>47.5199344498962</v>
      </c>
      <c r="AE59" s="10" t="n">
        <f aca="false">POWER(POWER(3.47-LOG10(AD59),2)+POWER(LOG10(X59)+1.22,2),0.5)</f>
        <v>1.99071291903055</v>
      </c>
      <c r="AF59" s="10" t="n">
        <f aca="false">100*D59/(1000*C59)</f>
        <v>0.434502735757966</v>
      </c>
    </row>
    <row r="60" s="29" customFormat="true" ht="12.8" hidden="false" customHeight="false" outlineLevel="0" collapsed="false">
      <c r="A60" s="10" t="s">
        <v>23</v>
      </c>
      <c r="B60" s="10" t="n">
        <v>3.42</v>
      </c>
      <c r="C60" s="10" t="n">
        <v>3.107</v>
      </c>
      <c r="D60" s="10" t="n">
        <v>13.47</v>
      </c>
      <c r="E60" s="10" t="n">
        <v>182.52</v>
      </c>
      <c r="F60" s="10" t="n">
        <v>2.36</v>
      </c>
      <c r="G60" s="10" t="n">
        <v>19</v>
      </c>
      <c r="H60" s="10" t="n">
        <v>4.6</v>
      </c>
      <c r="I60" s="10" t="n">
        <v>4.6</v>
      </c>
      <c r="J60" s="10" t="n">
        <v>30</v>
      </c>
      <c r="K60" s="10" t="n">
        <v>25</v>
      </c>
      <c r="L60" s="10" t="n">
        <v>35</v>
      </c>
      <c r="M60" s="10" t="n">
        <v>10</v>
      </c>
      <c r="N60" s="10" t="n">
        <v>10</v>
      </c>
      <c r="O60" s="10" t="n">
        <v>18</v>
      </c>
      <c r="P60" s="10" t="n">
        <v>14.1718230718681</v>
      </c>
      <c r="Q60" s="10" t="n">
        <f aca="false">VLOOKUP(A60, cpt_raw!$L$3:$N$5,2)</f>
        <v>0.92</v>
      </c>
      <c r="R60" s="10" t="n">
        <f aca="false">VLOOKUP(A60, cpt_raw!$L$3:$N$5,3)</f>
        <v>0.9</v>
      </c>
      <c r="S60" s="33" t="n">
        <v>61.56</v>
      </c>
      <c r="T60" s="10" t="n">
        <v>47.3374584574945</v>
      </c>
      <c r="U60" s="10" t="n">
        <f aca="false">(1000*C60+E60*(1-Q60))/1000</f>
        <v>3.1216016</v>
      </c>
      <c r="V60" s="10" t="n">
        <f aca="false">U60-S60/1000</f>
        <v>3.0600416</v>
      </c>
      <c r="W60" s="10" t="n">
        <v>168.348176928132</v>
      </c>
      <c r="X60" s="10" t="n">
        <f aca="false">(100*D60)/(1000*U60-S60)</f>
        <v>0.44019009414774</v>
      </c>
      <c r="Y60" s="31" t="n">
        <f aca="false">(1000*U60-S60)/T60</f>
        <v>64.6431325151875</v>
      </c>
      <c r="Z60" s="10" t="n">
        <f aca="false">(E60-P60)/(1000*U60-S60)</f>
        <v>0.0550149961778729</v>
      </c>
      <c r="AA60" s="10" t="n">
        <v>3.55634168824877</v>
      </c>
      <c r="AB60" s="10" t="n">
        <f aca="false">POWER(POWER(3.47-LOG10(Y60),2)+POWER(LOG10(X60)+1.22,2), 0.5)</f>
        <v>1.8707593201179</v>
      </c>
      <c r="AC60" s="10" t="n">
        <f aca="false">MIN(0.381*AB60+0.05*(T60/100)-0.15, 1)</f>
        <v>0.586428030193666</v>
      </c>
      <c r="AD60" s="10" t="n">
        <f aca="false">Y60*POWER((100/T60), AC60-1)</f>
        <v>47.4456345731659</v>
      </c>
      <c r="AE60" s="10" t="n">
        <f aca="false">POWER(POWER(3.47-LOG10(AD60),2)+POWER(LOG10(X60)+1.22,2),0.5)</f>
        <v>1.99088080173135</v>
      </c>
      <c r="AF60" s="10" t="n">
        <f aca="false">100*D60/(1000*C60)</f>
        <v>0.433537174122948</v>
      </c>
    </row>
    <row r="61" s="29" customFormat="true" ht="12.8" hidden="false" customHeight="false" outlineLevel="0" collapsed="false">
      <c r="A61" s="10" t="s">
        <v>23</v>
      </c>
      <c r="B61" s="10" t="n">
        <v>3.44</v>
      </c>
      <c r="C61" s="10" t="n">
        <v>3.436</v>
      </c>
      <c r="D61" s="10" t="n">
        <v>11.82</v>
      </c>
      <c r="E61" s="10" t="n">
        <v>195.35</v>
      </c>
      <c r="F61" s="10" t="n">
        <v>2.36</v>
      </c>
      <c r="G61" s="10" t="n">
        <v>21</v>
      </c>
      <c r="H61" s="10" t="n">
        <v>4.63</v>
      </c>
      <c r="I61" s="10" t="n">
        <v>4.63</v>
      </c>
      <c r="J61" s="10" t="n">
        <v>30</v>
      </c>
      <c r="K61" s="10" t="n">
        <v>25</v>
      </c>
      <c r="L61" s="10" t="n">
        <v>35</v>
      </c>
      <c r="M61" s="10" t="n">
        <v>10</v>
      </c>
      <c r="N61" s="10" t="n">
        <v>10</v>
      </c>
      <c r="O61" s="10" t="n">
        <v>18</v>
      </c>
      <c r="P61" s="10" t="n">
        <v>14.3711704218208</v>
      </c>
      <c r="Q61" s="10" t="n">
        <f aca="false">VLOOKUP(A61, cpt_raw!$L$3:$N$5,2)</f>
        <v>0.92</v>
      </c>
      <c r="R61" s="10" t="n">
        <f aca="false">VLOOKUP(A61, cpt_raw!$L$3:$N$5,3)</f>
        <v>0.9</v>
      </c>
      <c r="S61" s="33" t="n">
        <v>61.92</v>
      </c>
      <c r="T61" s="10" t="n">
        <v>47.4969363374566</v>
      </c>
      <c r="U61" s="10" t="n">
        <f aca="false">(1000*C61+E61*(1-Q61))/1000</f>
        <v>3.451628</v>
      </c>
      <c r="V61" s="10" t="n">
        <f aca="false">U61-S61/1000</f>
        <v>3.389708</v>
      </c>
      <c r="W61" s="10" t="n">
        <v>180.978829578179</v>
      </c>
      <c r="X61" s="10" t="n">
        <f aca="false">(100*D61)/(1000*U61-S61)</f>
        <v>0.34870260211204</v>
      </c>
      <c r="Y61" s="31" t="n">
        <f aca="false">(1000*U61-S61)/T61</f>
        <v>71.3668767163586</v>
      </c>
      <c r="Z61" s="10" t="n">
        <f aca="false">(E61-P61)/(1000*U61-S61)</f>
        <v>0.0533906842648922</v>
      </c>
      <c r="AA61" s="10" t="n">
        <v>3.81032638173459</v>
      </c>
      <c r="AB61" s="10" t="n">
        <f aca="false">POWER(POWER(3.47-LOG10(Y61),2)+POWER(LOG10(X61)+1.22,2), 0.5)</f>
        <v>1.78729428540866</v>
      </c>
      <c r="AC61" s="10" t="n">
        <f aca="false">MIN(0.381*AB61+0.05*(T61/100)-0.15, 1)</f>
        <v>0.554707590909428</v>
      </c>
      <c r="AD61" s="10" t="n">
        <f aca="false">Y61*POWER((100/T61), AC61-1)</f>
        <v>51.2292898668504</v>
      </c>
      <c r="AE61" s="10" t="n">
        <f aca="false">POWER(POWER(3.47-LOG10(AD61),2)+POWER(LOG10(X61)+1.22,2),0.5)</f>
        <v>1.91849774668851</v>
      </c>
      <c r="AF61" s="10" t="n">
        <f aca="false">100*D61/(1000*C61)</f>
        <v>0.344004656577416</v>
      </c>
    </row>
    <row r="62" s="29" customFormat="true" ht="12.8" hidden="false" customHeight="false" outlineLevel="0" collapsed="false">
      <c r="A62" s="10" t="s">
        <v>23</v>
      </c>
      <c r="B62" s="10" t="n">
        <v>3.46</v>
      </c>
      <c r="C62" s="10" t="n">
        <v>3.552</v>
      </c>
      <c r="D62" s="10" t="n">
        <v>12.51</v>
      </c>
      <c r="E62" s="10" t="n">
        <v>199.02</v>
      </c>
      <c r="F62" s="10" t="n">
        <v>2.36</v>
      </c>
      <c r="G62" s="10" t="n">
        <v>17</v>
      </c>
      <c r="H62" s="10" t="n">
        <v>4.61</v>
      </c>
      <c r="I62" s="10" t="n">
        <v>4.61</v>
      </c>
      <c r="J62" s="10" t="n">
        <v>30</v>
      </c>
      <c r="K62" s="10" t="n">
        <v>25</v>
      </c>
      <c r="L62" s="10" t="n">
        <v>35</v>
      </c>
      <c r="M62" s="10" t="n">
        <v>10</v>
      </c>
      <c r="N62" s="10" t="n">
        <v>10</v>
      </c>
      <c r="O62" s="10" t="n">
        <v>18</v>
      </c>
      <c r="P62" s="10" t="n">
        <v>14.5705233950051</v>
      </c>
      <c r="Q62" s="10" t="n">
        <f aca="false">VLOOKUP(A62, cpt_raw!$L$3:$N$5,2)</f>
        <v>0.92</v>
      </c>
      <c r="R62" s="10" t="n">
        <f aca="false">VLOOKUP(A62, cpt_raw!$L$3:$N$5,3)</f>
        <v>0.9</v>
      </c>
      <c r="S62" s="33" t="n">
        <v>62.28</v>
      </c>
      <c r="T62" s="10" t="n">
        <v>47.6564187160041</v>
      </c>
      <c r="U62" s="10" t="n">
        <f aca="false">(1000*C62+E62*(1-Q62))/1000</f>
        <v>3.5679216</v>
      </c>
      <c r="V62" s="10" t="n">
        <f aca="false">U62-S62/1000</f>
        <v>3.5056416</v>
      </c>
      <c r="W62" s="10" t="n">
        <v>184.449476604995</v>
      </c>
      <c r="X62" s="10" t="n">
        <f aca="false">(100*D62)/(1000*U62-S62)</f>
        <v>0.356853364588097</v>
      </c>
      <c r="Y62" s="31" t="n">
        <f aca="false">(1000*U62-S62)/T62</f>
        <v>73.5607436406615</v>
      </c>
      <c r="Z62" s="10" t="n">
        <f aca="false">(E62-P62)/(1000*U62-S62)</f>
        <v>0.0526150410255843</v>
      </c>
      <c r="AA62" s="10" t="n">
        <v>3.8704015445259</v>
      </c>
      <c r="AB62" s="10" t="n">
        <f aca="false">POWER(POWER(3.47-LOG10(Y62),2)+POWER(LOG10(X62)+1.22,2), 0.5)</f>
        <v>1.77974272809185</v>
      </c>
      <c r="AC62" s="10" t="n">
        <f aca="false">MIN(0.381*AB62+0.05*(T62/100)-0.15, 1)</f>
        <v>0.551910188760995</v>
      </c>
      <c r="AD62" s="10" t="n">
        <f aca="false">Y62*POWER((100/T62), AC62-1)</f>
        <v>52.7734627052954</v>
      </c>
      <c r="AE62" s="10" t="n">
        <f aca="false">POWER(POWER(3.47-LOG10(AD62),2)+POWER(LOG10(X62)+1.22,2),0.5)</f>
        <v>1.91070451687469</v>
      </c>
      <c r="AF62" s="10" t="n">
        <f aca="false">100*D62/(1000*C62)</f>
        <v>0.352195945945946</v>
      </c>
    </row>
    <row r="63" s="29" customFormat="true" ht="12.8" hidden="false" customHeight="false" outlineLevel="0" collapsed="false">
      <c r="A63" s="10" t="s">
        <v>23</v>
      </c>
      <c r="B63" s="10" t="n">
        <v>3.48</v>
      </c>
      <c r="C63" s="10" t="n">
        <v>3.552</v>
      </c>
      <c r="D63" s="10" t="n">
        <v>17.83</v>
      </c>
      <c r="E63" s="10" t="n">
        <v>202.56</v>
      </c>
      <c r="F63" s="10" t="n">
        <v>2.41</v>
      </c>
      <c r="G63" s="10" t="n">
        <v>20</v>
      </c>
      <c r="H63" s="10" t="n">
        <v>4.61</v>
      </c>
      <c r="I63" s="10" t="n">
        <v>4.61</v>
      </c>
      <c r="J63" s="10" t="n">
        <v>30</v>
      </c>
      <c r="K63" s="10" t="n">
        <v>25</v>
      </c>
      <c r="L63" s="10" t="n">
        <v>35</v>
      </c>
      <c r="M63" s="10" t="n">
        <v>10</v>
      </c>
      <c r="N63" s="10" t="n">
        <v>10</v>
      </c>
      <c r="O63" s="10" t="n">
        <v>18</v>
      </c>
      <c r="P63" s="10" t="n">
        <v>14.7698763681894</v>
      </c>
      <c r="Q63" s="10" t="n">
        <f aca="false">VLOOKUP(A63, cpt_raw!$L$3:$N$5,2)</f>
        <v>0.92</v>
      </c>
      <c r="R63" s="10" t="n">
        <f aca="false">VLOOKUP(A63, cpt_raw!$L$3:$N$5,3)</f>
        <v>0.9</v>
      </c>
      <c r="S63" s="33" t="n">
        <v>62.64</v>
      </c>
      <c r="T63" s="10" t="n">
        <v>47.8159010945515</v>
      </c>
      <c r="U63" s="10" t="n">
        <f aca="false">(1000*C63+E63*(1-Q63))/1000</f>
        <v>3.5682048</v>
      </c>
      <c r="V63" s="10" t="n">
        <f aca="false">U63-S63/1000</f>
        <v>3.5055648</v>
      </c>
      <c r="W63" s="10" t="n">
        <v>187.790123631811</v>
      </c>
      <c r="X63" s="10" t="n">
        <f aca="false">(100*D63)/(1000*U63-S63)</f>
        <v>0.508619894859738</v>
      </c>
      <c r="Y63" s="31" t="n">
        <f aca="false">(1000*U63-S63)/T63</f>
        <v>73.3137872497283</v>
      </c>
      <c r="Z63" s="10" t="n">
        <f aca="false">(E63-P63)/(1000*U63-S63)</f>
        <v>0.0535691491516034</v>
      </c>
      <c r="AA63" s="10" t="n">
        <v>3.92735720404961</v>
      </c>
      <c r="AB63" s="10" t="n">
        <f aca="false">POWER(POWER(3.47-LOG10(Y63),2)+POWER(LOG10(X63)+1.22,2), 0.5)</f>
        <v>1.85300666744383</v>
      </c>
      <c r="AC63" s="10" t="n">
        <f aca="false">MIN(0.381*AB63+0.05*(T63/100)-0.15, 1)</f>
        <v>0.579903490843375</v>
      </c>
      <c r="AD63" s="10" t="n">
        <f aca="false">Y63*POWER((100/T63), AC63-1)</f>
        <v>53.7743432962561</v>
      </c>
      <c r="AE63" s="10" t="n">
        <f aca="false">POWER(POWER(3.47-LOG10(AD63),2)+POWER(LOG10(X63)+1.22,2),0.5)</f>
        <v>1.97073680550065</v>
      </c>
      <c r="AF63" s="10" t="n">
        <f aca="false">100*D63/(1000*C63)</f>
        <v>0.501970720720721</v>
      </c>
    </row>
    <row r="64" s="29" customFormat="true" ht="12.8" hidden="false" customHeight="false" outlineLevel="0" collapsed="false">
      <c r="A64" s="10" t="s">
        <v>23</v>
      </c>
      <c r="B64" s="10" t="n">
        <v>3.5</v>
      </c>
      <c r="C64" s="10" t="n">
        <v>3.615</v>
      </c>
      <c r="D64" s="10" t="n">
        <v>24.48</v>
      </c>
      <c r="E64" s="10" t="n">
        <v>203.09</v>
      </c>
      <c r="F64" s="10" t="n">
        <v>2.41</v>
      </c>
      <c r="G64" s="10" t="n">
        <v>16</v>
      </c>
      <c r="H64" s="10" t="n">
        <v>4.55</v>
      </c>
      <c r="I64" s="10" t="n">
        <v>4.55</v>
      </c>
      <c r="J64" s="10" t="n">
        <v>30</v>
      </c>
      <c r="K64" s="10" t="n">
        <v>25</v>
      </c>
      <c r="L64" s="10" t="n">
        <v>35</v>
      </c>
      <c r="M64" s="10" t="n">
        <v>10</v>
      </c>
      <c r="N64" s="10" t="n">
        <v>10</v>
      </c>
      <c r="O64" s="10" t="n">
        <v>18</v>
      </c>
      <c r="P64" s="10" t="n">
        <v>14.9692460653227</v>
      </c>
      <c r="Q64" s="10" t="n">
        <f aca="false">VLOOKUP(A64, cpt_raw!$L$3:$N$5,2)</f>
        <v>0.92</v>
      </c>
      <c r="R64" s="10" t="n">
        <f aca="false">VLOOKUP(A64, cpt_raw!$L$3:$N$5,3)</f>
        <v>0.9</v>
      </c>
      <c r="S64" s="33" t="n">
        <v>63</v>
      </c>
      <c r="T64" s="10" t="n">
        <v>47.9753968522581</v>
      </c>
      <c r="U64" s="10" t="n">
        <f aca="false">(1000*C64+E64*(1-Q64))/1000</f>
        <v>3.6312472</v>
      </c>
      <c r="V64" s="10" t="n">
        <f aca="false">U64-S64/1000</f>
        <v>3.5682472</v>
      </c>
      <c r="W64" s="10" t="n">
        <v>188.120753934677</v>
      </c>
      <c r="X64" s="10" t="n">
        <f aca="false">(100*D64)/(1000*U64-S64)</f>
        <v>0.686051123363875</v>
      </c>
      <c r="Y64" s="31" t="n">
        <f aca="false">(1000*U64-S64)/T64</f>
        <v>74.3766062214877</v>
      </c>
      <c r="Z64" s="10" t="n">
        <f aca="false">(E64-P64)/(1000*U64-S64)</f>
        <v>0.0527207739235884</v>
      </c>
      <c r="AA64" s="10" t="n">
        <v>3.92119224180681</v>
      </c>
      <c r="AB64" s="10" t="n">
        <f aca="false">POWER(POWER(3.47-LOG10(Y64),2)+POWER(LOG10(X64)+1.22,2), 0.5)</f>
        <v>1.91606229822372</v>
      </c>
      <c r="AC64" s="10" t="n">
        <f aca="false">MIN(0.381*AB64+0.05*(T64/100)-0.15, 1)</f>
        <v>0.604007434049365</v>
      </c>
      <c r="AD64" s="10" t="n">
        <f aca="false">Y64*POWER((100/T64), AC64-1)</f>
        <v>55.6060550289142</v>
      </c>
      <c r="AE64" s="10" t="n">
        <f aca="false">POWER(POWER(3.47-LOG10(AD64),2)+POWER(LOG10(X64)+1.22,2),0.5)</f>
        <v>2.02264500927523</v>
      </c>
      <c r="AF64" s="10" t="n">
        <f aca="false">100*D64/(1000*C64)</f>
        <v>0.677178423236515</v>
      </c>
    </row>
    <row r="65" s="29" customFormat="true" ht="12.8" hidden="false" customHeight="false" outlineLevel="0" collapsed="false">
      <c r="A65" s="10" t="s">
        <v>23</v>
      </c>
      <c r="B65" s="10" t="n">
        <v>3.52</v>
      </c>
      <c r="C65" s="10" t="n">
        <v>3.587</v>
      </c>
      <c r="D65" s="10" t="n">
        <v>30.85</v>
      </c>
      <c r="E65" s="10" t="n">
        <v>203.71</v>
      </c>
      <c r="F65" s="10" t="n">
        <v>2.41</v>
      </c>
      <c r="G65" s="10" t="n">
        <v>18</v>
      </c>
      <c r="H65" s="10" t="n">
        <v>4.52</v>
      </c>
      <c r="I65" s="10" t="n">
        <v>4.52</v>
      </c>
      <c r="J65" s="10" t="n">
        <v>30</v>
      </c>
      <c r="K65" s="10" t="n">
        <v>25</v>
      </c>
      <c r="L65" s="10" t="n">
        <v>35</v>
      </c>
      <c r="M65" s="10" t="n">
        <v>10</v>
      </c>
      <c r="N65" s="10" t="n">
        <v>10</v>
      </c>
      <c r="O65" s="10" t="n">
        <v>18</v>
      </c>
      <c r="P65" s="10" t="n">
        <v>15.1686240424441</v>
      </c>
      <c r="Q65" s="10" t="n">
        <f aca="false">VLOOKUP(A65, cpt_raw!$L$3:$N$5,2)</f>
        <v>0.92</v>
      </c>
      <c r="R65" s="10" t="n">
        <f aca="false">VLOOKUP(A65, cpt_raw!$L$3:$N$5,3)</f>
        <v>0.9</v>
      </c>
      <c r="S65" s="33" t="n">
        <v>63.36</v>
      </c>
      <c r="T65" s="10" t="n">
        <v>48.1348992339553</v>
      </c>
      <c r="U65" s="10" t="n">
        <f aca="false">(1000*C65+E65*(1-Q65))/1000</f>
        <v>3.6032968</v>
      </c>
      <c r="V65" s="10" t="n">
        <f aca="false">U65-S65/1000</f>
        <v>3.5399368</v>
      </c>
      <c r="W65" s="10" t="n">
        <v>188.541375957556</v>
      </c>
      <c r="X65" s="10" t="n">
        <f aca="false">(100*D65)/(1000*U65-S65)</f>
        <v>0.871484485259737</v>
      </c>
      <c r="Y65" s="31" t="n">
        <f aca="false">(1000*U65-S65)/T65</f>
        <v>73.5420008421428</v>
      </c>
      <c r="Z65" s="10" t="n">
        <f aca="false">(E65-P65)/(1000*U65-S65)</f>
        <v>0.0532612265726201</v>
      </c>
      <c r="AA65" s="10" t="n">
        <v>3.91693716945719</v>
      </c>
      <c r="AB65" s="10" t="n">
        <f aca="false">POWER(POWER(3.47-LOG10(Y65),2)+POWER(LOG10(X65)+1.22,2), 0.5)</f>
        <v>1.97921728694604</v>
      </c>
      <c r="AC65" s="10" t="n">
        <f aca="false">MIN(0.381*AB65+0.05*(T65/100)-0.15, 1)</f>
        <v>0.628149235943419</v>
      </c>
      <c r="AD65" s="10" t="n">
        <f aca="false">Y65*POWER((100/T65), AC65-1)</f>
        <v>56.0348191685408</v>
      </c>
      <c r="AE65" s="10" t="n">
        <f aca="false">POWER(POWER(3.47-LOG10(AD65),2)+POWER(LOG10(X65)+1.22,2),0.5)</f>
        <v>2.0760321344193</v>
      </c>
      <c r="AF65" s="10" t="n">
        <f aca="false">100*D65/(1000*C65)</f>
        <v>0.860050181209925</v>
      </c>
    </row>
    <row r="66" s="29" customFormat="true" ht="12.8" hidden="false" customHeight="false" outlineLevel="0" collapsed="false">
      <c r="A66" s="10" t="s">
        <v>23</v>
      </c>
      <c r="B66" s="10" t="n">
        <v>3.54</v>
      </c>
      <c r="C66" s="10" t="n">
        <v>3.526</v>
      </c>
      <c r="D66" s="10" t="n">
        <v>33.97</v>
      </c>
      <c r="E66" s="10" t="n">
        <v>202.96</v>
      </c>
      <c r="F66" s="10" t="n">
        <v>2.41</v>
      </c>
      <c r="G66" s="10" t="n">
        <v>20</v>
      </c>
      <c r="H66" s="10" t="n">
        <v>4.55</v>
      </c>
      <c r="I66" s="10" t="n">
        <v>4.55</v>
      </c>
      <c r="J66" s="10" t="n">
        <v>30</v>
      </c>
      <c r="K66" s="10" t="n">
        <v>25</v>
      </c>
      <c r="L66" s="10" t="n">
        <v>35</v>
      </c>
      <c r="M66" s="10" t="n">
        <v>10</v>
      </c>
      <c r="N66" s="10" t="n">
        <v>10</v>
      </c>
      <c r="O66" s="10" t="n">
        <v>18</v>
      </c>
      <c r="P66" s="10" t="n">
        <v>15.3679937395774</v>
      </c>
      <c r="Q66" s="10" t="n">
        <f aca="false">VLOOKUP(A66, cpt_raw!$L$3:$N$5,2)</f>
        <v>0.92</v>
      </c>
      <c r="R66" s="10" t="n">
        <f aca="false">VLOOKUP(A66, cpt_raw!$L$3:$N$5,3)</f>
        <v>0.9</v>
      </c>
      <c r="S66" s="33" t="n">
        <v>63.72</v>
      </c>
      <c r="T66" s="10" t="n">
        <v>48.2943949916619</v>
      </c>
      <c r="U66" s="10" t="n">
        <f aca="false">(1000*C66+E66*(1-Q66))/1000</f>
        <v>3.5422368</v>
      </c>
      <c r="V66" s="10" t="n">
        <f aca="false">U66-S66/1000</f>
        <v>3.4785168</v>
      </c>
      <c r="W66" s="10" t="n">
        <v>187.592006260423</v>
      </c>
      <c r="X66" s="10" t="n">
        <f aca="false">(100*D66)/(1000*U66-S66)</f>
        <v>0.976565644299892</v>
      </c>
      <c r="Y66" s="31" t="n">
        <f aca="false">(1000*U66-S66)/T66</f>
        <v>72.0273398310626</v>
      </c>
      <c r="Z66" s="10" t="n">
        <f aca="false">(E66-P66)/(1000*U66-S66)</f>
        <v>0.0539287337236441</v>
      </c>
      <c r="AA66" s="10" t="n">
        <v>3.8843432305718</v>
      </c>
      <c r="AB66" s="10" t="n">
        <f aca="false">POWER(POWER(3.47-LOG10(Y66),2)+POWER(LOG10(X66)+1.22,2), 0.5)</f>
        <v>2.01582298142212</v>
      </c>
      <c r="AC66" s="10" t="n">
        <f aca="false">MIN(0.381*AB66+0.05*(T66/100)-0.15, 1)</f>
        <v>0.642175753417659</v>
      </c>
      <c r="AD66" s="10" t="n">
        <f aca="false">Y66*POWER((100/T66), AC66-1)</f>
        <v>55.5121388645295</v>
      </c>
      <c r="AE66" s="10" t="n">
        <f aca="false">POWER(POWER(3.47-LOG10(AD66),2)+POWER(LOG10(X66)+1.22,2),0.5)</f>
        <v>2.10739519017485</v>
      </c>
      <c r="AF66" s="10" t="n">
        <f aca="false">100*D66/(1000*C66)</f>
        <v>0.963414634146341</v>
      </c>
    </row>
    <row r="67" s="29" customFormat="true" ht="12.8" hidden="false" customHeight="false" outlineLevel="0" collapsed="false">
      <c r="A67" s="10" t="s">
        <v>23</v>
      </c>
      <c r="B67" s="10" t="n">
        <v>3.56</v>
      </c>
      <c r="C67" s="10" t="n">
        <v>3.395</v>
      </c>
      <c r="D67" s="10" t="n">
        <v>36.47</v>
      </c>
      <c r="E67" s="10" t="n">
        <v>200.92</v>
      </c>
      <c r="F67" s="10" t="n">
        <v>2.41</v>
      </c>
      <c r="G67" s="10" t="n">
        <v>18</v>
      </c>
      <c r="H67" s="10" t="n">
        <v>4.5</v>
      </c>
      <c r="I67" s="10" t="n">
        <v>4.5</v>
      </c>
      <c r="J67" s="10" t="n">
        <v>30</v>
      </c>
      <c r="K67" s="10" t="n">
        <v>25</v>
      </c>
      <c r="L67" s="10" t="n">
        <v>35</v>
      </c>
      <c r="M67" s="10" t="n">
        <v>10</v>
      </c>
      <c r="N67" s="10" t="n">
        <v>10</v>
      </c>
      <c r="O67" s="10" t="n">
        <v>18</v>
      </c>
      <c r="P67" s="10" t="n">
        <v>15.5673772063241</v>
      </c>
      <c r="Q67" s="10" t="n">
        <f aca="false">VLOOKUP(A67, cpt_raw!$L$3:$N$5,2)</f>
        <v>0.92</v>
      </c>
      <c r="R67" s="10" t="n">
        <f aca="false">VLOOKUP(A67, cpt_raw!$L$3:$N$5,3)</f>
        <v>0.9</v>
      </c>
      <c r="S67" s="33" t="n">
        <v>64.08</v>
      </c>
      <c r="T67" s="10" t="n">
        <v>48.4539017650592</v>
      </c>
      <c r="U67" s="10" t="n">
        <f aca="false">(1000*C67+E67*(1-Q67))/1000</f>
        <v>3.4110736</v>
      </c>
      <c r="V67" s="10" t="n">
        <f aca="false">U67-S67/1000</f>
        <v>3.3469936</v>
      </c>
      <c r="W67" s="10" t="n">
        <v>185.352622793676</v>
      </c>
      <c r="X67" s="10" t="n">
        <f aca="false">(100*D67)/(1000*U67-S67)</f>
        <v>1.08963459027827</v>
      </c>
      <c r="Y67" s="31" t="n">
        <f aca="false">(1000*U67-S67)/T67</f>
        <v>69.0758324526419</v>
      </c>
      <c r="Z67" s="10" t="n">
        <f aca="false">(E67-P67)/(1000*U67-S67)</f>
        <v>0.0553788399217961</v>
      </c>
      <c r="AA67" s="10" t="n">
        <v>3.82533946785966</v>
      </c>
      <c r="AB67" s="10" t="n">
        <f aca="false">POWER(POWER(3.47-LOG10(Y67),2)+POWER(LOG10(X67)+1.22,2), 0.5)</f>
        <v>2.05909021012163</v>
      </c>
      <c r="AC67" s="10" t="n">
        <f aca="false">MIN(0.381*AB67+0.05*(T67/100)-0.15, 1)</f>
        <v>0.658740320938869</v>
      </c>
      <c r="AD67" s="10" t="n">
        <f aca="false">Y67*POWER((100/T67), AC67-1)</f>
        <v>53.9437978482761</v>
      </c>
      <c r="AE67" s="10" t="n">
        <f aca="false">POWER(POWER(3.47-LOG10(AD67),2)+POWER(LOG10(X67)+1.22,2),0.5)</f>
        <v>2.14513461057738</v>
      </c>
      <c r="AF67" s="10" t="n">
        <f aca="false">100*D67/(1000*C67)</f>
        <v>1.07422680412371</v>
      </c>
    </row>
    <row r="68" s="29" customFormat="true" ht="12.8" hidden="false" customHeight="false" outlineLevel="0" collapsed="false">
      <c r="A68" s="10" t="s">
        <v>23</v>
      </c>
      <c r="B68" s="10" t="n">
        <v>3.58</v>
      </c>
      <c r="C68" s="10" t="n">
        <v>3.092</v>
      </c>
      <c r="D68" s="10" t="n">
        <v>36.46</v>
      </c>
      <c r="E68" s="10" t="n">
        <v>198.44</v>
      </c>
      <c r="F68" s="10" t="n">
        <v>2.41</v>
      </c>
      <c r="G68" s="10" t="n">
        <v>19</v>
      </c>
      <c r="H68" s="10" t="n">
        <v>4.53</v>
      </c>
      <c r="I68" s="10" t="n">
        <v>4.53</v>
      </c>
      <c r="J68" s="10" t="n">
        <v>30</v>
      </c>
      <c r="K68" s="10" t="n">
        <v>25</v>
      </c>
      <c r="L68" s="10" t="n">
        <v>35</v>
      </c>
      <c r="M68" s="10" t="n">
        <v>10</v>
      </c>
      <c r="N68" s="10" t="n">
        <v>10</v>
      </c>
      <c r="O68" s="10" t="n">
        <v>18</v>
      </c>
      <c r="P68" s="10" t="n">
        <v>15.7667524295227</v>
      </c>
      <c r="Q68" s="10" t="n">
        <f aca="false">VLOOKUP(A68, cpt_raw!$L$3:$N$5,2)</f>
        <v>0.92</v>
      </c>
      <c r="R68" s="10" t="n">
        <f aca="false">VLOOKUP(A68, cpt_raw!$L$3:$N$5,3)</f>
        <v>0.9</v>
      </c>
      <c r="S68" s="33" t="n">
        <v>64.44</v>
      </c>
      <c r="T68" s="10" t="n">
        <v>48.6134019436181</v>
      </c>
      <c r="U68" s="10" t="n">
        <f aca="false">(1000*C68+E68*(1-Q68))/1000</f>
        <v>3.1078752</v>
      </c>
      <c r="V68" s="10" t="n">
        <f aca="false">U68-S68/1000</f>
        <v>3.0434352</v>
      </c>
      <c r="W68" s="10" t="n">
        <v>182.673247570477</v>
      </c>
      <c r="X68" s="10" t="n">
        <f aca="false">(100*D68)/(1000*U68-S68)</f>
        <v>1.19798837839557</v>
      </c>
      <c r="Y68" s="31" t="n">
        <f aca="false">(1000*U68-S68)/T68</f>
        <v>62.6048595309125</v>
      </c>
      <c r="Z68" s="10" t="n">
        <f aca="false">(E68-P68)/(1000*U68-S68)</f>
        <v>0.060022059142405</v>
      </c>
      <c r="AA68" s="10" t="n">
        <v>3.75767258136639</v>
      </c>
      <c r="AB68" s="10" t="n">
        <f aca="false">POWER(POWER(3.47-LOG10(Y68),2)+POWER(LOG10(X68)+1.22,2), 0.5)</f>
        <v>2.11806982912521</v>
      </c>
      <c r="AC68" s="10" t="n">
        <f aca="false">MIN(0.381*AB68+0.05*(T68/100)-0.15, 1)</f>
        <v>0.681291305868514</v>
      </c>
      <c r="AD68" s="10" t="n">
        <f aca="false">Y68*POWER((100/T68), AC68-1)</f>
        <v>49.7478668963572</v>
      </c>
      <c r="AE68" s="10" t="n">
        <f aca="false">POWER(POWER(3.47-LOG10(AD68),2)+POWER(LOG10(X68)+1.22,2),0.5)</f>
        <v>2.19779616209953</v>
      </c>
      <c r="AF68" s="10" t="n">
        <f aca="false">100*D68/(1000*C68)</f>
        <v>1.17917205692109</v>
      </c>
    </row>
    <row r="69" s="29" customFormat="true" ht="12.8" hidden="false" customHeight="false" outlineLevel="0" collapsed="false">
      <c r="A69" s="10" t="s">
        <v>23</v>
      </c>
      <c r="B69" s="10" t="n">
        <v>3.6</v>
      </c>
      <c r="C69" s="10" t="n">
        <v>3.092</v>
      </c>
      <c r="D69" s="10" t="n">
        <v>37.45</v>
      </c>
      <c r="E69" s="10" t="n">
        <v>193.58</v>
      </c>
      <c r="F69" s="10" t="n">
        <v>2.53</v>
      </c>
      <c r="G69" s="10" t="n">
        <v>19</v>
      </c>
      <c r="H69" s="10" t="n">
        <v>4.53</v>
      </c>
      <c r="I69" s="10" t="n">
        <v>4.53</v>
      </c>
      <c r="J69" s="10" t="n">
        <v>30</v>
      </c>
      <c r="K69" s="10" t="n">
        <v>25</v>
      </c>
      <c r="L69" s="10" t="n">
        <v>35</v>
      </c>
      <c r="M69" s="10" t="n">
        <v>10</v>
      </c>
      <c r="N69" s="10" t="n">
        <v>10</v>
      </c>
      <c r="O69" s="10" t="n">
        <v>18</v>
      </c>
      <c r="P69" s="10" t="n">
        <v>15.9661276527214</v>
      </c>
      <c r="Q69" s="10" t="n">
        <f aca="false">VLOOKUP(A69, cpt_raw!$L$3:$N$5,2)</f>
        <v>0.92</v>
      </c>
      <c r="R69" s="10" t="n">
        <f aca="false">VLOOKUP(A69, cpt_raw!$L$3:$N$5,3)</f>
        <v>0.9</v>
      </c>
      <c r="S69" s="33" t="n">
        <v>64.8</v>
      </c>
      <c r="T69" s="10" t="n">
        <v>48.7729021221771</v>
      </c>
      <c r="U69" s="10" t="n">
        <f aca="false">(1000*C69+E69*(1-Q69))/1000</f>
        <v>3.1074864</v>
      </c>
      <c r="V69" s="10" t="n">
        <f aca="false">U69-S69/1000</f>
        <v>3.0426864</v>
      </c>
      <c r="W69" s="10" t="n">
        <v>177.613872347279</v>
      </c>
      <c r="X69" s="10" t="n">
        <f aca="false">(100*D69)/(1000*U69-S69)</f>
        <v>1.23082023832624</v>
      </c>
      <c r="Y69" s="31" t="n">
        <f aca="false">(1000*U69-S69)/T69</f>
        <v>62.3847724373261</v>
      </c>
      <c r="Z69" s="10" t="n">
        <f aca="false">(E69-P69)/(1000*U69-S69)</f>
        <v>0.0583740316935977</v>
      </c>
      <c r="AA69" s="10" t="n">
        <v>3.64165068345436</v>
      </c>
      <c r="AB69" s="10" t="n">
        <f aca="false">POWER(POWER(3.47-LOG10(Y69),2)+POWER(LOG10(X69)+1.22,2), 0.5)</f>
        <v>2.12649281147766</v>
      </c>
      <c r="AC69" s="10" t="n">
        <f aca="false">MIN(0.381*AB69+0.05*(T69/100)-0.15, 1)</f>
        <v>0.684580212234077</v>
      </c>
      <c r="AD69" s="10" t="n">
        <f aca="false">Y69*POWER((100/T69), AC69-1)</f>
        <v>49.7420815094098</v>
      </c>
      <c r="AE69" s="10" t="n">
        <f aca="false">POWER(POWER(3.47-LOG10(AD69),2)+POWER(LOG10(X69)+1.22,2),0.5)</f>
        <v>2.20479429823595</v>
      </c>
      <c r="AF69" s="10" t="n">
        <f aca="false">100*D69/(1000*C69)</f>
        <v>1.21119016817594</v>
      </c>
    </row>
    <row r="70" s="29" customFormat="true" ht="12.8" hidden="false" customHeight="false" outlineLevel="0" collapsed="false">
      <c r="A70" s="10" t="s">
        <v>23</v>
      </c>
      <c r="B70" s="10" t="n">
        <v>3.62</v>
      </c>
      <c r="C70" s="10" t="n">
        <v>2.848</v>
      </c>
      <c r="D70" s="10" t="n">
        <v>37.76</v>
      </c>
      <c r="E70" s="10" t="n">
        <v>195.44</v>
      </c>
      <c r="F70" s="10" t="n">
        <v>2.53</v>
      </c>
      <c r="G70" s="10" t="n">
        <v>19</v>
      </c>
      <c r="H70" s="10" t="n">
        <v>4.55</v>
      </c>
      <c r="I70" s="10" t="n">
        <v>4.55</v>
      </c>
      <c r="J70" s="10" t="n">
        <v>30</v>
      </c>
      <c r="K70" s="10" t="n">
        <v>25</v>
      </c>
      <c r="L70" s="10" t="n">
        <v>35</v>
      </c>
      <c r="M70" s="10" t="n">
        <v>10</v>
      </c>
      <c r="N70" s="10" t="n">
        <v>10</v>
      </c>
      <c r="O70" s="10" t="n">
        <v>18</v>
      </c>
      <c r="P70" s="10" t="n">
        <v>16.1654973498547</v>
      </c>
      <c r="Q70" s="10" t="n">
        <f aca="false">VLOOKUP(A70, cpt_raw!$L$3:$N$5,2)</f>
        <v>0.92</v>
      </c>
      <c r="R70" s="10" t="n">
        <f aca="false">VLOOKUP(A70, cpt_raw!$L$3:$N$5,3)</f>
        <v>0.9</v>
      </c>
      <c r="S70" s="33" t="n">
        <v>65.16</v>
      </c>
      <c r="T70" s="10" t="n">
        <v>48.9323978798837</v>
      </c>
      <c r="U70" s="10" t="n">
        <f aca="false">(1000*C70+E70*(1-Q70))/1000</f>
        <v>2.8636352</v>
      </c>
      <c r="V70" s="10" t="n">
        <f aca="false">U70-S70/1000</f>
        <v>2.7984752</v>
      </c>
      <c r="W70" s="10" t="n">
        <v>179.274502650145</v>
      </c>
      <c r="X70" s="10" t="n">
        <f aca="false">(100*D70)/(1000*U70-S70)</f>
        <v>1.34930622218843</v>
      </c>
      <c r="Y70" s="31" t="n">
        <f aca="false">(1000*U70-S70)/T70</f>
        <v>57.190640991466</v>
      </c>
      <c r="Z70" s="10" t="n">
        <f aca="false">(E70-P70)/(1000*U70-S70)</f>
        <v>0.0640614941487226</v>
      </c>
      <c r="AA70" s="10" t="n">
        <v>3.66371791323649</v>
      </c>
      <c r="AB70" s="10" t="n">
        <f aca="false">POWER(POWER(3.47-LOG10(Y70),2)+POWER(LOG10(X70)+1.22,2), 0.5)</f>
        <v>2.18083795889869</v>
      </c>
      <c r="AC70" s="10" t="n">
        <f aca="false">MIN(0.381*AB70+0.05*(T70/100)-0.15, 1)</f>
        <v>0.705365461280342</v>
      </c>
      <c r="AD70" s="10" t="n">
        <f aca="false">Y70*POWER((100/T70), AC70-1)</f>
        <v>46.3307543774201</v>
      </c>
      <c r="AE70" s="10" t="n">
        <f aca="false">POWER(POWER(3.47-LOG10(AD70),2)+POWER(LOG10(X70)+1.22,2),0.5)</f>
        <v>2.25337208394931</v>
      </c>
      <c r="AF70" s="10" t="n">
        <f aca="false">100*D70/(1000*C70)</f>
        <v>1.32584269662921</v>
      </c>
    </row>
    <row r="71" s="29" customFormat="true" ht="12.8" hidden="false" customHeight="false" outlineLevel="0" collapsed="false">
      <c r="A71" s="10" t="s">
        <v>23</v>
      </c>
      <c r="B71" s="10" t="n">
        <v>3.64</v>
      </c>
      <c r="C71" s="10" t="n">
        <v>2.927</v>
      </c>
      <c r="D71" s="10" t="n">
        <v>38.39</v>
      </c>
      <c r="E71" s="10" t="n">
        <v>197.87</v>
      </c>
      <c r="F71" s="10" t="n">
        <v>2.53</v>
      </c>
      <c r="G71" s="10" t="n">
        <v>17</v>
      </c>
      <c r="H71" s="10" t="n">
        <v>4.61</v>
      </c>
      <c r="I71" s="10" t="n">
        <v>4.61</v>
      </c>
      <c r="J71" s="10" t="n">
        <v>30</v>
      </c>
      <c r="K71" s="10" t="n">
        <v>25</v>
      </c>
      <c r="L71" s="10" t="n">
        <v>35</v>
      </c>
      <c r="M71" s="10" t="n">
        <v>10</v>
      </c>
      <c r="N71" s="10" t="n">
        <v>10</v>
      </c>
      <c r="O71" s="10" t="n">
        <v>18</v>
      </c>
      <c r="P71" s="10" t="n">
        <v>16.364850323039</v>
      </c>
      <c r="Q71" s="10" t="n">
        <f aca="false">VLOOKUP(A71, cpt_raw!$L$3:$N$5,2)</f>
        <v>0.92</v>
      </c>
      <c r="R71" s="10" t="n">
        <f aca="false">VLOOKUP(A71, cpt_raw!$L$3:$N$5,3)</f>
        <v>0.9</v>
      </c>
      <c r="S71" s="33" t="n">
        <v>65.52</v>
      </c>
      <c r="T71" s="10" t="n">
        <v>49.0918802584311</v>
      </c>
      <c r="U71" s="10" t="n">
        <f aca="false">(1000*C71+E71*(1-Q71))/1000</f>
        <v>2.9428296</v>
      </c>
      <c r="V71" s="10" t="n">
        <f aca="false">U71-S71/1000</f>
        <v>2.8773096</v>
      </c>
      <c r="W71" s="10" t="n">
        <v>181.505149676961</v>
      </c>
      <c r="X71" s="10" t="n">
        <f aca="false">(100*D71)/(1000*U71-S71)</f>
        <v>1.3342325066444</v>
      </c>
      <c r="Y71" s="31" t="n">
        <f aca="false">(1000*U71-S71)/T71</f>
        <v>58.6107027242218</v>
      </c>
      <c r="Z71" s="10" t="n">
        <f aca="false">(E71-P71)/(1000*U71-S71)</f>
        <v>0.0630815500969937</v>
      </c>
      <c r="AA71" s="10" t="n">
        <v>3.697253980118</v>
      </c>
      <c r="AB71" s="10" t="n">
        <f aca="false">POWER(POWER(3.47-LOG10(Y71),2)+POWER(LOG10(X71)+1.22,2), 0.5)</f>
        <v>2.16945393392761</v>
      </c>
      <c r="AC71" s="10" t="n">
        <f aca="false">MIN(0.381*AB71+0.05*(T71/100)-0.15, 1)</f>
        <v>0.701107888955633</v>
      </c>
      <c r="AD71" s="10" t="n">
        <f aca="false">Y71*POWER((100/T71), AC71-1)</f>
        <v>47.3829564906696</v>
      </c>
      <c r="AE71" s="10" t="n">
        <f aca="false">POWER(POWER(3.47-LOG10(AD71),2)+POWER(LOG10(X71)+1.22,2),0.5)</f>
        <v>2.2426412296409</v>
      </c>
      <c r="AF71" s="10" t="n">
        <f aca="false">100*D71/(1000*C71)</f>
        <v>1.31158182439358</v>
      </c>
    </row>
    <row r="72" s="29" customFormat="true" ht="12.8" hidden="false" customHeight="false" outlineLevel="0" collapsed="false">
      <c r="A72" s="10" t="s">
        <v>23</v>
      </c>
      <c r="B72" s="10" t="n">
        <v>3.66</v>
      </c>
      <c r="C72" s="10" t="n">
        <v>3.141</v>
      </c>
      <c r="D72" s="10" t="n">
        <v>38.49</v>
      </c>
      <c r="E72" s="10" t="n">
        <v>200.17</v>
      </c>
      <c r="F72" s="10" t="n">
        <v>2.53</v>
      </c>
      <c r="G72" s="10" t="n">
        <v>18</v>
      </c>
      <c r="H72" s="10" t="n">
        <v>4.67</v>
      </c>
      <c r="I72" s="10" t="n">
        <v>4.67</v>
      </c>
      <c r="J72" s="10" t="n">
        <v>30</v>
      </c>
      <c r="K72" s="10" t="n">
        <v>25</v>
      </c>
      <c r="L72" s="10" t="n">
        <v>35</v>
      </c>
      <c r="M72" s="10" t="n">
        <v>10</v>
      </c>
      <c r="N72" s="10" t="n">
        <v>10</v>
      </c>
      <c r="O72" s="10" t="n">
        <v>18</v>
      </c>
      <c r="P72" s="10" t="n">
        <v>16.5641863536594</v>
      </c>
      <c r="Q72" s="10" t="n">
        <f aca="false">VLOOKUP(A72, cpt_raw!$L$3:$N$5,2)</f>
        <v>0.92</v>
      </c>
      <c r="R72" s="10" t="n">
        <f aca="false">VLOOKUP(A72, cpt_raw!$L$3:$N$5,3)</f>
        <v>0.9</v>
      </c>
      <c r="S72" s="33" t="n">
        <v>65.88</v>
      </c>
      <c r="T72" s="10" t="n">
        <v>49.2513490829275</v>
      </c>
      <c r="U72" s="10" t="n">
        <f aca="false">(1000*C72+E72*(1-Q72))/1000</f>
        <v>3.1570136</v>
      </c>
      <c r="V72" s="10" t="n">
        <f aca="false">U72-S72/1000</f>
        <v>3.0911336</v>
      </c>
      <c r="W72" s="10" t="n">
        <v>183.605813646341</v>
      </c>
      <c r="X72" s="10" t="n">
        <f aca="false">(100*D72)/(1000*U72-S72)</f>
        <v>1.24517426228358</v>
      </c>
      <c r="Y72" s="31" t="n">
        <f aca="false">(1000*U72-S72)/T72</f>
        <v>62.762414787771</v>
      </c>
      <c r="Z72" s="10" t="n">
        <f aca="false">(E72-P72)/(1000*U72-S72)</f>
        <v>0.0593975665258663</v>
      </c>
      <c r="AA72" s="10" t="n">
        <v>3.72793470768065</v>
      </c>
      <c r="AB72" s="10" t="n">
        <f aca="false">POWER(POWER(3.47-LOG10(Y72),2)+POWER(LOG10(X72)+1.22,2), 0.5)</f>
        <v>2.12753819868367</v>
      </c>
      <c r="AC72" s="10" t="n">
        <f aca="false">MIN(0.381*AB72+0.05*(T72/100)-0.15, 1)</f>
        <v>0.685217728239942</v>
      </c>
      <c r="AD72" s="10" t="n">
        <f aca="false">Y72*POWER((100/T72), AC72-1)</f>
        <v>50.2201869745288</v>
      </c>
      <c r="AE72" s="10" t="n">
        <f aca="false">POWER(POWER(3.47-LOG10(AD72),2)+POWER(LOG10(X72)+1.22,2),0.5)</f>
        <v>2.20445499127592</v>
      </c>
      <c r="AF72" s="10" t="n">
        <f aca="false">100*D72/(1000*C72)</f>
        <v>1.22540592168099</v>
      </c>
    </row>
    <row r="73" s="29" customFormat="true" ht="12.8" hidden="false" customHeight="false" outlineLevel="0" collapsed="false">
      <c r="A73" s="10" t="s">
        <v>23</v>
      </c>
      <c r="B73" s="10" t="n">
        <v>3.68</v>
      </c>
      <c r="C73" s="10" t="n">
        <v>3.471</v>
      </c>
      <c r="D73" s="10" t="n">
        <v>39.38</v>
      </c>
      <c r="E73" s="10" t="n">
        <v>207.69</v>
      </c>
      <c r="F73" s="10" t="n">
        <v>2.53</v>
      </c>
      <c r="G73" s="10" t="n">
        <v>17</v>
      </c>
      <c r="H73" s="10" t="n">
        <v>4.68</v>
      </c>
      <c r="I73" s="10" t="n">
        <v>4.68</v>
      </c>
      <c r="J73" s="10" t="n">
        <v>30</v>
      </c>
      <c r="K73" s="10" t="n">
        <v>25</v>
      </c>
      <c r="L73" s="10" t="n">
        <v>35</v>
      </c>
      <c r="M73" s="10" t="n">
        <v>10</v>
      </c>
      <c r="N73" s="10" t="n">
        <v>10</v>
      </c>
      <c r="O73" s="10" t="n">
        <v>18</v>
      </c>
      <c r="P73" s="10" t="n">
        <v>16.7635195392662</v>
      </c>
      <c r="Q73" s="10" t="n">
        <f aca="false">VLOOKUP(A73, cpt_raw!$L$3:$N$5,2)</f>
        <v>0.92</v>
      </c>
      <c r="R73" s="10" t="n">
        <f aca="false">VLOOKUP(A73, cpt_raw!$L$3:$N$5,3)</f>
        <v>0.9</v>
      </c>
      <c r="S73" s="33" t="n">
        <v>66.24</v>
      </c>
      <c r="T73" s="10" t="n">
        <v>49.4108156314129</v>
      </c>
      <c r="U73" s="10" t="n">
        <f aca="false">(1000*C73+E73*(1-Q73))/1000</f>
        <v>3.4876152</v>
      </c>
      <c r="V73" s="10" t="n">
        <f aca="false">U73-S73/1000</f>
        <v>3.4213752</v>
      </c>
      <c r="W73" s="10" t="n">
        <v>190.926480460734</v>
      </c>
      <c r="X73" s="10" t="n">
        <f aca="false">(100*D73)/(1000*U73-S73)</f>
        <v>1.15099916548176</v>
      </c>
      <c r="Y73" s="31" t="n">
        <f aca="false">(1000*U73-S73)/T73</f>
        <v>69.2434471335637</v>
      </c>
      <c r="Z73" s="10" t="n">
        <f aca="false">(E73-P73)/(1000*U73-S73)</f>
        <v>0.0558040171860525</v>
      </c>
      <c r="AA73" s="10" t="n">
        <v>3.86406251386291</v>
      </c>
      <c r="AB73" s="10" t="n">
        <f aca="false">POWER(POWER(3.47-LOG10(Y73),2)+POWER(LOG10(X73)+1.22,2), 0.5)</f>
        <v>2.0728769438097</v>
      </c>
      <c r="AC73" s="10" t="n">
        <f aca="false">MIN(0.381*AB73+0.05*(T73/100)-0.15, 1)</f>
        <v>0.664471523407203</v>
      </c>
      <c r="AD73" s="10" t="n">
        <f aca="false">Y73*POWER((100/T73), AC73-1)</f>
        <v>54.6571836644076</v>
      </c>
      <c r="AE73" s="10" t="n">
        <f aca="false">POWER(POWER(3.47-LOG10(AD73),2)+POWER(LOG10(X73)+1.22,2),0.5)</f>
        <v>2.15457634553583</v>
      </c>
      <c r="AF73" s="10" t="n">
        <f aca="false">100*D73/(1000*C73)</f>
        <v>1.13454335926246</v>
      </c>
    </row>
    <row r="74" s="29" customFormat="true" ht="12.8" hidden="false" customHeight="false" outlineLevel="0" collapsed="false">
      <c r="A74" s="10" t="s">
        <v>23</v>
      </c>
      <c r="B74" s="10" t="n">
        <v>3.7</v>
      </c>
      <c r="C74" s="10" t="n">
        <v>4.048</v>
      </c>
      <c r="D74" s="10" t="n">
        <v>40.09</v>
      </c>
      <c r="E74" s="10" t="n">
        <v>214.19</v>
      </c>
      <c r="F74" s="10" t="n">
        <v>2.53</v>
      </c>
      <c r="G74" s="10" t="n">
        <v>19</v>
      </c>
      <c r="H74" s="10" t="n">
        <v>4.67</v>
      </c>
      <c r="I74" s="10" t="n">
        <v>4.67</v>
      </c>
      <c r="J74" s="10" t="n">
        <v>30</v>
      </c>
      <c r="K74" s="10" t="n">
        <v>25</v>
      </c>
      <c r="L74" s="10" t="n">
        <v>35</v>
      </c>
      <c r="M74" s="10" t="n">
        <v>10</v>
      </c>
      <c r="N74" s="10" t="n">
        <v>10</v>
      </c>
      <c r="O74" s="10" t="n">
        <v>18</v>
      </c>
      <c r="P74" s="10" t="n">
        <v>16.9628555698866</v>
      </c>
      <c r="Q74" s="10" t="n">
        <f aca="false">VLOOKUP(A74, cpt_raw!$L$3:$N$5,2)</f>
        <v>0.92</v>
      </c>
      <c r="R74" s="10" t="n">
        <f aca="false">VLOOKUP(A74, cpt_raw!$L$3:$N$5,3)</f>
        <v>0.9</v>
      </c>
      <c r="S74" s="33" t="n">
        <v>66.6</v>
      </c>
      <c r="T74" s="10" t="n">
        <v>49.5702844559092</v>
      </c>
      <c r="U74" s="10" t="n">
        <f aca="false">(1000*C74+E74*(1-Q74))/1000</f>
        <v>4.0651352</v>
      </c>
      <c r="V74" s="10" t="n">
        <f aca="false">U74-S74/1000</f>
        <v>3.9985352</v>
      </c>
      <c r="W74" s="10" t="n">
        <v>197.227144430113</v>
      </c>
      <c r="X74" s="10" t="n">
        <f aca="false">(100*D74)/(1000*U74-S74)</f>
        <v>1.00261715840341</v>
      </c>
      <c r="Y74" s="31" t="n">
        <f aca="false">(1000*U74-S74)/T74</f>
        <v>80.6639551071477</v>
      </c>
      <c r="Z74" s="10" t="n">
        <f aca="false">(E74-P74)/(1000*U74-S74)</f>
        <v>0.0493248488671835</v>
      </c>
      <c r="AA74" s="10" t="n">
        <v>3.97873739468933</v>
      </c>
      <c r="AB74" s="10" t="n">
        <f aca="false">POWER(POWER(3.47-LOG10(Y74),2)+POWER(LOG10(X74)+1.22,2), 0.5)</f>
        <v>1.98371922382999</v>
      </c>
      <c r="AC74" s="10" t="n">
        <f aca="false">MIN(0.381*AB74+0.05*(T74/100)-0.15, 1)</f>
        <v>0.630582166507181</v>
      </c>
      <c r="AD74" s="10" t="n">
        <f aca="false">Y74*POWER((100/T74), AC74-1)</f>
        <v>62.2427634899738</v>
      </c>
      <c r="AE74" s="10" t="n">
        <f aca="false">POWER(POWER(3.47-LOG10(AD74),2)+POWER(LOG10(X74)+1.22,2),0.5)</f>
        <v>2.07360775938741</v>
      </c>
      <c r="AF74" s="10" t="n">
        <f aca="false">100*D74/(1000*C74)</f>
        <v>0.990365612648221</v>
      </c>
    </row>
    <row r="75" s="29" customFormat="true" ht="12.8" hidden="false" customHeight="false" outlineLevel="0" collapsed="false">
      <c r="A75" s="10" t="s">
        <v>23</v>
      </c>
      <c r="B75" s="10" t="n">
        <v>3.72</v>
      </c>
      <c r="C75" s="10" t="n">
        <v>4.326</v>
      </c>
      <c r="D75" s="10" t="n">
        <v>42.36</v>
      </c>
      <c r="E75" s="10" t="n">
        <v>221.85</v>
      </c>
      <c r="F75" s="10" t="n">
        <v>2.56</v>
      </c>
      <c r="G75" s="10" t="n">
        <v>21</v>
      </c>
      <c r="H75" s="10" t="n">
        <v>4.63</v>
      </c>
      <c r="I75" s="10" t="n">
        <v>4.63</v>
      </c>
      <c r="J75" s="10" t="n">
        <v>30</v>
      </c>
      <c r="K75" s="10" t="n">
        <v>25</v>
      </c>
      <c r="L75" s="10" t="n">
        <v>35</v>
      </c>
      <c r="M75" s="10" t="n">
        <v>10</v>
      </c>
      <c r="N75" s="10" t="n">
        <v>10</v>
      </c>
      <c r="O75" s="10" t="n">
        <v>18</v>
      </c>
      <c r="P75" s="10" t="n">
        <v>17.1622029198392</v>
      </c>
      <c r="Q75" s="10" t="n">
        <f aca="false">VLOOKUP(A75, cpt_raw!$L$3:$N$5,2)</f>
        <v>0.92</v>
      </c>
      <c r="R75" s="10" t="n">
        <f aca="false">VLOOKUP(A75, cpt_raw!$L$3:$N$5,3)</f>
        <v>0.9</v>
      </c>
      <c r="S75" s="33" t="n">
        <v>66.96</v>
      </c>
      <c r="T75" s="10" t="n">
        <v>49.7297623358713</v>
      </c>
      <c r="U75" s="10" t="n">
        <f aca="false">(1000*C75+E75*(1-Q75))/1000</f>
        <v>4.343748</v>
      </c>
      <c r="V75" s="10" t="n">
        <f aca="false">U75-S75/1000</f>
        <v>4.276788</v>
      </c>
      <c r="W75" s="10" t="n">
        <v>204.687797080161</v>
      </c>
      <c r="X75" s="10" t="n">
        <f aca="false">(100*D75)/(1000*U75-S75)</f>
        <v>0.990462936203525</v>
      </c>
      <c r="Y75" s="31" t="n">
        <f aca="false">(1000*U75-S75)/T75</f>
        <v>86.0005718731346</v>
      </c>
      <c r="Z75" s="10" t="n">
        <f aca="false">(E75-P75)/(1000*U75-S75)</f>
        <v>0.0478601691456675</v>
      </c>
      <c r="AA75" s="10" t="n">
        <v>4.11600191647235</v>
      </c>
      <c r="AB75" s="10" t="n">
        <f aca="false">POWER(POWER(3.47-LOG10(Y75),2)+POWER(LOG10(X75)+1.22,2), 0.5)</f>
        <v>1.95857569053069</v>
      </c>
      <c r="AC75" s="10" t="n">
        <f aca="false">MIN(0.381*AB75+0.05*(T75/100)-0.15, 1)</f>
        <v>0.621082219260129</v>
      </c>
      <c r="AD75" s="10" t="n">
        <f aca="false">Y75*POWER((100/T75), AC75-1)</f>
        <v>65.9999934670275</v>
      </c>
      <c r="AE75" s="10" t="n">
        <f aca="false">POWER(POWER(3.47-LOG10(AD75),2)+POWER(LOG10(X75)+1.22,2),0.5)</f>
        <v>2.04994340426594</v>
      </c>
      <c r="AF75" s="10" t="n">
        <f aca="false">100*D75/(1000*C75)</f>
        <v>0.979195561719834</v>
      </c>
    </row>
    <row r="76" s="29" customFormat="true" ht="12.8" hidden="false" customHeight="false" outlineLevel="0" collapsed="false">
      <c r="A76" s="10" t="s">
        <v>23</v>
      </c>
      <c r="B76" s="10" t="n">
        <v>3.74</v>
      </c>
      <c r="C76" s="10" t="n">
        <v>4.326</v>
      </c>
      <c r="D76" s="10" t="n">
        <v>43.4</v>
      </c>
      <c r="E76" s="10" t="n">
        <v>223.97</v>
      </c>
      <c r="F76" s="10" t="n">
        <v>2.56</v>
      </c>
      <c r="G76" s="10" t="n">
        <v>19</v>
      </c>
      <c r="H76" s="10" t="n">
        <v>4.63</v>
      </c>
      <c r="I76" s="10" t="n">
        <v>4.63</v>
      </c>
      <c r="J76" s="10" t="n">
        <v>30</v>
      </c>
      <c r="K76" s="10" t="n">
        <v>25</v>
      </c>
      <c r="L76" s="10" t="n">
        <v>35</v>
      </c>
      <c r="M76" s="10" t="n">
        <v>10</v>
      </c>
      <c r="N76" s="10" t="n">
        <v>10</v>
      </c>
      <c r="O76" s="10" t="n">
        <v>18</v>
      </c>
      <c r="P76" s="10" t="n">
        <v>17.3615502697919</v>
      </c>
      <c r="Q76" s="10" t="n">
        <f aca="false">VLOOKUP(A76, cpt_raw!$L$3:$N$5,2)</f>
        <v>0.92</v>
      </c>
      <c r="R76" s="10" t="n">
        <f aca="false">VLOOKUP(A76, cpt_raw!$L$3:$N$5,3)</f>
        <v>0.9</v>
      </c>
      <c r="S76" s="33" t="n">
        <v>67.32</v>
      </c>
      <c r="T76" s="10" t="n">
        <v>49.8892402158335</v>
      </c>
      <c r="U76" s="10" t="n">
        <f aca="false">(1000*C76+E76*(1-Q76))/1000</f>
        <v>4.3439176</v>
      </c>
      <c r="V76" s="10" t="n">
        <f aca="false">U76-S76/1000</f>
        <v>4.2765976</v>
      </c>
      <c r="W76" s="10" t="n">
        <v>206.608449730208</v>
      </c>
      <c r="X76" s="10" t="n">
        <f aca="false">(100*D76)/(1000*U76-S76)</f>
        <v>1.01482543038419</v>
      </c>
      <c r="Y76" s="31" t="n">
        <f aca="false">(1000*U76-S76)/T76</f>
        <v>85.7218426558183</v>
      </c>
      <c r="Z76" s="10" t="n">
        <f aca="false">(E76-P76)/(1000*U76-S76)</f>
        <v>0.0483114075849007</v>
      </c>
      <c r="AA76" s="10" t="n">
        <v>4.14134287947397</v>
      </c>
      <c r="AB76" s="10" t="n">
        <f aca="false">POWER(POWER(3.47-LOG10(Y76),2)+POWER(LOG10(X76)+1.22,2), 0.5)</f>
        <v>1.96624603405629</v>
      </c>
      <c r="AC76" s="10" t="n">
        <f aca="false">MIN(0.381*AB76+0.05*(T76/100)-0.15, 1)</f>
        <v>0.624084359083362</v>
      </c>
      <c r="AD76" s="10" t="n">
        <f aca="false">Y76*POWER((100/T76), AC76-1)</f>
        <v>66.0035909953659</v>
      </c>
      <c r="AE76" s="10" t="n">
        <f aca="false">POWER(POWER(3.47-LOG10(AD76),2)+POWER(LOG10(X76)+1.22,2),0.5)</f>
        <v>2.05620109599091</v>
      </c>
      <c r="AF76" s="10" t="n">
        <f aca="false">100*D76/(1000*C76)</f>
        <v>1.00323624595469</v>
      </c>
    </row>
    <row r="77" s="29" customFormat="true" ht="12.8" hidden="false" customHeight="false" outlineLevel="0" collapsed="false">
      <c r="A77" s="10" t="s">
        <v>23</v>
      </c>
      <c r="B77" s="10" t="n">
        <v>3.76</v>
      </c>
      <c r="C77" s="10" t="n">
        <v>4.507</v>
      </c>
      <c r="D77" s="10" t="n">
        <v>45.13</v>
      </c>
      <c r="E77" s="10" t="n">
        <v>227.82</v>
      </c>
      <c r="F77" s="10" t="n">
        <v>2.56</v>
      </c>
      <c r="G77" s="10" t="n">
        <v>20</v>
      </c>
      <c r="H77" s="10" t="n">
        <v>4.74</v>
      </c>
      <c r="I77" s="10" t="n">
        <v>4.74</v>
      </c>
      <c r="J77" s="10" t="n">
        <v>30</v>
      </c>
      <c r="K77" s="10" t="n">
        <v>25</v>
      </c>
      <c r="L77" s="10" t="n">
        <v>35</v>
      </c>
      <c r="M77" s="10" t="n">
        <v>10</v>
      </c>
      <c r="N77" s="10" t="n">
        <v>10</v>
      </c>
      <c r="O77" s="10" t="n">
        <v>18</v>
      </c>
      <c r="P77" s="10" t="n">
        <v>17.5608662578074</v>
      </c>
      <c r="Q77" s="10" t="n">
        <f aca="false">VLOOKUP(A77, cpt_raw!$L$3:$N$5,2)</f>
        <v>0.92</v>
      </c>
      <c r="R77" s="10" t="n">
        <f aca="false">VLOOKUP(A77, cpt_raw!$L$3:$N$5,3)</f>
        <v>0.9</v>
      </c>
      <c r="S77" s="33" t="n">
        <v>67.68</v>
      </c>
      <c r="T77" s="10" t="n">
        <v>50.0486930062459</v>
      </c>
      <c r="U77" s="10" t="n">
        <f aca="false">(1000*C77+E77*(1-Q77))/1000</f>
        <v>4.5252256</v>
      </c>
      <c r="V77" s="10" t="n">
        <f aca="false">U77-S77/1000</f>
        <v>4.4575456</v>
      </c>
      <c r="W77" s="10" t="n">
        <v>210.259133742193</v>
      </c>
      <c r="X77" s="10" t="n">
        <f aca="false">(100*D77)/(1000*U77-S77)</f>
        <v>1.01244056819071</v>
      </c>
      <c r="Y77" s="31" t="n">
        <f aca="false">(1000*U77-S77)/T77</f>
        <v>89.0641759504831</v>
      </c>
      <c r="Z77" s="10" t="n">
        <f aca="false">(E77-P77)/(1000*U77-S77)</f>
        <v>0.0471692614299207</v>
      </c>
      <c r="AA77" s="10" t="n">
        <v>4.20109139944879</v>
      </c>
      <c r="AB77" s="10" t="n">
        <f aca="false">POWER(POWER(3.47-LOG10(Y77),2)+POWER(LOG10(X77)+1.22,2), 0.5)</f>
        <v>1.95264776924849</v>
      </c>
      <c r="AC77" s="10" t="n">
        <f aca="false">MIN(0.381*AB77+0.05*(T77/100)-0.15, 1)</f>
        <v>0.618983146586798</v>
      </c>
      <c r="AD77" s="10" t="n">
        <f aca="false">Y77*POWER((100/T77), AC77-1)</f>
        <v>68.4174087986417</v>
      </c>
      <c r="AE77" s="10" t="n">
        <f aca="false">POWER(POWER(3.47-LOG10(AD77),2)+POWER(LOG10(X77)+1.22,2),0.5)</f>
        <v>2.04308851517441</v>
      </c>
      <c r="AF77" s="10" t="n">
        <f aca="false">100*D77/(1000*C77)</f>
        <v>1.00133126248059</v>
      </c>
    </row>
    <row r="78" s="29" customFormat="true" ht="12.8" hidden="false" customHeight="false" outlineLevel="0" collapsed="false">
      <c r="A78" s="10" t="s">
        <v>23</v>
      </c>
      <c r="B78" s="10" t="n">
        <v>3.78</v>
      </c>
      <c r="C78" s="10" t="n">
        <v>4.574</v>
      </c>
      <c r="D78" s="10" t="n">
        <v>44.86</v>
      </c>
      <c r="E78" s="10" t="n">
        <v>229.41</v>
      </c>
      <c r="F78" s="10" t="n">
        <v>2.56</v>
      </c>
      <c r="G78" s="10" t="n">
        <v>10</v>
      </c>
      <c r="H78" s="10" t="n">
        <v>4.74</v>
      </c>
      <c r="I78" s="10" t="n">
        <v>4.74</v>
      </c>
      <c r="J78" s="10" t="n">
        <v>30</v>
      </c>
      <c r="K78" s="10" t="n">
        <v>25</v>
      </c>
      <c r="L78" s="10" t="n">
        <v>35</v>
      </c>
      <c r="M78" s="10" t="n">
        <v>10</v>
      </c>
      <c r="N78" s="10" t="n">
        <v>10</v>
      </c>
      <c r="O78" s="10" t="n">
        <v>18</v>
      </c>
      <c r="P78" s="10" t="n">
        <v>17.760182245823</v>
      </c>
      <c r="Q78" s="10" t="n">
        <f aca="false">VLOOKUP(A78, cpt_raw!$L$3:$N$5,2)</f>
        <v>0.92</v>
      </c>
      <c r="R78" s="10" t="n">
        <f aca="false">VLOOKUP(A78, cpt_raw!$L$3:$N$5,3)</f>
        <v>0.9</v>
      </c>
      <c r="S78" s="33" t="n">
        <v>68.04</v>
      </c>
      <c r="T78" s="10" t="n">
        <v>50.2081457966584</v>
      </c>
      <c r="U78" s="10" t="n">
        <f aca="false">(1000*C78+E78*(1-Q78))/1000</f>
        <v>4.5923528</v>
      </c>
      <c r="V78" s="10" t="n">
        <f aca="false">U78-S78/1000</f>
        <v>4.5243128</v>
      </c>
      <c r="W78" s="10" t="n">
        <v>211.649817754177</v>
      </c>
      <c r="X78" s="10" t="n">
        <f aca="false">(100*D78)/(1000*U78-S78)</f>
        <v>0.991531796828902</v>
      </c>
      <c r="Y78" s="31" t="n">
        <f aca="false">(1000*U78-S78)/T78</f>
        <v>90.1111309372655</v>
      </c>
      <c r="Z78" s="10" t="n">
        <f aca="false">(E78-P78)/(1000*U78-S78)</f>
        <v>0.046780544827532</v>
      </c>
      <c r="AA78" s="10" t="n">
        <v>4.21544780027036</v>
      </c>
      <c r="AB78" s="10" t="n">
        <f aca="false">POWER(POWER(3.47-LOG10(Y78),2)+POWER(LOG10(X78)+1.22,2), 0.5)</f>
        <v>1.9430126689602</v>
      </c>
      <c r="AC78" s="10" t="n">
        <f aca="false">MIN(0.381*AB78+0.05*(T78/100)-0.15, 1)</f>
        <v>0.615391899772166</v>
      </c>
      <c r="AD78" s="10" t="n">
        <f aca="false">Y78*POWER((100/T78), AC78-1)</f>
        <v>69.1343314310511</v>
      </c>
      <c r="AE78" s="10" t="n">
        <f aca="false">POWER(POWER(3.47-LOG10(AD78),2)+POWER(LOG10(X78)+1.22,2),0.5)</f>
        <v>2.03403546408237</v>
      </c>
      <c r="AF78" s="10" t="n">
        <f aca="false">100*D78/(1000*C78)</f>
        <v>0.980760822037604</v>
      </c>
    </row>
    <row r="79" s="29" customFormat="true" ht="12.8" hidden="false" customHeight="false" outlineLevel="0" collapsed="false">
      <c r="A79" s="10" t="s">
        <v>23</v>
      </c>
      <c r="B79" s="10" t="n">
        <v>3.8</v>
      </c>
      <c r="C79" s="10" t="n">
        <v>4.108</v>
      </c>
      <c r="D79" s="10" t="n">
        <v>42.26</v>
      </c>
      <c r="E79" s="10" t="n">
        <v>83.9</v>
      </c>
      <c r="F79" s="10" t="n">
        <v>2.92</v>
      </c>
      <c r="G79" s="10" t="n">
        <v>20</v>
      </c>
      <c r="H79" s="10" t="n">
        <v>4.77</v>
      </c>
      <c r="I79" s="10" t="n">
        <v>4.77</v>
      </c>
      <c r="J79" s="10" t="n">
        <v>30</v>
      </c>
      <c r="K79" s="10" t="n">
        <v>25</v>
      </c>
      <c r="L79" s="10" t="n">
        <v>35</v>
      </c>
      <c r="M79" s="10" t="n">
        <v>10</v>
      </c>
      <c r="N79" s="10" t="n">
        <v>10</v>
      </c>
      <c r="O79" s="10" t="n">
        <v>18</v>
      </c>
      <c r="P79" s="10" t="n">
        <v>17.9594895530764</v>
      </c>
      <c r="Q79" s="10" t="n">
        <f aca="false">VLOOKUP(A79, cpt_raw!$L$3:$N$5,2)</f>
        <v>0.92</v>
      </c>
      <c r="R79" s="10" t="n">
        <f aca="false">VLOOKUP(A79, cpt_raw!$L$3:$N$5,3)</f>
        <v>0.9</v>
      </c>
      <c r="S79" s="33" t="n">
        <v>68.4</v>
      </c>
      <c r="T79" s="10" t="n">
        <v>50.367591642461</v>
      </c>
      <c r="U79" s="10" t="n">
        <f aca="false">(1000*C79+E79*(1-Q79))/1000</f>
        <v>4.114712</v>
      </c>
      <c r="V79" s="10" t="n">
        <f aca="false">U79-S79/1000</f>
        <v>4.046312</v>
      </c>
      <c r="W79" s="10" t="n">
        <v>65.9405104469236</v>
      </c>
      <c r="X79" s="10" t="n">
        <f aca="false">(100*D79)/(1000*U79-S79)</f>
        <v>1.04440784595948</v>
      </c>
      <c r="Y79" s="31" t="n">
        <f aca="false">(1000*U79-S79)/T79</f>
        <v>80.335625906498</v>
      </c>
      <c r="Z79" s="10" t="n">
        <f aca="false">(E79-P79)/(1000*U79-S79)</f>
        <v>0.0162964473443777</v>
      </c>
      <c r="AA79" s="10" t="n">
        <v>1.30918529746287</v>
      </c>
      <c r="AB79" s="10" t="n">
        <f aca="false">POWER(POWER(3.47-LOG10(Y79),2)+POWER(LOG10(X79)+1.22,2), 0.5)</f>
        <v>1.9960740437664</v>
      </c>
      <c r="AC79" s="10" t="n">
        <f aca="false">MIN(0.381*AB79+0.05*(T79/100)-0.15, 1)</f>
        <v>0.635688006496229</v>
      </c>
      <c r="AD79" s="10" t="n">
        <f aca="false">Y79*POWER((100/T79), AC79-1)</f>
        <v>62.5746294101667</v>
      </c>
      <c r="AE79" s="10" t="n">
        <f aca="false">POWER(POWER(3.47-LOG10(AD79),2)+POWER(LOG10(X79)+1.22,2),0.5)</f>
        <v>2.08224443443885</v>
      </c>
      <c r="AF79" s="10" t="n">
        <f aca="false">100*D79/(1000*C79)</f>
        <v>1.02872444011685</v>
      </c>
    </row>
    <row r="80" s="29" customFormat="true" ht="12.8" hidden="false" customHeight="false" outlineLevel="0" collapsed="false">
      <c r="A80" s="10" t="s">
        <v>23</v>
      </c>
      <c r="B80" s="10" t="n">
        <v>3.82</v>
      </c>
      <c r="C80" s="10" t="n">
        <v>4.662</v>
      </c>
      <c r="D80" s="10" t="n">
        <v>39.28</v>
      </c>
      <c r="E80" s="10" t="n">
        <v>95.65</v>
      </c>
      <c r="F80" s="10" t="n">
        <v>2.92</v>
      </c>
      <c r="G80" s="10" t="n">
        <v>20</v>
      </c>
      <c r="H80" s="10" t="n">
        <v>4.81</v>
      </c>
      <c r="I80" s="10" t="n">
        <v>4.81</v>
      </c>
      <c r="J80" s="10" t="n">
        <v>30</v>
      </c>
      <c r="K80" s="10" t="n">
        <v>25</v>
      </c>
      <c r="L80" s="10" t="n">
        <v>35</v>
      </c>
      <c r="M80" s="10" t="n">
        <v>10</v>
      </c>
      <c r="N80" s="10" t="n">
        <v>10</v>
      </c>
      <c r="O80" s="10" t="n">
        <v>18</v>
      </c>
      <c r="P80" s="10" t="n">
        <v>18.158785200983</v>
      </c>
      <c r="Q80" s="10" t="n">
        <f aca="false">VLOOKUP(A80, cpt_raw!$L$3:$N$5,2)</f>
        <v>0.92</v>
      </c>
      <c r="R80" s="10" t="n">
        <f aca="false">VLOOKUP(A80, cpt_raw!$L$3:$N$5,3)</f>
        <v>0.9</v>
      </c>
      <c r="S80" s="33" t="n">
        <v>68.76</v>
      </c>
      <c r="T80" s="10" t="n">
        <v>50.5270281607864</v>
      </c>
      <c r="U80" s="10" t="n">
        <f aca="false">(1000*C80+E80*(1-Q80))/1000</f>
        <v>4.669652</v>
      </c>
      <c r="V80" s="10" t="n">
        <f aca="false">U80-S80/1000</f>
        <v>4.600892</v>
      </c>
      <c r="W80" s="10" t="n">
        <v>77.491214799017</v>
      </c>
      <c r="X80" s="10" t="n">
        <f aca="false">(100*D80)/(1000*U80-S80)</f>
        <v>0.853747490703977</v>
      </c>
      <c r="Y80" s="31" t="n">
        <f aca="false">(1000*U80-S80)/T80</f>
        <v>91.0580370046524</v>
      </c>
      <c r="Z80" s="10" t="n">
        <f aca="false">(E80-P80)/(1000*U80-S80)</f>
        <v>0.0168426502510854</v>
      </c>
      <c r="AA80" s="10" t="n">
        <v>1.53365866981976</v>
      </c>
      <c r="AB80" s="10" t="n">
        <f aca="false">POWER(POWER(3.47-LOG10(Y80),2)+POWER(LOG10(X80)+1.22,2), 0.5)</f>
        <v>1.89939957035579</v>
      </c>
      <c r="AC80" s="10" t="n">
        <f aca="false">MIN(0.381*AB80+0.05*(T80/100)-0.15, 1)</f>
        <v>0.598934750385948</v>
      </c>
      <c r="AD80" s="10" t="n">
        <f aca="false">Y80*POWER((100/T80), AC80-1)</f>
        <v>69.2487541713489</v>
      </c>
      <c r="AE80" s="10" t="n">
        <f aca="false">POWER(POWER(3.47-LOG10(AD80),2)+POWER(LOG10(X80)+1.22,2),0.5)</f>
        <v>1.99527357651634</v>
      </c>
      <c r="AF80" s="10" t="n">
        <f aca="false">100*D80/(1000*C80)</f>
        <v>0.842556842556843</v>
      </c>
    </row>
    <row r="81" s="29" customFormat="true" ht="12.8" hidden="false" customHeight="false" outlineLevel="0" collapsed="false">
      <c r="A81" s="10" t="s">
        <v>23</v>
      </c>
      <c r="B81" s="10" t="n">
        <v>3.84</v>
      </c>
      <c r="C81" s="10" t="n">
        <v>4.64</v>
      </c>
      <c r="D81" s="10" t="n">
        <v>37.74</v>
      </c>
      <c r="E81" s="10" t="n">
        <v>97.33</v>
      </c>
      <c r="F81" s="10" t="n">
        <v>2.92</v>
      </c>
      <c r="G81" s="10" t="n">
        <v>19</v>
      </c>
      <c r="H81" s="10" t="n">
        <v>4.84</v>
      </c>
      <c r="I81" s="10" t="n">
        <v>4.84</v>
      </c>
      <c r="J81" s="10" t="n">
        <v>30</v>
      </c>
      <c r="K81" s="10" t="n">
        <v>25</v>
      </c>
      <c r="L81" s="10" t="n">
        <v>35</v>
      </c>
      <c r="M81" s="10" t="n">
        <v>10</v>
      </c>
      <c r="N81" s="10" t="n">
        <v>10</v>
      </c>
      <c r="O81" s="10" t="n">
        <v>18</v>
      </c>
      <c r="P81" s="10" t="n">
        <v>18.358072040635</v>
      </c>
      <c r="Q81" s="10" t="n">
        <f aca="false">VLOOKUP(A81, cpt_raw!$L$3:$N$5,2)</f>
        <v>0.92</v>
      </c>
      <c r="R81" s="10" t="n">
        <f aca="false">VLOOKUP(A81, cpt_raw!$L$3:$N$5,3)</f>
        <v>0.9</v>
      </c>
      <c r="S81" s="33" t="n">
        <v>69.12</v>
      </c>
      <c r="T81" s="10" t="n">
        <v>50.686457632508</v>
      </c>
      <c r="U81" s="10" t="n">
        <f aca="false">(1000*C81+E81*(1-Q81))/1000</f>
        <v>4.6477864</v>
      </c>
      <c r="V81" s="10" t="n">
        <f aca="false">U81-S81/1000</f>
        <v>4.5786664</v>
      </c>
      <c r="W81" s="10" t="n">
        <v>78.971927959365</v>
      </c>
      <c r="X81" s="10" t="n">
        <f aca="false">(100*D81)/(1000*U81-S81)</f>
        <v>0.824257473748251</v>
      </c>
      <c r="Y81" s="31" t="n">
        <f aca="false">(1000*U81-S81)/T81</f>
        <v>90.3331306598047</v>
      </c>
      <c r="Z81" s="10" t="n">
        <f aca="false">(E81-P81)/(1000*U81-S81)</f>
        <v>0.0172478012286208</v>
      </c>
      <c r="AA81" s="10" t="n">
        <v>1.55804788197935</v>
      </c>
      <c r="AB81" s="10" t="n">
        <f aca="false">POWER(POWER(3.47-LOG10(Y81),2)+POWER(LOG10(X81)+1.22,2), 0.5)</f>
        <v>1.89296012076094</v>
      </c>
      <c r="AC81" s="10" t="n">
        <f aca="false">MIN(0.381*AB81+0.05*(T81/100)-0.15, 1)</f>
        <v>0.596561034826171</v>
      </c>
      <c r="AD81" s="10" t="n">
        <f aca="false">Y81*POWER((100/T81), AC81-1)</f>
        <v>68.673466706286</v>
      </c>
      <c r="AE81" s="10" t="n">
        <f aca="false">POWER(POWER(3.47-LOG10(AD81),2)+POWER(LOG10(X81)+1.22,2),0.5)</f>
        <v>1.98947660498719</v>
      </c>
      <c r="AF81" s="10" t="n">
        <f aca="false">100*D81/(1000*C81)</f>
        <v>0.813362068965517</v>
      </c>
    </row>
    <row r="82" s="29" customFormat="true" ht="12.8" hidden="false" customHeight="false" outlineLevel="0" collapsed="false">
      <c r="A82" s="10" t="s">
        <v>23</v>
      </c>
      <c r="B82" s="10" t="n">
        <v>3.86</v>
      </c>
      <c r="C82" s="10" t="n">
        <v>4.64</v>
      </c>
      <c r="D82" s="10" t="n">
        <v>34.89</v>
      </c>
      <c r="E82" s="10" t="n">
        <v>95.07</v>
      </c>
      <c r="F82" s="10" t="n">
        <v>2.99</v>
      </c>
      <c r="G82" s="10" t="n">
        <v>20</v>
      </c>
      <c r="H82" s="10" t="n">
        <v>4.84</v>
      </c>
      <c r="I82" s="10" t="n">
        <v>4.84</v>
      </c>
      <c r="J82" s="10" t="n">
        <v>30</v>
      </c>
      <c r="K82" s="10" t="n">
        <v>25</v>
      </c>
      <c r="L82" s="10" t="n">
        <v>35</v>
      </c>
      <c r="M82" s="10" t="n">
        <v>10</v>
      </c>
      <c r="N82" s="10" t="n">
        <v>10</v>
      </c>
      <c r="O82" s="10" t="n">
        <v>18</v>
      </c>
      <c r="P82" s="10" t="n">
        <v>18.557358880287</v>
      </c>
      <c r="Q82" s="10" t="n">
        <f aca="false">VLOOKUP(A82, cpt_raw!$L$3:$N$5,2)</f>
        <v>0.92</v>
      </c>
      <c r="R82" s="10" t="n">
        <f aca="false">VLOOKUP(A82, cpt_raw!$L$3:$N$5,3)</f>
        <v>0.9</v>
      </c>
      <c r="S82" s="33" t="n">
        <v>69.48</v>
      </c>
      <c r="T82" s="10" t="n">
        <v>50.8458871042296</v>
      </c>
      <c r="U82" s="10" t="n">
        <f aca="false">(1000*C82+E82*(1-Q82))/1000</f>
        <v>4.6476056</v>
      </c>
      <c r="V82" s="10" t="n">
        <f aca="false">U82-S82/1000</f>
        <v>4.5781256</v>
      </c>
      <c r="W82" s="10" t="n">
        <v>76.512641119713</v>
      </c>
      <c r="X82" s="10" t="n">
        <f aca="false">(100*D82)/(1000*U82-S82)</f>
        <v>0.762102289198881</v>
      </c>
      <c r="Y82" s="31" t="n">
        <f aca="false">(1000*U82-S82)/T82</f>
        <v>90.0392511711959</v>
      </c>
      <c r="Z82" s="10" t="n">
        <f aca="false">(E82-P82)/(1000*U82-S82)</f>
        <v>0.0167126566208042</v>
      </c>
      <c r="AA82" s="10" t="n">
        <v>1.50479508721854</v>
      </c>
      <c r="AB82" s="10" t="n">
        <f aca="false">POWER(POWER(3.47-LOG10(Y82),2)+POWER(LOG10(X82)+1.22,2), 0.5)</f>
        <v>1.87386765327146</v>
      </c>
      <c r="AC82" s="10" t="n">
        <f aca="false">MIN(0.381*AB82+0.05*(T82/100)-0.15, 1)</f>
        <v>0.589366519448541</v>
      </c>
      <c r="AD82" s="10" t="n">
        <f aca="false">Y82*POWER((100/T82), AC82-1)</f>
        <v>68.2041314986043</v>
      </c>
      <c r="AE82" s="10" t="n">
        <f aca="false">POWER(POWER(3.47-LOG10(AD82),2)+POWER(LOG10(X82)+1.22,2),0.5)</f>
        <v>1.97270086928598</v>
      </c>
      <c r="AF82" s="10" t="n">
        <f aca="false">100*D82/(1000*C82)</f>
        <v>0.751939655172414</v>
      </c>
    </row>
    <row r="83" s="29" customFormat="true" ht="12.8" hidden="false" customHeight="false" outlineLevel="0" collapsed="false">
      <c r="A83" s="10" t="s">
        <v>23</v>
      </c>
      <c r="B83" s="10" t="n">
        <v>3.88</v>
      </c>
      <c r="C83" s="10" t="n">
        <v>4.452</v>
      </c>
      <c r="D83" s="10" t="n">
        <v>32.6</v>
      </c>
      <c r="E83" s="10" t="n">
        <v>95.76</v>
      </c>
      <c r="F83" s="10" t="n">
        <v>2.99</v>
      </c>
      <c r="G83" s="10" t="n">
        <v>18</v>
      </c>
      <c r="H83" s="10" t="n">
        <v>4.85</v>
      </c>
      <c r="I83" s="10" t="n">
        <v>4.85</v>
      </c>
      <c r="J83" s="10" t="n">
        <v>30</v>
      </c>
      <c r="K83" s="10" t="n">
        <v>25</v>
      </c>
      <c r="L83" s="10" t="n">
        <v>35</v>
      </c>
      <c r="M83" s="10" t="n">
        <v>10</v>
      </c>
      <c r="N83" s="10" t="n">
        <v>10</v>
      </c>
      <c r="O83" s="10" t="n">
        <v>18</v>
      </c>
      <c r="P83" s="10" t="n">
        <v>18.7566427717127</v>
      </c>
      <c r="Q83" s="10" t="n">
        <f aca="false">VLOOKUP(A83, cpt_raw!$L$3:$N$5,2)</f>
        <v>0.92</v>
      </c>
      <c r="R83" s="10" t="n">
        <f aca="false">VLOOKUP(A83, cpt_raw!$L$3:$N$5,3)</f>
        <v>0.9</v>
      </c>
      <c r="S83" s="33" t="n">
        <v>69.84</v>
      </c>
      <c r="T83" s="10" t="n">
        <v>51.0053142173701</v>
      </c>
      <c r="U83" s="10" t="n">
        <f aca="false">(1000*C83+E83*(1-Q83))/1000</f>
        <v>4.4596608</v>
      </c>
      <c r="V83" s="10" t="n">
        <f aca="false">U83-S83/1000</f>
        <v>4.3898208</v>
      </c>
      <c r="W83" s="10" t="n">
        <v>77.0033572282873</v>
      </c>
      <c r="X83" s="10" t="n">
        <f aca="false">(100*D83)/(1000*U83-S83)</f>
        <v>0.742627125007016</v>
      </c>
      <c r="Y83" s="31" t="n">
        <f aca="false">(1000*U83-S83)/T83</f>
        <v>86.0659495458029</v>
      </c>
      <c r="Z83" s="10" t="n">
        <f aca="false">(E83-P83)/(1000*U83-S83)</f>
        <v>0.0175413441086906</v>
      </c>
      <c r="AA83" s="10" t="n">
        <v>1.50971243702413</v>
      </c>
      <c r="AB83" s="10" t="n">
        <f aca="false">POWER(POWER(3.47-LOG10(Y83),2)+POWER(LOG10(X83)+1.22,2), 0.5)</f>
        <v>1.88322162662246</v>
      </c>
      <c r="AC83" s="10" t="n">
        <f aca="false">MIN(0.381*AB83+0.05*(T83/100)-0.15, 1)</f>
        <v>0.593010096851841</v>
      </c>
      <c r="AD83" s="10" t="n">
        <f aca="false">Y83*POWER((100/T83), AC83-1)</f>
        <v>65.4385693021368</v>
      </c>
      <c r="AE83" s="10" t="n">
        <f aca="false">POWER(POWER(3.47-LOG10(AD83),2)+POWER(LOG10(X83)+1.22,2),0.5)</f>
        <v>1.9814254432854</v>
      </c>
      <c r="AF83" s="10" t="n">
        <f aca="false">100*D83/(1000*C83)</f>
        <v>0.73225516621743</v>
      </c>
    </row>
    <row r="84" s="29" customFormat="true" ht="12.8" hidden="false" customHeight="false" outlineLevel="0" collapsed="false">
      <c r="A84" s="10" t="s">
        <v>23</v>
      </c>
      <c r="B84" s="10" t="n">
        <v>3.9</v>
      </c>
      <c r="C84" s="10" t="n">
        <v>4.02</v>
      </c>
      <c r="D84" s="10" t="n">
        <v>31.36</v>
      </c>
      <c r="E84" s="10" t="n">
        <v>94.99</v>
      </c>
      <c r="F84" s="10" t="n">
        <v>2.99</v>
      </c>
      <c r="G84" s="10" t="n">
        <v>19</v>
      </c>
      <c r="H84" s="10" t="n">
        <v>4.93</v>
      </c>
      <c r="I84" s="10" t="n">
        <v>4.93</v>
      </c>
      <c r="J84" s="10" t="n">
        <v>30</v>
      </c>
      <c r="K84" s="10" t="n">
        <v>25</v>
      </c>
      <c r="L84" s="10" t="n">
        <v>35</v>
      </c>
      <c r="M84" s="10" t="n">
        <v>10</v>
      </c>
      <c r="N84" s="10" t="n">
        <v>10</v>
      </c>
      <c r="O84" s="10" t="n">
        <v>18</v>
      </c>
      <c r="P84" s="10" t="n">
        <v>18.9559028587966</v>
      </c>
      <c r="Q84" s="10" t="n">
        <f aca="false">VLOOKUP(A84, cpt_raw!$L$3:$N$5,2)</f>
        <v>0.92</v>
      </c>
      <c r="R84" s="10" t="n">
        <f aca="false">VLOOKUP(A84, cpt_raw!$L$3:$N$5,3)</f>
        <v>0.9</v>
      </c>
      <c r="S84" s="33" t="n">
        <v>70.2</v>
      </c>
      <c r="T84" s="10" t="n">
        <v>51.1647222870373</v>
      </c>
      <c r="U84" s="10" t="n">
        <f aca="false">(1000*C84+E84*(1-Q84))/1000</f>
        <v>4.0275992</v>
      </c>
      <c r="V84" s="10" t="n">
        <f aca="false">U84-S84/1000</f>
        <v>3.9573992</v>
      </c>
      <c r="W84" s="10" t="n">
        <v>76.0340971412034</v>
      </c>
      <c r="X84" s="10" t="n">
        <f aca="false">(100*D84)/(1000*U84-S84)</f>
        <v>0.792439640660967</v>
      </c>
      <c r="Y84" s="31" t="n">
        <f aca="false">(1000*U84-S84)/T84</f>
        <v>77.346246067725</v>
      </c>
      <c r="Z84" s="10" t="n">
        <f aca="false">(E84-P84)/(1000*U84-S84)</f>
        <v>0.0192131481557896</v>
      </c>
      <c r="AA84" s="10" t="n">
        <v>1.48606488499336</v>
      </c>
      <c r="AB84" s="10" t="n">
        <f aca="false">POWER(POWER(3.47-LOG10(Y84),2)+POWER(LOG10(X84)+1.22,2), 0.5)</f>
        <v>1.93737445421221</v>
      </c>
      <c r="AC84" s="10" t="n">
        <f aca="false">MIN(0.381*AB84+0.05*(T84/100)-0.15, 1)</f>
        <v>0.613722028198372</v>
      </c>
      <c r="AD84" s="10" t="n">
        <f aca="false">Y84*POWER((100/T84), AC84-1)</f>
        <v>59.7064159612578</v>
      </c>
      <c r="AE84" s="10" t="n">
        <f aca="false">POWER(POWER(3.47-LOG10(AD84),2)+POWER(LOG10(X84)+1.22,2),0.5)</f>
        <v>2.03018476608245</v>
      </c>
      <c r="AF84" s="10" t="n">
        <f aca="false">100*D84/(1000*C84)</f>
        <v>0.780099502487562</v>
      </c>
    </row>
    <row r="85" s="29" customFormat="true" ht="12.8" hidden="false" customHeight="false" outlineLevel="0" collapsed="false">
      <c r="A85" s="10" t="s">
        <v>23</v>
      </c>
      <c r="B85" s="10" t="n">
        <v>3.92</v>
      </c>
      <c r="C85" s="10" t="n">
        <v>4.02</v>
      </c>
      <c r="D85" s="10" t="n">
        <v>30.99</v>
      </c>
      <c r="E85" s="10" t="n">
        <v>94.23</v>
      </c>
      <c r="F85" s="10" t="n">
        <v>2.99</v>
      </c>
      <c r="G85" s="10" t="n">
        <v>20</v>
      </c>
      <c r="H85" s="10" t="n">
        <v>4.93</v>
      </c>
      <c r="I85" s="10" t="n">
        <v>4.93</v>
      </c>
      <c r="J85" s="10" t="n">
        <v>30</v>
      </c>
      <c r="K85" s="10" t="n">
        <v>25</v>
      </c>
      <c r="L85" s="10" t="n">
        <v>35</v>
      </c>
      <c r="M85" s="10" t="n">
        <v>10</v>
      </c>
      <c r="N85" s="10" t="n">
        <v>10</v>
      </c>
      <c r="O85" s="10" t="n">
        <v>18</v>
      </c>
      <c r="P85" s="10" t="n">
        <v>19.1551629458806</v>
      </c>
      <c r="Q85" s="10" t="n">
        <f aca="false">VLOOKUP(A85, cpt_raw!$L$3:$N$5,2)</f>
        <v>0.92</v>
      </c>
      <c r="R85" s="10" t="n">
        <f aca="false">VLOOKUP(A85, cpt_raw!$L$3:$N$5,3)</f>
        <v>0.9</v>
      </c>
      <c r="S85" s="33" t="n">
        <v>70.56</v>
      </c>
      <c r="T85" s="10" t="n">
        <v>51.3241303567044</v>
      </c>
      <c r="U85" s="10" t="n">
        <f aca="false">(1000*C85+E85*(1-Q85))/1000</f>
        <v>4.0275384</v>
      </c>
      <c r="V85" s="10" t="n">
        <f aca="false">U85-S85/1000</f>
        <v>3.9569784</v>
      </c>
      <c r="W85" s="10" t="n">
        <v>75.0748370541194</v>
      </c>
      <c r="X85" s="10" t="n">
        <f aca="false">(100*D85)/(1000*U85-S85)</f>
        <v>0.783173342568663</v>
      </c>
      <c r="Y85" s="31" t="n">
        <f aca="false">(1000*U85-S85)/T85</f>
        <v>77.0978168066145</v>
      </c>
      <c r="Z85" s="10" t="n">
        <f aca="false">(E85-P85)/(1000*U85-S85)</f>
        <v>0.0189727689830502</v>
      </c>
      <c r="AA85" s="10" t="n">
        <v>1.46275906736942</v>
      </c>
      <c r="AB85" s="10" t="n">
        <f aca="false">POWER(POWER(3.47-LOG10(Y85),2)+POWER(LOG10(X85)+1.22,2), 0.5)</f>
        <v>1.93557102419767</v>
      </c>
      <c r="AC85" s="10" t="n">
        <f aca="false">MIN(0.381*AB85+0.05*(T85/100)-0.15, 1)</f>
        <v>0.613114625397663</v>
      </c>
      <c r="AD85" s="10" t="n">
        <f aca="false">Y85*POWER((100/T85), AC85-1)</f>
        <v>59.562064653234</v>
      </c>
      <c r="AE85" s="10" t="n">
        <f aca="false">POWER(POWER(3.47-LOG10(AD85),2)+POWER(LOG10(X85)+1.22,2),0.5)</f>
        <v>2.02825219925442</v>
      </c>
      <c r="AF85" s="10" t="n">
        <f aca="false">100*D85/(1000*C85)</f>
        <v>0.77089552238806</v>
      </c>
    </row>
    <row r="86" s="29" customFormat="true" ht="12.8" hidden="false" customHeight="false" outlineLevel="0" collapsed="false">
      <c r="A86" s="10" t="s">
        <v>23</v>
      </c>
      <c r="B86" s="10" t="n">
        <v>3.94</v>
      </c>
      <c r="C86" s="10" t="n">
        <v>3.516</v>
      </c>
      <c r="D86" s="10" t="n">
        <v>32.29</v>
      </c>
      <c r="E86" s="10" t="n">
        <v>96.47</v>
      </c>
      <c r="F86" s="10" t="n">
        <v>2.99</v>
      </c>
      <c r="G86" s="10" t="n">
        <v>19</v>
      </c>
      <c r="H86" s="10" t="n">
        <v>4.91</v>
      </c>
      <c r="I86" s="10" t="n">
        <v>4.91</v>
      </c>
      <c r="J86" s="10" t="n">
        <v>30</v>
      </c>
      <c r="K86" s="10" t="n">
        <v>25</v>
      </c>
      <c r="L86" s="10" t="n">
        <v>35</v>
      </c>
      <c r="M86" s="10" t="n">
        <v>10</v>
      </c>
      <c r="N86" s="10" t="n">
        <v>10</v>
      </c>
      <c r="O86" s="10" t="n">
        <v>18</v>
      </c>
      <c r="P86" s="10" t="n">
        <v>19.3544290204707</v>
      </c>
      <c r="Q86" s="10" t="n">
        <f aca="false">VLOOKUP(A86, cpt_raw!$L$3:$N$5,2)</f>
        <v>0.92</v>
      </c>
      <c r="R86" s="10" t="n">
        <f aca="false">VLOOKUP(A86, cpt_raw!$L$3:$N$5,3)</f>
        <v>0.9</v>
      </c>
      <c r="S86" s="33" t="n">
        <v>70.9199999999999</v>
      </c>
      <c r="T86" s="10" t="n">
        <v>51.4835432163765</v>
      </c>
      <c r="U86" s="10" t="n">
        <f aca="false">(1000*C86+E86*(1-Q86))/1000</f>
        <v>3.5237176</v>
      </c>
      <c r="V86" s="10" t="n">
        <f aca="false">U86-S86/1000</f>
        <v>3.4527976</v>
      </c>
      <c r="W86" s="10" t="n">
        <v>77.1155709795293</v>
      </c>
      <c r="X86" s="10" t="n">
        <f aca="false">(100*D86)/(1000*U86-S86)</f>
        <v>0.935183689886717</v>
      </c>
      <c r="Y86" s="31" t="n">
        <f aca="false">(1000*U86-S86)/T86</f>
        <v>67.066044492868</v>
      </c>
      <c r="Z86" s="10" t="n">
        <f aca="false">(E86-P86)/(1000*U86-S86)</f>
        <v>0.0223342286207362</v>
      </c>
      <c r="AA86" s="10" t="n">
        <v>1.49786837039218</v>
      </c>
      <c r="AB86" s="10" t="n">
        <f aca="false">POWER(POWER(3.47-LOG10(Y86),2)+POWER(LOG10(X86)+1.22,2), 0.5)</f>
        <v>2.02961052479607</v>
      </c>
      <c r="AC86" s="10" t="n">
        <f aca="false">MIN(0.381*AB86+0.05*(T86/100)-0.15, 1)</f>
        <v>0.649023381555493</v>
      </c>
      <c r="AD86" s="10" t="n">
        <f aca="false">Y86*POWER((100/T86), AC86-1)</f>
        <v>53.1257473700744</v>
      </c>
      <c r="AE86" s="10" t="n">
        <f aca="false">POWER(POWER(3.47-LOG10(AD86),2)+POWER(LOG10(X86)+1.22,2),0.5)</f>
        <v>2.11239104863341</v>
      </c>
      <c r="AF86" s="10" t="n">
        <f aca="false">100*D86/(1000*C86)</f>
        <v>0.918373151308305</v>
      </c>
    </row>
    <row r="87" s="29" customFormat="true" ht="12.8" hidden="false" customHeight="false" outlineLevel="0" collapsed="false">
      <c r="A87" s="10" t="s">
        <v>23</v>
      </c>
      <c r="B87" s="10" t="n">
        <v>3.96</v>
      </c>
      <c r="C87" s="10" t="n">
        <v>3.408</v>
      </c>
      <c r="D87" s="10" t="n">
        <v>33.48</v>
      </c>
      <c r="E87" s="10" t="n">
        <v>97.77</v>
      </c>
      <c r="F87" s="10" t="n">
        <v>2.99</v>
      </c>
      <c r="G87" s="10" t="n">
        <v>20</v>
      </c>
      <c r="H87" s="10" t="n">
        <v>4.85</v>
      </c>
      <c r="I87" s="10" t="n">
        <v>4.85</v>
      </c>
      <c r="J87" s="10" t="n">
        <v>30</v>
      </c>
      <c r="K87" s="10" t="n">
        <v>25</v>
      </c>
      <c r="L87" s="10" t="n">
        <v>35</v>
      </c>
      <c r="M87" s="10" t="n">
        <v>10</v>
      </c>
      <c r="N87" s="10" t="n">
        <v>10</v>
      </c>
      <c r="O87" s="10" t="n">
        <v>18</v>
      </c>
      <c r="P87" s="10" t="n">
        <v>19.5537129118964</v>
      </c>
      <c r="Q87" s="10" t="n">
        <f aca="false">VLOOKUP(A87, cpt_raw!$L$3:$N$5,2)</f>
        <v>0.92</v>
      </c>
      <c r="R87" s="10" t="n">
        <f aca="false">VLOOKUP(A87, cpt_raw!$L$3:$N$5,3)</f>
        <v>0.9</v>
      </c>
      <c r="S87" s="33" t="n">
        <v>71.2799999999999</v>
      </c>
      <c r="T87" s="10" t="n">
        <v>51.642970329517</v>
      </c>
      <c r="U87" s="10" t="n">
        <f aca="false">(1000*C87+E87*(1-Q87))/1000</f>
        <v>3.4158216</v>
      </c>
      <c r="V87" s="10" t="n">
        <f aca="false">U87-S87/1000</f>
        <v>3.3445416</v>
      </c>
      <c r="W87" s="10" t="n">
        <v>78.2162870881036</v>
      </c>
      <c r="X87" s="10" t="n">
        <f aca="false">(100*D87)/(1000*U87-S87)</f>
        <v>1.00103404305092</v>
      </c>
      <c r="Y87" s="31" t="n">
        <f aca="false">(1000*U87-S87)/T87</f>
        <v>64.7627659419969</v>
      </c>
      <c r="Z87" s="10" t="n">
        <f aca="false">(E87-P87)/(1000*U87-S87)</f>
        <v>0.0233862503274301</v>
      </c>
      <c r="AA87" s="10" t="n">
        <v>1.5145582562163</v>
      </c>
      <c r="AB87" s="10" t="n">
        <f aca="false">POWER(POWER(3.47-LOG10(Y87),2)+POWER(LOG10(X87)+1.22,2), 0.5)</f>
        <v>2.05929523254121</v>
      </c>
      <c r="AC87" s="10" t="n">
        <f aca="false">MIN(0.381*AB87+0.05*(T87/100)-0.15, 1)</f>
        <v>0.660412968762961</v>
      </c>
      <c r="AD87" s="10" t="n">
        <f aca="false">Y87*POWER((100/T87), AC87-1)</f>
        <v>51.7449198601304</v>
      </c>
      <c r="AE87" s="10" t="n">
        <f aca="false">POWER(POWER(3.47-LOG10(AD87),2)+POWER(LOG10(X87)+1.22,2),0.5)</f>
        <v>2.13857335111103</v>
      </c>
      <c r="AF87" s="10" t="n">
        <f aca="false">100*D87/(1000*C87)</f>
        <v>0.982394366197183</v>
      </c>
    </row>
    <row r="88" s="29" customFormat="true" ht="12.8" hidden="false" customHeight="false" outlineLevel="0" collapsed="false">
      <c r="A88" s="10" t="s">
        <v>23</v>
      </c>
      <c r="B88" s="10" t="n">
        <v>3.98</v>
      </c>
      <c r="C88" s="10" t="n">
        <v>3.408</v>
      </c>
      <c r="D88" s="10" t="n">
        <v>34.12</v>
      </c>
      <c r="E88" s="10" t="n">
        <v>102.35</v>
      </c>
      <c r="F88" s="10" t="n">
        <v>2.99</v>
      </c>
      <c r="G88" s="10" t="n">
        <v>18</v>
      </c>
      <c r="H88" s="10" t="n">
        <v>4.85</v>
      </c>
      <c r="I88" s="10" t="n">
        <v>4.85</v>
      </c>
      <c r="J88" s="10" t="n">
        <v>30</v>
      </c>
      <c r="K88" s="10" t="n">
        <v>25</v>
      </c>
      <c r="L88" s="10" t="n">
        <v>35</v>
      </c>
      <c r="M88" s="10" t="n">
        <v>10</v>
      </c>
      <c r="N88" s="10" t="n">
        <v>10</v>
      </c>
      <c r="O88" s="10" t="n">
        <v>18</v>
      </c>
      <c r="P88" s="10" t="n">
        <v>19.7529968033221</v>
      </c>
      <c r="Q88" s="10" t="n">
        <f aca="false">VLOOKUP(A88, cpt_raw!$L$3:$N$5,2)</f>
        <v>0.92</v>
      </c>
      <c r="R88" s="10" t="n">
        <f aca="false">VLOOKUP(A88, cpt_raw!$L$3:$N$5,3)</f>
        <v>0.9</v>
      </c>
      <c r="S88" s="33" t="n">
        <v>71.6399999999999</v>
      </c>
      <c r="T88" s="10" t="n">
        <v>51.8023974426576</v>
      </c>
      <c r="U88" s="10" t="n">
        <f aca="false">(1000*C88+E88*(1-Q88))/1000</f>
        <v>3.416188</v>
      </c>
      <c r="V88" s="10" t="n">
        <f aca="false">U88-S88/1000</f>
        <v>3.344548</v>
      </c>
      <c r="W88" s="10" t="n">
        <v>82.5970031966779</v>
      </c>
      <c r="X88" s="10" t="n">
        <f aca="false">(100*D88)/(1000*U88-S88)</f>
        <v>1.02016774762987</v>
      </c>
      <c r="Y88" s="31" t="n">
        <f aca="false">(1000*U88-S88)/T88</f>
        <v>64.5635755314651</v>
      </c>
      <c r="Z88" s="10" t="n">
        <f aca="false">(E88-P88)/(1000*U88-S88)</f>
        <v>0.0246960136905429</v>
      </c>
      <c r="AA88" s="10" t="n">
        <v>1.59446294523546</v>
      </c>
      <c r="AB88" s="10" t="n">
        <f aca="false">POWER(POWER(3.47-LOG10(Y88),2)+POWER(LOG10(X88)+1.22,2), 0.5)</f>
        <v>2.06525425313491</v>
      </c>
      <c r="AC88" s="10" t="n">
        <f aca="false">MIN(0.381*AB88+0.05*(T88/100)-0.15, 1)</f>
        <v>0.662763069165729</v>
      </c>
      <c r="AD88" s="10" t="n">
        <f aca="false">Y88*POWER((100/T88), AC88-1)</f>
        <v>51.7196761676097</v>
      </c>
      <c r="AE88" s="10" t="n">
        <f aca="false">POWER(POWER(3.47-LOG10(AD88),2)+POWER(LOG10(X88)+1.22,2),0.5)</f>
        <v>2.14345021725549</v>
      </c>
      <c r="AF88" s="10" t="n">
        <f aca="false">100*D88/(1000*C88)</f>
        <v>1.00117370892019</v>
      </c>
    </row>
    <row r="89" s="29" customFormat="true" ht="12.8" hidden="false" customHeight="false" outlineLevel="0" collapsed="false">
      <c r="A89" s="10" t="s">
        <v>23</v>
      </c>
      <c r="B89" s="10" t="n">
        <v>4</v>
      </c>
      <c r="C89" s="10" t="n">
        <v>3.472</v>
      </c>
      <c r="D89" s="10" t="n">
        <v>34.06</v>
      </c>
      <c r="E89" s="10" t="n">
        <v>106.14</v>
      </c>
      <c r="F89" s="10" t="n">
        <v>2.99</v>
      </c>
      <c r="G89" s="10" t="n">
        <v>20</v>
      </c>
      <c r="H89" s="10" t="n">
        <v>4.9</v>
      </c>
      <c r="I89" s="10" t="n">
        <v>4.9</v>
      </c>
      <c r="J89" s="10" t="n">
        <v>30</v>
      </c>
      <c r="K89" s="10" t="n">
        <v>25</v>
      </c>
      <c r="L89" s="10" t="n">
        <v>35</v>
      </c>
      <c r="M89" s="10" t="n">
        <v>10</v>
      </c>
      <c r="N89" s="10" t="n">
        <v>10</v>
      </c>
      <c r="O89" s="10" t="n">
        <v>18</v>
      </c>
      <c r="P89" s="10" t="n">
        <v>19.9522658625603</v>
      </c>
      <c r="Q89" s="10" t="n">
        <f aca="false">VLOOKUP(A89, cpt_raw!$L$3:$N$5,2)</f>
        <v>0.92</v>
      </c>
      <c r="R89" s="10" t="n">
        <f aca="false">VLOOKUP(A89, cpt_raw!$L$3:$N$5,3)</f>
        <v>0.9</v>
      </c>
      <c r="S89" s="33" t="n">
        <v>71.9999999999999</v>
      </c>
      <c r="T89" s="10" t="n">
        <v>51.9618126900482</v>
      </c>
      <c r="U89" s="10" t="n">
        <f aca="false">(1000*C89+E89*(1-Q89))/1000</f>
        <v>3.4804912</v>
      </c>
      <c r="V89" s="10" t="n">
        <f aca="false">U89-S89/1000</f>
        <v>3.4084912</v>
      </c>
      <c r="W89" s="10" t="n">
        <v>86.1877341374397</v>
      </c>
      <c r="X89" s="10" t="n">
        <f aca="false">(100*D89)/(1000*U89-S89)</f>
        <v>0.999269119427388</v>
      </c>
      <c r="Y89" s="31" t="n">
        <f aca="false">(1000*U89-S89)/T89</f>
        <v>65.5960795735057</v>
      </c>
      <c r="Z89" s="10" t="n">
        <f aca="false">(E89-P89)/(1000*U89-S89)</f>
        <v>0.0252861835575341</v>
      </c>
      <c r="AA89" s="10" t="n">
        <v>1.65867450875028</v>
      </c>
      <c r="AB89" s="10" t="n">
        <f aca="false">POWER(POWER(3.47-LOG10(Y89),2)+POWER(LOG10(X89)+1.22,2), 0.5)</f>
        <v>2.05437047523089</v>
      </c>
      <c r="AC89" s="10" t="n">
        <f aca="false">MIN(0.381*AB89+0.05*(T89/100)-0.15, 1)</f>
        <v>0.658696057407992</v>
      </c>
      <c r="AD89" s="10" t="n">
        <f aca="false">Y89*POWER((100/T89), AC89-1)</f>
        <v>52.4613922922886</v>
      </c>
      <c r="AE89" s="10" t="n">
        <f aca="false">POWER(POWER(3.47-LOG10(AD89),2)+POWER(LOG10(X89)+1.22,2),0.5)</f>
        <v>2.133233696007</v>
      </c>
      <c r="AF89" s="10" t="n">
        <f aca="false">100*D89/(1000*C89)</f>
        <v>0.980990783410138</v>
      </c>
    </row>
    <row r="90" s="29" customFormat="true" ht="12.8" hidden="false" customHeight="false" outlineLevel="0" collapsed="false">
      <c r="A90" s="10" t="s">
        <v>23</v>
      </c>
      <c r="B90" s="10" t="n">
        <v>4.02</v>
      </c>
      <c r="C90" s="10" t="n">
        <v>3.754</v>
      </c>
      <c r="D90" s="10" t="n">
        <v>34.35</v>
      </c>
      <c r="E90" s="10" t="n">
        <v>108.81</v>
      </c>
      <c r="F90" s="10" t="n">
        <v>2.99</v>
      </c>
      <c r="G90" s="10" t="n">
        <v>16</v>
      </c>
      <c r="H90" s="10" t="n">
        <v>4.92</v>
      </c>
      <c r="I90" s="10" t="n">
        <v>4.92</v>
      </c>
      <c r="J90" s="10" t="n">
        <v>30</v>
      </c>
      <c r="K90" s="10" t="n">
        <v>25</v>
      </c>
      <c r="L90" s="10" t="n">
        <v>35</v>
      </c>
      <c r="M90" s="10" t="n">
        <v>10</v>
      </c>
      <c r="N90" s="10" t="n">
        <v>10</v>
      </c>
      <c r="O90" s="10" t="n">
        <v>18</v>
      </c>
      <c r="P90" s="10" t="n">
        <v>20.1515289464322</v>
      </c>
      <c r="Q90" s="10" t="n">
        <f aca="false">VLOOKUP(A90, cpt_raw!$L$3:$N$5,2)</f>
        <v>0.92</v>
      </c>
      <c r="R90" s="10" t="n">
        <f aca="false">VLOOKUP(A90, cpt_raw!$L$3:$N$5,3)</f>
        <v>0.9</v>
      </c>
      <c r="S90" s="33" t="n">
        <v>72.3599999999999</v>
      </c>
      <c r="T90" s="10" t="n">
        <v>52.1212231571457</v>
      </c>
      <c r="U90" s="10" t="n">
        <f aca="false">(1000*C90+E90*(1-Q90))/1000</f>
        <v>3.7627048</v>
      </c>
      <c r="V90" s="10" t="n">
        <f aca="false">U90-S90/1000</f>
        <v>3.6903448</v>
      </c>
      <c r="W90" s="10" t="n">
        <v>88.6584710535678</v>
      </c>
      <c r="X90" s="10" t="n">
        <f aca="false">(100*D90)/(1000*U90-S90)</f>
        <v>0.930807332691514</v>
      </c>
      <c r="Y90" s="31" t="n">
        <f aca="false">(1000*U90-S90)/T90</f>
        <v>70.8031119851811</v>
      </c>
      <c r="Z90" s="10" t="n">
        <f aca="false">(E90-P90)/(1000*U90-S90)</f>
        <v>0.0240244410369372</v>
      </c>
      <c r="AA90" s="10" t="n">
        <v>1.70100518911964</v>
      </c>
      <c r="AB90" s="10" t="n">
        <f aca="false">POWER(POWER(3.47-LOG10(Y90),2)+POWER(LOG10(X90)+1.22,2), 0.5)</f>
        <v>2.00938249578571</v>
      </c>
      <c r="AC90" s="10" t="n">
        <f aca="false">MIN(0.381*AB90+0.05*(T90/100)-0.15, 1)</f>
        <v>0.641635342472929</v>
      </c>
      <c r="AD90" s="10" t="n">
        <f aca="false">Y90*POWER((100/T90), AC90-1)</f>
        <v>56.0583589623124</v>
      </c>
      <c r="AE90" s="10" t="n">
        <f aca="false">POWER(POWER(3.47-LOG10(AD90),2)+POWER(LOG10(X90)+1.22,2),0.5)</f>
        <v>2.09200061066778</v>
      </c>
      <c r="AF90" s="10" t="n">
        <f aca="false">100*D90/(1000*C90)</f>
        <v>0.915023974427278</v>
      </c>
    </row>
    <row r="91" s="29" customFormat="true" ht="12.8" hidden="false" customHeight="false" outlineLevel="0" collapsed="false">
      <c r="A91" s="10" t="s">
        <v>23</v>
      </c>
      <c r="B91" s="10" t="n">
        <v>4.04</v>
      </c>
      <c r="C91" s="10" t="n">
        <v>3.754</v>
      </c>
      <c r="D91" s="10" t="n">
        <v>34.92</v>
      </c>
      <c r="E91" s="10" t="n">
        <v>108.75</v>
      </c>
      <c r="F91" s="10" t="n">
        <v>2.99</v>
      </c>
      <c r="G91" s="10" t="n">
        <v>21</v>
      </c>
      <c r="H91" s="10" t="n">
        <v>4.92</v>
      </c>
      <c r="I91" s="10" t="n">
        <v>4.92</v>
      </c>
      <c r="J91" s="10" t="n">
        <v>30</v>
      </c>
      <c r="K91" s="10" t="n">
        <v>25</v>
      </c>
      <c r="L91" s="10" t="n">
        <v>35</v>
      </c>
      <c r="M91" s="10" t="n">
        <v>10</v>
      </c>
      <c r="N91" s="10" t="n">
        <v>10</v>
      </c>
      <c r="O91" s="10" t="n">
        <v>18</v>
      </c>
      <c r="P91" s="10" t="n">
        <v>20.3507920303042</v>
      </c>
      <c r="Q91" s="10" t="n">
        <f aca="false">VLOOKUP(A91, cpt_raw!$L$3:$N$5,2)</f>
        <v>0.92</v>
      </c>
      <c r="R91" s="10" t="n">
        <f aca="false">VLOOKUP(A91, cpt_raw!$L$3:$N$5,3)</f>
        <v>0.9</v>
      </c>
      <c r="S91" s="33" t="n">
        <v>72.7199999999999</v>
      </c>
      <c r="T91" s="10" t="n">
        <v>52.2806336242433</v>
      </c>
      <c r="U91" s="10" t="n">
        <f aca="false">(1000*C91+E91*(1-Q91))/1000</f>
        <v>3.7627</v>
      </c>
      <c r="V91" s="10" t="n">
        <f aca="false">U91-S91/1000</f>
        <v>3.68998</v>
      </c>
      <c r="W91" s="10" t="n">
        <v>88.3992079696958</v>
      </c>
      <c r="X91" s="10" t="n">
        <f aca="false">(100*D91)/(1000*U91-S91)</f>
        <v>0.946346592664459</v>
      </c>
      <c r="Y91" s="31" t="n">
        <f aca="false">(1000*U91-S91)/T91</f>
        <v>70.5802463398015</v>
      </c>
      <c r="Z91" s="10" t="n">
        <f aca="false">(E91-P91)/(1000*U91-S91)</f>
        <v>0.0239565547698621</v>
      </c>
      <c r="AA91" s="10" t="n">
        <v>1.69085953710981</v>
      </c>
      <c r="AB91" s="10" t="n">
        <f aca="false">POWER(POWER(3.47-LOG10(Y91),2)+POWER(LOG10(X91)+1.22,2), 0.5)</f>
        <v>2.01474673328601</v>
      </c>
      <c r="AC91" s="10" t="n">
        <f aca="false">MIN(0.381*AB91+0.05*(T91/100)-0.15, 1)</f>
        <v>0.643758822194092</v>
      </c>
      <c r="AD91" s="10" t="n">
        <f aca="false">Y91*POWER((100/T91), AC91-1)</f>
        <v>56.0201902993602</v>
      </c>
      <c r="AE91" s="10" t="n">
        <f aca="false">POWER(POWER(3.47-LOG10(AD91),2)+POWER(LOG10(X91)+1.22,2),0.5)</f>
        <v>2.096338121914</v>
      </c>
      <c r="AF91" s="10" t="n">
        <f aca="false">100*D91/(1000*C91)</f>
        <v>0.930207778369739</v>
      </c>
    </row>
    <row r="92" s="29" customFormat="true" ht="12.8" hidden="false" customHeight="false" outlineLevel="0" collapsed="false">
      <c r="A92" s="10" t="s">
        <v>23</v>
      </c>
      <c r="B92" s="10" t="n">
        <v>4.06</v>
      </c>
      <c r="C92" s="10" t="n">
        <v>3.694</v>
      </c>
      <c r="D92" s="10" t="n">
        <v>35.82</v>
      </c>
      <c r="E92" s="10" t="n">
        <v>106.25</v>
      </c>
      <c r="F92" s="10" t="n">
        <v>2.99</v>
      </c>
      <c r="G92" s="10" t="n">
        <v>16</v>
      </c>
      <c r="H92" s="10" t="n">
        <v>5</v>
      </c>
      <c r="I92" s="10" t="n">
        <v>5</v>
      </c>
      <c r="J92" s="10" t="n">
        <v>30</v>
      </c>
      <c r="K92" s="10" t="n">
        <v>25</v>
      </c>
      <c r="L92" s="10" t="n">
        <v>35</v>
      </c>
      <c r="M92" s="10" t="n">
        <v>10</v>
      </c>
      <c r="N92" s="10" t="n">
        <v>10</v>
      </c>
      <c r="O92" s="10" t="n">
        <v>18</v>
      </c>
      <c r="P92" s="10" t="n">
        <v>20.5500309699225</v>
      </c>
      <c r="Q92" s="10" t="n">
        <f aca="false">VLOOKUP(A92, cpt_raw!$L$3:$N$5,2)</f>
        <v>0.92</v>
      </c>
      <c r="R92" s="10" t="n">
        <f aca="false">VLOOKUP(A92, cpt_raw!$L$3:$N$5,3)</f>
        <v>0.9</v>
      </c>
      <c r="S92" s="33" t="n">
        <v>73.0799999999999</v>
      </c>
      <c r="T92" s="10" t="n">
        <v>52.440024775938</v>
      </c>
      <c r="U92" s="10" t="n">
        <f aca="false">(1000*C92+E92*(1-Q92))/1000</f>
        <v>3.7025</v>
      </c>
      <c r="V92" s="10" t="n">
        <f aca="false">U92-S92/1000</f>
        <v>3.62942</v>
      </c>
      <c r="W92" s="10" t="n">
        <v>85.6999690300775</v>
      </c>
      <c r="X92" s="10" t="n">
        <f aca="false">(100*D92)/(1000*U92-S92)</f>
        <v>0.986934551526139</v>
      </c>
      <c r="Y92" s="31" t="n">
        <f aca="false">(1000*U92-S92)/T92</f>
        <v>69.2108750044937</v>
      </c>
      <c r="Z92" s="10" t="n">
        <f aca="false">(E92-P92)/(1000*U92-S92)</f>
        <v>0.0236125797042165</v>
      </c>
      <c r="AA92" s="10" t="n">
        <v>1.63424730244218</v>
      </c>
      <c r="AB92" s="10" t="n">
        <f aca="false">POWER(POWER(3.47-LOG10(Y92),2)+POWER(LOG10(X92)+1.22,2), 0.5)</f>
        <v>2.0324438215232</v>
      </c>
      <c r="AC92" s="10" t="n">
        <f aca="false">MIN(0.381*AB92+0.05*(T92/100)-0.15, 1)</f>
        <v>0.65058110838831</v>
      </c>
      <c r="AD92" s="10" t="n">
        <f aca="false">Y92*POWER((100/T92), AC92-1)</f>
        <v>55.2356230306785</v>
      </c>
      <c r="AE92" s="10" t="n">
        <f aca="false">POWER(POWER(3.47-LOG10(AD92),2)+POWER(LOG10(X92)+1.22,2),0.5)</f>
        <v>2.11180550741448</v>
      </c>
      <c r="AF92" s="10" t="n">
        <f aca="false">100*D92/(1000*C92)</f>
        <v>0.969680563075257</v>
      </c>
    </row>
    <row r="93" s="29" customFormat="true" ht="12.8" hidden="false" customHeight="false" outlineLevel="0" collapsed="false">
      <c r="A93" s="10" t="s">
        <v>23</v>
      </c>
      <c r="B93" s="10" t="n">
        <v>4.08</v>
      </c>
      <c r="C93" s="10" t="n">
        <v>3.682</v>
      </c>
      <c r="D93" s="10" t="n">
        <v>37.24</v>
      </c>
      <c r="E93" s="10" t="n">
        <v>107.35</v>
      </c>
      <c r="F93" s="10" t="n">
        <v>2.99</v>
      </c>
      <c r="G93" s="10" t="n">
        <v>18</v>
      </c>
      <c r="H93" s="10" t="n">
        <v>4.91</v>
      </c>
      <c r="I93" s="10" t="n">
        <v>4.91</v>
      </c>
      <c r="J93" s="10" t="n">
        <v>30</v>
      </c>
      <c r="K93" s="10" t="n">
        <v>25</v>
      </c>
      <c r="L93" s="10" t="n">
        <v>35</v>
      </c>
      <c r="M93" s="10" t="n">
        <v>10</v>
      </c>
      <c r="N93" s="10" t="n">
        <v>10</v>
      </c>
      <c r="O93" s="10" t="n">
        <v>18</v>
      </c>
      <c r="P93" s="10" t="n">
        <v>20.7492970445126</v>
      </c>
      <c r="Q93" s="10" t="n">
        <f aca="false">VLOOKUP(A93, cpt_raw!$L$3:$N$5,2)</f>
        <v>0.92</v>
      </c>
      <c r="R93" s="10" t="n">
        <f aca="false">VLOOKUP(A93, cpt_raw!$L$3:$N$5,3)</f>
        <v>0.9</v>
      </c>
      <c r="S93" s="33" t="n">
        <v>73.4399999999999</v>
      </c>
      <c r="T93" s="10" t="n">
        <v>52.59943763561</v>
      </c>
      <c r="U93" s="10" t="n">
        <f aca="false">(1000*C93+E93*(1-Q93))/1000</f>
        <v>3.690588</v>
      </c>
      <c r="V93" s="10" t="n">
        <f aca="false">U93-S93/1000</f>
        <v>3.617148</v>
      </c>
      <c r="W93" s="10" t="n">
        <v>86.6007029554874</v>
      </c>
      <c r="X93" s="10" t="n">
        <f aca="false">(100*D93)/(1000*U93-S93)</f>
        <v>1.0295404003375</v>
      </c>
      <c r="Y93" s="31" t="n">
        <f aca="false">(1000*U93-S93)/T93</f>
        <v>68.7678074632338</v>
      </c>
      <c r="Z93" s="10" t="n">
        <f aca="false">(E93-P93)/(1000*U93-S93)</f>
        <v>0.0239417084828952</v>
      </c>
      <c r="AA93" s="10" t="n">
        <v>1.64641879929261</v>
      </c>
      <c r="AB93" s="10" t="n">
        <f aca="false">POWER(POWER(3.47-LOG10(Y93),2)+POWER(LOG10(X93)+1.22,2), 0.5)</f>
        <v>2.04568836653334</v>
      </c>
      <c r="AC93" s="10" t="n">
        <f aca="false">MIN(0.381*AB93+0.05*(T93/100)-0.15, 1)</f>
        <v>0.655706986467008</v>
      </c>
      <c r="AD93" s="10" t="n">
        <f aca="false">Y93*POWER((100/T93), AC93-1)</f>
        <v>55.1214864109026</v>
      </c>
      <c r="AE93" s="10" t="n">
        <f aca="false">POWER(POWER(3.47-LOG10(AD93),2)+POWER(LOG10(X93)+1.22,2),0.5)</f>
        <v>2.123144153418</v>
      </c>
      <c r="AF93" s="10" t="n">
        <f aca="false">100*D93/(1000*C93)</f>
        <v>1.01140684410646</v>
      </c>
    </row>
    <row r="94" s="29" customFormat="true" ht="12.8" hidden="false" customHeight="false" outlineLevel="0" collapsed="false">
      <c r="A94" s="10" t="s">
        <v>23</v>
      </c>
      <c r="B94" s="10" t="n">
        <v>4.1</v>
      </c>
      <c r="C94" s="10" t="n">
        <v>3.682</v>
      </c>
      <c r="D94" s="10" t="n">
        <v>39.68</v>
      </c>
      <c r="E94" s="10" t="n">
        <v>110.71</v>
      </c>
      <c r="F94" s="10" t="n">
        <v>3.05</v>
      </c>
      <c r="G94" s="10" t="n">
        <v>17</v>
      </c>
      <c r="H94" s="10" t="n">
        <v>4.91</v>
      </c>
      <c r="I94" s="10" t="n">
        <v>4.91</v>
      </c>
      <c r="J94" s="10" t="n">
        <v>30</v>
      </c>
      <c r="K94" s="10" t="n">
        <v>25</v>
      </c>
      <c r="L94" s="10" t="n">
        <v>35</v>
      </c>
      <c r="M94" s="10" t="n">
        <v>10</v>
      </c>
      <c r="N94" s="10" t="n">
        <v>10</v>
      </c>
      <c r="O94" s="10" t="n">
        <v>18</v>
      </c>
      <c r="P94" s="10" t="n">
        <v>20.9485631191026</v>
      </c>
      <c r="Q94" s="10" t="n">
        <f aca="false">VLOOKUP(A94, cpt_raw!$L$3:$N$5,2)</f>
        <v>0.92</v>
      </c>
      <c r="R94" s="10" t="n">
        <f aca="false">VLOOKUP(A94, cpt_raw!$L$3:$N$5,3)</f>
        <v>0.9</v>
      </c>
      <c r="S94" s="33" t="n">
        <v>73.7999999999999</v>
      </c>
      <c r="T94" s="10" t="n">
        <v>52.7588504952821</v>
      </c>
      <c r="U94" s="10" t="n">
        <f aca="false">(1000*C94+E94*(1-Q94))/1000</f>
        <v>3.6908568</v>
      </c>
      <c r="V94" s="10" t="n">
        <f aca="false">U94-S94/1000</f>
        <v>3.6170568</v>
      </c>
      <c r="W94" s="10" t="n">
        <v>89.7614368808974</v>
      </c>
      <c r="X94" s="10" t="n">
        <f aca="false">(100*D94)/(1000*U94-S94)</f>
        <v>1.09702452004624</v>
      </c>
      <c r="Y94" s="31" t="n">
        <f aca="false">(1000*U94-S94)/T94</f>
        <v>68.5582943154429</v>
      </c>
      <c r="Z94" s="10" t="n">
        <f aca="false">(E94-P94)/(1000*U94-S94)</f>
        <v>0.0248161535314838</v>
      </c>
      <c r="AA94" s="10" t="n">
        <v>1.70135315758868</v>
      </c>
      <c r="AB94" s="10" t="n">
        <f aca="false">POWER(POWER(3.47-LOG10(Y94),2)+POWER(LOG10(X94)+1.22,2), 0.5)</f>
        <v>2.06346919547284</v>
      </c>
      <c r="AC94" s="10" t="n">
        <f aca="false">MIN(0.381*AB94+0.05*(T94/100)-0.15, 1)</f>
        <v>0.662561188722791</v>
      </c>
      <c r="AD94" s="10" t="n">
        <f aca="false">Y94*POWER((100/T94), AC94-1)</f>
        <v>55.2524663235654</v>
      </c>
      <c r="AE94" s="10" t="n">
        <f aca="false">POWER(POWER(3.47-LOG10(AD94),2)+POWER(LOG10(X94)+1.22,2),0.5)</f>
        <v>2.13843727231461</v>
      </c>
      <c r="AF94" s="10" t="n">
        <f aca="false">100*D94/(1000*C94)</f>
        <v>1.07767517653449</v>
      </c>
    </row>
    <row r="95" s="29" customFormat="true" ht="12.8" hidden="false" customHeight="false" outlineLevel="0" collapsed="false">
      <c r="A95" s="10" t="s">
        <v>23</v>
      </c>
      <c r="B95" s="10" t="n">
        <v>4.12</v>
      </c>
      <c r="C95" s="10" t="n">
        <v>3.857</v>
      </c>
      <c r="D95" s="10" t="n">
        <v>42.24</v>
      </c>
      <c r="E95" s="10" t="n">
        <v>112.24</v>
      </c>
      <c r="F95" s="10" t="n">
        <v>3.05</v>
      </c>
      <c r="G95" s="10" t="n">
        <v>18</v>
      </c>
      <c r="H95" s="10" t="n">
        <v>4.92</v>
      </c>
      <c r="I95" s="10" t="n">
        <v>4.92</v>
      </c>
      <c r="J95" s="10" t="n">
        <v>30</v>
      </c>
      <c r="K95" s="10" t="n">
        <v>25</v>
      </c>
      <c r="L95" s="10" t="n">
        <v>35</v>
      </c>
      <c r="M95" s="10" t="n">
        <v>10</v>
      </c>
      <c r="N95" s="10" t="n">
        <v>10</v>
      </c>
      <c r="O95" s="10" t="n">
        <v>18</v>
      </c>
      <c r="P95" s="10" t="n">
        <v>21.1478262029746</v>
      </c>
      <c r="Q95" s="10" t="n">
        <f aca="false">VLOOKUP(A95, cpt_raw!$L$3:$N$5,2)</f>
        <v>0.92</v>
      </c>
      <c r="R95" s="10" t="n">
        <f aca="false">VLOOKUP(A95, cpt_raw!$L$3:$N$5,3)</f>
        <v>0.9</v>
      </c>
      <c r="S95" s="33" t="n">
        <v>74.1599999999999</v>
      </c>
      <c r="T95" s="10" t="n">
        <v>52.9182609623797</v>
      </c>
      <c r="U95" s="10" t="n">
        <f aca="false">(1000*C95+E95*(1-Q95))/1000</f>
        <v>3.8659792</v>
      </c>
      <c r="V95" s="10" t="n">
        <f aca="false">U95-S95/1000</f>
        <v>3.7918192</v>
      </c>
      <c r="W95" s="10" t="n">
        <v>91.0921737970254</v>
      </c>
      <c r="X95" s="10" t="n">
        <f aca="false">(100*D95)/(1000*U95-S95)</f>
        <v>1.11397716431205</v>
      </c>
      <c r="Y95" s="31" t="n">
        <f aca="false">(1000*U95-S95)/T95</f>
        <v>71.6542669967113</v>
      </c>
      <c r="Z95" s="10" t="n">
        <f aca="false">(E95-P95)/(1000*U95-S95)</f>
        <v>0.0240233431480661</v>
      </c>
      <c r="AA95" s="10" t="n">
        <v>1.72137504408514</v>
      </c>
      <c r="AB95" s="10" t="n">
        <f aca="false">POWER(POWER(3.47-LOG10(Y95),2)+POWER(LOG10(X95)+1.22,2), 0.5)</f>
        <v>2.05241777960545</v>
      </c>
      <c r="AC95" s="10" t="n">
        <f aca="false">MIN(0.381*AB95+0.05*(T95/100)-0.15, 1)</f>
        <v>0.658430304510866</v>
      </c>
      <c r="AD95" s="10" t="n">
        <f aca="false">Y95*POWER((100/T95), AC95-1)</f>
        <v>57.6546173623277</v>
      </c>
      <c r="AE95" s="10" t="n">
        <f aca="false">POWER(POWER(3.47-LOG10(AD95),2)+POWER(LOG10(X95)+1.22,2),0.5)</f>
        <v>2.12749233212063</v>
      </c>
      <c r="AF95" s="10" t="n">
        <f aca="false">100*D95/(1000*C95)</f>
        <v>1.09515167228416</v>
      </c>
    </row>
    <row r="96" s="29" customFormat="true" ht="12.8" hidden="false" customHeight="false" outlineLevel="0" collapsed="false">
      <c r="A96" s="10" t="s">
        <v>23</v>
      </c>
      <c r="B96" s="10" t="n">
        <v>4.14</v>
      </c>
      <c r="C96" s="10" t="n">
        <v>3.873</v>
      </c>
      <c r="D96" s="10" t="n">
        <v>43.9</v>
      </c>
      <c r="E96" s="10" t="n">
        <v>109.85</v>
      </c>
      <c r="F96" s="10" t="n">
        <v>3.05</v>
      </c>
      <c r="G96" s="10" t="n">
        <v>20</v>
      </c>
      <c r="H96" s="10" t="n">
        <v>4.99</v>
      </c>
      <c r="I96" s="10" t="n">
        <v>4.99</v>
      </c>
      <c r="J96" s="10" t="n">
        <v>30</v>
      </c>
      <c r="K96" s="10" t="n">
        <v>25</v>
      </c>
      <c r="L96" s="10" t="n">
        <v>35</v>
      </c>
      <c r="M96" s="10" t="n">
        <v>10</v>
      </c>
      <c r="N96" s="10" t="n">
        <v>10</v>
      </c>
      <c r="O96" s="10" t="n">
        <v>18</v>
      </c>
      <c r="P96" s="10" t="n">
        <v>21.3470681818677</v>
      </c>
      <c r="Q96" s="10" t="n">
        <f aca="false">VLOOKUP(A96, cpt_raw!$L$3:$N$5,2)</f>
        <v>0.92</v>
      </c>
      <c r="R96" s="10" t="n">
        <f aca="false">VLOOKUP(A96, cpt_raw!$L$3:$N$5,3)</f>
        <v>0.9</v>
      </c>
      <c r="S96" s="33" t="n">
        <v>74.5199999999999</v>
      </c>
      <c r="T96" s="10" t="n">
        <v>53.0776545454941</v>
      </c>
      <c r="U96" s="10" t="n">
        <f aca="false">(1000*C96+E96*(1-Q96))/1000</f>
        <v>3.881788</v>
      </c>
      <c r="V96" s="10" t="n">
        <f aca="false">U96-S96/1000</f>
        <v>3.807268</v>
      </c>
      <c r="W96" s="10" t="n">
        <v>88.5029318181323</v>
      </c>
      <c r="X96" s="10" t="n">
        <f aca="false">(100*D96)/(1000*U96-S96)</f>
        <v>1.1530577831663</v>
      </c>
      <c r="Y96" s="31" t="n">
        <f aca="false">(1000*U96-S96)/T96</f>
        <v>71.7301476977793</v>
      </c>
      <c r="Z96" s="10" t="n">
        <f aca="false">(E96-P96)/(1000*U96-S96)</f>
        <v>0.0232457845936068</v>
      </c>
      <c r="AA96" s="10" t="n">
        <v>1.66742356225018</v>
      </c>
      <c r="AB96" s="10" t="n">
        <f aca="false">POWER(POWER(3.47-LOG10(Y96),2)+POWER(LOG10(X96)+1.22,2), 0.5)</f>
        <v>2.06133478364153</v>
      </c>
      <c r="AC96" s="10" t="n">
        <f aca="false">MIN(0.381*AB96+0.05*(T96/100)-0.15, 1)</f>
        <v>0.661907379840168</v>
      </c>
      <c r="AD96" s="10" t="n">
        <f aca="false">Y96*POWER((100/T96), AC96-1)</f>
        <v>57.9023791633627</v>
      </c>
      <c r="AE96" s="10" t="n">
        <f aca="false">POWER(POWER(3.47-LOG10(AD96),2)+POWER(LOG10(X96)+1.22,2),0.5)</f>
        <v>2.13495379855891</v>
      </c>
      <c r="AF96" s="10" t="n">
        <f aca="false">100*D96/(1000*C96)</f>
        <v>1.13348825200103</v>
      </c>
    </row>
    <row r="97" s="29" customFormat="true" ht="12.8" hidden="false" customHeight="false" outlineLevel="0" collapsed="false">
      <c r="A97" s="10" t="s">
        <v>23</v>
      </c>
      <c r="B97" s="10" t="n">
        <v>4.16</v>
      </c>
      <c r="C97" s="10" t="n">
        <v>3.873</v>
      </c>
      <c r="D97" s="10" t="n">
        <v>43.21</v>
      </c>
      <c r="E97" s="10" t="n">
        <v>110.89</v>
      </c>
      <c r="F97" s="10" t="n">
        <v>3.05</v>
      </c>
      <c r="G97" s="10" t="n">
        <v>19</v>
      </c>
      <c r="H97" s="10" t="n">
        <v>4.99</v>
      </c>
      <c r="I97" s="10" t="n">
        <v>4.99</v>
      </c>
      <c r="J97" s="10" t="n">
        <v>30</v>
      </c>
      <c r="K97" s="10" t="n">
        <v>25</v>
      </c>
      <c r="L97" s="10" t="n">
        <v>35</v>
      </c>
      <c r="M97" s="10" t="n">
        <v>10</v>
      </c>
      <c r="N97" s="10" t="n">
        <v>10</v>
      </c>
      <c r="O97" s="10" t="n">
        <v>18</v>
      </c>
      <c r="P97" s="10" t="n">
        <v>21.5463101607608</v>
      </c>
      <c r="Q97" s="10" t="n">
        <f aca="false">VLOOKUP(A97, cpt_raw!$L$3:$N$5,2)</f>
        <v>0.92</v>
      </c>
      <c r="R97" s="10" t="n">
        <f aca="false">VLOOKUP(A97, cpt_raw!$L$3:$N$5,3)</f>
        <v>0.9</v>
      </c>
      <c r="S97" s="33" t="n">
        <v>74.8799999999999</v>
      </c>
      <c r="T97" s="10" t="n">
        <v>53.2370481286086</v>
      </c>
      <c r="U97" s="10" t="n">
        <f aca="false">(1000*C97+E97*(1-Q97))/1000</f>
        <v>3.8818712</v>
      </c>
      <c r="V97" s="10" t="n">
        <f aca="false">U97-S97/1000</f>
        <v>3.8069912</v>
      </c>
      <c r="W97" s="10" t="n">
        <v>89.3436898392392</v>
      </c>
      <c r="X97" s="10" t="n">
        <f aca="false">(100*D97)/(1000*U97-S97)</f>
        <v>1.13501707069877</v>
      </c>
      <c r="Y97" s="31" t="n">
        <f aca="false">(1000*U97-S97)/T97</f>
        <v>71.5101857413877</v>
      </c>
      <c r="Z97" s="10" t="n">
        <f aca="false">(E97-P97)/(1000*U97-S97)</f>
        <v>0.0234683205569898</v>
      </c>
      <c r="AA97" s="10" t="n">
        <v>1.67822396206877</v>
      </c>
      <c r="AB97" s="10" t="n">
        <f aca="false">POWER(POWER(3.47-LOG10(Y97),2)+POWER(LOG10(X97)+1.22,2), 0.5)</f>
        <v>2.05812977385419</v>
      </c>
      <c r="AC97" s="10" t="n">
        <f aca="false">MIN(0.381*AB97+0.05*(T97/100)-0.15, 1)</f>
        <v>0.66076596790275</v>
      </c>
      <c r="AD97" s="10" t="n">
        <f aca="false">Y97*POWER((100/T97), AC97-1)</f>
        <v>57.7418063811969</v>
      </c>
      <c r="AE97" s="10" t="n">
        <f aca="false">POWER(POWER(3.47-LOG10(AD97),2)+POWER(LOG10(X97)+1.22,2),0.5)</f>
        <v>2.13181525282535</v>
      </c>
      <c r="AF97" s="10" t="n">
        <f aca="false">100*D97/(1000*C97)</f>
        <v>1.1156726052156</v>
      </c>
    </row>
    <row r="98" s="29" customFormat="true" ht="12.8" hidden="false" customHeight="false" outlineLevel="0" collapsed="false">
      <c r="A98" s="10" t="s">
        <v>23</v>
      </c>
      <c r="B98" s="10" t="n">
        <v>4.18</v>
      </c>
      <c r="C98" s="10" t="n">
        <v>2.891</v>
      </c>
      <c r="D98" s="10" t="n">
        <v>42.74</v>
      </c>
      <c r="E98" s="10" t="n">
        <v>105.58</v>
      </c>
      <c r="F98" s="10" t="n">
        <v>3.05</v>
      </c>
      <c r="G98" s="10" t="n">
        <v>20</v>
      </c>
      <c r="H98" s="10" t="n">
        <v>5.02</v>
      </c>
      <c r="I98" s="10" t="n">
        <v>5.02</v>
      </c>
      <c r="J98" s="10" t="n">
        <v>30</v>
      </c>
      <c r="K98" s="10" t="n">
        <v>25</v>
      </c>
      <c r="L98" s="10" t="n">
        <v>35</v>
      </c>
      <c r="M98" s="10" t="n">
        <v>10</v>
      </c>
      <c r="N98" s="10" t="n">
        <v>10</v>
      </c>
      <c r="O98" s="10" t="n">
        <v>18</v>
      </c>
      <c r="P98" s="10" t="n">
        <v>21.7455430036222</v>
      </c>
      <c r="Q98" s="10" t="n">
        <f aca="false">VLOOKUP(A98, cpt_raw!$L$3:$N$5,2)</f>
        <v>0.92</v>
      </c>
      <c r="R98" s="10" t="n">
        <f aca="false">VLOOKUP(A98, cpt_raw!$L$3:$N$5,3)</f>
        <v>0.9</v>
      </c>
      <c r="S98" s="33" t="n">
        <v>75.2399999999999</v>
      </c>
      <c r="T98" s="10" t="n">
        <v>53.3964344028978</v>
      </c>
      <c r="U98" s="10" t="n">
        <f aca="false">(1000*C98+E98*(1-Q98))/1000</f>
        <v>2.8994464</v>
      </c>
      <c r="V98" s="10" t="n">
        <f aca="false">U98-S98/1000</f>
        <v>2.8242064</v>
      </c>
      <c r="W98" s="10" t="n">
        <v>83.8344569963778</v>
      </c>
      <c r="X98" s="10" t="n">
        <f aca="false">(100*D98)/(1000*U98-S98)</f>
        <v>1.51334548353123</v>
      </c>
      <c r="Y98" s="31" t="n">
        <f aca="false">(1000*U98-S98)/T98</f>
        <v>52.8912919295362</v>
      </c>
      <c r="Z98" s="10" t="n">
        <f aca="false">(E98-P98)/(1000*U98-S98)</f>
        <v>0.0296842528918488</v>
      </c>
      <c r="AA98" s="10" t="n">
        <v>1.57003848541295</v>
      </c>
      <c r="AB98" s="10" t="n">
        <f aca="false">POWER(POWER(3.47-LOG10(Y98),2)+POWER(LOG10(X98)+1.22,2), 0.5)</f>
        <v>2.23841316135135</v>
      </c>
      <c r="AC98" s="10" t="n">
        <f aca="false">MIN(0.381*AB98+0.05*(T98/100)-0.15, 1)</f>
        <v>0.729533631676313</v>
      </c>
      <c r="AD98" s="10" t="n">
        <f aca="false">Y98*POWER((100/T98), AC98-1)</f>
        <v>44.6360140051159</v>
      </c>
      <c r="AE98" s="10" t="n">
        <f aca="false">POWER(POWER(3.47-LOG10(AD98),2)+POWER(LOG10(X98)+1.22,2),0.5)</f>
        <v>2.29638234314038</v>
      </c>
      <c r="AF98" s="10" t="n">
        <f aca="false">100*D98/(1000*C98)</f>
        <v>1.47838118298167</v>
      </c>
    </row>
    <row r="99" s="29" customFormat="true" ht="12.8" hidden="false" customHeight="false" outlineLevel="0" collapsed="false">
      <c r="A99" s="10" t="s">
        <v>23</v>
      </c>
      <c r="B99" s="10" t="n">
        <v>4.2</v>
      </c>
      <c r="C99" s="10" t="n">
        <v>2.199</v>
      </c>
      <c r="D99" s="10" t="n">
        <v>45.98</v>
      </c>
      <c r="E99" s="10" t="n">
        <v>95.76</v>
      </c>
      <c r="F99" s="10" t="n">
        <v>3.05</v>
      </c>
      <c r="G99" s="10" t="n">
        <v>20</v>
      </c>
      <c r="H99" s="10" t="n">
        <v>5.16</v>
      </c>
      <c r="I99" s="10" t="n">
        <v>5.16</v>
      </c>
      <c r="J99" s="10" t="n">
        <v>30</v>
      </c>
      <c r="K99" s="10" t="n">
        <v>25</v>
      </c>
      <c r="L99" s="10" t="n">
        <v>35</v>
      </c>
      <c r="M99" s="10" t="n">
        <v>10</v>
      </c>
      <c r="N99" s="10" t="n">
        <v>10</v>
      </c>
      <c r="O99" s="10" t="n">
        <v>18</v>
      </c>
      <c r="P99" s="10" t="n">
        <v>21.9447324895017</v>
      </c>
      <c r="Q99" s="10" t="n">
        <f aca="false">VLOOKUP(A99, cpt_raw!$L$3:$N$5,2)</f>
        <v>0.92</v>
      </c>
      <c r="R99" s="10" t="n">
        <f aca="false">VLOOKUP(A99, cpt_raw!$L$3:$N$5,3)</f>
        <v>0.9</v>
      </c>
      <c r="S99" s="33" t="n">
        <v>75.5999999999999</v>
      </c>
      <c r="T99" s="10" t="n">
        <v>53.5557859916013</v>
      </c>
      <c r="U99" s="10" t="n">
        <f aca="false">(1000*C99+E99*(1-Q99))/1000</f>
        <v>2.2066608</v>
      </c>
      <c r="V99" s="10" t="n">
        <f aca="false">U99-S99/1000</f>
        <v>2.1310608</v>
      </c>
      <c r="W99" s="10" t="n">
        <v>73.8152675104983</v>
      </c>
      <c r="X99" s="10" t="n">
        <f aca="false">(100*D99)/(1000*U99-S99)</f>
        <v>2.15761089500591</v>
      </c>
      <c r="Y99" s="31" t="n">
        <f aca="false">(1000*U99-S99)/T99</f>
        <v>39.7914204888002</v>
      </c>
      <c r="Z99" s="10" t="n">
        <f aca="false">(E99-P99)/(1000*U99-S99)</f>
        <v>0.0346378045668609</v>
      </c>
      <c r="AA99" s="10" t="n">
        <v>1.37828744632885</v>
      </c>
      <c r="AB99" s="10" t="n">
        <f aca="false">POWER(POWER(3.47-LOG10(Y99),2)+POWER(LOG10(X99)+1.22,2), 0.5)</f>
        <v>2.43156739679185</v>
      </c>
      <c r="AC99" s="10" t="n">
        <f aca="false">MIN(0.381*AB99+0.05*(T99/100)-0.15, 1)</f>
        <v>0.803205071173494</v>
      </c>
      <c r="AD99" s="10" t="n">
        <f aca="false">Y99*POWER((100/T99), AC99-1)</f>
        <v>35.1900527072303</v>
      </c>
      <c r="AE99" s="10" t="n">
        <f aca="false">POWER(POWER(3.47-LOG10(AD99),2)+POWER(LOG10(X99)+1.22,2),0.5)</f>
        <v>2.47285115043879</v>
      </c>
      <c r="AF99" s="10" t="n">
        <f aca="false">100*D99/(1000*C99)</f>
        <v>2.09095043201455</v>
      </c>
    </row>
    <row r="100" s="29" customFormat="true" ht="12.8" hidden="false" customHeight="false" outlineLevel="0" collapsed="false">
      <c r="A100" s="10" t="s">
        <v>23</v>
      </c>
      <c r="B100" s="10" t="n">
        <v>4.22</v>
      </c>
      <c r="C100" s="10" t="n">
        <v>2.199</v>
      </c>
      <c r="D100" s="10" t="n">
        <v>55.43</v>
      </c>
      <c r="E100" s="10" t="n">
        <v>100.56</v>
      </c>
      <c r="F100" s="10" t="n">
        <v>3.1</v>
      </c>
      <c r="G100" s="10" t="n">
        <v>20</v>
      </c>
      <c r="H100" s="10" t="n">
        <v>5.16</v>
      </c>
      <c r="I100" s="10" t="n">
        <v>5.16</v>
      </c>
      <c r="J100" s="10" t="n">
        <v>30</v>
      </c>
      <c r="K100" s="10" t="n">
        <v>25</v>
      </c>
      <c r="L100" s="10" t="n">
        <v>35</v>
      </c>
      <c r="M100" s="10" t="n">
        <v>10</v>
      </c>
      <c r="N100" s="10" t="n">
        <v>10</v>
      </c>
      <c r="O100" s="10" t="n">
        <v>18</v>
      </c>
      <c r="P100" s="10" t="n">
        <v>22.1439219753811</v>
      </c>
      <c r="Q100" s="10" t="n">
        <f aca="false">VLOOKUP(A100, cpt_raw!$L$3:$N$5,2)</f>
        <v>0.92</v>
      </c>
      <c r="R100" s="10" t="n">
        <f aca="false">VLOOKUP(A100, cpt_raw!$L$3:$N$5,3)</f>
        <v>0.9</v>
      </c>
      <c r="S100" s="33" t="n">
        <v>75.9599999999999</v>
      </c>
      <c r="T100" s="10" t="n">
        <v>53.7151375803049</v>
      </c>
      <c r="U100" s="10" t="n">
        <f aca="false">(1000*C100+E100*(1-Q100))/1000</f>
        <v>2.2070448</v>
      </c>
      <c r="V100" s="10" t="n">
        <f aca="false">U100-S100/1000</f>
        <v>2.1310848</v>
      </c>
      <c r="W100" s="10" t="n">
        <v>78.4160780246189</v>
      </c>
      <c r="X100" s="10" t="n">
        <f aca="false">(100*D100)/(1000*U100-S100)</f>
        <v>2.60102272795527</v>
      </c>
      <c r="Y100" s="31" t="n">
        <f aca="false">(1000*U100-S100)/T100</f>
        <v>39.6738218684444</v>
      </c>
      <c r="Z100" s="10" t="n">
        <f aca="false">(E100-P100)/(1000*U100-S100)</f>
        <v>0.0367963198952097</v>
      </c>
      <c r="AA100" s="10" t="n">
        <v>1.45985064093685</v>
      </c>
      <c r="AB100" s="10" t="n">
        <f aca="false">POWER(POWER(3.47-LOG10(Y100),2)+POWER(LOG10(X100)+1.22,2), 0.5)</f>
        <v>2.485194864328</v>
      </c>
      <c r="AC100" s="10" t="n">
        <f aca="false">MIN(0.381*AB100+0.05*(T100/100)-0.15, 1)</f>
        <v>0.82371681209912</v>
      </c>
      <c r="AD100" s="10" t="n">
        <f aca="false">Y100*POWER((100/T100), AC100-1)</f>
        <v>35.5569600323393</v>
      </c>
      <c r="AE100" s="10" t="n">
        <f aca="false">POWER(POWER(3.47-LOG10(AD100),2)+POWER(LOG10(X100)+1.22,2),0.5)</f>
        <v>2.52121928484338</v>
      </c>
      <c r="AF100" s="10" t="n">
        <f aca="false">100*D100/(1000*C100)</f>
        <v>2.52069122328331</v>
      </c>
    </row>
    <row r="101" s="29" customFormat="true" ht="12.8" hidden="false" customHeight="false" outlineLevel="0" collapsed="false">
      <c r="A101" s="10" t="s">
        <v>23</v>
      </c>
      <c r="B101" s="10" t="n">
        <v>4.24</v>
      </c>
      <c r="C101" s="10" t="n">
        <v>1.886</v>
      </c>
      <c r="D101" s="10" t="n">
        <v>61.68</v>
      </c>
      <c r="E101" s="10" t="n">
        <v>111.44</v>
      </c>
      <c r="F101" s="10" t="n">
        <v>3.1</v>
      </c>
      <c r="G101" s="10" t="n">
        <v>17</v>
      </c>
      <c r="H101" s="10" t="n">
        <v>5.15</v>
      </c>
      <c r="I101" s="10" t="n">
        <v>5.15</v>
      </c>
      <c r="J101" s="10" t="n">
        <v>30</v>
      </c>
      <c r="K101" s="10" t="n">
        <v>25</v>
      </c>
      <c r="L101" s="10" t="n">
        <v>35</v>
      </c>
      <c r="M101" s="10" t="n">
        <v>10</v>
      </c>
      <c r="N101" s="10" t="n">
        <v>10</v>
      </c>
      <c r="O101" s="10" t="n">
        <v>18</v>
      </c>
      <c r="P101" s="10" t="n">
        <v>22.3431145976307</v>
      </c>
      <c r="Q101" s="10" t="n">
        <f aca="false">VLOOKUP(A101, cpt_raw!$L$3:$N$5,2)</f>
        <v>0.92</v>
      </c>
      <c r="R101" s="10" t="n">
        <f aca="false">VLOOKUP(A101, cpt_raw!$L$3:$N$5,3)</f>
        <v>0.9</v>
      </c>
      <c r="S101" s="33" t="n">
        <v>76.3199999999999</v>
      </c>
      <c r="T101" s="10" t="n">
        <v>53.8744916781045</v>
      </c>
      <c r="U101" s="10" t="n">
        <f aca="false">(1000*C101+E101*(1-Q101))/1000</f>
        <v>1.8949152</v>
      </c>
      <c r="V101" s="10" t="n">
        <f aca="false">U101-S101/1000</f>
        <v>1.8185952</v>
      </c>
      <c r="W101" s="10" t="n">
        <v>89.0968854023693</v>
      </c>
      <c r="X101" s="10" t="n">
        <f aca="false">(100*D101)/(1000*U101-S101)</f>
        <v>3.39162887925801</v>
      </c>
      <c r="Y101" s="31" t="n">
        <f aca="false">(1000*U101-S101)/T101</f>
        <v>33.7561458744883</v>
      </c>
      <c r="Z101" s="10" t="n">
        <f aca="false">(E101-P101)/(1000*U101-S101)</f>
        <v>0.0489921481165073</v>
      </c>
      <c r="AA101" s="10" t="n">
        <v>1.65378609852536</v>
      </c>
      <c r="AB101" s="10" t="n">
        <f aca="false">POWER(POWER(3.47-LOG10(Y101),2)+POWER(LOG10(X101)+1.22,2), 0.5)</f>
        <v>2.61417729667577</v>
      </c>
      <c r="AC101" s="10" t="n">
        <f aca="false">MIN(0.381*AB101+0.05*(T101/100)-0.15, 1)</f>
        <v>0.872938795872521</v>
      </c>
      <c r="AD101" s="10" t="n">
        <f aca="false">Y101*POWER((100/T101), AC101-1)</f>
        <v>31.2048485480968</v>
      </c>
      <c r="AE101" s="10" t="n">
        <f aca="false">POWER(POWER(3.47-LOG10(AD101),2)+POWER(LOG10(X101)+1.22,2),0.5)</f>
        <v>2.63962643104802</v>
      </c>
      <c r="AF101" s="10" t="n">
        <f aca="false">100*D101/(1000*C101)</f>
        <v>3.27041357370095</v>
      </c>
    </row>
    <row r="102" s="29" customFormat="true" ht="12.8" hidden="false" customHeight="false" outlineLevel="0" collapsed="false">
      <c r="A102" s="10" t="s">
        <v>23</v>
      </c>
      <c r="B102" s="10" t="n">
        <v>4.26</v>
      </c>
      <c r="C102" s="10" t="n">
        <v>2.011</v>
      </c>
      <c r="D102" s="10" t="n">
        <v>59.95</v>
      </c>
      <c r="E102" s="10" t="n">
        <v>174.24</v>
      </c>
      <c r="F102" s="10" t="n">
        <v>3.1</v>
      </c>
      <c r="G102" s="10" t="n">
        <v>18</v>
      </c>
      <c r="H102" s="10" t="n">
        <v>5.19</v>
      </c>
      <c r="I102" s="10" t="n">
        <v>5.19</v>
      </c>
      <c r="J102" s="10" t="n">
        <v>30</v>
      </c>
      <c r="K102" s="10" t="n">
        <v>25</v>
      </c>
      <c r="L102" s="10" t="n">
        <v>35</v>
      </c>
      <c r="M102" s="10" t="n">
        <v>10</v>
      </c>
      <c r="N102" s="10" t="n">
        <v>10</v>
      </c>
      <c r="O102" s="10" t="n">
        <v>18</v>
      </c>
      <c r="P102" s="10" t="n">
        <v>22.5422946379941</v>
      </c>
      <c r="Q102" s="10" t="n">
        <f aca="false">VLOOKUP(A102, cpt_raw!$L$3:$N$5,2)</f>
        <v>0.92</v>
      </c>
      <c r="R102" s="10" t="n">
        <f aca="false">VLOOKUP(A102, cpt_raw!$L$3:$N$5,3)</f>
        <v>0.9</v>
      </c>
      <c r="S102" s="33" t="n">
        <v>76.6799999999999</v>
      </c>
      <c r="T102" s="10" t="n">
        <v>54.0338357103953</v>
      </c>
      <c r="U102" s="10" t="n">
        <f aca="false">(1000*C102+E102*(1-Q102))/1000</f>
        <v>2.0249392</v>
      </c>
      <c r="V102" s="10" t="n">
        <f aca="false">U102-S102/1000</f>
        <v>1.9482592</v>
      </c>
      <c r="W102" s="10" t="n">
        <v>151.697705362006</v>
      </c>
      <c r="X102" s="10" t="n">
        <f aca="false">(100*D102)/(1000*U102-S102)</f>
        <v>3.07710596208143</v>
      </c>
      <c r="Y102" s="31" t="n">
        <f aca="false">(1000*U102-S102)/T102</f>
        <v>36.0562816684359</v>
      </c>
      <c r="Z102" s="10" t="n">
        <f aca="false">(E102-P102)/(1000*U102-S102)</f>
        <v>0.0778632049380318</v>
      </c>
      <c r="AA102" s="10" t="n">
        <v>2.80745764885282</v>
      </c>
      <c r="AB102" s="10" t="n">
        <f aca="false">POWER(POWER(3.47-LOG10(Y102),2)+POWER(LOG10(X102)+1.22,2), 0.5)</f>
        <v>2.56464277588099</v>
      </c>
      <c r="AC102" s="10" t="n">
        <f aca="false">MIN(0.381*AB102+0.05*(T102/100)-0.15, 1)</f>
        <v>0.854145815465854</v>
      </c>
      <c r="AD102" s="10" t="n">
        <f aca="false">Y102*POWER((100/T102), AC102-1)</f>
        <v>32.9601459191956</v>
      </c>
      <c r="AE102" s="10" t="n">
        <f aca="false">POWER(POWER(3.47-LOG10(AD102),2)+POWER(LOG10(X102)+1.22,2),0.5)</f>
        <v>2.59385756907906</v>
      </c>
      <c r="AF102" s="10" t="n">
        <f aca="false">100*D102/(1000*C102)</f>
        <v>2.98110392839383</v>
      </c>
    </row>
    <row r="103" s="29" customFormat="true" ht="12.8" hidden="false" customHeight="false" outlineLevel="0" collapsed="false">
      <c r="A103" s="10" t="s">
        <v>23</v>
      </c>
      <c r="B103" s="10" t="n">
        <v>4.28</v>
      </c>
      <c r="C103" s="10" t="n">
        <v>2.011</v>
      </c>
      <c r="D103" s="10" t="n">
        <v>55.37</v>
      </c>
      <c r="E103" s="10" t="n">
        <v>198.31</v>
      </c>
      <c r="F103" s="10" t="n">
        <v>3.1</v>
      </c>
      <c r="G103" s="10" t="n">
        <v>16</v>
      </c>
      <c r="H103" s="10" t="n">
        <v>5.19</v>
      </c>
      <c r="I103" s="10" t="n">
        <v>5.19</v>
      </c>
      <c r="J103" s="10" t="n">
        <v>30</v>
      </c>
      <c r="K103" s="10" t="n">
        <v>25</v>
      </c>
      <c r="L103" s="10" t="n">
        <v>35</v>
      </c>
      <c r="M103" s="10" t="n">
        <v>10</v>
      </c>
      <c r="N103" s="10" t="n">
        <v>10</v>
      </c>
      <c r="O103" s="10" t="n">
        <v>18</v>
      </c>
      <c r="P103" s="10" t="n">
        <v>22.7414746783575</v>
      </c>
      <c r="Q103" s="10" t="n">
        <f aca="false">VLOOKUP(A103, cpt_raw!$L$3:$N$5,2)</f>
        <v>0.92</v>
      </c>
      <c r="R103" s="10" t="n">
        <f aca="false">VLOOKUP(A103, cpt_raw!$L$3:$N$5,3)</f>
        <v>0.9</v>
      </c>
      <c r="S103" s="33" t="n">
        <v>77.0399999999999</v>
      </c>
      <c r="T103" s="10" t="n">
        <v>54.193179742686</v>
      </c>
      <c r="U103" s="10" t="n">
        <f aca="false">(1000*C103+E103*(1-Q103))/1000</f>
        <v>2.0268648</v>
      </c>
      <c r="V103" s="10" t="n">
        <f aca="false">U103-S103/1000</f>
        <v>1.9498248</v>
      </c>
      <c r="W103" s="10" t="n">
        <v>175.568525321642</v>
      </c>
      <c r="X103" s="10" t="n">
        <f aca="false">(100*D103)/(1000*U103-S103)</f>
        <v>2.83974231941249</v>
      </c>
      <c r="Y103" s="31" t="n">
        <f aca="false">(1000*U103-S103)/T103</f>
        <v>35.9791547434187</v>
      </c>
      <c r="Z103" s="10" t="n">
        <f aca="false">(E103-P103)/(1000*U103-S103)</f>
        <v>0.0900432312285917</v>
      </c>
      <c r="AA103" s="10" t="n">
        <v>3.23967934997093</v>
      </c>
      <c r="AB103" s="10" t="n">
        <f aca="false">POWER(POWER(3.47-LOG10(Y103),2)+POWER(LOG10(X103)+1.22,2), 0.5)</f>
        <v>2.54225555985164</v>
      </c>
      <c r="AC103" s="10" t="n">
        <f aca="false">MIN(0.381*AB103+0.05*(T103/100)-0.15, 1)</f>
        <v>0.845695958174817</v>
      </c>
      <c r="AD103" s="10" t="n">
        <f aca="false">Y103*POWER((100/T103), AC103-1)</f>
        <v>32.7338839120463</v>
      </c>
      <c r="AE103" s="10" t="n">
        <f aca="false">POWER(POWER(3.47-LOG10(AD103),2)+POWER(LOG10(X103)+1.22,2),0.5)</f>
        <v>2.57330468783736</v>
      </c>
      <c r="AF103" s="10" t="n">
        <f aca="false">100*D103/(1000*C103)</f>
        <v>2.75335653903531</v>
      </c>
    </row>
    <row r="104" s="29" customFormat="true" ht="12.8" hidden="false" customHeight="false" outlineLevel="0" collapsed="false">
      <c r="A104" s="10" t="s">
        <v>23</v>
      </c>
      <c r="B104" s="10" t="n">
        <v>4.3</v>
      </c>
      <c r="C104" s="10" t="n">
        <v>1.31</v>
      </c>
      <c r="D104" s="10" t="n">
        <v>41.8</v>
      </c>
      <c r="E104" s="10" t="n">
        <v>192.69</v>
      </c>
      <c r="F104" s="10" t="n">
        <v>3.1</v>
      </c>
      <c r="G104" s="10" t="n">
        <v>18</v>
      </c>
      <c r="H104" s="10" t="n">
        <v>5.12</v>
      </c>
      <c r="I104" s="10" t="n">
        <v>5.12</v>
      </c>
      <c r="J104" s="10" t="n">
        <v>30</v>
      </c>
      <c r="K104" s="10" t="n">
        <v>25</v>
      </c>
      <c r="L104" s="10" t="n">
        <v>35</v>
      </c>
      <c r="M104" s="10" t="n">
        <v>10</v>
      </c>
      <c r="N104" s="10" t="n">
        <v>10</v>
      </c>
      <c r="O104" s="10" t="n">
        <v>18</v>
      </c>
      <c r="P104" s="10" t="n">
        <v>22.9406766733107</v>
      </c>
      <c r="Q104" s="10" t="n">
        <f aca="false">VLOOKUP(A104, cpt_raw!$L$3:$N$5,2)</f>
        <v>0.92</v>
      </c>
      <c r="R104" s="10" t="n">
        <f aca="false">VLOOKUP(A104, cpt_raw!$L$3:$N$5,3)</f>
        <v>0.9</v>
      </c>
      <c r="S104" s="33" t="n">
        <v>77.3999999999999</v>
      </c>
      <c r="T104" s="10" t="n">
        <v>54.3525413386485</v>
      </c>
      <c r="U104" s="10" t="n">
        <f aca="false">(1000*C104+E104*(1-Q104))/1000</f>
        <v>1.3254152</v>
      </c>
      <c r="V104" s="10" t="n">
        <f aca="false">U104-S104/1000</f>
        <v>1.2480152</v>
      </c>
      <c r="W104" s="10" t="n">
        <v>169.749323326689</v>
      </c>
      <c r="X104" s="10" t="n">
        <f aca="false">(100*D104)/(1000*U104-S104)</f>
        <v>3.34931818138112</v>
      </c>
      <c r="Y104" s="31" t="n">
        <f aca="false">(1000*U104-S104)/T104</f>
        <v>22.9614875268504</v>
      </c>
      <c r="Z104" s="10" t="n">
        <f aca="false">(E104-P104)/(1000*U104-S104)</f>
        <v>0.136015429400771</v>
      </c>
      <c r="AA104" s="10" t="n">
        <v>3.12311658564501</v>
      </c>
      <c r="AB104" s="10" t="n">
        <f aca="false">POWER(POWER(3.47-LOG10(Y104),2)+POWER(LOG10(X104)+1.22,2), 0.5)</f>
        <v>2.73728949488756</v>
      </c>
      <c r="AC104" s="10" t="n">
        <f aca="false">MIN(0.381*AB104+0.05*(T104/100)-0.15, 1)</f>
        <v>0.920083568221484</v>
      </c>
      <c r="AD104" s="10" t="n">
        <f aca="false">Y104*POWER((100/T104), AC104-1)</f>
        <v>21.8695443873165</v>
      </c>
      <c r="AE104" s="10" t="n">
        <f aca="false">POWER(POWER(3.47-LOG10(AD104),2)+POWER(LOG10(X104)+1.22,2),0.5)</f>
        <v>2.75362590327527</v>
      </c>
      <c r="AF104" s="10" t="n">
        <f aca="false">100*D104/(1000*C104)</f>
        <v>3.19083969465649</v>
      </c>
    </row>
    <row r="105" s="29" customFormat="true" ht="12.8" hidden="false" customHeight="false" outlineLevel="0" collapsed="false">
      <c r="A105" s="10" t="s">
        <v>23</v>
      </c>
      <c r="B105" s="10" t="n">
        <v>4.32</v>
      </c>
      <c r="C105" s="10" t="n">
        <v>0.851</v>
      </c>
      <c r="D105" s="10" t="n">
        <v>34.03</v>
      </c>
      <c r="E105" s="10" t="n">
        <v>199.73</v>
      </c>
      <c r="F105" s="10" t="n">
        <v>3.1</v>
      </c>
      <c r="G105" s="10" t="n">
        <v>18</v>
      </c>
      <c r="H105" s="10" t="n">
        <v>5.33</v>
      </c>
      <c r="I105" s="10" t="n">
        <v>5.33</v>
      </c>
      <c r="J105" s="10" t="n">
        <v>30</v>
      </c>
      <c r="K105" s="10" t="n">
        <v>25</v>
      </c>
      <c r="L105" s="10" t="n">
        <v>35</v>
      </c>
      <c r="M105" s="10" t="n">
        <v>10</v>
      </c>
      <c r="N105" s="10" t="n">
        <v>10</v>
      </c>
      <c r="O105" s="10" t="n">
        <v>18</v>
      </c>
      <c r="P105" s="10" t="n">
        <v>23.1398119126244</v>
      </c>
      <c r="Q105" s="10" t="n">
        <f aca="false">VLOOKUP(A105, cpt_raw!$L$3:$N$5,2)</f>
        <v>0.92</v>
      </c>
      <c r="R105" s="10" t="n">
        <f aca="false">VLOOKUP(A105, cpt_raw!$L$3:$N$5,3)</f>
        <v>0.9</v>
      </c>
      <c r="S105" s="33" t="n">
        <v>77.7599999999999</v>
      </c>
      <c r="T105" s="10" t="n">
        <v>54.5118495300995</v>
      </c>
      <c r="U105" s="10" t="n">
        <f aca="false">(1000*C105+E105*(1-Q105))/1000</f>
        <v>0.8669784</v>
      </c>
      <c r="V105" s="10" t="n">
        <f aca="false">U105-S105/1000</f>
        <v>0.7892184</v>
      </c>
      <c r="W105" s="10" t="n">
        <v>176.590188087376</v>
      </c>
      <c r="X105" s="10" t="n">
        <f aca="false">(100*D105)/(1000*U105-S105)</f>
        <v>4.31186095002347</v>
      </c>
      <c r="Y105" s="31" t="n">
        <f aca="false">(1000*U105-S105)/T105</f>
        <v>14.4779237322377</v>
      </c>
      <c r="Z105" s="10" t="n">
        <f aca="false">(E105-P105)/(1000*U105-S105)</f>
        <v>0.223753257764106</v>
      </c>
      <c r="AA105" s="10" t="n">
        <v>3.23948260074846</v>
      </c>
      <c r="AB105" s="10" t="n">
        <f aca="false">POWER(POWER(3.47-LOG10(Y105),2)+POWER(LOG10(X105)+1.22,2), 0.5)</f>
        <v>2.96186069707236</v>
      </c>
      <c r="AC105" s="10" t="n">
        <f aca="false">MIN(0.381*AB105+0.05*(T105/100)-0.15, 1)</f>
        <v>1</v>
      </c>
      <c r="AD105" s="10" t="n">
        <f aca="false">Y105*POWER((100/T105), AC105-1)</f>
        <v>14.4779237322377</v>
      </c>
      <c r="AE105" s="10" t="n">
        <f aca="false">POWER(POWER(3.47-LOG10(AD105),2)+POWER(LOG10(X105)+1.22,2),0.5)</f>
        <v>2.96186069707236</v>
      </c>
      <c r="AF105" s="10" t="n">
        <f aca="false">100*D105/(1000*C105)</f>
        <v>3.99882491186839</v>
      </c>
    </row>
    <row r="106" s="29" customFormat="true" ht="12.8" hidden="false" customHeight="false" outlineLevel="0" collapsed="false">
      <c r="A106" s="10" t="s">
        <v>23</v>
      </c>
      <c r="B106" s="10" t="n">
        <v>4.34</v>
      </c>
      <c r="C106" s="10" t="n">
        <v>0.851</v>
      </c>
      <c r="D106" s="10" t="n">
        <v>31.59</v>
      </c>
      <c r="E106" s="10" t="n">
        <v>277.59</v>
      </c>
      <c r="F106" s="10" t="n">
        <v>3.11</v>
      </c>
      <c r="G106" s="10" t="n">
        <v>18</v>
      </c>
      <c r="H106" s="10" t="n">
        <v>5.33</v>
      </c>
      <c r="I106" s="10" t="n">
        <v>5.33</v>
      </c>
      <c r="J106" s="10" t="n">
        <v>30</v>
      </c>
      <c r="K106" s="10" t="n">
        <v>25</v>
      </c>
      <c r="L106" s="10" t="n">
        <v>35</v>
      </c>
      <c r="M106" s="10" t="n">
        <v>10</v>
      </c>
      <c r="N106" s="10" t="n">
        <v>10</v>
      </c>
      <c r="O106" s="10" t="n">
        <v>18</v>
      </c>
      <c r="P106" s="10" t="n">
        <v>23.3389471519381</v>
      </c>
      <c r="Q106" s="10" t="n">
        <f aca="false">VLOOKUP(A106, cpt_raw!$L$3:$N$5,2)</f>
        <v>0.92</v>
      </c>
      <c r="R106" s="10" t="n">
        <f aca="false">VLOOKUP(A106, cpt_raw!$L$3:$N$5,3)</f>
        <v>0.9</v>
      </c>
      <c r="S106" s="33" t="n">
        <v>78.1199999999999</v>
      </c>
      <c r="T106" s="10" t="n">
        <v>54.6711577215505</v>
      </c>
      <c r="U106" s="10" t="n">
        <f aca="false">(1000*C106+E106*(1-Q106))/1000</f>
        <v>0.8732072</v>
      </c>
      <c r="V106" s="10" t="n">
        <f aca="false">U106-S106/1000</f>
        <v>0.7950872</v>
      </c>
      <c r="W106" s="10" t="n">
        <v>254.251052848062</v>
      </c>
      <c r="X106" s="10" t="n">
        <f aca="false">(100*D106)/(1000*U106-S106)</f>
        <v>3.97314910867638</v>
      </c>
      <c r="Y106" s="31" t="n">
        <f aca="false">(1000*U106-S106)/T106</f>
        <v>14.5430832844169</v>
      </c>
      <c r="Z106" s="10" t="n">
        <f aca="false">(E106-P106)/(1000*U106-S106)</f>
        <v>0.319777570118173</v>
      </c>
      <c r="AA106" s="10" t="n">
        <v>4.65055183471705</v>
      </c>
      <c r="AB106" s="10" t="n">
        <f aca="false">POWER(POWER(3.47-LOG10(Y106),2)+POWER(LOG10(X106)+1.22,2), 0.5)</f>
        <v>2.93821131321136</v>
      </c>
      <c r="AC106" s="10" t="n">
        <f aca="false">MIN(0.381*AB106+0.05*(T106/100)-0.15, 1)</f>
        <v>0.996794089194302</v>
      </c>
      <c r="AD106" s="10" t="n">
        <f aca="false">Y106*POWER((100/T106), AC106-1)</f>
        <v>14.5149574690534</v>
      </c>
      <c r="AE106" s="10" t="n">
        <f aca="false">POWER(POWER(3.47-LOG10(AD106),2)+POWER(LOG10(X106)+1.22,2),0.5)</f>
        <v>2.93887156986371</v>
      </c>
      <c r="AF106" s="10" t="n">
        <f aca="false">100*D106/(1000*C106)</f>
        <v>3.71210340775558</v>
      </c>
    </row>
    <row r="107" s="29" customFormat="true" ht="12.8" hidden="false" customHeight="false" outlineLevel="0" collapsed="false">
      <c r="A107" s="10" t="s">
        <v>23</v>
      </c>
      <c r="B107" s="10" t="n">
        <v>4.36</v>
      </c>
      <c r="C107" s="10" t="n">
        <v>0.834</v>
      </c>
      <c r="D107" s="10" t="n">
        <v>21.23</v>
      </c>
      <c r="E107" s="10" t="n">
        <v>300.16</v>
      </c>
      <c r="F107" s="10" t="n">
        <v>3.11</v>
      </c>
      <c r="G107" s="10" t="n">
        <v>19</v>
      </c>
      <c r="H107" s="10" t="n">
        <v>5.31</v>
      </c>
      <c r="I107" s="10" t="n">
        <v>5.31</v>
      </c>
      <c r="J107" s="10" t="n">
        <v>30</v>
      </c>
      <c r="K107" s="10" t="n">
        <v>25</v>
      </c>
      <c r="L107" s="10" t="n">
        <v>35</v>
      </c>
      <c r="M107" s="10" t="n">
        <v>10</v>
      </c>
      <c r="N107" s="10" t="n">
        <v>10</v>
      </c>
      <c r="O107" s="10" t="n">
        <v>18</v>
      </c>
      <c r="P107" s="10" t="n">
        <v>23.5380888642001</v>
      </c>
      <c r="Q107" s="10" t="n">
        <f aca="false">VLOOKUP(A107, cpt_raw!$L$3:$N$5,2)</f>
        <v>0.92</v>
      </c>
      <c r="R107" s="10" t="n">
        <f aca="false">VLOOKUP(A107, cpt_raw!$L$3:$N$5,3)</f>
        <v>0.9</v>
      </c>
      <c r="S107" s="33" t="n">
        <v>78.4799999999999</v>
      </c>
      <c r="T107" s="10" t="n">
        <v>54.8304710913601</v>
      </c>
      <c r="U107" s="10" t="n">
        <f aca="false">(1000*C107+E107*(1-Q107))/1000</f>
        <v>0.8580128</v>
      </c>
      <c r="V107" s="10" t="n">
        <f aca="false">U107-S107/1000</f>
        <v>0.7795328</v>
      </c>
      <c r="W107" s="10" t="n">
        <v>276.6219111358</v>
      </c>
      <c r="X107" s="10" t="n">
        <f aca="false">(100*D107)/(1000*U107-S107)</f>
        <v>2.72342613421783</v>
      </c>
      <c r="Y107" s="31" t="n">
        <f aca="false">(1000*U107-S107)/T107</f>
        <v>14.2171457673803</v>
      </c>
      <c r="Z107" s="10" t="n">
        <f aca="false">(E107-P107)/(1000*U107-S107)</f>
        <v>0.354856025475515</v>
      </c>
      <c r="AA107" s="10" t="n">
        <v>5.04503984061864</v>
      </c>
      <c r="AB107" s="10" t="n">
        <f aca="false">POWER(POWER(3.47-LOG10(Y107),2)+POWER(LOG10(X107)+1.22,2), 0.5)</f>
        <v>2.84758949814644</v>
      </c>
      <c r="AC107" s="10" t="n">
        <f aca="false">MIN(0.381*AB107+0.05*(T107/100)-0.15, 1)</f>
        <v>0.962346834339474</v>
      </c>
      <c r="AD107" s="10" t="n">
        <f aca="false">Y107*POWER((100/T107), AC107-1)</f>
        <v>13.899070810948</v>
      </c>
      <c r="AE107" s="10" t="n">
        <f aca="false">POWER(POWER(3.47-LOG10(AD107),2)+POWER(LOG10(X107)+1.22,2),0.5)</f>
        <v>2.85559151312039</v>
      </c>
      <c r="AF107" s="10" t="n">
        <f aca="false">100*D107/(1000*C107)</f>
        <v>2.54556354916067</v>
      </c>
    </row>
    <row r="108" s="29" customFormat="true" ht="12.8" hidden="false" customHeight="false" outlineLevel="0" collapsed="false">
      <c r="A108" s="10" t="s">
        <v>23</v>
      </c>
      <c r="B108" s="10" t="n">
        <v>4.38</v>
      </c>
      <c r="C108" s="10" t="n">
        <v>0.803</v>
      </c>
      <c r="D108" s="10" t="n">
        <v>13.49</v>
      </c>
      <c r="E108" s="10" t="n">
        <v>299.36</v>
      </c>
      <c r="F108" s="10" t="n">
        <v>3.11</v>
      </c>
      <c r="G108" s="10" t="n">
        <v>20</v>
      </c>
      <c r="H108" s="10" t="n">
        <v>5.38</v>
      </c>
      <c r="I108" s="10" t="n">
        <v>5.38</v>
      </c>
      <c r="J108" s="10" t="n">
        <v>30</v>
      </c>
      <c r="K108" s="10" t="n">
        <v>25</v>
      </c>
      <c r="L108" s="10" t="n">
        <v>35</v>
      </c>
      <c r="M108" s="10" t="n">
        <v>10</v>
      </c>
      <c r="N108" s="10" t="n">
        <v>10</v>
      </c>
      <c r="O108" s="10" t="n">
        <v>18</v>
      </c>
      <c r="P108" s="10" t="n">
        <v>23.7372078149897</v>
      </c>
      <c r="Q108" s="10" t="n">
        <f aca="false">VLOOKUP(A108, cpt_raw!$L$3:$N$5,2)</f>
        <v>0.92</v>
      </c>
      <c r="R108" s="10" t="n">
        <f aca="false">VLOOKUP(A108, cpt_raw!$L$3:$N$5,3)</f>
        <v>0.9</v>
      </c>
      <c r="S108" s="33" t="n">
        <v>78.8399999999999</v>
      </c>
      <c r="T108" s="10" t="n">
        <v>54.9897662519917</v>
      </c>
      <c r="U108" s="10" t="n">
        <f aca="false">(1000*C108+E108*(1-Q108))/1000</f>
        <v>0.8269488</v>
      </c>
      <c r="V108" s="10" t="n">
        <f aca="false">U108-S108/1000</f>
        <v>0.7481088</v>
      </c>
      <c r="W108" s="10" t="n">
        <v>275.62279218501</v>
      </c>
      <c r="X108" s="10" t="n">
        <f aca="false">(100*D108)/(1000*U108-S108)</f>
        <v>1.80321365020703</v>
      </c>
      <c r="Y108" s="31" t="n">
        <f aca="false">(1000*U108-S108)/T108</f>
        <v>13.6045095476816</v>
      </c>
      <c r="Z108" s="10" t="n">
        <f aca="false">(E108-P108)/(1000*U108-S108)</f>
        <v>0.368426079448618</v>
      </c>
      <c r="AA108" s="10" t="n">
        <v>5.01225611547362</v>
      </c>
      <c r="AB108" s="10" t="n">
        <f aca="false">POWER(POWER(3.47-LOG10(Y108),2)+POWER(LOG10(X108)+1.22,2), 0.5)</f>
        <v>2.76352907271098</v>
      </c>
      <c r="AC108" s="10" t="n">
        <f aca="false">MIN(0.381*AB108+0.05*(T108/100)-0.15, 1)</f>
        <v>0.93039945982888</v>
      </c>
      <c r="AD108" s="10" t="n">
        <f aca="false">Y108*POWER((100/T108), AC108-1)</f>
        <v>13.0498754848595</v>
      </c>
      <c r="AE108" s="10" t="n">
        <f aca="false">POWER(POWER(3.47-LOG10(AD108),2)+POWER(LOG10(X108)+1.22,2),0.5)</f>
        <v>2.77882793118409</v>
      </c>
      <c r="AF108" s="10" t="n">
        <f aca="false">100*D108/(1000*C108)</f>
        <v>1.6799501867995</v>
      </c>
    </row>
    <row r="109" s="29" customFormat="true" ht="12.8" hidden="false" customHeight="false" outlineLevel="0" collapsed="false">
      <c r="A109" s="10" t="s">
        <v>23</v>
      </c>
      <c r="B109" s="10" t="n">
        <v>4.4</v>
      </c>
      <c r="C109" s="10" t="n">
        <v>0.803</v>
      </c>
      <c r="D109" s="10" t="n">
        <v>10.82</v>
      </c>
      <c r="E109" s="10" t="n">
        <v>302.81</v>
      </c>
      <c r="F109" s="10" t="n">
        <v>3.11</v>
      </c>
      <c r="G109" s="10" t="n">
        <v>19</v>
      </c>
      <c r="H109" s="10" t="n">
        <v>5.38</v>
      </c>
      <c r="I109" s="10" t="n">
        <v>5.38</v>
      </c>
      <c r="J109" s="10" t="n">
        <v>30</v>
      </c>
      <c r="K109" s="10" t="n">
        <v>25</v>
      </c>
      <c r="L109" s="10" t="n">
        <v>35</v>
      </c>
      <c r="M109" s="10" t="n">
        <v>10</v>
      </c>
      <c r="N109" s="10" t="n">
        <v>10</v>
      </c>
      <c r="O109" s="10" t="n">
        <v>18</v>
      </c>
      <c r="P109" s="10" t="n">
        <v>23.9363267657792</v>
      </c>
      <c r="Q109" s="10" t="n">
        <f aca="false">VLOOKUP(A109, cpt_raw!$L$3:$N$5,2)</f>
        <v>0.92</v>
      </c>
      <c r="R109" s="10" t="n">
        <f aca="false">VLOOKUP(A109, cpt_raw!$L$3:$N$5,3)</f>
        <v>0.9</v>
      </c>
      <c r="S109" s="33" t="n">
        <v>79.1999999999999</v>
      </c>
      <c r="T109" s="10" t="n">
        <v>55.1490614126234</v>
      </c>
      <c r="U109" s="10" t="n">
        <f aca="false">(1000*C109+E109*(1-Q109))/1000</f>
        <v>0.8272248</v>
      </c>
      <c r="V109" s="10" t="n">
        <f aca="false">U109-S109/1000</f>
        <v>0.7480248</v>
      </c>
      <c r="W109" s="10" t="n">
        <v>278.873673234221</v>
      </c>
      <c r="X109" s="10" t="n">
        <f aca="false">(100*D109)/(1000*U109-S109)</f>
        <v>1.4464761061398</v>
      </c>
      <c r="Y109" s="31" t="n">
        <f aca="false">(1000*U109-S109)/T109</f>
        <v>13.5636904933577</v>
      </c>
      <c r="Z109" s="10" t="n">
        <f aca="false">(E109-P109)/(1000*U109-S109)</f>
        <v>0.372813405697539</v>
      </c>
      <c r="AA109" s="10" t="n">
        <v>5.05672564665603</v>
      </c>
      <c r="AB109" s="10" t="n">
        <f aca="false">POWER(POWER(3.47-LOG10(Y109),2)+POWER(LOG10(X109)+1.22,2), 0.5)</f>
        <v>2.71472584306347</v>
      </c>
      <c r="AC109" s="10" t="n">
        <f aca="false">MIN(0.381*AB109+0.05*(T109/100)-0.15, 1)</f>
        <v>0.911885076913493</v>
      </c>
      <c r="AD109" s="10" t="n">
        <f aca="false">Y109*POWER((100/T109), AC109-1)</f>
        <v>12.8707401686738</v>
      </c>
      <c r="AE109" s="10" t="n">
        <f aca="false">POWER(POWER(3.47-LOG10(AD109),2)+POWER(LOG10(X109)+1.22,2),0.5)</f>
        <v>2.7343611163351</v>
      </c>
      <c r="AF109" s="10" t="n">
        <f aca="false">100*D109/(1000*C109)</f>
        <v>1.34744707347447</v>
      </c>
    </row>
    <row r="110" s="29" customFormat="true" ht="12.8" hidden="false" customHeight="false" outlineLevel="0" collapsed="false">
      <c r="A110" s="10" t="s">
        <v>23</v>
      </c>
      <c r="B110" s="10" t="n">
        <v>4.42</v>
      </c>
      <c r="C110" s="10" t="n">
        <v>1.077</v>
      </c>
      <c r="D110" s="10" t="n">
        <v>9.23</v>
      </c>
      <c r="E110" s="10" t="n">
        <v>315.46</v>
      </c>
      <c r="F110" s="10" t="n">
        <v>3.11</v>
      </c>
      <c r="G110" s="10" t="n">
        <v>20</v>
      </c>
      <c r="H110" s="10" t="n">
        <v>5.34</v>
      </c>
      <c r="I110" s="10" t="n">
        <v>5.34</v>
      </c>
      <c r="J110" s="10" t="n">
        <v>30</v>
      </c>
      <c r="K110" s="10" t="n">
        <v>25</v>
      </c>
      <c r="L110" s="10" t="n">
        <v>35</v>
      </c>
      <c r="M110" s="10" t="n">
        <v>10</v>
      </c>
      <c r="N110" s="10" t="n">
        <v>10</v>
      </c>
      <c r="O110" s="10" t="n">
        <v>18</v>
      </c>
      <c r="P110" s="10" t="n">
        <v>24.1354587595197</v>
      </c>
      <c r="Q110" s="10" t="n">
        <f aca="false">VLOOKUP(A110, cpt_raw!$L$3:$N$5,2)</f>
        <v>0.92</v>
      </c>
      <c r="R110" s="10" t="n">
        <f aca="false">VLOOKUP(A110, cpt_raw!$L$3:$N$5,3)</f>
        <v>0.9</v>
      </c>
      <c r="S110" s="33" t="n">
        <v>79.5599999999999</v>
      </c>
      <c r="T110" s="10" t="n">
        <v>55.3083670076157</v>
      </c>
      <c r="U110" s="10" t="n">
        <f aca="false">(1000*C110+E110*(1-Q110))/1000</f>
        <v>1.1022368</v>
      </c>
      <c r="V110" s="10" t="n">
        <f aca="false">U110-S110/1000</f>
        <v>1.0226768</v>
      </c>
      <c r="W110" s="10" t="n">
        <v>291.32454124048</v>
      </c>
      <c r="X110" s="10" t="n">
        <f aca="false">(100*D110)/(1000*U110-S110)</f>
        <v>0.90253342991647</v>
      </c>
      <c r="Y110" s="31" t="n">
        <f aca="false">(1000*U110-S110)/T110</f>
        <v>18.4904537112655</v>
      </c>
      <c r="Z110" s="10" t="n">
        <f aca="false">(E110-P110)/(1000*U110-S110)</f>
        <v>0.284864720936742</v>
      </c>
      <c r="AA110" s="10" t="n">
        <v>5.26727793645338</v>
      </c>
      <c r="AB110" s="10" t="n">
        <f aca="false">POWER(POWER(3.47-LOG10(Y110),2)+POWER(LOG10(X110)+1.22,2), 0.5)</f>
        <v>2.49702903104879</v>
      </c>
      <c r="AC110" s="10" t="n">
        <f aca="false">MIN(0.381*AB110+0.05*(T110/100)-0.15, 1)</f>
        <v>0.829022244333397</v>
      </c>
      <c r="AD110" s="10" t="n">
        <f aca="false">Y110*POWER((100/T110), AC110-1)</f>
        <v>16.7097719278691</v>
      </c>
      <c r="AE110" s="10" t="n">
        <f aca="false">POWER(POWER(3.47-LOG10(AD110),2)+POWER(LOG10(X110)+1.22,2),0.5)</f>
        <v>2.53591313671362</v>
      </c>
      <c r="AF110" s="10" t="n">
        <f aca="false">100*D110/(1000*C110)</f>
        <v>0.857010213556175</v>
      </c>
    </row>
    <row r="111" s="29" customFormat="true" ht="12.8" hidden="false" customHeight="false" outlineLevel="0" collapsed="false">
      <c r="A111" s="10" t="s">
        <v>23</v>
      </c>
      <c r="B111" s="10" t="n">
        <v>4.44</v>
      </c>
      <c r="C111" s="10" t="n">
        <v>1.115</v>
      </c>
      <c r="D111" s="10" t="n">
        <v>9.37</v>
      </c>
      <c r="E111" s="10" t="n">
        <v>313.96</v>
      </c>
      <c r="F111" s="10" t="n">
        <v>3.11</v>
      </c>
      <c r="G111" s="10" t="n">
        <v>17</v>
      </c>
      <c r="H111" s="10" t="n">
        <v>5.31</v>
      </c>
      <c r="I111" s="10" t="n">
        <v>5.31</v>
      </c>
      <c r="J111" s="10" t="n">
        <v>30</v>
      </c>
      <c r="K111" s="10" t="n">
        <v>25</v>
      </c>
      <c r="L111" s="10" t="n">
        <v>35</v>
      </c>
      <c r="M111" s="10" t="n">
        <v>10</v>
      </c>
      <c r="N111" s="10" t="n">
        <v>10</v>
      </c>
      <c r="O111" s="10" t="n">
        <v>18</v>
      </c>
      <c r="P111" s="10" t="n">
        <v>24.3346004717817</v>
      </c>
      <c r="Q111" s="10" t="n">
        <f aca="false">VLOOKUP(A111, cpt_raw!$L$3:$N$5,2)</f>
        <v>0.92</v>
      </c>
      <c r="R111" s="10" t="n">
        <f aca="false">VLOOKUP(A111, cpt_raw!$L$3:$N$5,3)</f>
        <v>0.9</v>
      </c>
      <c r="S111" s="33" t="n">
        <v>79.9199999999999</v>
      </c>
      <c r="T111" s="10" t="n">
        <v>55.4676803774254</v>
      </c>
      <c r="U111" s="10" t="n">
        <f aca="false">(1000*C111+E111*(1-Q111))/1000</f>
        <v>1.1401168</v>
      </c>
      <c r="V111" s="10" t="n">
        <f aca="false">U111-S111/1000</f>
        <v>1.0601968</v>
      </c>
      <c r="W111" s="10" t="n">
        <v>289.625399528218</v>
      </c>
      <c r="X111" s="10" t="n">
        <f aca="false">(100*D111)/(1000*U111-S111)</f>
        <v>0.883798177847735</v>
      </c>
      <c r="Y111" s="31" t="n">
        <f aca="false">(1000*U111-S111)/T111</f>
        <v>19.1137756759608</v>
      </c>
      <c r="Z111" s="10" t="n">
        <f aca="false">(E111-P111)/(1000*U111-S111)</f>
        <v>0.273180790140301</v>
      </c>
      <c r="AA111" s="10" t="n">
        <v>5.22151634172343</v>
      </c>
      <c r="AB111" s="10" t="n">
        <f aca="false">POWER(POWER(3.47-LOG10(Y111),2)+POWER(LOG10(X111)+1.22,2), 0.5)</f>
        <v>2.48003704974751</v>
      </c>
      <c r="AC111" s="10" t="n">
        <f aca="false">MIN(0.381*AB111+0.05*(T111/100)-0.15, 1)</f>
        <v>0.822627956142514</v>
      </c>
      <c r="AD111" s="10" t="n">
        <f aca="false">Y111*POWER((100/T111), AC111-1)</f>
        <v>17.2165582836023</v>
      </c>
      <c r="AE111" s="10" t="n">
        <f aca="false">POWER(POWER(3.47-LOG10(AD111),2)+POWER(LOG10(X111)+1.22,2),0.5)</f>
        <v>2.52019350977073</v>
      </c>
      <c r="AF111" s="10" t="n">
        <f aca="false">100*D111/(1000*C111)</f>
        <v>0.840358744394619</v>
      </c>
    </row>
    <row r="112" s="29" customFormat="true" ht="12.8" hidden="false" customHeight="false" outlineLevel="0" collapsed="false">
      <c r="A112" s="10" t="s">
        <v>23</v>
      </c>
      <c r="B112" s="10" t="n">
        <v>4.46</v>
      </c>
      <c r="C112" s="10" t="n">
        <v>1.115</v>
      </c>
      <c r="D112" s="10" t="n">
        <v>9.7</v>
      </c>
      <c r="E112" s="10" t="n">
        <v>304.49</v>
      </c>
      <c r="F112" s="10" t="n">
        <v>3.26</v>
      </c>
      <c r="G112" s="10" t="n">
        <v>20</v>
      </c>
      <c r="H112" s="10" t="n">
        <v>5.31</v>
      </c>
      <c r="I112" s="10" t="n">
        <v>5.31</v>
      </c>
      <c r="J112" s="10" t="n">
        <v>30</v>
      </c>
      <c r="K112" s="10" t="n">
        <v>25</v>
      </c>
      <c r="L112" s="10" t="n">
        <v>35</v>
      </c>
      <c r="M112" s="10" t="n">
        <v>10</v>
      </c>
      <c r="N112" s="10" t="n">
        <v>10</v>
      </c>
      <c r="O112" s="10" t="n">
        <v>18</v>
      </c>
      <c r="P112" s="10" t="n">
        <v>24.5337421840437</v>
      </c>
      <c r="Q112" s="10" t="n">
        <f aca="false">VLOOKUP(A112, cpt_raw!$L$3:$N$5,2)</f>
        <v>0.92</v>
      </c>
      <c r="R112" s="10" t="n">
        <f aca="false">VLOOKUP(A112, cpt_raw!$L$3:$N$5,3)</f>
        <v>0.9</v>
      </c>
      <c r="S112" s="33" t="n">
        <v>80.2799999999999</v>
      </c>
      <c r="T112" s="10" t="n">
        <v>55.626993747235</v>
      </c>
      <c r="U112" s="10" t="n">
        <f aca="false">(1000*C112+E112*(1-Q112))/1000</f>
        <v>1.1393592</v>
      </c>
      <c r="V112" s="10" t="n">
        <f aca="false">U112-S112/1000</f>
        <v>1.0590792</v>
      </c>
      <c r="W112" s="10" t="n">
        <v>279.956257815956</v>
      </c>
      <c r="X112" s="10" t="n">
        <f aca="false">(100*D112)/(1000*U112-S112)</f>
        <v>0.915889954216833</v>
      </c>
      <c r="Y112" s="31" t="n">
        <f aca="false">(1000*U112-S112)/T112</f>
        <v>19.0389436612803</v>
      </c>
      <c r="Z112" s="10" t="n">
        <f aca="false">(E112-P112)/(1000*U112-S112)</f>
        <v>0.264339303251311</v>
      </c>
      <c r="AA112" s="10" t="n">
        <v>5.03274110206382</v>
      </c>
      <c r="AB112" s="10" t="n">
        <f aca="false">POWER(POWER(3.47-LOG10(Y112),2)+POWER(LOG10(X112)+1.22,2), 0.5)</f>
        <v>2.48885877971498</v>
      </c>
      <c r="AC112" s="10" t="n">
        <f aca="false">MIN(0.381*AB112+0.05*(T112/100)-0.15, 1)</f>
        <v>0.826068691945023</v>
      </c>
      <c r="AD112" s="10" t="n">
        <f aca="false">Y112*POWER((100/T112), AC112-1)</f>
        <v>17.1925397932036</v>
      </c>
      <c r="AE112" s="10" t="n">
        <f aca="false">POWER(POWER(3.47-LOG10(AD112),2)+POWER(LOG10(X112)+1.22,2),0.5)</f>
        <v>2.52793566374922</v>
      </c>
      <c r="AF112" s="10" t="n">
        <f aca="false">100*D112/(1000*C112)</f>
        <v>0.869955156950673</v>
      </c>
    </row>
    <row r="113" s="29" customFormat="true" ht="12.8" hidden="false" customHeight="false" outlineLevel="0" collapsed="false">
      <c r="A113" s="10" t="s">
        <v>23</v>
      </c>
      <c r="B113" s="10" t="n">
        <v>4.48</v>
      </c>
      <c r="C113" s="10" t="n">
        <v>1.023</v>
      </c>
      <c r="D113" s="10" t="n">
        <v>11.24</v>
      </c>
      <c r="E113" s="10" t="n">
        <v>259.32</v>
      </c>
      <c r="F113" s="10" t="n">
        <v>3.26</v>
      </c>
      <c r="G113" s="10" t="n">
        <v>17</v>
      </c>
      <c r="H113" s="10" t="n">
        <v>5.39</v>
      </c>
      <c r="I113" s="10" t="n">
        <v>5.39</v>
      </c>
      <c r="J113" s="10" t="n">
        <v>30</v>
      </c>
      <c r="K113" s="10" t="n">
        <v>25</v>
      </c>
      <c r="L113" s="10" t="n">
        <v>35</v>
      </c>
      <c r="M113" s="10" t="n">
        <v>10</v>
      </c>
      <c r="N113" s="10" t="n">
        <v>10</v>
      </c>
      <c r="O113" s="10" t="n">
        <v>18</v>
      </c>
      <c r="P113" s="10" t="n">
        <v>24.7328578589315</v>
      </c>
      <c r="Q113" s="10" t="n">
        <f aca="false">VLOOKUP(A113, cpt_raw!$L$3:$N$5,2)</f>
        <v>0.92</v>
      </c>
      <c r="R113" s="10" t="n">
        <f aca="false">VLOOKUP(A113, cpt_raw!$L$3:$N$5,3)</f>
        <v>0.9</v>
      </c>
      <c r="S113" s="33" t="n">
        <v>80.6399999999999</v>
      </c>
      <c r="T113" s="10" t="n">
        <v>55.7862862871452</v>
      </c>
      <c r="U113" s="10" t="n">
        <f aca="false">(1000*C113+E113*(1-Q113))/1000</f>
        <v>1.0437456</v>
      </c>
      <c r="V113" s="10" t="n">
        <f aca="false">U113-S113/1000</f>
        <v>0.9631056</v>
      </c>
      <c r="W113" s="10" t="n">
        <v>234.587142141068</v>
      </c>
      <c r="X113" s="10" t="n">
        <f aca="false">(100*D113)/(1000*U113-S113)</f>
        <v>1.16705790102352</v>
      </c>
      <c r="Y113" s="31" t="n">
        <f aca="false">(1000*U113-S113)/T113</f>
        <v>17.2641999333433</v>
      </c>
      <c r="Z113" s="10" t="n">
        <f aca="false">(E113-P113)/(1000*U113-S113)</f>
        <v>0.243573645653258</v>
      </c>
      <c r="AA113" s="10" t="n">
        <v>4.20510411705115</v>
      </c>
      <c r="AB113" s="10" t="n">
        <f aca="false">POWER(POWER(3.47-LOG10(Y113),2)+POWER(LOG10(X113)+1.22,2), 0.5)</f>
        <v>2.57725470208388</v>
      </c>
      <c r="AC113" s="10" t="n">
        <f aca="false">MIN(0.381*AB113+0.05*(T113/100)-0.15, 1)</f>
        <v>0.859827184637531</v>
      </c>
      <c r="AD113" s="10" t="n">
        <f aca="false">Y113*POWER((100/T113), AC113-1)</f>
        <v>15.9080334705004</v>
      </c>
      <c r="AE113" s="10" t="n">
        <f aca="false">POWER(POWER(3.47-LOG10(AD113),2)+POWER(LOG10(X113)+1.22,2),0.5)</f>
        <v>2.60809711766001</v>
      </c>
      <c r="AF113" s="10" t="n">
        <f aca="false">100*D113/(1000*C113)</f>
        <v>1.09872922776149</v>
      </c>
    </row>
    <row r="114" s="29" customFormat="true" ht="12.8" hidden="false" customHeight="false" outlineLevel="0" collapsed="false">
      <c r="A114" s="10" t="s">
        <v>23</v>
      </c>
      <c r="B114" s="10" t="n">
        <v>4.5</v>
      </c>
      <c r="C114" s="10" t="n">
        <v>1.074</v>
      </c>
      <c r="D114" s="10" t="n">
        <v>11.48</v>
      </c>
      <c r="E114" s="10" t="n">
        <v>331.48</v>
      </c>
      <c r="F114" s="10" t="n">
        <v>3.26</v>
      </c>
      <c r="G114" s="10" t="n">
        <v>19</v>
      </c>
      <c r="H114" s="10" t="n">
        <v>5.4</v>
      </c>
      <c r="I114" s="10" t="n">
        <v>5.4</v>
      </c>
      <c r="J114" s="10" t="n">
        <v>30</v>
      </c>
      <c r="K114" s="10" t="n">
        <v>25</v>
      </c>
      <c r="L114" s="10" t="n">
        <v>35</v>
      </c>
      <c r="M114" s="10" t="n">
        <v>10</v>
      </c>
      <c r="N114" s="10" t="n">
        <v>10</v>
      </c>
      <c r="O114" s="10" t="n">
        <v>18</v>
      </c>
      <c r="P114" s="10" t="n">
        <v>24.9319702518522</v>
      </c>
      <c r="Q114" s="10" t="n">
        <f aca="false">VLOOKUP(A114, cpt_raw!$L$3:$N$5,2)</f>
        <v>0.92</v>
      </c>
      <c r="R114" s="10" t="n">
        <f aca="false">VLOOKUP(A114, cpt_raw!$L$3:$N$5,3)</f>
        <v>0.9</v>
      </c>
      <c r="S114" s="33" t="n">
        <v>80.9999999999999</v>
      </c>
      <c r="T114" s="10" t="n">
        <v>55.9455762014817</v>
      </c>
      <c r="U114" s="10" t="n">
        <f aca="false">(1000*C114+E114*(1-Q114))/1000</f>
        <v>1.1005184</v>
      </c>
      <c r="V114" s="10" t="n">
        <f aca="false">U114-S114/1000</f>
        <v>1.0195184</v>
      </c>
      <c r="W114" s="10" t="n">
        <v>306.548029748148</v>
      </c>
      <c r="X114" s="10" t="n">
        <f aca="false">(100*D114)/(1000*U114-S114)</f>
        <v>1.12602185502488</v>
      </c>
      <c r="Y114" s="31" t="n">
        <f aca="false">(1000*U114-S114)/T114</f>
        <v>18.2233961864709</v>
      </c>
      <c r="Z114" s="10" t="n">
        <f aca="false">(E114-P114)/(1000*U114-S114)</f>
        <v>0.300679251839053</v>
      </c>
      <c r="AA114" s="10" t="n">
        <v>5.47939713131472</v>
      </c>
      <c r="AB114" s="10" t="n">
        <f aca="false">POWER(POWER(3.47-LOG10(Y114),2)+POWER(LOG10(X114)+1.22,2), 0.5)</f>
        <v>2.54914694155525</v>
      </c>
      <c r="AC114" s="10" t="n">
        <f aca="false">MIN(0.381*AB114+0.05*(T114/100)-0.15, 1)</f>
        <v>0.849197772833293</v>
      </c>
      <c r="AD114" s="10" t="n">
        <f aca="false">Y114*POWER((100/T114), AC114-1)</f>
        <v>16.6952078624974</v>
      </c>
      <c r="AE114" s="10" t="n">
        <f aca="false">POWER(POWER(3.47-LOG10(AD114),2)+POWER(LOG10(X114)+1.22,2),0.5)</f>
        <v>2.5821841133133</v>
      </c>
      <c r="AF114" s="10" t="n">
        <f aca="false">100*D114/(1000*C114)</f>
        <v>1.06890130353818</v>
      </c>
    </row>
    <row r="115" s="29" customFormat="true" ht="12.8" hidden="false" customHeight="false" outlineLevel="0" collapsed="false">
      <c r="A115" s="10" t="s">
        <v>23</v>
      </c>
      <c r="B115" s="10" t="n">
        <v>4.52</v>
      </c>
      <c r="C115" s="10" t="n">
        <v>1.074</v>
      </c>
      <c r="D115" s="10" t="n">
        <v>10.41</v>
      </c>
      <c r="E115" s="10" t="n">
        <v>372.98</v>
      </c>
      <c r="F115" s="10" t="n">
        <v>3.26</v>
      </c>
      <c r="G115" s="10" t="n">
        <v>18</v>
      </c>
      <c r="H115" s="10" t="n">
        <v>5.4</v>
      </c>
      <c r="I115" s="10" t="n">
        <v>5.4</v>
      </c>
      <c r="J115" s="10" t="n">
        <v>30</v>
      </c>
      <c r="K115" s="10" t="n">
        <v>25</v>
      </c>
      <c r="L115" s="10" t="n">
        <v>35</v>
      </c>
      <c r="M115" s="10" t="n">
        <v>10</v>
      </c>
      <c r="N115" s="10" t="n">
        <v>10</v>
      </c>
      <c r="O115" s="10" t="n">
        <v>18</v>
      </c>
      <c r="P115" s="10" t="n">
        <v>25.1310826447728</v>
      </c>
      <c r="Q115" s="10" t="n">
        <f aca="false">VLOOKUP(A115, cpt_raw!$L$3:$N$5,2)</f>
        <v>0.92</v>
      </c>
      <c r="R115" s="10" t="n">
        <f aca="false">VLOOKUP(A115, cpt_raw!$L$3:$N$5,3)</f>
        <v>0.9</v>
      </c>
      <c r="S115" s="33" t="n">
        <v>81.3599999999999</v>
      </c>
      <c r="T115" s="10" t="n">
        <v>56.1048661158182</v>
      </c>
      <c r="U115" s="10" t="n">
        <f aca="false">(1000*C115+E115*(1-Q115))/1000</f>
        <v>1.1038384</v>
      </c>
      <c r="V115" s="10" t="n">
        <f aca="false">U115-S115/1000</f>
        <v>1.0224784</v>
      </c>
      <c r="W115" s="10" t="n">
        <v>347.848917355227</v>
      </c>
      <c r="X115" s="10" t="n">
        <f aca="false">(100*D115)/(1000*U115-S115)</f>
        <v>1.01811441689135</v>
      </c>
      <c r="Y115" s="31" t="n">
        <f aca="false">(1000*U115-S115)/T115</f>
        <v>18.2244156485336</v>
      </c>
      <c r="Z115" s="10" t="n">
        <f aca="false">(E115-P115)/(1000*U115-S115)</f>
        <v>0.340201726858217</v>
      </c>
      <c r="AA115" s="10" t="n">
        <v>6.19997767461306</v>
      </c>
      <c r="AB115" s="10" t="n">
        <f aca="false">POWER(POWER(3.47-LOG10(Y115),2)+POWER(LOG10(X115)+1.22,2), 0.5)</f>
        <v>2.52758697620753</v>
      </c>
      <c r="AC115" s="10" t="n">
        <f aca="false">MIN(0.381*AB115+0.05*(T115/100)-0.15, 1)</f>
        <v>0.841063070992977</v>
      </c>
      <c r="AD115" s="10" t="n">
        <f aca="false">Y115*POWER((100/T115), AC115-1)</f>
        <v>16.6249568594533</v>
      </c>
      <c r="AE115" s="10" t="n">
        <f aca="false">POWER(POWER(3.47-LOG10(AD115),2)+POWER(LOG10(X115)+1.22,2),0.5)</f>
        <v>2.56253052011876</v>
      </c>
      <c r="AF115" s="10" t="n">
        <f aca="false">100*D115/(1000*C115)</f>
        <v>0.96927374301676</v>
      </c>
    </row>
    <row r="116" s="29" customFormat="true" ht="12.8" hidden="false" customHeight="false" outlineLevel="0" collapsed="false">
      <c r="A116" s="10" t="s">
        <v>23</v>
      </c>
      <c r="B116" s="10" t="n">
        <v>4.54</v>
      </c>
      <c r="C116" s="10" t="n">
        <v>0.863</v>
      </c>
      <c r="D116" s="10" t="n">
        <v>9.4</v>
      </c>
      <c r="E116" s="10" t="n">
        <v>420.58</v>
      </c>
      <c r="F116" s="10" t="n">
        <v>3.26</v>
      </c>
      <c r="G116" s="10" t="n">
        <v>18</v>
      </c>
      <c r="H116" s="10" t="n">
        <v>5.39</v>
      </c>
      <c r="I116" s="10" t="n">
        <v>5.39</v>
      </c>
      <c r="J116" s="10" t="n">
        <v>30</v>
      </c>
      <c r="K116" s="10" t="n">
        <v>25</v>
      </c>
      <c r="L116" s="10" t="n">
        <v>35</v>
      </c>
      <c r="M116" s="10" t="n">
        <v>10</v>
      </c>
      <c r="N116" s="10" t="n">
        <v>10</v>
      </c>
      <c r="O116" s="10" t="n">
        <v>18</v>
      </c>
      <c r="P116" s="10" t="n">
        <v>25.3301983196606</v>
      </c>
      <c r="Q116" s="10" t="n">
        <f aca="false">VLOOKUP(A116, cpt_raw!$L$3:$N$5,2)</f>
        <v>0.92</v>
      </c>
      <c r="R116" s="10" t="n">
        <f aca="false">VLOOKUP(A116, cpt_raw!$L$3:$N$5,3)</f>
        <v>0.9</v>
      </c>
      <c r="S116" s="33" t="n">
        <v>81.7199999999999</v>
      </c>
      <c r="T116" s="10" t="n">
        <v>56.2641586557284</v>
      </c>
      <c r="U116" s="10" t="n">
        <f aca="false">(1000*C116+E116*(1-Q116))/1000</f>
        <v>0.8966464</v>
      </c>
      <c r="V116" s="10" t="n">
        <f aca="false">U116-S116/1000</f>
        <v>0.8149264</v>
      </c>
      <c r="W116" s="10" t="n">
        <v>395.249801680339</v>
      </c>
      <c r="X116" s="10" t="n">
        <f aca="false">(100*D116)/(1000*U116-S116)</f>
        <v>1.15347840001257</v>
      </c>
      <c r="Y116" s="31" t="n">
        <f aca="false">(1000*U116-S116)/T116</f>
        <v>14.4839347014217</v>
      </c>
      <c r="Z116" s="10" t="n">
        <f aca="false">(E116-P116)/(1000*U116-S116)</f>
        <v>0.485012881752683</v>
      </c>
      <c r="AA116" s="10" t="n">
        <v>7.02489490865421</v>
      </c>
      <c r="AB116" s="10" t="n">
        <f aca="false">POWER(POWER(3.47-LOG10(Y116),2)+POWER(LOG10(X116)+1.22,2), 0.5)</f>
        <v>2.64112725155779</v>
      </c>
      <c r="AC116" s="10" t="n">
        <f aca="false">MIN(0.381*AB116+0.05*(T116/100)-0.15, 1)</f>
        <v>0.884401562171382</v>
      </c>
      <c r="AD116" s="10" t="n">
        <f aca="false">Y116*POWER((100/T116), AC116-1)</f>
        <v>13.5523231225786</v>
      </c>
      <c r="AE116" s="10" t="n">
        <f aca="false">POWER(POWER(3.47-LOG10(AD116),2)+POWER(LOG10(X116)+1.22,2),0.5)</f>
        <v>2.6664073183236</v>
      </c>
      <c r="AF116" s="10" t="n">
        <f aca="false">100*D116/(1000*C116)</f>
        <v>1.08922363847045</v>
      </c>
    </row>
    <row r="117" s="29" customFormat="true" ht="12.8" hidden="false" customHeight="false" outlineLevel="0" collapsed="false">
      <c r="A117" s="10" t="s">
        <v>23</v>
      </c>
      <c r="B117" s="10" t="n">
        <v>4.56</v>
      </c>
      <c r="C117" s="10" t="n">
        <v>0.879</v>
      </c>
      <c r="D117" s="10" t="n">
        <v>10.76</v>
      </c>
      <c r="E117" s="10" t="n">
        <v>432.17</v>
      </c>
      <c r="F117" s="10" t="n">
        <v>3.26</v>
      </c>
      <c r="G117" s="10" t="n">
        <v>20</v>
      </c>
      <c r="H117" s="10" t="n">
        <v>5.41</v>
      </c>
      <c r="I117" s="10" t="n">
        <v>5.41</v>
      </c>
      <c r="J117" s="10" t="n">
        <v>30</v>
      </c>
      <c r="K117" s="10" t="n">
        <v>25</v>
      </c>
      <c r="L117" s="10" t="n">
        <v>35</v>
      </c>
      <c r="M117" s="10" t="n">
        <v>10</v>
      </c>
      <c r="N117" s="10" t="n">
        <v>10</v>
      </c>
      <c r="O117" s="10" t="n">
        <v>18</v>
      </c>
      <c r="P117" s="10" t="n">
        <v>25.5293074245487</v>
      </c>
      <c r="Q117" s="10" t="n">
        <f aca="false">VLOOKUP(A117, cpt_raw!$L$3:$N$5,2)</f>
        <v>0.92</v>
      </c>
      <c r="R117" s="10" t="n">
        <f aca="false">VLOOKUP(A117, cpt_raw!$L$3:$N$5,3)</f>
        <v>0.9</v>
      </c>
      <c r="S117" s="33" t="n">
        <v>82.0799999999999</v>
      </c>
      <c r="T117" s="10" t="n">
        <v>56.4234459396389</v>
      </c>
      <c r="U117" s="10" t="n">
        <f aca="false">(1000*C117+E117*(1-Q117))/1000</f>
        <v>0.9135736</v>
      </c>
      <c r="V117" s="10" t="n">
        <f aca="false">U117-S117/1000</f>
        <v>0.8314936</v>
      </c>
      <c r="W117" s="10" t="n">
        <v>406.640692575451</v>
      </c>
      <c r="X117" s="10" t="n">
        <f aca="false">(100*D117)/(1000*U117-S117)</f>
        <v>1.29405686345632</v>
      </c>
      <c r="Y117" s="31" t="n">
        <f aca="false">(1000*U117-S117)/T117</f>
        <v>14.7366681731832</v>
      </c>
      <c r="Z117" s="10" t="n">
        <f aca="false">(E117-P117)/(1000*U117-S117)</f>
        <v>0.489048493669045</v>
      </c>
      <c r="AA117" s="10" t="n">
        <v>7.2069453717958</v>
      </c>
      <c r="AB117" s="10" t="n">
        <f aca="false">POWER(POWER(3.47-LOG10(Y117),2)+POWER(LOG10(X117)+1.22,2), 0.5)</f>
        <v>2.65922272774395</v>
      </c>
      <c r="AC117" s="10" t="n">
        <f aca="false">MIN(0.381*AB117+0.05*(T117/100)-0.15, 1)</f>
        <v>0.891375582240263</v>
      </c>
      <c r="AD117" s="10" t="n">
        <f aca="false">Y117*POWER((100/T117), AC117-1)</f>
        <v>13.8484685485926</v>
      </c>
      <c r="AE117" s="10" t="n">
        <f aca="false">POWER(POWER(3.47-LOG10(AD117),2)+POWER(LOG10(X117)+1.22,2),0.5)</f>
        <v>2.68262363537575</v>
      </c>
      <c r="AF117" s="10" t="n">
        <f aca="false">100*D117/(1000*C117)</f>
        <v>1.22411831626849</v>
      </c>
    </row>
    <row r="118" s="29" customFormat="true" ht="12.8" hidden="false" customHeight="false" outlineLevel="0" collapsed="false">
      <c r="A118" s="10" t="s">
        <v>23</v>
      </c>
      <c r="B118" s="10" t="n">
        <v>4.58</v>
      </c>
      <c r="C118" s="10" t="n">
        <v>0.879</v>
      </c>
      <c r="D118" s="10" t="n">
        <v>9.4</v>
      </c>
      <c r="E118" s="10" t="n">
        <v>466.77</v>
      </c>
      <c r="F118" s="10" t="n">
        <v>3.28</v>
      </c>
      <c r="G118" s="10" t="n">
        <v>20</v>
      </c>
      <c r="H118" s="10" t="n">
        <v>5.41</v>
      </c>
      <c r="I118" s="10" t="n">
        <v>5.41</v>
      </c>
      <c r="J118" s="10" t="n">
        <v>30</v>
      </c>
      <c r="K118" s="10" t="n">
        <v>25</v>
      </c>
      <c r="L118" s="10" t="n">
        <v>35</v>
      </c>
      <c r="M118" s="10" t="n">
        <v>10</v>
      </c>
      <c r="N118" s="10" t="n">
        <v>10</v>
      </c>
      <c r="O118" s="10" t="n">
        <v>18</v>
      </c>
      <c r="P118" s="10" t="n">
        <v>25.7284165294368</v>
      </c>
      <c r="Q118" s="10" t="n">
        <f aca="false">VLOOKUP(A118, cpt_raw!$L$3:$N$5,2)</f>
        <v>0.92</v>
      </c>
      <c r="R118" s="10" t="n">
        <f aca="false">VLOOKUP(A118, cpt_raw!$L$3:$N$5,3)</f>
        <v>0.9</v>
      </c>
      <c r="S118" s="33" t="n">
        <v>82.4399999999999</v>
      </c>
      <c r="T118" s="10" t="n">
        <v>56.5827332235494</v>
      </c>
      <c r="U118" s="10" t="n">
        <f aca="false">(1000*C118+E118*(1-Q118))/1000</f>
        <v>0.9163416</v>
      </c>
      <c r="V118" s="10" t="n">
        <f aca="false">U118-S118/1000</f>
        <v>0.8339016</v>
      </c>
      <c r="W118" s="10" t="n">
        <v>441.041583470563</v>
      </c>
      <c r="X118" s="10" t="n">
        <f aca="false">(100*D118)/(1000*U118-S118)</f>
        <v>1.12723131841934</v>
      </c>
      <c r="Y118" s="31" t="n">
        <f aca="false">(1000*U118-S118)/T118</f>
        <v>14.7377398102242</v>
      </c>
      <c r="Z118" s="10" t="n">
        <f aca="false">(E118-P118)/(1000*U118-S118)</f>
        <v>0.528889240014125</v>
      </c>
      <c r="AA118" s="10" t="n">
        <v>7.7946320077554</v>
      </c>
      <c r="AB118" s="10" t="n">
        <f aca="false">POWER(POWER(3.47-LOG10(Y118),2)+POWER(LOG10(X118)+1.22,2), 0.5)</f>
        <v>2.62968393193117</v>
      </c>
      <c r="AC118" s="10" t="n">
        <f aca="false">MIN(0.381*AB118+0.05*(T118/100)-0.15, 1)</f>
        <v>0.88020094467755</v>
      </c>
      <c r="AD118" s="10" t="n">
        <f aca="false">Y118*POWER((100/T118), AC118-1)</f>
        <v>13.7658379394088</v>
      </c>
      <c r="AE118" s="10" t="n">
        <f aca="false">POWER(POWER(3.47-LOG10(AD118),2)+POWER(LOG10(X118)+1.22,2),0.5)</f>
        <v>2.6556540180674</v>
      </c>
      <c r="AF118" s="10" t="n">
        <f aca="false">100*D118/(1000*C118)</f>
        <v>1.06939704209329</v>
      </c>
    </row>
    <row r="119" s="29" customFormat="true" ht="12.8" hidden="false" customHeight="false" outlineLevel="0" collapsed="false">
      <c r="A119" s="10" t="s">
        <v>23</v>
      </c>
      <c r="B119" s="10" t="n">
        <v>4.6</v>
      </c>
      <c r="C119" s="10" t="n">
        <v>0.812</v>
      </c>
      <c r="D119" s="10" t="n">
        <v>7.61</v>
      </c>
      <c r="E119" s="10" t="n">
        <v>470.66</v>
      </c>
      <c r="F119" s="10" t="n">
        <v>3.28</v>
      </c>
      <c r="G119" s="10" t="n">
        <v>20</v>
      </c>
      <c r="H119" s="10" t="n">
        <v>5.42</v>
      </c>
      <c r="I119" s="10" t="n">
        <v>5.42</v>
      </c>
      <c r="J119" s="10" t="n">
        <v>30</v>
      </c>
      <c r="K119" s="10" t="n">
        <v>25</v>
      </c>
      <c r="L119" s="10" t="n">
        <v>35</v>
      </c>
      <c r="M119" s="10" t="n">
        <v>10</v>
      </c>
      <c r="N119" s="10" t="n">
        <v>10</v>
      </c>
      <c r="O119" s="10" t="n">
        <v>18</v>
      </c>
      <c r="P119" s="10" t="n">
        <v>25.9275223402273</v>
      </c>
      <c r="Q119" s="10" t="n">
        <f aca="false">VLOOKUP(A119, cpt_raw!$L$3:$N$5,2)</f>
        <v>0.92</v>
      </c>
      <c r="R119" s="10" t="n">
        <f aca="false">VLOOKUP(A119, cpt_raw!$L$3:$N$5,3)</f>
        <v>0.9</v>
      </c>
      <c r="S119" s="33" t="n">
        <v>82.7999999999999</v>
      </c>
      <c r="T119" s="10" t="n">
        <v>56.7420178721818</v>
      </c>
      <c r="U119" s="10" t="n">
        <f aca="false">(1000*C119+E119*(1-Q119))/1000</f>
        <v>0.8496528</v>
      </c>
      <c r="V119" s="10" t="n">
        <f aca="false">U119-S119/1000</f>
        <v>0.7668528</v>
      </c>
      <c r="W119" s="10" t="n">
        <v>444.732477659773</v>
      </c>
      <c r="X119" s="10" t="n">
        <f aca="false">(100*D119)/(1000*U119-S119)</f>
        <v>0.992367766017155</v>
      </c>
      <c r="Y119" s="31" t="n">
        <f aca="false">(1000*U119-S119)/T119</f>
        <v>13.5147255729859</v>
      </c>
      <c r="Z119" s="10" t="n">
        <f aca="false">(E119-P119)/(1000*U119-S119)</f>
        <v>0.579945039856114</v>
      </c>
      <c r="AA119" s="10" t="n">
        <v>7.83779806106977</v>
      </c>
      <c r="AB119" s="10" t="n">
        <f aca="false">POWER(POWER(3.47-LOG10(Y119),2)+POWER(LOG10(X119)+1.22,2), 0.5)</f>
        <v>2.63668639462878</v>
      </c>
      <c r="AC119" s="10" t="n">
        <f aca="false">MIN(0.381*AB119+0.05*(T119/100)-0.15, 1)</f>
        <v>0.882948525289655</v>
      </c>
      <c r="AD119" s="10" t="n">
        <f aca="false">Y119*POWER((100/T119), AC119-1)</f>
        <v>12.6474049024349</v>
      </c>
      <c r="AE119" s="10" t="n">
        <f aca="false">POWER(POWER(3.47-LOG10(AD119),2)+POWER(LOG10(X119)+1.22,2),0.5)</f>
        <v>2.66227526710104</v>
      </c>
      <c r="AF119" s="10" t="n">
        <f aca="false">100*D119/(1000*C119)</f>
        <v>0.937192118226601</v>
      </c>
    </row>
    <row r="120" s="29" customFormat="true" ht="12.8" hidden="false" customHeight="false" outlineLevel="0" collapsed="false">
      <c r="A120" s="10" t="s">
        <v>23</v>
      </c>
      <c r="B120" s="10" t="n">
        <v>4.62</v>
      </c>
      <c r="C120" s="10" t="n">
        <v>0.846</v>
      </c>
      <c r="D120" s="10" t="n">
        <v>4.26</v>
      </c>
      <c r="E120" s="10" t="n">
        <v>484.38</v>
      </c>
      <c r="F120" s="10" t="n">
        <v>3.28</v>
      </c>
      <c r="G120" s="10" t="n">
        <v>16</v>
      </c>
      <c r="H120" s="10" t="n">
        <v>5.43</v>
      </c>
      <c r="I120" s="10" t="n">
        <v>5.43</v>
      </c>
      <c r="J120" s="10" t="n">
        <v>30</v>
      </c>
      <c r="K120" s="10" t="n">
        <v>25</v>
      </c>
      <c r="L120" s="10" t="n">
        <v>35</v>
      </c>
      <c r="M120" s="10" t="n">
        <v>10</v>
      </c>
      <c r="N120" s="10" t="n">
        <v>10</v>
      </c>
      <c r="O120" s="10" t="n">
        <v>18</v>
      </c>
      <c r="P120" s="10" t="n">
        <v>26.1266248508549</v>
      </c>
      <c r="Q120" s="10" t="n">
        <f aca="false">VLOOKUP(A120, cpt_raw!$L$3:$N$5,2)</f>
        <v>0.92</v>
      </c>
      <c r="R120" s="10" t="n">
        <f aca="false">VLOOKUP(A120, cpt_raw!$L$3:$N$5,3)</f>
        <v>0.9</v>
      </c>
      <c r="S120" s="33" t="n">
        <v>83.1599999999999</v>
      </c>
      <c r="T120" s="10" t="n">
        <v>56.9012998806839</v>
      </c>
      <c r="U120" s="10" t="n">
        <f aca="false">(1000*C120+E120*(1-Q120))/1000</f>
        <v>0.8847504</v>
      </c>
      <c r="V120" s="10" t="n">
        <f aca="false">U120-S120/1000</f>
        <v>0.8015904</v>
      </c>
      <c r="W120" s="10" t="n">
        <v>458.253375149145</v>
      </c>
      <c r="X120" s="10" t="n">
        <f aca="false">(100*D120)/(1000*U120-S120)</f>
        <v>0.531443490341202</v>
      </c>
      <c r="Y120" s="31" t="n">
        <f aca="false">(1000*U120-S120)/T120</f>
        <v>14.0873829188587</v>
      </c>
      <c r="Z120" s="10" t="n">
        <f aca="false">(E120-P120)/(1000*U120-S120)</f>
        <v>0.571680218661732</v>
      </c>
      <c r="AA120" s="10" t="n">
        <v>8.05347814742466</v>
      </c>
      <c r="AB120" s="10" t="n">
        <f aca="false">POWER(POWER(3.47-LOG10(Y120),2)+POWER(LOG10(X120)+1.22,2), 0.5)</f>
        <v>2.50633553169591</v>
      </c>
      <c r="AC120" s="10" t="n">
        <f aca="false">MIN(0.381*AB120+0.05*(T120/100)-0.15, 1)</f>
        <v>0.833364487516483</v>
      </c>
      <c r="AD120" s="10" t="n">
        <f aca="false">Y120*POWER((100/T120), AC120-1)</f>
        <v>12.8240434224631</v>
      </c>
      <c r="AE120" s="10" t="n">
        <f aca="false">POWER(POWER(3.47-LOG10(AD120),2)+POWER(LOG10(X120)+1.22,2),0.5)</f>
        <v>2.54417277479437</v>
      </c>
      <c r="AF120" s="10" t="n">
        <f aca="false">100*D120/(1000*C120)</f>
        <v>0.50354609929078</v>
      </c>
    </row>
    <row r="121" s="29" customFormat="true" ht="12.8" hidden="false" customHeight="false" outlineLevel="0" collapsed="false">
      <c r="A121" s="10" t="s">
        <v>23</v>
      </c>
      <c r="B121" s="10" t="n">
        <v>4.64</v>
      </c>
      <c r="C121" s="10" t="n">
        <v>1.246</v>
      </c>
      <c r="D121" s="10" t="n">
        <v>4.28</v>
      </c>
      <c r="E121" s="10" t="n">
        <v>496.68</v>
      </c>
      <c r="F121" s="10" t="n">
        <v>3.28</v>
      </c>
      <c r="G121" s="10" t="n">
        <v>18</v>
      </c>
      <c r="H121" s="10" t="n">
        <v>5.52</v>
      </c>
      <c r="I121" s="10" t="n">
        <v>5.52</v>
      </c>
      <c r="J121" s="10" t="n">
        <v>30</v>
      </c>
      <c r="K121" s="10" t="n">
        <v>25</v>
      </c>
      <c r="L121" s="10" t="n">
        <v>35</v>
      </c>
      <c r="M121" s="10" t="n">
        <v>10</v>
      </c>
      <c r="N121" s="10" t="n">
        <v>10</v>
      </c>
      <c r="O121" s="10" t="n">
        <v>18</v>
      </c>
      <c r="P121" s="10" t="n">
        <v>26.3256973871041</v>
      </c>
      <c r="Q121" s="10" t="n">
        <f aca="false">VLOOKUP(A121, cpt_raw!$L$3:$N$5,2)</f>
        <v>0.92</v>
      </c>
      <c r="R121" s="10" t="n">
        <f aca="false">VLOOKUP(A121, cpt_raw!$L$3:$N$5,3)</f>
        <v>0.9</v>
      </c>
      <c r="S121" s="33" t="n">
        <v>83.5199999999999</v>
      </c>
      <c r="T121" s="10" t="n">
        <v>57.0605579096832</v>
      </c>
      <c r="U121" s="10" t="n">
        <f aca="false">(1000*C121+E121*(1-Q121))/1000</f>
        <v>1.2857344</v>
      </c>
      <c r="V121" s="10" t="n">
        <f aca="false">U121-S121/1000</f>
        <v>1.2022144</v>
      </c>
      <c r="W121" s="10" t="n">
        <v>470.354302612896</v>
      </c>
      <c r="X121" s="10" t="n">
        <f aca="false">(100*D121)/(1000*U121-S121)</f>
        <v>0.356009710081663</v>
      </c>
      <c r="Y121" s="31" t="n">
        <f aca="false">(1000*U121-S121)/T121</f>
        <v>21.0690964834745</v>
      </c>
      <c r="Z121" s="10" t="n">
        <f aca="false">(E121-P121)/(1000*U121-S121)</f>
        <v>0.391239950721682</v>
      </c>
      <c r="AA121" s="10" t="n">
        <v>8.24307226994492</v>
      </c>
      <c r="AB121" s="10" t="n">
        <f aca="false">POWER(POWER(3.47-LOG10(Y121),2)+POWER(LOG10(X121)+1.22,2), 0.5)</f>
        <v>2.28078697978801</v>
      </c>
      <c r="AC121" s="10" t="n">
        <f aca="false">MIN(0.381*AB121+0.05*(T121/100)-0.15, 1)</f>
        <v>0.747510118254074</v>
      </c>
      <c r="AD121" s="10" t="n">
        <f aca="false">Y121*POWER((100/T121), AC121-1)</f>
        <v>18.2861897016799</v>
      </c>
      <c r="AE121" s="10" t="n">
        <f aca="false">POWER(POWER(3.47-LOG10(AD121),2)+POWER(LOG10(X121)+1.22,2),0.5)</f>
        <v>2.33877601488078</v>
      </c>
      <c r="AF121" s="10" t="n">
        <f aca="false">100*D121/(1000*C121)</f>
        <v>0.343499197431782</v>
      </c>
    </row>
    <row r="122" s="29" customFormat="true" ht="12.8" hidden="false" customHeight="false" outlineLevel="0" collapsed="false">
      <c r="A122" s="10" t="s">
        <v>23</v>
      </c>
      <c r="B122" s="10" t="n">
        <v>4.66</v>
      </c>
      <c r="C122" s="10" t="n">
        <v>1.448</v>
      </c>
      <c r="D122" s="10" t="n">
        <v>2.38</v>
      </c>
      <c r="E122" s="10" t="n">
        <v>488.09</v>
      </c>
      <c r="F122" s="10" t="n">
        <v>3.28</v>
      </c>
      <c r="G122" s="10" t="n">
        <v>17</v>
      </c>
      <c r="H122" s="10" t="n">
        <v>5.51</v>
      </c>
      <c r="I122" s="10" t="n">
        <v>5.51</v>
      </c>
      <c r="J122" s="10" t="n">
        <v>30</v>
      </c>
      <c r="K122" s="10" t="n">
        <v>25</v>
      </c>
      <c r="L122" s="10" t="n">
        <v>35</v>
      </c>
      <c r="M122" s="10" t="n">
        <v>10</v>
      </c>
      <c r="N122" s="10" t="n">
        <v>10</v>
      </c>
      <c r="O122" s="10" t="n">
        <v>18</v>
      </c>
      <c r="P122" s="10" t="n">
        <v>26.5247732780975</v>
      </c>
      <c r="Q122" s="10" t="n">
        <f aca="false">VLOOKUP(A122, cpt_raw!$L$3:$N$5,2)</f>
        <v>0.92</v>
      </c>
      <c r="R122" s="10" t="n">
        <f aca="false">VLOOKUP(A122, cpt_raw!$L$3:$N$5,3)</f>
        <v>0.9</v>
      </c>
      <c r="S122" s="33" t="n">
        <v>83.8799999999999</v>
      </c>
      <c r="T122" s="10" t="n">
        <v>57.2198186224779</v>
      </c>
      <c r="U122" s="10" t="n">
        <f aca="false">(1000*C122+E122*(1-Q122))/1000</f>
        <v>1.4870472</v>
      </c>
      <c r="V122" s="10" t="n">
        <f aca="false">U122-S122/1000</f>
        <v>1.4031672</v>
      </c>
      <c r="W122" s="10" t="n">
        <v>461.565226721903</v>
      </c>
      <c r="X122" s="10" t="n">
        <f aca="false">(100*D122)/(1000*U122-S122)</f>
        <v>0.169616279513945</v>
      </c>
      <c r="Y122" s="31" t="n">
        <f aca="false">(1000*U122-S122)/T122</f>
        <v>24.5223985986</v>
      </c>
      <c r="Z122" s="10" t="n">
        <f aca="false">(E122-P122)/(1000*U122-S122)</f>
        <v>0.328945279452016</v>
      </c>
      <c r="AA122" s="10" t="n">
        <v>8.0665272598502</v>
      </c>
      <c r="AB122" s="10" t="n">
        <f aca="false">POWER(POWER(3.47-LOG10(Y122),2)+POWER(LOG10(X122)+1.22,2), 0.5)</f>
        <v>2.12843590295828</v>
      </c>
      <c r="AC122" s="10" t="n">
        <f aca="false">MIN(0.381*AB122+0.05*(T122/100)-0.15, 1)</f>
        <v>0.689543988338343</v>
      </c>
      <c r="AD122" s="10" t="n">
        <f aca="false">Y122*POWER((100/T122), AC122-1)</f>
        <v>20.620148734906</v>
      </c>
      <c r="AE122" s="10" t="n">
        <f aca="false">POWER(POWER(3.47-LOG10(AD122),2)+POWER(LOG10(X122)+1.22,2),0.5)</f>
        <v>2.2020669686429</v>
      </c>
      <c r="AF122" s="10" t="n">
        <f aca="false">100*D122/(1000*C122)</f>
        <v>0.164364640883978</v>
      </c>
    </row>
    <row r="123" s="29" customFormat="true" ht="12.8" hidden="false" customHeight="false" outlineLevel="0" collapsed="false">
      <c r="A123" s="10" t="s">
        <v>23</v>
      </c>
      <c r="B123" s="10" t="n">
        <v>4.68</v>
      </c>
      <c r="C123" s="10" t="n">
        <v>1.221</v>
      </c>
      <c r="D123" s="10" t="n">
        <v>1.48</v>
      </c>
      <c r="E123" s="10" t="n">
        <v>392</v>
      </c>
      <c r="F123" s="10" t="n">
        <v>3.28</v>
      </c>
      <c r="G123" s="10" t="n">
        <v>18</v>
      </c>
      <c r="H123" s="10" t="n">
        <v>5.57</v>
      </c>
      <c r="I123" s="10" t="n">
        <v>5.57</v>
      </c>
      <c r="J123" s="10" t="n">
        <v>30</v>
      </c>
      <c r="K123" s="10" t="n">
        <v>25</v>
      </c>
      <c r="L123" s="10" t="n">
        <v>35</v>
      </c>
      <c r="M123" s="10" t="n">
        <v>10</v>
      </c>
      <c r="N123" s="10" t="n">
        <v>10</v>
      </c>
      <c r="O123" s="10" t="n">
        <v>18</v>
      </c>
      <c r="P123" s="10" t="n">
        <v>26.723828949666</v>
      </c>
      <c r="Q123" s="10" t="n">
        <f aca="false">VLOOKUP(A123, cpt_raw!$L$3:$N$5,2)</f>
        <v>0.92</v>
      </c>
      <c r="R123" s="10" t="n">
        <f aca="false">VLOOKUP(A123, cpt_raw!$L$3:$N$5,3)</f>
        <v>0.9</v>
      </c>
      <c r="S123" s="33" t="n">
        <v>84.2399999999999</v>
      </c>
      <c r="T123" s="10" t="n">
        <v>57.3790631597328</v>
      </c>
      <c r="U123" s="10" t="n">
        <f aca="false">(1000*C123+E123*(1-Q123))/1000</f>
        <v>1.25236</v>
      </c>
      <c r="V123" s="10" t="n">
        <f aca="false">U123-S123/1000</f>
        <v>1.16812</v>
      </c>
      <c r="W123" s="10" t="n">
        <v>365.276171050334</v>
      </c>
      <c r="X123" s="10" t="n">
        <f aca="false">(100*D123)/(1000*U123-S123)</f>
        <v>0.12669931171455</v>
      </c>
      <c r="Y123" s="31" t="n">
        <f aca="false">(1000*U123-S123)/T123</f>
        <v>20.3579482771994</v>
      </c>
      <c r="Z123" s="10" t="n">
        <f aca="false">(E123-P123)/(1000*U123-S123)</f>
        <v>0.312704320660835</v>
      </c>
      <c r="AA123" s="10" t="n">
        <v>6.36601838607006</v>
      </c>
      <c r="AB123" s="10" t="n">
        <f aca="false">POWER(POWER(3.47-LOG10(Y123),2)+POWER(LOG10(X123)+1.22,2), 0.5)</f>
        <v>2.18523543678417</v>
      </c>
      <c r="AC123" s="10" t="n">
        <f aca="false">MIN(0.381*AB123+0.05*(T123/100)-0.15, 1)</f>
        <v>0.711264232994634</v>
      </c>
      <c r="AD123" s="10" t="n">
        <f aca="false">Y123*POWER((100/T123), AC123-1)</f>
        <v>17.3411342284091</v>
      </c>
      <c r="AE123" s="10" t="n">
        <f aca="false">POWER(POWER(3.47-LOG10(AD123),2)+POWER(LOG10(X123)+1.22,2),0.5)</f>
        <v>2.25415137503842</v>
      </c>
      <c r="AF123" s="10" t="n">
        <f aca="false">100*D123/(1000*C123)</f>
        <v>0.121212121212121</v>
      </c>
    </row>
    <row r="124" s="29" customFormat="true" ht="12.8" hidden="false" customHeight="false" outlineLevel="0" collapsed="false">
      <c r="A124" s="10" t="s">
        <v>23</v>
      </c>
      <c r="B124" s="10" t="n">
        <v>4.7</v>
      </c>
      <c r="C124" s="10" t="n">
        <v>1.34</v>
      </c>
      <c r="D124" s="10" t="n">
        <v>2.13</v>
      </c>
      <c r="E124" s="10" t="n">
        <v>287.77</v>
      </c>
      <c r="F124" s="10" t="n">
        <v>3.33</v>
      </c>
      <c r="G124" s="10" t="n">
        <v>20</v>
      </c>
      <c r="H124" s="10" t="n">
        <v>5.6</v>
      </c>
      <c r="I124" s="10" t="n">
        <v>5.6</v>
      </c>
      <c r="J124" s="10" t="n">
        <v>30</v>
      </c>
      <c r="K124" s="10" t="n">
        <v>25</v>
      </c>
      <c r="L124" s="10" t="n">
        <v>35</v>
      </c>
      <c r="M124" s="10" t="n">
        <v>10</v>
      </c>
      <c r="N124" s="10" t="n">
        <v>10</v>
      </c>
      <c r="O124" s="10" t="n">
        <v>18</v>
      </c>
      <c r="P124" s="10" t="n">
        <v>26.9228744296624</v>
      </c>
      <c r="Q124" s="10" t="n">
        <f aca="false">VLOOKUP(A124, cpt_raw!$L$3:$N$5,2)</f>
        <v>0.92</v>
      </c>
      <c r="R124" s="10" t="n">
        <f aca="false">VLOOKUP(A124, cpt_raw!$L$3:$N$5,3)</f>
        <v>0.9</v>
      </c>
      <c r="S124" s="33" t="n">
        <v>84.5999999999999</v>
      </c>
      <c r="T124" s="10" t="n">
        <v>57.5382995437299</v>
      </c>
      <c r="U124" s="10" t="n">
        <f aca="false">(1000*C124+E124*(1-Q124))/1000</f>
        <v>1.3630216</v>
      </c>
      <c r="V124" s="10" t="n">
        <f aca="false">U124-S124/1000</f>
        <v>1.2784216</v>
      </c>
      <c r="W124" s="10" t="n">
        <v>260.847125570338</v>
      </c>
      <c r="X124" s="10" t="n">
        <f aca="false">(100*D124)/(1000*U124-S124)</f>
        <v>0.166611703056331</v>
      </c>
      <c r="Y124" s="31" t="n">
        <f aca="false">(1000*U124-S124)/T124</f>
        <v>22.2186197739191</v>
      </c>
      <c r="Z124" s="10" t="n">
        <f aca="false">(E124-P124)/(1000*U124-S124)</f>
        <v>0.204038421730623</v>
      </c>
      <c r="AA124" s="10" t="n">
        <v>4.53345211170327</v>
      </c>
      <c r="AB124" s="10" t="n">
        <f aca="false">POWER(POWER(3.47-LOG10(Y124),2)+POWER(LOG10(X124)+1.22,2), 0.5)</f>
        <v>2.16874021570197</v>
      </c>
      <c r="AC124" s="10" t="n">
        <f aca="false">MIN(0.381*AB124+0.05*(T124/100)-0.15, 1)</f>
        <v>0.705059171954316</v>
      </c>
      <c r="AD124" s="10" t="n">
        <f aca="false">Y124*POWER((100/T124), AC124-1)</f>
        <v>18.8763752615269</v>
      </c>
      <c r="AE124" s="10" t="n">
        <f aca="false">POWER(POWER(3.47-LOG10(AD124),2)+POWER(LOG10(X124)+1.22,2),0.5)</f>
        <v>2.23810118867457</v>
      </c>
      <c r="AF124" s="10" t="n">
        <f aca="false">100*D124/(1000*C124)</f>
        <v>0.158955223880597</v>
      </c>
    </row>
    <row r="125" s="29" customFormat="true" ht="12.8" hidden="false" customHeight="false" outlineLevel="0" collapsed="false">
      <c r="A125" s="10" t="s">
        <v>23</v>
      </c>
      <c r="B125" s="10" t="n">
        <v>4.72</v>
      </c>
      <c r="C125" s="10" t="n">
        <v>1.34</v>
      </c>
      <c r="D125" s="10" t="n">
        <v>10.47</v>
      </c>
      <c r="E125" s="10" t="n">
        <v>313.52</v>
      </c>
      <c r="F125" s="10" t="n">
        <v>3.33</v>
      </c>
      <c r="G125" s="10" t="n">
        <v>18</v>
      </c>
      <c r="H125" s="10" t="n">
        <v>5.6</v>
      </c>
      <c r="I125" s="10" t="n">
        <v>5.6</v>
      </c>
      <c r="J125" s="10" t="n">
        <v>30</v>
      </c>
      <c r="K125" s="10" t="n">
        <v>25</v>
      </c>
      <c r="L125" s="10" t="n">
        <v>35</v>
      </c>
      <c r="M125" s="10" t="n">
        <v>10</v>
      </c>
      <c r="N125" s="10" t="n">
        <v>10</v>
      </c>
      <c r="O125" s="10" t="n">
        <v>18</v>
      </c>
      <c r="P125" s="10" t="n">
        <v>27.1219199096587</v>
      </c>
      <c r="Q125" s="10" t="n">
        <f aca="false">VLOOKUP(A125, cpt_raw!$L$3:$N$5,2)</f>
        <v>0.92</v>
      </c>
      <c r="R125" s="10" t="n">
        <f aca="false">VLOOKUP(A125, cpt_raw!$L$3:$N$5,3)</f>
        <v>0.9</v>
      </c>
      <c r="S125" s="33" t="n">
        <v>84.9599999999999</v>
      </c>
      <c r="T125" s="10" t="n">
        <v>57.697535927727</v>
      </c>
      <c r="U125" s="10" t="n">
        <f aca="false">(1000*C125+E125*(1-Q125))/1000</f>
        <v>1.3650816</v>
      </c>
      <c r="V125" s="10" t="n">
        <f aca="false">U125-S125/1000</f>
        <v>1.2801216</v>
      </c>
      <c r="W125" s="10" t="n">
        <v>286.398080090341</v>
      </c>
      <c r="X125" s="10" t="n">
        <f aca="false">(100*D125)/(1000*U125-S125)</f>
        <v>0.817891050350217</v>
      </c>
      <c r="Y125" s="31" t="n">
        <f aca="false">(1000*U125-S125)/T125</f>
        <v>22.1867637745138</v>
      </c>
      <c r="Z125" s="10" t="n">
        <f aca="false">(E125-P125)/(1000*U125-S125)</f>
        <v>0.223727245982211</v>
      </c>
      <c r="AA125" s="10" t="n">
        <v>4.96378355652985</v>
      </c>
      <c r="AB125" s="10" t="n">
        <f aca="false">POWER(POWER(3.47-LOG10(Y125),2)+POWER(LOG10(X125)+1.22,2), 0.5)</f>
        <v>2.40706789795382</v>
      </c>
      <c r="AC125" s="10" t="n">
        <f aca="false">MIN(0.381*AB125+0.05*(T125/100)-0.15, 1)</f>
        <v>0.795941637084268</v>
      </c>
      <c r="AD125" s="10" t="n">
        <f aca="false">Y125*POWER((100/T125), AC125-1)</f>
        <v>19.8315245614723</v>
      </c>
      <c r="AE125" s="10" t="n">
        <f aca="false">POWER(POWER(3.47-LOG10(AD125),2)+POWER(LOG10(X125)+1.22,2),0.5)</f>
        <v>2.45017968787775</v>
      </c>
      <c r="AF125" s="10" t="n">
        <f aca="false">100*D125/(1000*C125)</f>
        <v>0.78134328358209</v>
      </c>
    </row>
    <row r="126" s="29" customFormat="true" ht="12.8" hidden="false" customHeight="false" outlineLevel="0" collapsed="false">
      <c r="A126" s="10" t="s">
        <v>23</v>
      </c>
      <c r="B126" s="10" t="n">
        <v>4.74</v>
      </c>
      <c r="C126" s="10" t="n">
        <v>2.489</v>
      </c>
      <c r="D126" s="10" t="n">
        <v>10.19</v>
      </c>
      <c r="E126" s="10" t="n">
        <v>329.71</v>
      </c>
      <c r="F126" s="10" t="n">
        <v>3.33</v>
      </c>
      <c r="G126" s="10" t="n">
        <v>19</v>
      </c>
      <c r="H126" s="10" t="n">
        <v>5.64</v>
      </c>
      <c r="I126" s="10" t="n">
        <v>5.64</v>
      </c>
      <c r="J126" s="10" t="n">
        <v>30</v>
      </c>
      <c r="K126" s="10" t="n">
        <v>25</v>
      </c>
      <c r="L126" s="10" t="n">
        <v>35</v>
      </c>
      <c r="M126" s="10" t="n">
        <v>10</v>
      </c>
      <c r="N126" s="10" t="n">
        <v>10</v>
      </c>
      <c r="O126" s="10" t="n">
        <v>18</v>
      </c>
      <c r="P126" s="10" t="n">
        <v>27.3209517160069</v>
      </c>
      <c r="Q126" s="10" t="n">
        <f aca="false">VLOOKUP(A126, cpt_raw!$L$3:$N$5,2)</f>
        <v>0.92</v>
      </c>
      <c r="R126" s="10" t="n">
        <f aca="false">VLOOKUP(A126, cpt_raw!$L$3:$N$5,3)</f>
        <v>0.9</v>
      </c>
      <c r="S126" s="33" t="n">
        <v>85.3199999999999</v>
      </c>
      <c r="T126" s="10" t="n">
        <v>57.8567613728055</v>
      </c>
      <c r="U126" s="10" t="n">
        <f aca="false">(1000*C126+E126*(1-Q126))/1000</f>
        <v>2.5153768</v>
      </c>
      <c r="V126" s="10" t="n">
        <f aca="false">U126-S126/1000</f>
        <v>2.4300568</v>
      </c>
      <c r="W126" s="10" t="n">
        <v>302.389048283993</v>
      </c>
      <c r="X126" s="10" t="n">
        <f aca="false">(100*D126)/(1000*U126-S126)</f>
        <v>0.419331762121774</v>
      </c>
      <c r="Y126" s="31" t="n">
        <f aca="false">(1000*U126-S126)/T126</f>
        <v>42.001258666065</v>
      </c>
      <c r="Z126" s="10" t="n">
        <f aca="false">(E126-P126)/(1000*U126-S126)</f>
        <v>0.124437028913889</v>
      </c>
      <c r="AA126" s="10" t="n">
        <v>5.22651183904887</v>
      </c>
      <c r="AB126" s="10" t="n">
        <f aca="false">POWER(POWER(3.47-LOG10(Y126),2)+POWER(LOG10(X126)+1.22,2), 0.5)</f>
        <v>2.02986297337539</v>
      </c>
      <c r="AC126" s="10" t="n">
        <f aca="false">MIN(0.381*AB126+0.05*(T126/100)-0.15, 1)</f>
        <v>0.652306173542427</v>
      </c>
      <c r="AD126" s="10" t="n">
        <f aca="false">Y126*POWER((100/T126), AC126-1)</f>
        <v>34.7243639739166</v>
      </c>
      <c r="AE126" s="10" t="n">
        <f aca="false">POWER(POWER(3.47-LOG10(AD126),2)+POWER(LOG10(X126)+1.22,2),0.5)</f>
        <v>2.10531602917554</v>
      </c>
      <c r="AF126" s="10" t="n">
        <f aca="false">100*D126/(1000*C126)</f>
        <v>0.409401366010446</v>
      </c>
    </row>
    <row r="127" s="29" customFormat="true" ht="12.8" hidden="false" customHeight="false" outlineLevel="0" collapsed="false">
      <c r="A127" s="10" t="s">
        <v>23</v>
      </c>
      <c r="B127" s="10" t="n">
        <v>4.76</v>
      </c>
      <c r="C127" s="10" t="n">
        <v>3.442</v>
      </c>
      <c r="D127" s="10" t="n">
        <v>8.61</v>
      </c>
      <c r="E127" s="10" t="n">
        <v>279.45</v>
      </c>
      <c r="F127" s="10" t="n">
        <v>3.33</v>
      </c>
      <c r="G127" s="10" t="n">
        <v>21</v>
      </c>
      <c r="H127" s="10" t="n">
        <v>5.77</v>
      </c>
      <c r="I127" s="10" t="n">
        <v>5.77</v>
      </c>
      <c r="J127" s="10" t="n">
        <v>30</v>
      </c>
      <c r="K127" s="10" t="n">
        <v>25</v>
      </c>
      <c r="L127" s="10" t="n">
        <v>35</v>
      </c>
      <c r="M127" s="10" t="n">
        <v>10</v>
      </c>
      <c r="N127" s="10" t="n">
        <v>10</v>
      </c>
      <c r="O127" s="10" t="n">
        <v>18</v>
      </c>
      <c r="P127" s="10" t="n">
        <v>27.5199384130876</v>
      </c>
      <c r="Q127" s="10" t="n">
        <f aca="false">VLOOKUP(A127, cpt_raw!$L$3:$N$5,2)</f>
        <v>0.92</v>
      </c>
      <c r="R127" s="10" t="n">
        <f aca="false">VLOOKUP(A127, cpt_raw!$L$3:$N$5,3)</f>
        <v>0.9</v>
      </c>
      <c r="S127" s="33" t="n">
        <v>85.6799999999999</v>
      </c>
      <c r="T127" s="10" t="n">
        <v>58.0159507304701</v>
      </c>
      <c r="U127" s="10" t="n">
        <f aca="false">(1000*C127+E127*(1-Q127))/1000</f>
        <v>3.464356</v>
      </c>
      <c r="V127" s="10" t="n">
        <f aca="false">U127-S127/1000</f>
        <v>3.378676</v>
      </c>
      <c r="W127" s="10" t="n">
        <v>251.930061586912</v>
      </c>
      <c r="X127" s="10" t="n">
        <f aca="false">(100*D127)/(1000*U127-S127)</f>
        <v>0.254833550183563</v>
      </c>
      <c r="Y127" s="31" t="n">
        <f aca="false">(1000*U127-S127)/T127</f>
        <v>58.2370185691969</v>
      </c>
      <c r="Z127" s="10" t="n">
        <f aca="false">(E127-P127)/(1000*U127-S127)</f>
        <v>0.074564729375327</v>
      </c>
      <c r="AA127" s="10" t="n">
        <v>4.34242752923806</v>
      </c>
      <c r="AB127" s="10" t="n">
        <f aca="false">POWER(POWER(3.47-LOG10(Y127),2)+POWER(LOG10(X127)+1.22,2), 0.5)</f>
        <v>1.81618923298346</v>
      </c>
      <c r="AC127" s="10" t="n">
        <f aca="false">MIN(0.381*AB127+0.05*(T127/100)-0.15, 1)</f>
        <v>0.570976073131932</v>
      </c>
      <c r="AD127" s="10" t="n">
        <f aca="false">Y127*POWER((100/T127), AC127-1)</f>
        <v>46.105773893656</v>
      </c>
      <c r="AE127" s="10" t="n">
        <f aca="false">POWER(POWER(3.47-LOG10(AD127),2)+POWER(LOG10(X127)+1.22,2),0.5)</f>
        <v>1.91173146461586</v>
      </c>
      <c r="AF127" s="10" t="n">
        <f aca="false">100*D127/(1000*C127)</f>
        <v>0.250145264381174</v>
      </c>
    </row>
    <row r="128" s="29" customFormat="true" ht="12.8" hidden="false" customHeight="false" outlineLevel="0" collapsed="false">
      <c r="A128" s="10" t="s">
        <v>23</v>
      </c>
      <c r="B128" s="10" t="n">
        <v>4.78</v>
      </c>
      <c r="C128" s="10" t="n">
        <v>3.929</v>
      </c>
      <c r="D128" s="10" t="n">
        <v>9.27</v>
      </c>
      <c r="E128" s="10" t="n">
        <v>260.25</v>
      </c>
      <c r="F128" s="10" t="n">
        <v>3.33</v>
      </c>
      <c r="G128" s="10" t="n">
        <v>20</v>
      </c>
      <c r="H128" s="10" t="n">
        <v>5.77</v>
      </c>
      <c r="I128" s="10" t="n">
        <v>5.77</v>
      </c>
      <c r="J128" s="10" t="n">
        <v>30</v>
      </c>
      <c r="K128" s="10" t="n">
        <v>25</v>
      </c>
      <c r="L128" s="10" t="n">
        <v>35</v>
      </c>
      <c r="M128" s="10" t="n">
        <v>10</v>
      </c>
      <c r="N128" s="10" t="n">
        <v>10</v>
      </c>
      <c r="O128" s="10" t="n">
        <v>18</v>
      </c>
      <c r="P128" s="10" t="n">
        <v>27.7189251101684</v>
      </c>
      <c r="Q128" s="10" t="n">
        <f aca="false">VLOOKUP(A128, cpt_raw!$L$3:$N$5,2)</f>
        <v>0.92</v>
      </c>
      <c r="R128" s="10" t="n">
        <f aca="false">VLOOKUP(A128, cpt_raw!$L$3:$N$5,3)</f>
        <v>0.9</v>
      </c>
      <c r="S128" s="33" t="n">
        <v>86.0399999999999</v>
      </c>
      <c r="T128" s="10" t="n">
        <v>58.1751400881347</v>
      </c>
      <c r="U128" s="10" t="n">
        <f aca="false">(1000*C128+E128*(1-Q128))/1000</f>
        <v>3.94982</v>
      </c>
      <c r="V128" s="10" t="n">
        <f aca="false">U128-S128/1000</f>
        <v>3.86378</v>
      </c>
      <c r="W128" s="10" t="n">
        <v>232.531074889832</v>
      </c>
      <c r="X128" s="10" t="n">
        <f aca="false">(100*D128)/(1000*U128-S128)</f>
        <v>0.239920492367578</v>
      </c>
      <c r="Y128" s="31" t="n">
        <f aca="false">(1000*U128-S128)/T128</f>
        <v>66.4163420001467</v>
      </c>
      <c r="Z128" s="10" t="n">
        <f aca="false">(E128-P128)/(1000*U128-S128)</f>
        <v>0.0601822761362789</v>
      </c>
      <c r="AA128" s="10" t="n">
        <v>3.99708663421437</v>
      </c>
      <c r="AB128" s="10" t="n">
        <f aca="false">POWER(POWER(3.47-LOG10(Y128),2)+POWER(LOG10(X128)+1.22,2), 0.5)</f>
        <v>1.75359021722456</v>
      </c>
      <c r="AC128" s="10" t="n">
        <f aca="false">MIN(0.381*AB128+0.05*(T128/100)-0.15, 1)</f>
        <v>0.547205442806624</v>
      </c>
      <c r="AD128" s="10" t="n">
        <f aca="false">Y128*POWER((100/T128), AC128-1)</f>
        <v>51.9695964723097</v>
      </c>
      <c r="AE128" s="10" t="n">
        <f aca="false">POWER(POWER(3.47-LOG10(AD128),2)+POWER(LOG10(X128)+1.22,2),0.5)</f>
        <v>1.85404319773396</v>
      </c>
      <c r="AF128" s="10" t="n">
        <f aca="false">100*D128/(1000*C128)</f>
        <v>0.235937897683889</v>
      </c>
    </row>
    <row r="129" s="29" customFormat="true" ht="12.8" hidden="false" customHeight="false" outlineLevel="0" collapsed="false">
      <c r="A129" s="10" t="s">
        <v>23</v>
      </c>
      <c r="B129" s="10" t="n">
        <v>4.8</v>
      </c>
      <c r="C129" s="10" t="n">
        <v>4.241</v>
      </c>
      <c r="D129" s="10" t="n">
        <v>9.85</v>
      </c>
      <c r="E129" s="10" t="n">
        <v>255.78</v>
      </c>
      <c r="F129" s="10" t="n">
        <v>3.33</v>
      </c>
      <c r="G129" s="10" t="n">
        <v>17</v>
      </c>
      <c r="H129" s="10" t="n">
        <v>5.81</v>
      </c>
      <c r="I129" s="10" t="n">
        <v>5.81</v>
      </c>
      <c r="J129" s="10" t="n">
        <v>30</v>
      </c>
      <c r="K129" s="10" t="n">
        <v>25</v>
      </c>
      <c r="L129" s="10" t="n">
        <v>35</v>
      </c>
      <c r="M129" s="10" t="n">
        <v>10</v>
      </c>
      <c r="N129" s="10" t="n">
        <v>10</v>
      </c>
      <c r="O129" s="10" t="n">
        <v>18</v>
      </c>
      <c r="P129" s="10" t="n">
        <v>27.9178977213733</v>
      </c>
      <c r="Q129" s="10" t="n">
        <f aca="false">VLOOKUP(A129, cpt_raw!$L$3:$N$5,2)</f>
        <v>0.92</v>
      </c>
      <c r="R129" s="10" t="n">
        <f aca="false">VLOOKUP(A129, cpt_raw!$L$3:$N$5,3)</f>
        <v>0.9</v>
      </c>
      <c r="S129" s="33" t="n">
        <v>86.3999999999999</v>
      </c>
      <c r="T129" s="10" t="n">
        <v>58.3343181770987</v>
      </c>
      <c r="U129" s="10" t="n">
        <f aca="false">(1000*C129+E129*(1-Q129))/1000</f>
        <v>4.2614624</v>
      </c>
      <c r="V129" s="10" t="n">
        <f aca="false">U129-S129/1000</f>
        <v>4.1750624</v>
      </c>
      <c r="W129" s="10" t="n">
        <v>227.862102278627</v>
      </c>
      <c r="X129" s="10" t="n">
        <f aca="false">(100*D129)/(1000*U129-S129)</f>
        <v>0.235924617557812</v>
      </c>
      <c r="Y129" s="31" t="n">
        <f aca="false">(1000*U129-S129)/T129</f>
        <v>71.5712899450512</v>
      </c>
      <c r="Z129" s="10" t="n">
        <f aca="false">(E129-P129)/(1000*U129-S129)</f>
        <v>0.0545769333360447</v>
      </c>
      <c r="AA129" s="10" t="n">
        <v>3.90614152010578</v>
      </c>
      <c r="AB129" s="10" t="n">
        <f aca="false">POWER(POWER(3.47-LOG10(Y129),2)+POWER(LOG10(X129)+1.22,2), 0.5)</f>
        <v>1.72059546011058</v>
      </c>
      <c r="AC129" s="10" t="n">
        <f aca="false">MIN(0.381*AB129+0.05*(T129/100)-0.15, 1)</f>
        <v>0.534714029390681</v>
      </c>
      <c r="AD129" s="10" t="n">
        <f aca="false">Y129*POWER((100/T129), AC129-1)</f>
        <v>55.6963358165988</v>
      </c>
      <c r="AE129" s="10" t="n">
        <f aca="false">POWER(POWER(3.47-LOG10(AD129),2)+POWER(LOG10(X129)+1.22,2),0.5)</f>
        <v>1.82322625207167</v>
      </c>
      <c r="AF129" s="10" t="n">
        <f aca="false">100*D129/(1000*C129)</f>
        <v>0.232256543268097</v>
      </c>
    </row>
    <row r="130" s="29" customFormat="true" ht="12.8" hidden="false" customHeight="false" outlineLevel="0" collapsed="false">
      <c r="A130" s="10" t="s">
        <v>23</v>
      </c>
      <c r="B130" s="10" t="n">
        <v>4.82</v>
      </c>
      <c r="C130" s="10" t="n">
        <v>4.388</v>
      </c>
      <c r="D130" s="10" t="n">
        <v>11.61</v>
      </c>
      <c r="E130" s="10" t="n">
        <v>241.4</v>
      </c>
      <c r="F130" s="10" t="n">
        <v>3.35</v>
      </c>
      <c r="G130" s="10" t="n">
        <v>19</v>
      </c>
      <c r="H130" s="10" t="n">
        <v>5.75</v>
      </c>
      <c r="I130" s="10" t="n">
        <v>5.75</v>
      </c>
      <c r="J130" s="10" t="n">
        <v>30</v>
      </c>
      <c r="K130" s="10" t="n">
        <v>25</v>
      </c>
      <c r="L130" s="10" t="n">
        <v>35</v>
      </c>
      <c r="M130" s="10" t="n">
        <v>10</v>
      </c>
      <c r="N130" s="10" t="n">
        <v>10</v>
      </c>
      <c r="O130" s="10" t="n">
        <v>18</v>
      </c>
      <c r="P130" s="10" t="n">
        <v>28.1168914250235</v>
      </c>
      <c r="Q130" s="10" t="n">
        <f aca="false">VLOOKUP(A130, cpt_raw!$L$3:$N$5,2)</f>
        <v>0.92</v>
      </c>
      <c r="R130" s="10" t="n">
        <f aca="false">VLOOKUP(A130, cpt_raw!$L$3:$N$5,3)</f>
        <v>0.9</v>
      </c>
      <c r="S130" s="33" t="n">
        <v>86.7599999999999</v>
      </c>
      <c r="T130" s="10" t="n">
        <v>58.4935131400188</v>
      </c>
      <c r="U130" s="10" t="n">
        <f aca="false">(1000*C130+E130*(1-Q130))/1000</f>
        <v>4.407312</v>
      </c>
      <c r="V130" s="10" t="n">
        <f aca="false">U130-S130/1000</f>
        <v>4.320552</v>
      </c>
      <c r="W130" s="10" t="n">
        <v>213.283108574976</v>
      </c>
      <c r="X130" s="10" t="n">
        <f aca="false">(100*D130)/(1000*U130-S130)</f>
        <v>0.268715664109586</v>
      </c>
      <c r="Y130" s="31" t="n">
        <f aca="false">(1000*U130-S130)/T130</f>
        <v>73.8637802393179</v>
      </c>
      <c r="Z130" s="10" t="n">
        <f aca="false">(E130-P130)/(1000*U130-S130)</f>
        <v>0.0493647822257379</v>
      </c>
      <c r="AA130" s="10" t="n">
        <v>3.64626942588369</v>
      </c>
      <c r="AB130" s="10" t="n">
        <f aca="false">POWER(POWER(3.47-LOG10(Y130),2)+POWER(LOG10(X130)+1.22,2), 0.5)</f>
        <v>1.72817908240113</v>
      </c>
      <c r="AC130" s="10" t="n">
        <f aca="false">MIN(0.381*AB130+0.05*(T130/100)-0.15, 1)</f>
        <v>0.537682986964839</v>
      </c>
      <c r="AD130" s="10" t="n">
        <f aca="false">Y130*POWER((100/T130), AC130-1)</f>
        <v>57.6449757368236</v>
      </c>
      <c r="AE130" s="10" t="n">
        <f aca="false">POWER(POWER(3.47-LOG10(AD130),2)+POWER(LOG10(X130)+1.22,2),0.5)</f>
        <v>1.82840853265748</v>
      </c>
      <c r="AF130" s="10" t="n">
        <f aca="false">100*D130/(1000*C130)</f>
        <v>0.264585232452142</v>
      </c>
    </row>
    <row r="131" s="29" customFormat="true" ht="12.8" hidden="false" customHeight="false" outlineLevel="0" collapsed="false">
      <c r="A131" s="10" t="s">
        <v>23</v>
      </c>
      <c r="B131" s="10" t="n">
        <v>4.84</v>
      </c>
      <c r="C131" s="10" t="n">
        <v>4.388</v>
      </c>
      <c r="D131" s="10" t="n">
        <v>17.25</v>
      </c>
      <c r="E131" s="10" t="n">
        <v>231.58</v>
      </c>
      <c r="F131" s="10" t="n">
        <v>3.35</v>
      </c>
      <c r="G131" s="10" t="n">
        <v>17</v>
      </c>
      <c r="H131" s="10" t="n">
        <v>5.75</v>
      </c>
      <c r="I131" s="10" t="n">
        <v>5.75</v>
      </c>
      <c r="J131" s="10" t="n">
        <v>30</v>
      </c>
      <c r="K131" s="10" t="n">
        <v>25</v>
      </c>
      <c r="L131" s="10" t="n">
        <v>35</v>
      </c>
      <c r="M131" s="10" t="n">
        <v>10</v>
      </c>
      <c r="N131" s="10" t="n">
        <v>10</v>
      </c>
      <c r="O131" s="10" t="n">
        <v>18</v>
      </c>
      <c r="P131" s="10" t="n">
        <v>28.3158851286737</v>
      </c>
      <c r="Q131" s="10" t="n">
        <f aca="false">VLOOKUP(A131, cpt_raw!$L$3:$N$5,2)</f>
        <v>0.92</v>
      </c>
      <c r="R131" s="10" t="n">
        <f aca="false">VLOOKUP(A131, cpt_raw!$L$3:$N$5,3)</f>
        <v>0.9</v>
      </c>
      <c r="S131" s="33" t="n">
        <v>87.1199999999999</v>
      </c>
      <c r="T131" s="10" t="n">
        <v>58.6527081029389</v>
      </c>
      <c r="U131" s="10" t="n">
        <f aca="false">(1000*C131+E131*(1-Q131))/1000</f>
        <v>4.4065264</v>
      </c>
      <c r="V131" s="10" t="n">
        <f aca="false">U131-S131/1000</f>
        <v>4.3194064</v>
      </c>
      <c r="W131" s="10" t="n">
        <v>203.264114871326</v>
      </c>
      <c r="X131" s="10" t="n">
        <f aca="false">(100*D131)/(1000*U131-S131)</f>
        <v>0.399360430636951</v>
      </c>
      <c r="Y131" s="31" t="n">
        <f aca="false">(1000*U131-S131)/T131</f>
        <v>73.6437675208311</v>
      </c>
      <c r="Z131" s="10" t="n">
        <f aca="false">(E131-P131)/(1000*U131-S131)</f>
        <v>0.0470583446075661</v>
      </c>
      <c r="AA131" s="10" t="n">
        <v>3.46555379019475</v>
      </c>
      <c r="AB131" s="10" t="n">
        <f aca="false">POWER(POWER(3.47-LOG10(Y131),2)+POWER(LOG10(X131)+1.22,2), 0.5)</f>
        <v>1.80105900057018</v>
      </c>
      <c r="AC131" s="10" t="n">
        <f aca="false">MIN(0.381*AB131+0.05*(T131/100)-0.15, 1)</f>
        <v>0.565529833268707</v>
      </c>
      <c r="AD131" s="10" t="n">
        <f aca="false">Y131*POWER((100/T131), AC131-1)</f>
        <v>58.4068893513486</v>
      </c>
      <c r="AE131" s="10" t="n">
        <f aca="false">POWER(POWER(3.47-LOG10(AD131),2)+POWER(LOG10(X131)+1.22,2),0.5)</f>
        <v>1.8912099715227</v>
      </c>
      <c r="AF131" s="10" t="n">
        <f aca="false">100*D131/(1000*C131)</f>
        <v>0.393117593436645</v>
      </c>
    </row>
    <row r="132" s="29" customFormat="true" ht="12.8" hidden="false" customHeight="false" outlineLevel="0" collapsed="false">
      <c r="A132" s="10" t="s">
        <v>23</v>
      </c>
      <c r="B132" s="10" t="n">
        <v>4.86</v>
      </c>
      <c r="C132" s="10" t="n">
        <v>4.47</v>
      </c>
      <c r="D132" s="10" t="n">
        <v>26.41</v>
      </c>
      <c r="E132" s="10" t="n">
        <v>222.38</v>
      </c>
      <c r="F132" s="10" t="n">
        <v>3.35</v>
      </c>
      <c r="G132" s="10" t="n">
        <v>18</v>
      </c>
      <c r="H132" s="10" t="n">
        <v>5.78</v>
      </c>
      <c r="I132" s="10" t="n">
        <v>5.78</v>
      </c>
      <c r="J132" s="10" t="n">
        <v>30</v>
      </c>
      <c r="K132" s="10" t="n">
        <v>25</v>
      </c>
      <c r="L132" s="10" t="n">
        <v>35</v>
      </c>
      <c r="M132" s="10" t="n">
        <v>10</v>
      </c>
      <c r="N132" s="10" t="n">
        <v>10</v>
      </c>
      <c r="O132" s="10" t="n">
        <v>18</v>
      </c>
      <c r="P132" s="10" t="n">
        <v>28.5148683133775</v>
      </c>
      <c r="Q132" s="10" t="n">
        <f aca="false">VLOOKUP(A132, cpt_raw!$L$3:$N$5,2)</f>
        <v>0.92</v>
      </c>
      <c r="R132" s="10" t="n">
        <f aca="false">VLOOKUP(A132, cpt_raw!$L$3:$N$5,3)</f>
        <v>0.9</v>
      </c>
      <c r="S132" s="33" t="n">
        <v>87.4799999999999</v>
      </c>
      <c r="T132" s="10" t="n">
        <v>58.811894650702</v>
      </c>
      <c r="U132" s="10" t="n">
        <f aca="false">(1000*C132+E132*(1-Q132))/1000</f>
        <v>4.4877904</v>
      </c>
      <c r="V132" s="10" t="n">
        <f aca="false">U132-S132/1000</f>
        <v>4.4003104</v>
      </c>
      <c r="W132" s="10" t="n">
        <v>193.865131686623</v>
      </c>
      <c r="X132" s="10" t="n">
        <f aca="false">(100*D132)/(1000*U132-S132)</f>
        <v>0.600184932408405</v>
      </c>
      <c r="Y132" s="31" t="n">
        <f aca="false">(1000*U132-S132)/T132</f>
        <v>74.8200755329258</v>
      </c>
      <c r="Z132" s="10" t="n">
        <f aca="false">(E132-P132)/(1000*U132-S132)</f>
        <v>0.0440571491698909</v>
      </c>
      <c r="AA132" s="10" t="n">
        <v>3.29635922865662</v>
      </c>
      <c r="AB132" s="10" t="n">
        <f aca="false">POWER(POWER(3.47-LOG10(Y132),2)+POWER(LOG10(X132)+1.22,2), 0.5)</f>
        <v>1.88248006832642</v>
      </c>
      <c r="AC132" s="10" t="n">
        <f aca="false">MIN(0.381*AB132+0.05*(T132/100)-0.15, 1)</f>
        <v>0.596630853357716</v>
      </c>
      <c r="AD132" s="10" t="n">
        <f aca="false">Y132*POWER((100/T132), AC132-1)</f>
        <v>60.3986880078013</v>
      </c>
      <c r="AE132" s="10" t="n">
        <f aca="false">POWER(POWER(3.47-LOG10(AD132),2)+POWER(LOG10(X132)+1.22,2),0.5)</f>
        <v>1.96193812510704</v>
      </c>
      <c r="AF132" s="10" t="n">
        <f aca="false">100*D132/(1000*C132)</f>
        <v>0.59082774049217</v>
      </c>
    </row>
    <row r="133" s="29" customFormat="true" ht="12.8" hidden="false" customHeight="false" outlineLevel="0" collapsed="false">
      <c r="A133" s="10" t="s">
        <v>23</v>
      </c>
      <c r="B133" s="10" t="n">
        <v>4.88</v>
      </c>
      <c r="C133" s="10" t="n">
        <v>4.337</v>
      </c>
      <c r="D133" s="10" t="n">
        <v>32.53</v>
      </c>
      <c r="E133" s="10" t="n">
        <v>220.03</v>
      </c>
      <c r="F133" s="10" t="n">
        <v>3.35</v>
      </c>
      <c r="G133" s="10" t="n">
        <v>19</v>
      </c>
      <c r="H133" s="10" t="n">
        <v>5.77</v>
      </c>
      <c r="I133" s="10" t="n">
        <v>5.77</v>
      </c>
      <c r="J133" s="10" t="n">
        <v>30</v>
      </c>
      <c r="K133" s="10" t="n">
        <v>25</v>
      </c>
      <c r="L133" s="10" t="n">
        <v>35</v>
      </c>
      <c r="M133" s="10" t="n">
        <v>10</v>
      </c>
      <c r="N133" s="10" t="n">
        <v>10</v>
      </c>
      <c r="O133" s="10" t="n">
        <v>18</v>
      </c>
      <c r="P133" s="10" t="n">
        <v>28.7138550104582</v>
      </c>
      <c r="Q133" s="10" t="n">
        <f aca="false">VLOOKUP(A133, cpt_raw!$L$3:$N$5,2)</f>
        <v>0.92</v>
      </c>
      <c r="R133" s="10" t="n">
        <f aca="false">VLOOKUP(A133, cpt_raw!$L$3:$N$5,3)</f>
        <v>0.9</v>
      </c>
      <c r="S133" s="33" t="n">
        <v>87.8399999999999</v>
      </c>
      <c r="T133" s="10" t="n">
        <v>58.9710840083665</v>
      </c>
      <c r="U133" s="10" t="n">
        <f aca="false">(1000*C133+E133*(1-Q133))/1000</f>
        <v>4.3546024</v>
      </c>
      <c r="V133" s="10" t="n">
        <f aca="false">U133-S133/1000</f>
        <v>4.2667624</v>
      </c>
      <c r="W133" s="10" t="n">
        <v>191.316144989542</v>
      </c>
      <c r="X133" s="10" t="n">
        <f aca="false">(100*D133)/(1000*U133-S133)</f>
        <v>0.762404768543006</v>
      </c>
      <c r="Y133" s="31" t="n">
        <f aca="false">(1000*U133-S133)/T133</f>
        <v>72.3534673263706</v>
      </c>
      <c r="Z133" s="10" t="n">
        <f aca="false">(E133-P133)/(1000*U133-S133)</f>
        <v>0.0448387154132468</v>
      </c>
      <c r="AA133" s="10" t="n">
        <v>3.24423653060878</v>
      </c>
      <c r="AB133" s="10" t="n">
        <f aca="false">POWER(POWER(3.47-LOG10(Y133),2)+POWER(LOG10(X133)+1.22,2), 0.5)</f>
        <v>1.95157738678476</v>
      </c>
      <c r="AC133" s="10" t="n">
        <f aca="false">MIN(0.381*AB133+0.05*(T133/100)-0.15, 1)</f>
        <v>0.623036526369175</v>
      </c>
      <c r="AD133" s="10" t="n">
        <f aca="false">Y133*POWER((100/T133), AC133-1)</f>
        <v>59.2923509915377</v>
      </c>
      <c r="AE133" s="10" t="n">
        <f aca="false">POWER(POWER(3.47-LOG10(AD133),2)+POWER(LOG10(X133)+1.22,2),0.5)</f>
        <v>2.02351837570979</v>
      </c>
      <c r="AF133" s="10" t="n">
        <f aca="false">100*D133/(1000*C133)</f>
        <v>0.750057643532396</v>
      </c>
    </row>
    <row r="134" s="29" customFormat="true" ht="12.8" hidden="false" customHeight="false" outlineLevel="0" collapsed="false">
      <c r="A134" s="10" t="s">
        <v>23</v>
      </c>
      <c r="B134" s="10" t="n">
        <v>4.9</v>
      </c>
      <c r="C134" s="10" t="n">
        <v>4.162</v>
      </c>
      <c r="D134" s="10" t="n">
        <v>42.61</v>
      </c>
      <c r="E134" s="10" t="n">
        <v>214.33</v>
      </c>
      <c r="F134" s="10" t="n">
        <v>3.35</v>
      </c>
      <c r="G134" s="10" t="n">
        <v>18</v>
      </c>
      <c r="H134" s="10" t="n">
        <v>5.78</v>
      </c>
      <c r="I134" s="10" t="n">
        <v>5.78</v>
      </c>
      <c r="J134" s="10" t="n">
        <v>30</v>
      </c>
      <c r="K134" s="10" t="n">
        <v>25</v>
      </c>
      <c r="L134" s="10" t="n">
        <v>35</v>
      </c>
      <c r="M134" s="10" t="n">
        <v>10</v>
      </c>
      <c r="N134" s="10" t="n">
        <v>10</v>
      </c>
      <c r="O134" s="10" t="n">
        <v>18</v>
      </c>
      <c r="P134" s="10" t="n">
        <v>28.912838195162</v>
      </c>
      <c r="Q134" s="10" t="n">
        <f aca="false">VLOOKUP(A134, cpt_raw!$L$3:$N$5,2)</f>
        <v>0.92</v>
      </c>
      <c r="R134" s="10" t="n">
        <f aca="false">VLOOKUP(A134, cpt_raw!$L$3:$N$5,3)</f>
        <v>0.9</v>
      </c>
      <c r="S134" s="33" t="n">
        <v>88.1999999999999</v>
      </c>
      <c r="T134" s="10" t="n">
        <v>59.1302705561296</v>
      </c>
      <c r="U134" s="10" t="n">
        <f aca="false">(1000*C134+E134*(1-Q134))/1000</f>
        <v>4.1791464</v>
      </c>
      <c r="V134" s="10" t="n">
        <f aca="false">U134-S134/1000</f>
        <v>4.0909464</v>
      </c>
      <c r="W134" s="10" t="n">
        <v>185.417161804838</v>
      </c>
      <c r="X134" s="10" t="n">
        <f aca="false">(100*D134)/(1000*U134-S134)</f>
        <v>1.04156827867508</v>
      </c>
      <c r="Y134" s="31" t="n">
        <f aca="false">(1000*U134-S134)/T134</f>
        <v>69.1853150936737</v>
      </c>
      <c r="Z134" s="10" t="n">
        <f aca="false">(E134-P134)/(1000*U134-S134)</f>
        <v>0.0453237817549597</v>
      </c>
      <c r="AA134" s="10" t="n">
        <v>3.13574012195379</v>
      </c>
      <c r="AB134" s="10" t="n">
        <f aca="false">POWER(POWER(3.47-LOG10(Y134),2)+POWER(LOG10(X134)+1.22,2), 0.5)</f>
        <v>2.04663762407021</v>
      </c>
      <c r="AC134" s="10" t="n">
        <f aca="false">MIN(0.381*AB134+0.05*(T134/100)-0.15, 1)</f>
        <v>0.659334070048814</v>
      </c>
      <c r="AD134" s="10" t="n">
        <f aca="false">Y134*POWER((100/T134), AC134-1)</f>
        <v>57.8465308937888</v>
      </c>
      <c r="AE134" s="10" t="n">
        <f aca="false">POWER(POWER(3.47-LOG10(AD134),2)+POWER(LOG10(X134)+1.22,2),0.5)</f>
        <v>2.10907271300214</v>
      </c>
      <c r="AF134" s="10" t="n">
        <f aca="false">100*D134/(1000*C134)</f>
        <v>1.02378664103796</v>
      </c>
    </row>
    <row r="135" s="29" customFormat="true" ht="12.8" hidden="false" customHeight="false" outlineLevel="0" collapsed="false">
      <c r="A135" s="10" t="s">
        <v>23</v>
      </c>
      <c r="B135" s="10" t="n">
        <v>4.92</v>
      </c>
      <c r="C135" s="10" t="n">
        <v>3.961</v>
      </c>
      <c r="D135" s="10" t="n">
        <v>46.88</v>
      </c>
      <c r="E135" s="10" t="n">
        <v>209.9</v>
      </c>
      <c r="F135" s="10" t="n">
        <v>3.35</v>
      </c>
      <c r="G135" s="10" t="n">
        <v>19</v>
      </c>
      <c r="H135" s="10" t="n">
        <v>5.82</v>
      </c>
      <c r="I135" s="10" t="n">
        <v>5.82</v>
      </c>
      <c r="J135" s="10" t="n">
        <v>30</v>
      </c>
      <c r="K135" s="10" t="n">
        <v>25</v>
      </c>
      <c r="L135" s="10" t="n">
        <v>35</v>
      </c>
      <c r="M135" s="10" t="n">
        <v>10</v>
      </c>
      <c r="N135" s="10" t="n">
        <v>10</v>
      </c>
      <c r="O135" s="10" t="n">
        <v>18</v>
      </c>
      <c r="P135" s="10" t="n">
        <v>29.1118072697451</v>
      </c>
      <c r="Q135" s="10" t="n">
        <f aca="false">VLOOKUP(A135, cpt_raw!$L$3:$N$5,2)</f>
        <v>0.92</v>
      </c>
      <c r="R135" s="10" t="n">
        <f aca="false">VLOOKUP(A135, cpt_raw!$L$3:$N$5,3)</f>
        <v>0.9</v>
      </c>
      <c r="S135" s="33" t="n">
        <v>88.5599999999999</v>
      </c>
      <c r="T135" s="10" t="n">
        <v>59.289445815796</v>
      </c>
      <c r="U135" s="10" t="n">
        <f aca="false">(1000*C135+E135*(1-Q135))/1000</f>
        <v>3.977792</v>
      </c>
      <c r="V135" s="10" t="n">
        <f aca="false">U135-S135/1000</f>
        <v>3.889232</v>
      </c>
      <c r="W135" s="10" t="n">
        <v>180.788192730255</v>
      </c>
      <c r="X135" s="10" t="n">
        <f aca="false">(100*D135)/(1000*U135-S135)</f>
        <v>1.20537936538628</v>
      </c>
      <c r="Y135" s="31" t="n">
        <f aca="false">(1000*U135-S135)/T135</f>
        <v>65.5973748191761</v>
      </c>
      <c r="Z135" s="10" t="n">
        <f aca="false">(E135-P135)/(1000*U135-S135)</f>
        <v>0.0464842911737471</v>
      </c>
      <c r="AA135" s="10" t="n">
        <v>3.04924747132801</v>
      </c>
      <c r="AB135" s="10" t="n">
        <f aca="false">POWER(POWER(3.47-LOG10(Y135),2)+POWER(LOG10(X135)+1.22,2), 0.5)</f>
        <v>2.10373653236609</v>
      </c>
      <c r="AC135" s="10" t="n">
        <f aca="false">MIN(0.381*AB135+0.05*(T135/100)-0.15, 1)</f>
        <v>0.681168341739379</v>
      </c>
      <c r="AD135" s="10" t="n">
        <f aca="false">Y135*POWER((100/T135), AC135-1)</f>
        <v>55.5270325249489</v>
      </c>
      <c r="AE135" s="10" t="n">
        <f aca="false">POWER(POWER(3.47-LOG10(AD135),2)+POWER(LOG10(X135)+1.22,2),0.5)</f>
        <v>2.16107793994573</v>
      </c>
      <c r="AF135" s="10" t="n">
        <f aca="false">100*D135/(1000*C135)</f>
        <v>1.18353951022469</v>
      </c>
    </row>
    <row r="136" s="29" customFormat="true" ht="12.8" hidden="false" customHeight="false" outlineLevel="0" collapsed="false">
      <c r="A136" s="10" t="s">
        <v>23</v>
      </c>
      <c r="B136" s="10" t="n">
        <v>4.94</v>
      </c>
      <c r="C136" s="10" t="n">
        <v>3.961</v>
      </c>
      <c r="D136" s="10" t="n">
        <v>52.6</v>
      </c>
      <c r="E136" s="10" t="n">
        <v>206.14</v>
      </c>
      <c r="F136" s="10" t="n">
        <v>3.33</v>
      </c>
      <c r="G136" s="10" t="n">
        <v>20</v>
      </c>
      <c r="H136" s="10" t="n">
        <v>5.82</v>
      </c>
      <c r="I136" s="10" t="n">
        <v>5.82</v>
      </c>
      <c r="J136" s="10" t="n">
        <v>30</v>
      </c>
      <c r="K136" s="10" t="n">
        <v>25</v>
      </c>
      <c r="L136" s="10" t="n">
        <v>35</v>
      </c>
      <c r="M136" s="10" t="n">
        <v>10</v>
      </c>
      <c r="N136" s="10" t="n">
        <v>10</v>
      </c>
      <c r="O136" s="10" t="n">
        <v>18</v>
      </c>
      <c r="P136" s="10" t="n">
        <v>29.3107763443282</v>
      </c>
      <c r="Q136" s="10" t="n">
        <f aca="false">VLOOKUP(A136, cpt_raw!$L$3:$N$5,2)</f>
        <v>0.92</v>
      </c>
      <c r="R136" s="10" t="n">
        <f aca="false">VLOOKUP(A136, cpt_raw!$L$3:$N$5,3)</f>
        <v>0.9</v>
      </c>
      <c r="S136" s="33" t="n">
        <v>88.9199999999999</v>
      </c>
      <c r="T136" s="10" t="n">
        <v>59.4486210754625</v>
      </c>
      <c r="U136" s="10" t="n">
        <f aca="false">(1000*C136+E136*(1-Q136))/1000</f>
        <v>3.9774912</v>
      </c>
      <c r="V136" s="10" t="n">
        <f aca="false">U136-S136/1000</f>
        <v>3.8885712</v>
      </c>
      <c r="W136" s="10" t="n">
        <v>176.829223655672</v>
      </c>
      <c r="X136" s="10" t="n">
        <f aca="false">(100*D136)/(1000*U136-S136)</f>
        <v>1.35268193109078</v>
      </c>
      <c r="Y136" s="31" t="n">
        <f aca="false">(1000*U136-S136)/T136</f>
        <v>65.4106206275828</v>
      </c>
      <c r="Z136" s="10" t="n">
        <f aca="false">(E136-P136)/(1000*U136-S136)</f>
        <v>0.0454740866402734</v>
      </c>
      <c r="AA136" s="10" t="n">
        <v>2.97448822961275</v>
      </c>
      <c r="AB136" s="10" t="n">
        <f aca="false">POWER(POWER(3.47-LOG10(Y136),2)+POWER(LOG10(X136)+1.22,2), 0.5)</f>
        <v>2.13602655336405</v>
      </c>
      <c r="AC136" s="10" t="n">
        <f aca="false">MIN(0.381*AB136+0.05*(T136/100)-0.15, 1)</f>
        <v>0.693550427369434</v>
      </c>
      <c r="AD136" s="10" t="n">
        <f aca="false">Y136*POWER((100/T136), AC136-1)</f>
        <v>55.774298480506</v>
      </c>
      <c r="AE136" s="10" t="n">
        <f aca="false">POWER(POWER(3.47-LOG10(AD136),2)+POWER(LOG10(X136)+1.22,2),0.5)</f>
        <v>2.19007057973993</v>
      </c>
      <c r="AF136" s="10" t="n">
        <f aca="false">100*D136/(1000*C136)</f>
        <v>1.32794748800808</v>
      </c>
    </row>
    <row r="137" s="29" customFormat="true" ht="12.8" hidden="false" customHeight="false" outlineLevel="0" collapsed="false">
      <c r="A137" s="10" t="s">
        <v>23</v>
      </c>
      <c r="B137" s="10" t="n">
        <v>4.96</v>
      </c>
      <c r="C137" s="10" t="n">
        <v>3.961</v>
      </c>
      <c r="D137" s="10" t="n">
        <v>57.49</v>
      </c>
      <c r="E137" s="10" t="n">
        <v>208.35</v>
      </c>
      <c r="F137" s="10" t="n">
        <v>3.33</v>
      </c>
      <c r="G137" s="10" t="n">
        <v>20</v>
      </c>
      <c r="H137" s="10" t="n">
        <v>5.82</v>
      </c>
      <c r="I137" s="10" t="n">
        <v>5.82</v>
      </c>
      <c r="J137" s="10" t="n">
        <v>30</v>
      </c>
      <c r="K137" s="10" t="n">
        <v>25</v>
      </c>
      <c r="L137" s="10" t="n">
        <v>35</v>
      </c>
      <c r="M137" s="10" t="n">
        <v>10</v>
      </c>
      <c r="N137" s="10" t="n">
        <v>10</v>
      </c>
      <c r="O137" s="10" t="n">
        <v>18</v>
      </c>
      <c r="P137" s="10" t="n">
        <v>29.5097454189113</v>
      </c>
      <c r="Q137" s="10" t="n">
        <f aca="false">VLOOKUP(A137, cpt_raw!$L$3:$N$5,2)</f>
        <v>0.92</v>
      </c>
      <c r="R137" s="10" t="n">
        <f aca="false">VLOOKUP(A137, cpt_raw!$L$3:$N$5,3)</f>
        <v>0.9</v>
      </c>
      <c r="S137" s="33" t="n">
        <v>89.2799999999999</v>
      </c>
      <c r="T137" s="10" t="n">
        <v>59.607796335129</v>
      </c>
      <c r="U137" s="10" t="n">
        <f aca="false">(1000*C137+E137*(1-Q137))/1000</f>
        <v>3.977668</v>
      </c>
      <c r="V137" s="10" t="n">
        <f aca="false">U137-S137/1000</f>
        <v>3.888388</v>
      </c>
      <c r="W137" s="10" t="n">
        <v>178.840254581089</v>
      </c>
      <c r="X137" s="10" t="n">
        <f aca="false">(100*D137)/(1000*U137-S137)</f>
        <v>1.47850471712185</v>
      </c>
      <c r="Y137" s="31" t="n">
        <f aca="false">(1000*U137-S137)/T137</f>
        <v>65.2328762187176</v>
      </c>
      <c r="Z137" s="10" t="n">
        <f aca="false">(E137-P137)/(1000*U137-S137)</f>
        <v>0.0459934179873739</v>
      </c>
      <c r="AA137" s="10" t="n">
        <v>3.0002829424461</v>
      </c>
      <c r="AB137" s="10" t="n">
        <f aca="false">POWER(POWER(3.47-LOG10(Y137),2)+POWER(LOG10(X137)+1.22,2), 0.5)</f>
        <v>2.16157309746382</v>
      </c>
      <c r="AC137" s="10" t="n">
        <f aca="false">MIN(0.381*AB137+0.05*(T137/100)-0.15, 1)</f>
        <v>0.703363248301281</v>
      </c>
      <c r="AD137" s="10" t="n">
        <f aca="false">Y137*POWER((100/T137), AC137-1)</f>
        <v>55.9516836138717</v>
      </c>
      <c r="AE137" s="10" t="n">
        <f aca="false">POWER(POWER(3.47-LOG10(AD137),2)+POWER(LOG10(X137)+1.22,2),0.5)</f>
        <v>2.21303743580699</v>
      </c>
      <c r="AF137" s="10" t="n">
        <f aca="false">100*D137/(1000*C137)</f>
        <v>1.4514011613229</v>
      </c>
    </row>
    <row r="138" s="29" customFormat="true" ht="12.8" hidden="false" customHeight="false" outlineLevel="0" collapsed="false">
      <c r="A138" s="10" t="s">
        <v>23</v>
      </c>
      <c r="B138" s="10" t="n">
        <v>4.98</v>
      </c>
      <c r="C138" s="10" t="n">
        <v>4.05</v>
      </c>
      <c r="D138" s="10" t="n">
        <v>61.2</v>
      </c>
      <c r="E138" s="10" t="n">
        <v>211.45</v>
      </c>
      <c r="F138" s="10" t="n">
        <v>3.33</v>
      </c>
      <c r="G138" s="10" t="n">
        <v>21</v>
      </c>
      <c r="H138" s="10" t="n">
        <v>5.88</v>
      </c>
      <c r="I138" s="10" t="n">
        <v>5.88</v>
      </c>
      <c r="J138" s="10" t="n">
        <v>30</v>
      </c>
      <c r="K138" s="10" t="n">
        <v>25</v>
      </c>
      <c r="L138" s="10" t="n">
        <v>35</v>
      </c>
      <c r="M138" s="10" t="n">
        <v>10</v>
      </c>
      <c r="N138" s="10" t="n">
        <v>10</v>
      </c>
      <c r="O138" s="10" t="n">
        <v>18</v>
      </c>
      <c r="P138" s="10" t="n">
        <v>29.7086931464873</v>
      </c>
      <c r="Q138" s="10" t="n">
        <f aca="false">VLOOKUP(A138, cpt_raw!$L$3:$N$5,2)</f>
        <v>0.92</v>
      </c>
      <c r="R138" s="10" t="n">
        <f aca="false">VLOOKUP(A138, cpt_raw!$L$3:$N$5,3)</f>
        <v>0.9</v>
      </c>
      <c r="S138" s="33" t="n">
        <v>89.6399999999999</v>
      </c>
      <c r="T138" s="10" t="n">
        <v>59.7669545171898</v>
      </c>
      <c r="U138" s="10" t="n">
        <f aca="false">(1000*C138+E138*(1-Q138))/1000</f>
        <v>4.066916</v>
      </c>
      <c r="V138" s="10" t="n">
        <f aca="false">U138-S138/1000</f>
        <v>3.977276</v>
      </c>
      <c r="W138" s="10" t="n">
        <v>181.741306853513</v>
      </c>
      <c r="X138" s="10" t="n">
        <f aca="false">(100*D138)/(1000*U138-S138)</f>
        <v>1.53874159097835</v>
      </c>
      <c r="Y138" s="31" t="n">
        <f aca="false">(1000*U138-S138)/T138</f>
        <v>66.546405653915</v>
      </c>
      <c r="Z138" s="10" t="n">
        <f aca="false">(E138-P138)/(1000*U138-S138)</f>
        <v>0.0456949195513494</v>
      </c>
      <c r="AA138" s="10" t="n">
        <v>3.04083265278711</v>
      </c>
      <c r="AB138" s="10" t="n">
        <f aca="false">POWER(POWER(3.47-LOG10(Y138),2)+POWER(LOG10(X138)+1.22,2), 0.5)</f>
        <v>2.16617493740304</v>
      </c>
      <c r="AC138" s="10" t="n">
        <f aca="false">MIN(0.381*AB138+0.05*(T138/100)-0.15, 1)</f>
        <v>0.705196128409153</v>
      </c>
      <c r="AD138" s="10" t="n">
        <f aca="false">Y138*POWER((100/T138), AC138-1)</f>
        <v>57.1774098335209</v>
      </c>
      <c r="AE138" s="10" t="n">
        <f aca="false">POWER(POWER(3.47-LOG10(AD138),2)+POWER(LOG10(X138)+1.22,2),0.5)</f>
        <v>2.21669016242002</v>
      </c>
      <c r="AF138" s="10" t="n">
        <f aca="false">100*D138/(1000*C138)</f>
        <v>1.51111111111111</v>
      </c>
    </row>
    <row r="139" s="29" customFormat="true" ht="12.8" hidden="false" customHeight="false" outlineLevel="0" collapsed="false">
      <c r="A139" s="10" t="s">
        <v>23</v>
      </c>
      <c r="B139" s="10" t="n">
        <v>5</v>
      </c>
      <c r="C139" s="10" t="n">
        <v>4.101</v>
      </c>
      <c r="D139" s="10" t="n">
        <v>62.41</v>
      </c>
      <c r="E139" s="10" t="n">
        <v>214.46</v>
      </c>
      <c r="F139" s="10" t="n">
        <v>3.33</v>
      </c>
      <c r="G139" s="10" t="n">
        <v>16</v>
      </c>
      <c r="H139" s="10" t="n">
        <v>5.96</v>
      </c>
      <c r="I139" s="10" t="n">
        <v>5.96</v>
      </c>
      <c r="J139" s="10" t="n">
        <v>30</v>
      </c>
      <c r="K139" s="10" t="n">
        <v>25</v>
      </c>
      <c r="L139" s="10" t="n">
        <v>35</v>
      </c>
      <c r="M139" s="10" t="n">
        <v>10</v>
      </c>
      <c r="N139" s="10" t="n">
        <v>10</v>
      </c>
      <c r="O139" s="10" t="n">
        <v>18</v>
      </c>
      <c r="P139" s="10" t="n">
        <v>29.9076120720147</v>
      </c>
      <c r="Q139" s="10" t="n">
        <f aca="false">VLOOKUP(A139, cpt_raw!$L$3:$N$5,2)</f>
        <v>0.92</v>
      </c>
      <c r="R139" s="10" t="n">
        <f aca="false">VLOOKUP(A139, cpt_raw!$L$3:$N$5,3)</f>
        <v>0.9</v>
      </c>
      <c r="S139" s="33" t="n">
        <v>89.9999999999999</v>
      </c>
      <c r="T139" s="10" t="n">
        <v>59.9260896576118</v>
      </c>
      <c r="U139" s="10" t="n">
        <f aca="false">(1000*C139+E139*(1-Q139))/1000</f>
        <v>4.1181568</v>
      </c>
      <c r="V139" s="10" t="n">
        <f aca="false">U139-S139/1000</f>
        <v>4.0281568</v>
      </c>
      <c r="W139" s="10" t="n">
        <v>184.552387927985</v>
      </c>
      <c r="X139" s="10" t="n">
        <f aca="false">(100*D139)/(1000*U139-S139)</f>
        <v>1.54934385870977</v>
      </c>
      <c r="Y139" s="31" t="n">
        <f aca="false">(1000*U139-S139)/T139</f>
        <v>67.2187493463182</v>
      </c>
      <c r="Z139" s="10" t="n">
        <f aca="false">(E139-P139)/(1000*U139-S139)</f>
        <v>0.0458155918677211</v>
      </c>
      <c r="AA139" s="10" t="n">
        <v>3.07966678590956</v>
      </c>
      <c r="AB139" s="10" t="n">
        <f aca="false">POWER(POWER(3.47-LOG10(Y139),2)+POWER(LOG10(X139)+1.22,2), 0.5)</f>
        <v>2.16479896407218</v>
      </c>
      <c r="AC139" s="10" t="n">
        <f aca="false">MIN(0.381*AB139+0.05*(T139/100)-0.15, 1)</f>
        <v>0.704751450140308</v>
      </c>
      <c r="AD139" s="10" t="n">
        <f aca="false">Y139*POWER((100/T139), AC139-1)</f>
        <v>57.7872272377186</v>
      </c>
      <c r="AE139" s="10" t="n">
        <f aca="false">POWER(POWER(3.47-LOG10(AD139),2)+POWER(LOG10(X139)+1.22,2),0.5)</f>
        <v>2.21502940535438</v>
      </c>
      <c r="AF139" s="10" t="n">
        <f aca="false">100*D139/(1000*C139)</f>
        <v>1.52182394537918</v>
      </c>
    </row>
    <row r="140" s="29" customFormat="true" ht="12.8" hidden="false" customHeight="false" outlineLevel="0" collapsed="false">
      <c r="A140" s="10" t="s">
        <v>23</v>
      </c>
      <c r="B140" s="10" t="n">
        <v>5.02</v>
      </c>
      <c r="C140" s="10" t="n">
        <v>4.204</v>
      </c>
      <c r="D140" s="10" t="n">
        <v>62.3</v>
      </c>
      <c r="E140" s="10" t="n">
        <v>215.92</v>
      </c>
      <c r="F140" s="10" t="n">
        <v>3.33</v>
      </c>
      <c r="G140" s="10" t="n">
        <v>20</v>
      </c>
      <c r="H140" s="10" t="n">
        <v>5.97</v>
      </c>
      <c r="I140" s="10" t="n">
        <v>5.97</v>
      </c>
      <c r="J140" s="10" t="n">
        <v>30</v>
      </c>
      <c r="K140" s="10" t="n">
        <v>25</v>
      </c>
      <c r="L140" s="10" t="n">
        <v>35</v>
      </c>
      <c r="M140" s="10" t="n">
        <v>10</v>
      </c>
      <c r="N140" s="10" t="n">
        <v>10</v>
      </c>
      <c r="O140" s="10" t="n">
        <v>18</v>
      </c>
      <c r="P140" s="10" t="n">
        <v>30.1065273700176</v>
      </c>
      <c r="Q140" s="10" t="n">
        <f aca="false">VLOOKUP(A140, cpt_raw!$L$3:$N$5,2)</f>
        <v>0.92</v>
      </c>
      <c r="R140" s="10" t="n">
        <f aca="false">VLOOKUP(A140, cpt_raw!$L$3:$N$5,3)</f>
        <v>0.9</v>
      </c>
      <c r="S140" s="33" t="n">
        <v>90.3599999999999</v>
      </c>
      <c r="T140" s="10" t="n">
        <v>60.085221896014</v>
      </c>
      <c r="U140" s="10" t="n">
        <f aca="false">(1000*C140+E140*(1-Q140))/1000</f>
        <v>4.2212736</v>
      </c>
      <c r="V140" s="10" t="n">
        <f aca="false">U140-S140/1000</f>
        <v>4.1309136</v>
      </c>
      <c r="W140" s="10" t="n">
        <v>185.813472629982</v>
      </c>
      <c r="X140" s="10" t="n">
        <f aca="false">(100*D140)/(1000*U140-S140)</f>
        <v>1.5081409594236</v>
      </c>
      <c r="Y140" s="31" t="n">
        <f aca="false">(1000*U140-S140)/T140</f>
        <v>68.750908620245</v>
      </c>
      <c r="Z140" s="10" t="n">
        <f aca="false">(E140-P140)/(1000*U140-S140)</f>
        <v>0.0449812052786537</v>
      </c>
      <c r="AA140" s="10" t="n">
        <v>3.0924987337412</v>
      </c>
      <c r="AB140" s="10" t="n">
        <f aca="false">POWER(POWER(3.47-LOG10(Y140),2)+POWER(LOG10(X140)+1.22,2), 0.5)</f>
        <v>2.14974871344298</v>
      </c>
      <c r="AC140" s="10" t="n">
        <f aca="false">MIN(0.381*AB140+0.05*(T140/100)-0.15, 1)</f>
        <v>0.699096870769782</v>
      </c>
      <c r="AD140" s="10" t="n">
        <f aca="false">Y140*POWER((100/T140), AC140-1)</f>
        <v>58.9805667827293</v>
      </c>
      <c r="AE140" s="10" t="n">
        <f aca="false">POWER(POWER(3.47-LOG10(AD140),2)+POWER(LOG10(X140)+1.22,2),0.5)</f>
        <v>2.2007339563675</v>
      </c>
      <c r="AF140" s="10" t="n">
        <f aca="false">100*D140/(1000*C140)</f>
        <v>1.48192197906755</v>
      </c>
    </row>
    <row r="141" s="29" customFormat="true" ht="12.8" hidden="false" customHeight="false" outlineLevel="0" collapsed="false">
      <c r="A141" s="10" t="s">
        <v>23</v>
      </c>
      <c r="B141" s="10" t="n">
        <v>5.04</v>
      </c>
      <c r="C141" s="10" t="n">
        <v>4.506</v>
      </c>
      <c r="D141" s="10" t="n">
        <v>62.07</v>
      </c>
      <c r="E141" s="10" t="n">
        <v>221.18</v>
      </c>
      <c r="F141" s="10" t="n">
        <v>3.33</v>
      </c>
      <c r="G141" s="10" t="n">
        <v>18</v>
      </c>
      <c r="H141" s="10" t="n">
        <v>5.97</v>
      </c>
      <c r="I141" s="10" t="n">
        <v>5.97</v>
      </c>
      <c r="J141" s="10" t="n">
        <v>30</v>
      </c>
      <c r="K141" s="10" t="n">
        <v>25</v>
      </c>
      <c r="L141" s="10" t="n">
        <v>35</v>
      </c>
      <c r="M141" s="10" t="n">
        <v>10</v>
      </c>
      <c r="N141" s="10" t="n">
        <v>10</v>
      </c>
      <c r="O141" s="10" t="n">
        <v>18</v>
      </c>
      <c r="P141" s="10" t="n">
        <v>30.3054426680204</v>
      </c>
      <c r="Q141" s="10" t="n">
        <f aca="false">VLOOKUP(A141, cpt_raw!$L$3:$N$5,2)</f>
        <v>0.92</v>
      </c>
      <c r="R141" s="10" t="n">
        <f aca="false">VLOOKUP(A141, cpt_raw!$L$3:$N$5,3)</f>
        <v>0.9</v>
      </c>
      <c r="S141" s="33" t="n">
        <v>90.7199999999999</v>
      </c>
      <c r="T141" s="10" t="n">
        <v>60.2443541344163</v>
      </c>
      <c r="U141" s="10" t="n">
        <f aca="false">(1000*C141+E141*(1-Q141))/1000</f>
        <v>4.5236944</v>
      </c>
      <c r="V141" s="10" t="n">
        <f aca="false">U141-S141/1000</f>
        <v>4.4329744</v>
      </c>
      <c r="W141" s="10" t="n">
        <v>190.87455733198</v>
      </c>
      <c r="X141" s="10" t="n">
        <f aca="false">(100*D141)/(1000*U141-S141)</f>
        <v>1.40018855060386</v>
      </c>
      <c r="Y141" s="31" t="n">
        <f aca="false">(1000*U141-S141)/T141</f>
        <v>73.58323387631</v>
      </c>
      <c r="Z141" s="10" t="n">
        <f aca="false">(E141-P141)/(1000*U141-S141)</f>
        <v>0.0430578974992456</v>
      </c>
      <c r="AA141" s="10" t="n">
        <v>3.16833934190917</v>
      </c>
      <c r="AB141" s="10" t="n">
        <f aca="false">POWER(POWER(3.47-LOG10(Y141),2)+POWER(LOG10(X141)+1.22,2), 0.5)</f>
        <v>2.1063673950961</v>
      </c>
      <c r="AC141" s="10" t="n">
        <f aca="false">MIN(0.381*AB141+0.05*(T141/100)-0.15, 1)</f>
        <v>0.682648154598821</v>
      </c>
      <c r="AD141" s="10" t="n">
        <f aca="false">Y141*POWER((100/T141), AC141-1)</f>
        <v>62.6519970682515</v>
      </c>
      <c r="AE141" s="10" t="n">
        <f aca="false">POWER(POWER(3.47-LOG10(AD141),2)+POWER(LOG10(X141)+1.22,2),0.5)</f>
        <v>2.16000286541706</v>
      </c>
      <c r="AF141" s="10" t="n">
        <f aca="false">100*D141/(1000*C141)</f>
        <v>1.37749667110519</v>
      </c>
    </row>
    <row r="142" s="29" customFormat="true" ht="12.8" hidden="false" customHeight="false" outlineLevel="0" collapsed="false">
      <c r="A142" s="10" t="s">
        <v>23</v>
      </c>
      <c r="B142" s="10" t="n">
        <v>5.06</v>
      </c>
      <c r="C142" s="10" t="n">
        <v>4.942</v>
      </c>
      <c r="D142" s="10" t="n">
        <v>62.66</v>
      </c>
      <c r="E142" s="10" t="n">
        <v>231.94</v>
      </c>
      <c r="F142" s="10" t="n">
        <v>3.47</v>
      </c>
      <c r="G142" s="10" t="n">
        <v>18</v>
      </c>
      <c r="H142" s="10" t="n">
        <v>6.06</v>
      </c>
      <c r="I142" s="10" t="n">
        <v>6.06</v>
      </c>
      <c r="J142" s="10" t="n">
        <v>30</v>
      </c>
      <c r="K142" s="10" t="n">
        <v>25</v>
      </c>
      <c r="L142" s="10" t="n">
        <v>35</v>
      </c>
      <c r="M142" s="10" t="n">
        <v>10</v>
      </c>
      <c r="N142" s="10" t="n">
        <v>10</v>
      </c>
      <c r="O142" s="10" t="n">
        <v>18</v>
      </c>
      <c r="P142" s="10" t="n">
        <v>30.5043250456464</v>
      </c>
      <c r="Q142" s="10" t="n">
        <f aca="false">VLOOKUP(A142, cpt_raw!$L$3:$N$5,2)</f>
        <v>0.92</v>
      </c>
      <c r="R142" s="10" t="n">
        <f aca="false">VLOOKUP(A142, cpt_raw!$L$3:$N$5,3)</f>
        <v>0.9</v>
      </c>
      <c r="S142" s="33" t="n">
        <v>91.0799999999999</v>
      </c>
      <c r="T142" s="10" t="n">
        <v>60.4034600365171</v>
      </c>
      <c r="U142" s="10" t="n">
        <f aca="false">(1000*C142+E142*(1-Q142))/1000</f>
        <v>4.9605552</v>
      </c>
      <c r="V142" s="10" t="n">
        <f aca="false">U142-S142/1000</f>
        <v>4.8694752</v>
      </c>
      <c r="W142" s="10" t="n">
        <v>201.435674954354</v>
      </c>
      <c r="X142" s="10" t="n">
        <f aca="false">(100*D142)/(1000*U142-S142)</f>
        <v>1.28679164440554</v>
      </c>
      <c r="Y142" s="31" t="n">
        <f aca="false">(1000*U142-S142)/T142</f>
        <v>80.6158322231234</v>
      </c>
      <c r="Z142" s="10" t="n">
        <f aca="false">(E142-P142)/(1000*U142-S142)</f>
        <v>0.0413670193770272</v>
      </c>
      <c r="AA142" s="10" t="n">
        <v>3.33483669366912</v>
      </c>
      <c r="AB142" s="10" t="n">
        <f aca="false">POWER(POWER(3.47-LOG10(Y142),2)+POWER(LOG10(X142)+1.22,2), 0.5)</f>
        <v>2.05240675484938</v>
      </c>
      <c r="AC142" s="10" t="n">
        <f aca="false">MIN(0.381*AB142+0.05*(T142/100)-0.15, 1)</f>
        <v>0.662168703615871</v>
      </c>
      <c r="AD142" s="10" t="n">
        <f aca="false">Y142*POWER((100/T142), AC142-1)</f>
        <v>67.9917424881768</v>
      </c>
      <c r="AE142" s="10" t="n">
        <f aca="false">POWER(POWER(3.47-LOG10(AD142),2)+POWER(LOG10(X142)+1.22,2),0.5)</f>
        <v>2.10929891910539</v>
      </c>
      <c r="AF142" s="10" t="n">
        <f aca="false">100*D142/(1000*C142)</f>
        <v>1.2679077296641</v>
      </c>
    </row>
    <row r="143" s="29" customFormat="true" ht="12.8" hidden="false" customHeight="false" outlineLevel="0" collapsed="false">
      <c r="A143" s="10" t="s">
        <v>23</v>
      </c>
      <c r="B143" s="10" t="n">
        <v>5.08</v>
      </c>
      <c r="C143" s="10" t="n">
        <v>5.458</v>
      </c>
      <c r="D143" s="10" t="n">
        <v>62.93</v>
      </c>
      <c r="E143" s="10" t="n">
        <v>235.08</v>
      </c>
      <c r="F143" s="10" t="n">
        <v>3.47</v>
      </c>
      <c r="G143" s="10" t="n">
        <v>20</v>
      </c>
      <c r="H143" s="10" t="n">
        <v>6.03</v>
      </c>
      <c r="I143" s="10" t="n">
        <v>6.03</v>
      </c>
      <c r="J143" s="10" t="n">
        <v>30</v>
      </c>
      <c r="K143" s="10" t="n">
        <v>25</v>
      </c>
      <c r="L143" s="10" t="n">
        <v>35</v>
      </c>
      <c r="M143" s="10" t="n">
        <v>10</v>
      </c>
      <c r="N143" s="10" t="n">
        <v>10</v>
      </c>
      <c r="O143" s="10" t="n">
        <v>18</v>
      </c>
      <c r="P143" s="10" t="n">
        <v>30.7032184512601</v>
      </c>
      <c r="Q143" s="10" t="n">
        <f aca="false">VLOOKUP(A143, cpt_raw!$L$3:$N$5,2)</f>
        <v>0.92</v>
      </c>
      <c r="R143" s="10" t="n">
        <f aca="false">VLOOKUP(A143, cpt_raw!$L$3:$N$5,3)</f>
        <v>0.9</v>
      </c>
      <c r="S143" s="33" t="n">
        <v>91.4399999999999</v>
      </c>
      <c r="T143" s="10" t="n">
        <v>60.5625747610081</v>
      </c>
      <c r="U143" s="10" t="n">
        <f aca="false">(1000*C143+E143*(1-Q143))/1000</f>
        <v>5.4768064</v>
      </c>
      <c r="V143" s="10" t="n">
        <f aca="false">U143-S143/1000</f>
        <v>5.3853664</v>
      </c>
      <c r="W143" s="10" t="n">
        <v>204.37678154874</v>
      </c>
      <c r="X143" s="10" t="n">
        <f aca="false">(100*D143)/(1000*U143-S143)</f>
        <v>1.16853701913393</v>
      </c>
      <c r="Y143" s="31" t="n">
        <f aca="false">(1000*U143-S143)/T143</f>
        <v>88.9223488474808</v>
      </c>
      <c r="Z143" s="10" t="n">
        <f aca="false">(E143-P143)/(1000*U143-S143)</f>
        <v>0.0379503948976879</v>
      </c>
      <c r="AA143" s="10" t="n">
        <v>3.37463825399186</v>
      </c>
      <c r="AB143" s="10" t="n">
        <f aca="false">POWER(POWER(3.47-LOG10(Y143),2)+POWER(LOG10(X143)+1.22,2), 0.5)</f>
        <v>1.99284492820986</v>
      </c>
      <c r="AC143" s="10" t="n">
        <f aca="false">MIN(0.381*AB143+0.05*(T143/100)-0.15, 1)</f>
        <v>0.639555205028461</v>
      </c>
      <c r="AD143" s="10" t="n">
        <f aca="false">Y143*POWER((100/T143), AC143-1)</f>
        <v>74.2177203327866</v>
      </c>
      <c r="AE143" s="10" t="n">
        <f aca="false">POWER(POWER(3.47-LOG10(AD143),2)+POWER(LOG10(X143)+1.22,2),0.5)</f>
        <v>2.05338721349532</v>
      </c>
      <c r="AF143" s="10" t="n">
        <f aca="false">100*D143/(1000*C143)</f>
        <v>1.15298644192012</v>
      </c>
    </row>
    <row r="144" s="29" customFormat="true" ht="12.8" hidden="false" customHeight="false" outlineLevel="0" collapsed="false">
      <c r="A144" s="10" t="s">
        <v>23</v>
      </c>
      <c r="B144" s="10" t="n">
        <v>5.1</v>
      </c>
      <c r="C144" s="10" t="n">
        <v>5.753</v>
      </c>
      <c r="D144" s="10" t="n">
        <v>63.61</v>
      </c>
      <c r="E144" s="10" t="n">
        <v>239.06</v>
      </c>
      <c r="F144" s="10" t="n">
        <v>3.47</v>
      </c>
      <c r="G144" s="10" t="n">
        <v>19</v>
      </c>
      <c r="H144" s="10" t="n">
        <v>6.05</v>
      </c>
      <c r="I144" s="10" t="n">
        <v>6.05</v>
      </c>
      <c r="J144" s="10" t="n">
        <v>30</v>
      </c>
      <c r="K144" s="10" t="n">
        <v>25</v>
      </c>
      <c r="L144" s="10" t="n">
        <v>35</v>
      </c>
      <c r="M144" s="10" t="n">
        <v>10</v>
      </c>
      <c r="N144" s="10" t="n">
        <v>10</v>
      </c>
      <c r="O144" s="10" t="n">
        <v>18</v>
      </c>
      <c r="P144" s="10" t="n">
        <v>30.9021045109405</v>
      </c>
      <c r="Q144" s="10" t="n">
        <f aca="false">VLOOKUP(A144, cpt_raw!$L$3:$N$5,2)</f>
        <v>0.92</v>
      </c>
      <c r="R144" s="10" t="n">
        <f aca="false">VLOOKUP(A144, cpt_raw!$L$3:$N$5,3)</f>
        <v>0.9</v>
      </c>
      <c r="S144" s="33" t="n">
        <v>91.7999999999999</v>
      </c>
      <c r="T144" s="10" t="n">
        <v>60.7216836087523</v>
      </c>
      <c r="U144" s="10" t="n">
        <f aca="false">(1000*C144+E144*(1-Q144))/1000</f>
        <v>5.7721248</v>
      </c>
      <c r="V144" s="10" t="n">
        <f aca="false">U144-S144/1000</f>
        <v>5.6803248</v>
      </c>
      <c r="W144" s="10" t="n">
        <v>208.15789548906</v>
      </c>
      <c r="X144" s="10" t="n">
        <f aca="false">(100*D144)/(1000*U144-S144)</f>
        <v>1.11983033082897</v>
      </c>
      <c r="Y144" s="31" t="n">
        <f aca="false">(1000*U144-S144)/T144</f>
        <v>93.5468923523268</v>
      </c>
      <c r="Z144" s="10" t="n">
        <f aca="false">(E144-P144)/(1000*U144-S144)</f>
        <v>0.0366454213127143</v>
      </c>
      <c r="AA144" s="10" t="n">
        <v>3.42806528274615</v>
      </c>
      <c r="AB144" s="10" t="n">
        <f aca="false">POWER(POWER(3.47-LOG10(Y144),2)+POWER(LOG10(X144)+1.22,2), 0.5)</f>
        <v>1.9640927521071</v>
      </c>
      <c r="AC144" s="10" t="n">
        <f aca="false">MIN(0.381*AB144+0.05*(T144/100)-0.15, 1)</f>
        <v>0.628680180357182</v>
      </c>
      <c r="AD144" s="10" t="n">
        <f aca="false">Y144*POWER((100/T144), AC144-1)</f>
        <v>77.728560586661</v>
      </c>
      <c r="AE144" s="10" t="n">
        <f aca="false">POWER(POWER(3.47-LOG10(AD144),2)+POWER(LOG10(X144)+1.22,2),0.5)</f>
        <v>2.02615718407575</v>
      </c>
      <c r="AF144" s="10" t="n">
        <f aca="false">100*D144/(1000*C144)</f>
        <v>1.10568399096124</v>
      </c>
    </row>
    <row r="145" s="29" customFormat="true" ht="12.8" hidden="false" customHeight="false" outlineLevel="0" collapsed="false">
      <c r="A145" s="10" t="s">
        <v>23</v>
      </c>
      <c r="B145" s="10" t="n">
        <v>5.12</v>
      </c>
      <c r="C145" s="10" t="n">
        <v>5.998</v>
      </c>
      <c r="D145" s="10" t="n">
        <v>62.91</v>
      </c>
      <c r="E145" s="10" t="n">
        <v>239.68</v>
      </c>
      <c r="F145" s="10" t="n">
        <v>3.47</v>
      </c>
      <c r="G145" s="10" t="n">
        <v>20</v>
      </c>
      <c r="H145" s="10" t="n">
        <v>6.08</v>
      </c>
      <c r="I145" s="10" t="n">
        <v>6.08</v>
      </c>
      <c r="J145" s="10" t="n">
        <v>30</v>
      </c>
      <c r="K145" s="10" t="n">
        <v>25</v>
      </c>
      <c r="L145" s="10" t="n">
        <v>35</v>
      </c>
      <c r="M145" s="10" t="n">
        <v>10</v>
      </c>
      <c r="N145" s="10" t="n">
        <v>10</v>
      </c>
      <c r="O145" s="10" t="n">
        <v>18</v>
      </c>
      <c r="P145" s="10" t="n">
        <v>31.1009795062829</v>
      </c>
      <c r="Q145" s="10" t="n">
        <f aca="false">VLOOKUP(A145, cpt_raw!$L$3:$N$5,2)</f>
        <v>0.92</v>
      </c>
      <c r="R145" s="10" t="n">
        <f aca="false">VLOOKUP(A145, cpt_raw!$L$3:$N$5,3)</f>
        <v>0.9</v>
      </c>
      <c r="S145" s="33" t="n">
        <v>92.1599999999999</v>
      </c>
      <c r="T145" s="10" t="n">
        <v>60.8807836050263</v>
      </c>
      <c r="U145" s="10" t="n">
        <f aca="false">(1000*C145+E145*(1-Q145))/1000</f>
        <v>6.0171744</v>
      </c>
      <c r="V145" s="10" t="n">
        <f aca="false">U145-S145/1000</f>
        <v>5.9250144</v>
      </c>
      <c r="W145" s="10" t="n">
        <v>208.579020493717</v>
      </c>
      <c r="X145" s="10" t="n">
        <f aca="false">(100*D145)/(1000*U145-S145)</f>
        <v>1.06176957139547</v>
      </c>
      <c r="Y145" s="31" t="n">
        <f aca="false">(1000*U145-S145)/T145</f>
        <v>97.3215857147876</v>
      </c>
      <c r="Z145" s="10" t="n">
        <f aca="false">(E145-P145)/(1000*U145-S145)</f>
        <v>0.0352031246529489</v>
      </c>
      <c r="AA145" s="10" t="n">
        <v>3.42602391334031</v>
      </c>
      <c r="AB145" s="10" t="n">
        <f aca="false">POWER(POWER(3.47-LOG10(Y145),2)+POWER(LOG10(X145)+1.22,2), 0.5)</f>
        <v>1.93605152069369</v>
      </c>
      <c r="AC145" s="10" t="n">
        <f aca="false">MIN(0.381*AB145+0.05*(T145/100)-0.15, 1)</f>
        <v>0.618076021186809</v>
      </c>
      <c r="AD145" s="10" t="n">
        <f aca="false">Y145*POWER((100/T145), AC145-1)</f>
        <v>80.5187473505776</v>
      </c>
      <c r="AE145" s="10" t="n">
        <f aca="false">POWER(POWER(3.47-LOG10(AD145),2)+POWER(LOG10(X145)+1.22,2),0.5)</f>
        <v>1.99975238718057</v>
      </c>
      <c r="AF145" s="10" t="n">
        <f aca="false">100*D145/(1000*C145)</f>
        <v>1.04884961653885</v>
      </c>
    </row>
    <row r="146" s="29" customFormat="true" ht="12.8" hidden="false" customHeight="false" outlineLevel="0" collapsed="false">
      <c r="A146" s="10" t="s">
        <v>23</v>
      </c>
      <c r="B146" s="10" t="n">
        <v>5.14</v>
      </c>
      <c r="C146" s="10" t="n">
        <v>6.088</v>
      </c>
      <c r="D146" s="10" t="n">
        <v>59.97</v>
      </c>
      <c r="E146" s="10" t="n">
        <v>239.5</v>
      </c>
      <c r="F146" s="10" t="n">
        <v>3.47</v>
      </c>
      <c r="G146" s="10" t="n">
        <v>16</v>
      </c>
      <c r="H146" s="10" t="n">
        <v>6.08</v>
      </c>
      <c r="I146" s="10" t="n">
        <v>6.08</v>
      </c>
      <c r="J146" s="10" t="n">
        <v>30</v>
      </c>
      <c r="K146" s="10" t="n">
        <v>25</v>
      </c>
      <c r="L146" s="10" t="n">
        <v>35</v>
      </c>
      <c r="M146" s="10" t="n">
        <v>10</v>
      </c>
      <c r="N146" s="10" t="n">
        <v>10</v>
      </c>
      <c r="O146" s="10" t="n">
        <v>18</v>
      </c>
      <c r="P146" s="10" t="n">
        <v>31.2998545016254</v>
      </c>
      <c r="Q146" s="10" t="n">
        <f aca="false">VLOOKUP(A146, cpt_raw!$L$3:$N$5,2)</f>
        <v>0.92</v>
      </c>
      <c r="R146" s="10" t="n">
        <f aca="false">VLOOKUP(A146, cpt_raw!$L$3:$N$5,3)</f>
        <v>0.9</v>
      </c>
      <c r="S146" s="33" t="n">
        <v>92.5199999999999</v>
      </c>
      <c r="T146" s="10" t="n">
        <v>61.0398836013003</v>
      </c>
      <c r="U146" s="10" t="n">
        <f aca="false">(1000*C146+E146*(1-Q146))/1000</f>
        <v>6.10716</v>
      </c>
      <c r="V146" s="10" t="n">
        <f aca="false">U146-S146/1000</f>
        <v>6.01464</v>
      </c>
      <c r="W146" s="10" t="n">
        <v>208.200145498375</v>
      </c>
      <c r="X146" s="10" t="n">
        <f aca="false">(100*D146)/(1000*U146-S146)</f>
        <v>0.997067156139021</v>
      </c>
      <c r="Y146" s="31" t="n">
        <f aca="false">(1000*U146-S146)/T146</f>
        <v>98.536229840908</v>
      </c>
      <c r="Z146" s="10" t="n">
        <f aca="false">(E146-P146)/(1000*U146-S146)</f>
        <v>0.0346155622777713</v>
      </c>
      <c r="AA146" s="10" t="n">
        <v>3.41088700067474</v>
      </c>
      <c r="AB146" s="10" t="n">
        <f aca="false">POWER(POWER(3.47-LOG10(Y146),2)+POWER(LOG10(X146)+1.22,2), 0.5)</f>
        <v>1.9144341548392</v>
      </c>
      <c r="AC146" s="10" t="n">
        <f aca="false">MIN(0.381*AB146+0.05*(T146/100)-0.15, 1)</f>
        <v>0.609919354794384</v>
      </c>
      <c r="AD146" s="10" t="n">
        <f aca="false">Y146*POWER((100/T146), AC146-1)</f>
        <v>81.2770615478771</v>
      </c>
      <c r="AE146" s="10" t="n">
        <f aca="false">POWER(POWER(3.47-LOG10(AD146),2)+POWER(LOG10(X146)+1.22,2),0.5)</f>
        <v>1.97964366716954</v>
      </c>
      <c r="AF146" s="10" t="n">
        <f aca="false">100*D146/(1000*C146)</f>
        <v>0.985052562417871</v>
      </c>
    </row>
    <row r="147" s="29" customFormat="true" ht="12.8" hidden="false" customHeight="false" outlineLevel="0" collapsed="false">
      <c r="A147" s="10" t="s">
        <v>23</v>
      </c>
      <c r="B147" s="10" t="n">
        <v>5.16</v>
      </c>
      <c r="C147" s="10" t="n">
        <v>6.171</v>
      </c>
      <c r="D147" s="10" t="n">
        <v>59.97</v>
      </c>
      <c r="E147" s="10" t="n">
        <v>239.5</v>
      </c>
      <c r="F147" s="10" t="n">
        <v>3.47</v>
      </c>
      <c r="G147" s="10" t="n">
        <v>18</v>
      </c>
      <c r="H147" s="10" t="n">
        <v>6.17</v>
      </c>
      <c r="I147" s="10" t="n">
        <v>6.17</v>
      </c>
      <c r="J147" s="10" t="n">
        <v>30</v>
      </c>
      <c r="K147" s="10" t="n">
        <v>25</v>
      </c>
      <c r="L147" s="10" t="n">
        <v>35</v>
      </c>
      <c r="M147" s="10" t="n">
        <v>10</v>
      </c>
      <c r="N147" s="10" t="n">
        <v>10</v>
      </c>
      <c r="O147" s="10" t="n">
        <v>18</v>
      </c>
      <c r="P147" s="10" t="n">
        <v>31.4986959768302</v>
      </c>
      <c r="Q147" s="10" t="n">
        <f aca="false">VLOOKUP(A147, cpt_raw!$L$3:$N$5,2)</f>
        <v>0.92</v>
      </c>
      <c r="R147" s="10" t="n">
        <f aca="false">VLOOKUP(A147, cpt_raw!$L$3:$N$5,3)</f>
        <v>0.9</v>
      </c>
      <c r="S147" s="33" t="n">
        <v>92.8799999999999</v>
      </c>
      <c r="T147" s="10" t="n">
        <v>61.1989567814642</v>
      </c>
      <c r="U147" s="10" t="n">
        <f aca="false">(1000*C147+E147*(1-Q147))/1000</f>
        <v>6.19016</v>
      </c>
      <c r="V147" s="10" t="n">
        <f aca="false">U147-S147/1000</f>
        <v>6.09728</v>
      </c>
      <c r="W147" s="10" t="n">
        <v>208.00130402317</v>
      </c>
      <c r="X147" s="10" t="n">
        <f aca="false">(100*D147)/(1000*U147-S147)</f>
        <v>0.983553322137084</v>
      </c>
      <c r="Y147" s="31" t="n">
        <f aca="false">(1000*U147-S147)/T147</f>
        <v>99.6304564761262</v>
      </c>
      <c r="Z147" s="10" t="n">
        <f aca="false">(E147-P147)/(1000*U147-S147)</f>
        <v>0.0341137858230506</v>
      </c>
      <c r="AA147" s="10" t="n">
        <v>3.39877205367933</v>
      </c>
      <c r="AB147" s="10" t="n">
        <f aca="false">POWER(POWER(3.47-LOG10(Y147),2)+POWER(LOG10(X147)+1.22,2), 0.5)</f>
        <v>1.90696316737481</v>
      </c>
      <c r="AC147" s="10" t="n">
        <f aca="false">MIN(0.381*AB147+0.05*(T147/100)-0.15, 1)</f>
        <v>0.607152445160536</v>
      </c>
      <c r="AD147" s="10" t="n">
        <f aca="false">Y147*POWER((100/T147), AC147-1)</f>
        <v>82.1514114465201</v>
      </c>
      <c r="AE147" s="10" t="n">
        <f aca="false">POWER(POWER(3.47-LOG10(AD147),2)+POWER(LOG10(X147)+1.22,2),0.5)</f>
        <v>1.97233394134559</v>
      </c>
      <c r="AF147" s="10" t="n">
        <f aca="false">100*D147/(1000*C147)</f>
        <v>0.971803597472047</v>
      </c>
    </row>
    <row r="148" s="29" customFormat="true" ht="12.8" hidden="false" customHeight="false" outlineLevel="0" collapsed="false">
      <c r="A148" s="10" t="s">
        <v>23</v>
      </c>
      <c r="B148" s="10" t="n">
        <v>5.18</v>
      </c>
      <c r="C148" s="10" t="n">
        <v>6.194</v>
      </c>
      <c r="D148" s="10" t="n">
        <v>60.74</v>
      </c>
      <c r="E148" s="10" t="n">
        <v>235.87</v>
      </c>
      <c r="F148" s="10" t="n">
        <v>3.53</v>
      </c>
      <c r="G148" s="10" t="n">
        <v>18</v>
      </c>
      <c r="H148" s="10" t="n">
        <v>6.13</v>
      </c>
      <c r="I148" s="10" t="n">
        <v>6.13</v>
      </c>
      <c r="J148" s="10" t="n">
        <v>30</v>
      </c>
      <c r="K148" s="10" t="n">
        <v>25</v>
      </c>
      <c r="L148" s="10" t="n">
        <v>35</v>
      </c>
      <c r="M148" s="10" t="n">
        <v>10</v>
      </c>
      <c r="N148" s="10" t="n">
        <v>10</v>
      </c>
      <c r="O148" s="10" t="n">
        <v>18</v>
      </c>
      <c r="P148" s="10" t="n">
        <v>31.6975524104495</v>
      </c>
      <c r="Q148" s="10" t="n">
        <f aca="false">VLOOKUP(A148, cpt_raw!$L$3:$N$5,2)</f>
        <v>0.92</v>
      </c>
      <c r="R148" s="10" t="n">
        <f aca="false">VLOOKUP(A148, cpt_raw!$L$3:$N$5,3)</f>
        <v>0.9</v>
      </c>
      <c r="S148" s="33" t="n">
        <v>93.2399999999999</v>
      </c>
      <c r="T148" s="10" t="n">
        <v>61.3580419283596</v>
      </c>
      <c r="U148" s="10" t="n">
        <f aca="false">(1000*C148+E148*(1-Q148))/1000</f>
        <v>6.2128696</v>
      </c>
      <c r="V148" s="10" t="n">
        <f aca="false">U148-S148/1000</f>
        <v>6.1196296</v>
      </c>
      <c r="W148" s="10" t="n">
        <v>204.172447589551</v>
      </c>
      <c r="X148" s="10" t="n">
        <f aca="false">(100*D148)/(1000*U148-S148)</f>
        <v>0.992543731731738</v>
      </c>
      <c r="Y148" s="31" t="n">
        <f aca="false">(1000*U148-S148)/T148</f>
        <v>99.7363900097261</v>
      </c>
      <c r="Z148" s="10" t="n">
        <f aca="false">(E148-P148)/(1000*U148-S148)</f>
        <v>0.0333635303008454</v>
      </c>
      <c r="AA148" s="10" t="n">
        <v>3.32755807018643</v>
      </c>
      <c r="AB148" s="10" t="n">
        <f aca="false">POWER(POWER(3.47-LOG10(Y148),2)+POWER(LOG10(X148)+1.22,2), 0.5)</f>
        <v>1.90912317878169</v>
      </c>
      <c r="AC148" s="10" t="n">
        <f aca="false">MIN(0.381*AB148+0.05*(T148/100)-0.15, 1)</f>
        <v>0.608054952080004</v>
      </c>
      <c r="AD148" s="10" t="n">
        <f aca="false">Y148*POWER((100/T148), AC148-1)</f>
        <v>82.3589737657006</v>
      </c>
      <c r="AE148" s="10" t="n">
        <f aca="false">POWER(POWER(3.47-LOG10(AD148),2)+POWER(LOG10(X148)+1.22,2),0.5)</f>
        <v>1.97390329989065</v>
      </c>
      <c r="AF148" s="10" t="n">
        <f aca="false">100*D148/(1000*C148)</f>
        <v>0.98062641265741</v>
      </c>
    </row>
    <row r="149" s="29" customFormat="true" ht="12.8" hidden="false" customHeight="false" outlineLevel="0" collapsed="false">
      <c r="A149" s="10" t="s">
        <v>23</v>
      </c>
      <c r="B149" s="10" t="n">
        <v>5.2</v>
      </c>
      <c r="C149" s="10" t="n">
        <v>6.179</v>
      </c>
      <c r="D149" s="10" t="n">
        <v>60.35</v>
      </c>
      <c r="E149" s="10" t="n">
        <v>235.39</v>
      </c>
      <c r="F149" s="10" t="n">
        <v>3.53</v>
      </c>
      <c r="G149" s="10" t="n">
        <v>18</v>
      </c>
      <c r="H149" s="10" t="n">
        <v>6.19</v>
      </c>
      <c r="I149" s="10" t="n">
        <v>6.19</v>
      </c>
      <c r="J149" s="10" t="n">
        <v>30</v>
      </c>
      <c r="K149" s="10" t="n">
        <v>25</v>
      </c>
      <c r="L149" s="10" t="n">
        <v>35</v>
      </c>
      <c r="M149" s="10" t="n">
        <v>10</v>
      </c>
      <c r="N149" s="10" t="n">
        <v>10</v>
      </c>
      <c r="O149" s="10" t="n">
        <v>18</v>
      </c>
      <c r="P149" s="10" t="n">
        <v>31.8963863701043</v>
      </c>
      <c r="Q149" s="10" t="n">
        <f aca="false">VLOOKUP(A149, cpt_raw!$L$3:$N$5,2)</f>
        <v>0.92</v>
      </c>
      <c r="R149" s="10" t="n">
        <f aca="false">VLOOKUP(A149, cpt_raw!$L$3:$N$5,3)</f>
        <v>0.9</v>
      </c>
      <c r="S149" s="33" t="n">
        <v>93.5999999999999</v>
      </c>
      <c r="T149" s="10" t="n">
        <v>61.5171090960834</v>
      </c>
      <c r="U149" s="10" t="n">
        <f aca="false">(1000*C149+E149*(1-Q149))/1000</f>
        <v>6.1978312</v>
      </c>
      <c r="V149" s="10" t="n">
        <f aca="false">U149-S149/1000</f>
        <v>6.1042312</v>
      </c>
      <c r="W149" s="10" t="n">
        <v>203.493613629896</v>
      </c>
      <c r="X149" s="10" t="n">
        <f aca="false">(100*D149)/(1000*U149-S149)</f>
        <v>0.98865848986847</v>
      </c>
      <c r="Y149" s="31" t="n">
        <f aca="false">(1000*U149-S149)/T149</f>
        <v>99.2281869173309</v>
      </c>
      <c r="Z149" s="10" t="n">
        <f aca="false">(E149-P149)/(1000*U149-S149)</f>
        <v>0.0333364852939869</v>
      </c>
      <c r="AA149" s="10" t="n">
        <v>3.30791899391858</v>
      </c>
      <c r="AB149" s="10" t="n">
        <f aca="false">POWER(POWER(3.47-LOG10(Y149),2)+POWER(LOG10(X149)+1.22,2), 0.5)</f>
        <v>1.90974913782826</v>
      </c>
      <c r="AC149" s="10" t="n">
        <f aca="false">MIN(0.381*AB149+0.05*(T149/100)-0.15, 1)</f>
        <v>0.608372976060609</v>
      </c>
      <c r="AD149" s="10" t="n">
        <f aca="false">Y149*POWER((100/T149), AC149-1)</f>
        <v>82.0351838043219</v>
      </c>
      <c r="AE149" s="10" t="n">
        <f aca="false">POWER(POWER(3.47-LOG10(AD149),2)+POWER(LOG10(X149)+1.22,2),0.5)</f>
        <v>1.9742018710164</v>
      </c>
      <c r="AF149" s="10" t="n">
        <f aca="false">100*D149/(1000*C149)</f>
        <v>0.976695258132384</v>
      </c>
    </row>
    <row r="150" s="29" customFormat="true" ht="12.8" hidden="false" customHeight="false" outlineLevel="0" collapsed="false">
      <c r="A150" s="10" t="s">
        <v>24</v>
      </c>
      <c r="B150" s="10" t="n">
        <v>5.22</v>
      </c>
      <c r="C150" s="10" t="n">
        <v>6.164</v>
      </c>
      <c r="D150" s="10" t="n">
        <v>59.2</v>
      </c>
      <c r="E150" s="10" t="n">
        <v>229.19</v>
      </c>
      <c r="F150" s="10" t="n">
        <v>3.53</v>
      </c>
      <c r="G150" s="10" t="n">
        <v>20</v>
      </c>
      <c r="H150" s="10" t="n">
        <v>6.19</v>
      </c>
      <c r="I150" s="10" t="n">
        <v>6.19</v>
      </c>
      <c r="J150" s="10" t="n">
        <v>30</v>
      </c>
      <c r="K150" s="10" t="n">
        <v>25</v>
      </c>
      <c r="L150" s="10" t="n">
        <v>35</v>
      </c>
      <c r="M150" s="10" t="n">
        <v>10</v>
      </c>
      <c r="N150" s="10" t="n">
        <v>10</v>
      </c>
      <c r="O150" s="10" t="n">
        <v>18</v>
      </c>
      <c r="P150" s="10" t="n">
        <v>32.0952203297591</v>
      </c>
      <c r="Q150" s="10" t="n">
        <f aca="false">VLOOKUP(A150, cpt_raw!$L$3:$N$5,2)</f>
        <v>0.75</v>
      </c>
      <c r="R150" s="10" t="n">
        <f aca="false">VLOOKUP(A150, cpt_raw!$L$3:$N$5,3)</f>
        <v>0.8</v>
      </c>
      <c r="S150" s="33" t="n">
        <v>93.9599999999999</v>
      </c>
      <c r="T150" s="10" t="n">
        <v>61.6761762638073</v>
      </c>
      <c r="U150" s="10" t="n">
        <f aca="false">(1000*C150+E150*(1-Q150))/1000</f>
        <v>6.2212975</v>
      </c>
      <c r="V150" s="10" t="n">
        <f aca="false">U150-S150/1000</f>
        <v>6.1273375</v>
      </c>
      <c r="W150" s="10" t="n">
        <v>197.094779670241</v>
      </c>
      <c r="X150" s="10" t="n">
        <f aca="false">(100*D150)/(1000*U150-S150)</f>
        <v>0.966161893318264</v>
      </c>
      <c r="Y150" s="31" t="n">
        <f aca="false">(1000*U150-S150)/T150</f>
        <v>99.3469094742767</v>
      </c>
      <c r="Z150" s="10" t="n">
        <f aca="false">(E150-P150)/(1000*U150-S150)</f>
        <v>0.0321664637650922</v>
      </c>
      <c r="AA150" s="10" t="n">
        <v>3.19563876377823</v>
      </c>
      <c r="AB150" s="10" t="n">
        <f aca="false">POWER(POWER(3.47-LOG10(Y150),2)+POWER(LOG10(X150)+1.22,2), 0.5)</f>
        <v>1.90300277114848</v>
      </c>
      <c r="AC150" s="10" t="n">
        <f aca="false">MIN(0.381*AB150+0.05*(T150/100)-0.15, 1)</f>
        <v>0.605882143939474</v>
      </c>
      <c r="AD150" s="10" t="n">
        <f aca="false">Y150*POWER((100/T150), AC150-1)</f>
        <v>82.1175336710283</v>
      </c>
      <c r="AE150" s="10" t="n">
        <f aca="false">POWER(POWER(3.47-LOG10(AD150),2)+POWER(LOG10(X150)+1.22,2),0.5)</f>
        <v>1.96772074994897</v>
      </c>
      <c r="AF150" s="10" t="n">
        <f aca="false">100*D150/(1000*C150)</f>
        <v>0.960415314730694</v>
      </c>
    </row>
    <row r="151" s="29" customFormat="true" ht="12.8" hidden="false" customHeight="false" outlineLevel="0" collapsed="false">
      <c r="A151" s="10" t="s">
        <v>24</v>
      </c>
      <c r="B151" s="10" t="n">
        <v>5.24</v>
      </c>
      <c r="C151" s="10" t="n">
        <v>6.019</v>
      </c>
      <c r="D151" s="10" t="n">
        <v>59.2</v>
      </c>
      <c r="E151" s="10" t="n">
        <v>229.19</v>
      </c>
      <c r="F151" s="10" t="n">
        <v>3.53</v>
      </c>
      <c r="G151" s="10" t="n">
        <v>19</v>
      </c>
      <c r="H151" s="10" t="n">
        <v>6.21</v>
      </c>
      <c r="I151" s="10" t="n">
        <v>6.21</v>
      </c>
      <c r="J151" s="10" t="n">
        <v>30</v>
      </c>
      <c r="K151" s="10" t="n">
        <v>25</v>
      </c>
      <c r="L151" s="10" t="n">
        <v>35</v>
      </c>
      <c r="M151" s="10" t="n">
        <v>10</v>
      </c>
      <c r="N151" s="10" t="n">
        <v>10</v>
      </c>
      <c r="O151" s="10" t="n">
        <v>18</v>
      </c>
      <c r="P151" s="10" t="n">
        <v>32.2940467496365</v>
      </c>
      <c r="Q151" s="10" t="n">
        <f aca="false">VLOOKUP(A151, cpt_raw!$L$3:$N$5,2)</f>
        <v>0.75</v>
      </c>
      <c r="R151" s="10" t="n">
        <f aca="false">VLOOKUP(A151, cpt_raw!$L$3:$N$5,3)</f>
        <v>0.8</v>
      </c>
      <c r="S151" s="33" t="n">
        <v>94.3199999999999</v>
      </c>
      <c r="T151" s="10" t="n">
        <v>61.8352373997092</v>
      </c>
      <c r="U151" s="10" t="n">
        <f aca="false">(1000*C151+E151*(1-Q151))/1000</f>
        <v>6.0762975</v>
      </c>
      <c r="V151" s="10" t="n">
        <f aca="false">U151-S151/1000</f>
        <v>5.9819775</v>
      </c>
      <c r="W151" s="10" t="n">
        <v>196.895953250364</v>
      </c>
      <c r="X151" s="10" t="n">
        <f aca="false">(100*D151)/(1000*U151-S151)</f>
        <v>0.989639295701129</v>
      </c>
      <c r="Y151" s="31" t="n">
        <f aca="false">(1000*U151-S151)/T151</f>
        <v>96.7405924445943</v>
      </c>
      <c r="Z151" s="10" t="n">
        <f aca="false">(E151-P151)/(1000*U151-S151)</f>
        <v>0.0329148602197791</v>
      </c>
      <c r="AA151" s="10" t="n">
        <v>3.18420307789244</v>
      </c>
      <c r="AB151" s="10" t="n">
        <f aca="false">POWER(POWER(3.47-LOG10(Y151),2)+POWER(LOG10(X151)+1.22,2), 0.5)</f>
        <v>1.91854152309344</v>
      </c>
      <c r="AC151" s="10" t="n">
        <f aca="false">MIN(0.381*AB151+0.05*(T151/100)-0.15, 1)</f>
        <v>0.611881938998455</v>
      </c>
      <c r="AD151" s="10" t="n">
        <f aca="false">Y151*POWER((100/T151), AC151-1)</f>
        <v>80.2756214688421</v>
      </c>
      <c r="AE151" s="10" t="n">
        <f aca="false">POWER(POWER(3.47-LOG10(AD151),2)+POWER(LOG10(X151)+1.22,2),0.5)</f>
        <v>1.9818961721576</v>
      </c>
      <c r="AF151" s="10" t="n">
        <f aca="false">100*D151/(1000*C151)</f>
        <v>0.983552085063964</v>
      </c>
    </row>
    <row r="152" s="29" customFormat="true" ht="12.8" hidden="false" customHeight="false" outlineLevel="0" collapsed="false">
      <c r="A152" s="10" t="s">
        <v>24</v>
      </c>
      <c r="B152" s="10" t="n">
        <v>5.26</v>
      </c>
      <c r="C152" s="10" t="n">
        <v>5.951</v>
      </c>
      <c r="D152" s="10" t="n">
        <v>58.16</v>
      </c>
      <c r="E152" s="10" t="n">
        <v>224.1</v>
      </c>
      <c r="F152" s="10" t="n">
        <v>3.53</v>
      </c>
      <c r="G152" s="10" t="n">
        <v>20</v>
      </c>
      <c r="H152" s="10" t="n">
        <v>6.2</v>
      </c>
      <c r="I152" s="10" t="n">
        <v>6.2</v>
      </c>
      <c r="J152" s="10" t="n">
        <v>30</v>
      </c>
      <c r="K152" s="10" t="n">
        <v>25</v>
      </c>
      <c r="L152" s="10" t="n">
        <v>35</v>
      </c>
      <c r="M152" s="10" t="n">
        <v>10</v>
      </c>
      <c r="N152" s="10" t="n">
        <v>10</v>
      </c>
      <c r="O152" s="10" t="n">
        <v>18</v>
      </c>
      <c r="P152" s="10" t="n">
        <v>32.492876942431</v>
      </c>
      <c r="Q152" s="10" t="n">
        <f aca="false">VLOOKUP(A152, cpt_raw!$L$3:$N$5,2)</f>
        <v>0.75</v>
      </c>
      <c r="R152" s="10" t="n">
        <f aca="false">VLOOKUP(A152, cpt_raw!$L$3:$N$5,3)</f>
        <v>0.8</v>
      </c>
      <c r="S152" s="33" t="n">
        <v>94.6799999999999</v>
      </c>
      <c r="T152" s="10" t="n">
        <v>61.9943015539448</v>
      </c>
      <c r="U152" s="10" t="n">
        <f aca="false">(1000*C152+E152*(1-Q152))/1000</f>
        <v>6.007025</v>
      </c>
      <c r="V152" s="10" t="n">
        <f aca="false">U152-S152/1000</f>
        <v>5.912345</v>
      </c>
      <c r="W152" s="10" t="n">
        <v>191.607123057569</v>
      </c>
      <c r="X152" s="10" t="n">
        <f aca="false">(100*D152)/(1000*U152-S152)</f>
        <v>0.983704435380547</v>
      </c>
      <c r="Y152" s="31" t="n">
        <f aca="false">(1000*U152-S152)/T152</f>
        <v>95.3691686461751</v>
      </c>
      <c r="Z152" s="10" t="n">
        <f aca="false">(E152-P152)/(1000*U152-S152)</f>
        <v>0.0324079740031356</v>
      </c>
      <c r="AA152" s="10" t="n">
        <v>3.09072153818591</v>
      </c>
      <c r="AB152" s="10" t="n">
        <f aca="false">POWER(POWER(3.47-LOG10(Y152),2)+POWER(LOG10(X152)+1.22,2), 0.5)</f>
        <v>1.92169329749003</v>
      </c>
      <c r="AC152" s="10" t="n">
        <f aca="false">MIN(0.381*AB152+0.05*(T152/100)-0.15, 1)</f>
        <v>0.613162297120673</v>
      </c>
      <c r="AD152" s="10" t="n">
        <f aca="false">Y152*POWER((100/T152), AC152-1)</f>
        <v>79.2650673701262</v>
      </c>
      <c r="AE152" s="10" t="n">
        <f aca="false">POWER(POWER(3.47-LOG10(AD152),2)+POWER(LOG10(X152)+1.22,2),0.5)</f>
        <v>1.98464719706081</v>
      </c>
      <c r="AF152" s="10" t="n">
        <f aca="false">100*D152/(1000*C152)</f>
        <v>0.977314737018988</v>
      </c>
    </row>
    <row r="153" s="29" customFormat="true" ht="12.8" hidden="false" customHeight="false" outlineLevel="0" collapsed="false">
      <c r="A153" s="10" t="s">
        <v>24</v>
      </c>
      <c r="B153" s="10" t="n">
        <v>5.28</v>
      </c>
      <c r="C153" s="10" t="n">
        <v>5.854</v>
      </c>
      <c r="D153" s="10" t="n">
        <v>57.41</v>
      </c>
      <c r="E153" s="10" t="n">
        <v>224.64</v>
      </c>
      <c r="F153" s="10" t="n">
        <v>3.53</v>
      </c>
      <c r="G153" s="10" t="n">
        <v>16</v>
      </c>
      <c r="H153" s="10" t="n">
        <v>6.19</v>
      </c>
      <c r="I153" s="10" t="n">
        <v>6.19</v>
      </c>
      <c r="J153" s="10" t="n">
        <v>30</v>
      </c>
      <c r="K153" s="10" t="n">
        <v>25</v>
      </c>
      <c r="L153" s="10" t="n">
        <v>35</v>
      </c>
      <c r="M153" s="10" t="n">
        <v>10</v>
      </c>
      <c r="N153" s="10" t="n">
        <v>10</v>
      </c>
      <c r="O153" s="10" t="n">
        <v>18</v>
      </c>
      <c r="P153" s="10" t="n">
        <v>32.6917109020857</v>
      </c>
      <c r="Q153" s="10" t="n">
        <f aca="false">VLOOKUP(A153, cpt_raw!$L$3:$N$5,2)</f>
        <v>0.75</v>
      </c>
      <c r="R153" s="10" t="n">
        <f aca="false">VLOOKUP(A153, cpt_raw!$L$3:$N$5,3)</f>
        <v>0.8</v>
      </c>
      <c r="S153" s="33" t="n">
        <v>95.0399999999999</v>
      </c>
      <c r="T153" s="10" t="n">
        <v>62.1533687216686</v>
      </c>
      <c r="U153" s="10" t="n">
        <f aca="false">(1000*C153+E153*(1-Q153))/1000</f>
        <v>5.91016</v>
      </c>
      <c r="V153" s="10" t="n">
        <f aca="false">U153-S153/1000</f>
        <v>5.81512</v>
      </c>
      <c r="W153" s="10" t="n">
        <v>191.948289097914</v>
      </c>
      <c r="X153" s="10" t="n">
        <f aca="false">(100*D153)/(1000*U153-S153)</f>
        <v>0.987253917374018</v>
      </c>
      <c r="Y153" s="31" t="n">
        <f aca="false">(1000*U153-S153)/T153</f>
        <v>93.5608176934208</v>
      </c>
      <c r="Z153" s="10" t="n">
        <f aca="false">(E153-P153)/(1000*U153-S153)</f>
        <v>0.0330084829028316</v>
      </c>
      <c r="AA153" s="10" t="n">
        <v>3.08830065120823</v>
      </c>
      <c r="AB153" s="10" t="n">
        <f aca="false">POWER(POWER(3.47-LOG10(Y153),2)+POWER(LOG10(X153)+1.22,2), 0.5)</f>
        <v>1.9291336502064</v>
      </c>
      <c r="AC153" s="10" t="n">
        <f aca="false">MIN(0.381*AB153+0.05*(T153/100)-0.15, 1)</f>
        <v>0.616076605089473</v>
      </c>
      <c r="AD153" s="10" t="n">
        <f aca="false">Y153*POWER((100/T153), AC153-1)</f>
        <v>77.947154312432</v>
      </c>
      <c r="AE153" s="10" t="n">
        <f aca="false">POWER(POWER(3.47-LOG10(AD153),2)+POWER(LOG10(X153)+1.22,2),0.5)</f>
        <v>1.99136934657855</v>
      </c>
      <c r="AF153" s="10" t="n">
        <f aca="false">100*D153/(1000*C153)</f>
        <v>0.980696959344038</v>
      </c>
    </row>
    <row r="154" s="29" customFormat="true" ht="12.8" hidden="false" customHeight="false" outlineLevel="0" collapsed="false">
      <c r="A154" s="10" t="s">
        <v>24</v>
      </c>
      <c r="B154" s="10" t="n">
        <v>5.3</v>
      </c>
      <c r="C154" s="10" t="n">
        <v>5.769</v>
      </c>
      <c r="D154" s="10" t="n">
        <v>57.41</v>
      </c>
      <c r="E154" s="10" t="n">
        <v>225.56</v>
      </c>
      <c r="F154" s="10" t="n">
        <v>3.54</v>
      </c>
      <c r="G154" s="10" t="n">
        <v>20</v>
      </c>
      <c r="H154" s="10" t="n">
        <v>6.23</v>
      </c>
      <c r="I154" s="10" t="n">
        <v>6.23</v>
      </c>
      <c r="J154" s="10" t="n">
        <v>30</v>
      </c>
      <c r="K154" s="10" t="n">
        <v>25</v>
      </c>
      <c r="L154" s="10" t="n">
        <v>35</v>
      </c>
      <c r="M154" s="10" t="n">
        <v>10</v>
      </c>
      <c r="N154" s="10" t="n">
        <v>10</v>
      </c>
      <c r="O154" s="10" t="n">
        <v>18</v>
      </c>
      <c r="P154" s="10" t="n">
        <v>32.8905297579594</v>
      </c>
      <c r="Q154" s="10" t="n">
        <f aca="false">VLOOKUP(A154, cpt_raw!$L$3:$N$5,2)</f>
        <v>0.75</v>
      </c>
      <c r="R154" s="10" t="n">
        <f aca="false">VLOOKUP(A154, cpt_raw!$L$3:$N$5,3)</f>
        <v>0.8</v>
      </c>
      <c r="S154" s="33" t="n">
        <v>95.3999999999999</v>
      </c>
      <c r="T154" s="10" t="n">
        <v>62.3124238063675</v>
      </c>
      <c r="U154" s="10" t="n">
        <f aca="false">(1000*C154+E154*(1-Q154))/1000</f>
        <v>5.82539</v>
      </c>
      <c r="V154" s="10" t="n">
        <f aca="false">U154-S154/1000</f>
        <v>5.72999</v>
      </c>
      <c r="W154" s="10" t="n">
        <v>192.669470242041</v>
      </c>
      <c r="X154" s="10" t="n">
        <f aca="false">(100*D154)/(1000*U154-S154)</f>
        <v>1.00192146932194</v>
      </c>
      <c r="Y154" s="31" t="n">
        <f aca="false">(1000*U154-S154)/T154</f>
        <v>91.9558195618523</v>
      </c>
      <c r="Z154" s="10" t="n">
        <f aca="false">(E154-P154)/(1000*U154-S154)</f>
        <v>0.0336247480784505</v>
      </c>
      <c r="AA154" s="10" t="n">
        <v>3.09199126711473</v>
      </c>
      <c r="AB154" s="10" t="n">
        <f aca="false">POWER(POWER(3.47-LOG10(Y154),2)+POWER(LOG10(X154)+1.22,2), 0.5)</f>
        <v>1.93900449955569</v>
      </c>
      <c r="AC154" s="10" t="n">
        <f aca="false">MIN(0.381*AB154+0.05*(T154/100)-0.15, 1)</f>
        <v>0.619916926233901</v>
      </c>
      <c r="AD154" s="10" t="n">
        <f aca="false">Y154*POWER((100/T154), AC154-1)</f>
        <v>76.8246373617716</v>
      </c>
      <c r="AE154" s="10" t="n">
        <f aca="false">POWER(POWER(3.47-LOG10(AD154),2)+POWER(LOG10(X154)+1.22,2),0.5)</f>
        <v>2.00026835366916</v>
      </c>
      <c r="AF154" s="10" t="n">
        <f aca="false">100*D154/(1000*C154)</f>
        <v>0.995146472525568</v>
      </c>
    </row>
    <row r="155" s="29" customFormat="true" ht="12.8" hidden="false" customHeight="false" outlineLevel="0" collapsed="false">
      <c r="A155" s="10" t="s">
        <v>24</v>
      </c>
      <c r="B155" s="10" t="n">
        <v>5.32</v>
      </c>
      <c r="C155" s="10" t="n">
        <v>5.732</v>
      </c>
      <c r="D155" s="10" t="n">
        <v>54.91</v>
      </c>
      <c r="E155" s="10" t="n">
        <v>225.65</v>
      </c>
      <c r="F155" s="10" t="n">
        <v>3.54</v>
      </c>
      <c r="G155" s="10" t="n">
        <v>18</v>
      </c>
      <c r="H155" s="10" t="n">
        <v>6.16</v>
      </c>
      <c r="I155" s="10" t="n">
        <v>6.16</v>
      </c>
      <c r="J155" s="10" t="n">
        <v>30</v>
      </c>
      <c r="K155" s="10" t="n">
        <v>25</v>
      </c>
      <c r="L155" s="10" t="n">
        <v>35</v>
      </c>
      <c r="M155" s="10" t="n">
        <v>10</v>
      </c>
      <c r="N155" s="10" t="n">
        <v>10</v>
      </c>
      <c r="O155" s="10" t="n">
        <v>18</v>
      </c>
      <c r="P155" s="10" t="n">
        <v>33.0893749818537</v>
      </c>
      <c r="Q155" s="10" t="n">
        <f aca="false">VLOOKUP(A155, cpt_raw!$L$3:$N$5,2)</f>
        <v>0.75</v>
      </c>
      <c r="R155" s="10" t="n">
        <f aca="false">VLOOKUP(A155, cpt_raw!$L$3:$N$5,3)</f>
        <v>0.8</v>
      </c>
      <c r="S155" s="33" t="n">
        <v>95.7599999999999</v>
      </c>
      <c r="T155" s="10" t="n">
        <v>62.471499985483</v>
      </c>
      <c r="U155" s="10" t="n">
        <f aca="false">(1000*C155+E155*(1-Q155))/1000</f>
        <v>5.7884125</v>
      </c>
      <c r="V155" s="10" t="n">
        <f aca="false">U155-S155/1000</f>
        <v>5.6926525</v>
      </c>
      <c r="W155" s="10" t="n">
        <v>192.560625018146</v>
      </c>
      <c r="X155" s="10" t="n">
        <f aca="false">(100*D155)/(1000*U155-S155)</f>
        <v>0.964576706552877</v>
      </c>
      <c r="Y155" s="31" t="n">
        <f aca="false">(1000*U155-S155)/T155</f>
        <v>91.1239925617737</v>
      </c>
      <c r="Z155" s="10" t="n">
        <f aca="false">(E155-P155)/(1000*U155-S155)</f>
        <v>0.033826168911267</v>
      </c>
      <c r="AA155" s="10" t="n">
        <v>3.0823755642636</v>
      </c>
      <c r="AB155" s="10" t="n">
        <f aca="false">POWER(POWER(3.47-LOG10(Y155),2)+POWER(LOG10(X155)+1.22,2), 0.5)</f>
        <v>1.931744371245</v>
      </c>
      <c r="AC155" s="10" t="n">
        <f aca="false">MIN(0.381*AB155+0.05*(T155/100)-0.15, 1)</f>
        <v>0.617230355437087</v>
      </c>
      <c r="AD155" s="10" t="n">
        <f aca="false">Y155*POWER((100/T155), AC155-1)</f>
        <v>76.1072423913727</v>
      </c>
      <c r="AE155" s="10" t="n">
        <f aca="false">POWER(POWER(3.47-LOG10(AD155),2)+POWER(LOG10(X155)+1.22,2),0.5)</f>
        <v>1.99348801159904</v>
      </c>
      <c r="AF155" s="10" t="n">
        <f aca="false">100*D155/(1000*C155)</f>
        <v>0.957955338450803</v>
      </c>
    </row>
    <row r="156" s="29" customFormat="true" ht="12.8" hidden="false" customHeight="false" outlineLevel="0" collapsed="false">
      <c r="A156" s="10" t="s">
        <v>24</v>
      </c>
      <c r="B156" s="10" t="n">
        <v>5.34</v>
      </c>
      <c r="C156" s="10" t="n">
        <v>5.717</v>
      </c>
      <c r="D156" s="10" t="n">
        <v>54.64</v>
      </c>
      <c r="E156" s="10" t="n">
        <v>221.27</v>
      </c>
      <c r="F156" s="10" t="n">
        <v>3.54</v>
      </c>
      <c r="G156" s="10" t="n">
        <v>18</v>
      </c>
      <c r="H156" s="10" t="n">
        <v>6.16</v>
      </c>
      <c r="I156" s="10" t="n">
        <v>6.16</v>
      </c>
      <c r="J156" s="10" t="n">
        <v>30</v>
      </c>
      <c r="K156" s="10" t="n">
        <v>25</v>
      </c>
      <c r="L156" s="10" t="n">
        <v>35</v>
      </c>
      <c r="M156" s="10" t="n">
        <v>10</v>
      </c>
      <c r="N156" s="10" t="n">
        <v>10</v>
      </c>
      <c r="O156" s="10" t="n">
        <v>18</v>
      </c>
      <c r="P156" s="10" t="n">
        <v>33.288220205748</v>
      </c>
      <c r="Q156" s="10" t="n">
        <f aca="false">VLOOKUP(A156, cpt_raw!$L$3:$N$5,2)</f>
        <v>0.75</v>
      </c>
      <c r="R156" s="10" t="n">
        <f aca="false">VLOOKUP(A156, cpt_raw!$L$3:$N$5,3)</f>
        <v>0.8</v>
      </c>
      <c r="S156" s="33" t="n">
        <v>96.1199999999999</v>
      </c>
      <c r="T156" s="10" t="n">
        <v>62.6305761645984</v>
      </c>
      <c r="U156" s="10" t="n">
        <f aca="false">(1000*C156+E156*(1-Q156))/1000</f>
        <v>5.7723175</v>
      </c>
      <c r="V156" s="10" t="n">
        <f aca="false">U156-S156/1000</f>
        <v>5.6761975</v>
      </c>
      <c r="W156" s="10" t="n">
        <v>187.981779794252</v>
      </c>
      <c r="X156" s="10" t="n">
        <f aca="false">(100*D156)/(1000*U156-S156)</f>
        <v>0.962616258507566</v>
      </c>
      <c r="Y156" s="31" t="n">
        <f aca="false">(1000*U156-S156)/T156</f>
        <v>90.6298145027834</v>
      </c>
      <c r="Z156" s="10" t="n">
        <f aca="false">(E156-P156)/(1000*U156-S156)</f>
        <v>0.0331175544533558</v>
      </c>
      <c r="AA156" s="10" t="n">
        <v>3.00143781689346</v>
      </c>
      <c r="AB156" s="10" t="n">
        <f aca="false">POWER(POWER(3.47-LOG10(Y156),2)+POWER(LOG10(X156)+1.22,2), 0.5)</f>
        <v>1.93304121492704</v>
      </c>
      <c r="AC156" s="10" t="n">
        <f aca="false">MIN(0.381*AB156+0.05*(T156/100)-0.15, 1)</f>
        <v>0.617803990969501</v>
      </c>
      <c r="AD156" s="10" t="n">
        <f aca="false">Y156*POWER((100/T156), AC156-1)</f>
        <v>75.7885619918184</v>
      </c>
      <c r="AE156" s="10" t="n">
        <f aca="false">POWER(POWER(3.47-LOG10(AD156),2)+POWER(LOG10(X156)+1.22,2),0.5)</f>
        <v>1.9944072009584</v>
      </c>
      <c r="AF156" s="10" t="n">
        <f aca="false">100*D156/(1000*C156)</f>
        <v>0.955746020640196</v>
      </c>
    </row>
    <row r="157" s="29" customFormat="true" ht="12.8" hidden="false" customHeight="false" outlineLevel="0" collapsed="false">
      <c r="A157" s="10" t="s">
        <v>24</v>
      </c>
      <c r="B157" s="10" t="n">
        <v>5.36</v>
      </c>
      <c r="C157" s="10" t="n">
        <v>5.635</v>
      </c>
      <c r="D157" s="10" t="n">
        <v>54.64</v>
      </c>
      <c r="E157" s="10" t="n">
        <v>221.27</v>
      </c>
      <c r="F157" s="10" t="n">
        <v>3.54</v>
      </c>
      <c r="G157" s="10" t="n">
        <v>18</v>
      </c>
      <c r="H157" s="10" t="n">
        <v>6.14</v>
      </c>
      <c r="I157" s="10" t="n">
        <v>6.14</v>
      </c>
      <c r="J157" s="10" t="n">
        <v>30</v>
      </c>
      <c r="K157" s="10" t="n">
        <v>25</v>
      </c>
      <c r="L157" s="10" t="n">
        <v>35</v>
      </c>
      <c r="M157" s="10" t="n">
        <v>10</v>
      </c>
      <c r="N157" s="10" t="n">
        <v>10</v>
      </c>
      <c r="O157" s="10" t="n">
        <v>18</v>
      </c>
      <c r="P157" s="10" t="n">
        <v>33.4870729088497</v>
      </c>
      <c r="Q157" s="10" t="n">
        <f aca="false">VLOOKUP(A157, cpt_raw!$L$3:$N$5,2)</f>
        <v>0.75</v>
      </c>
      <c r="R157" s="10" t="n">
        <f aca="false">VLOOKUP(A157, cpt_raw!$L$3:$N$5,3)</f>
        <v>0.8</v>
      </c>
      <c r="S157" s="33" t="n">
        <v>96.4799999999999</v>
      </c>
      <c r="T157" s="10" t="n">
        <v>62.7896583270797</v>
      </c>
      <c r="U157" s="10" t="n">
        <f aca="false">(1000*C157+E157*(1-Q157))/1000</f>
        <v>5.6903175</v>
      </c>
      <c r="V157" s="10" t="n">
        <f aca="false">U157-S157/1000</f>
        <v>5.5938375</v>
      </c>
      <c r="W157" s="10" t="n">
        <v>187.78292709115</v>
      </c>
      <c r="X157" s="10" t="n">
        <f aca="false">(100*D157)/(1000*U157-S157)</f>
        <v>0.976789189889767</v>
      </c>
      <c r="Y157" s="31" t="n">
        <f aca="false">(1000*U157-S157)/T157</f>
        <v>89.088516310456</v>
      </c>
      <c r="Z157" s="10" t="n">
        <f aca="false">(E157-P157)/(1000*U157-S157)</f>
        <v>0.0335696071062397</v>
      </c>
      <c r="AA157" s="10" t="n">
        <v>2.99066649021984</v>
      </c>
      <c r="AB157" s="10" t="n">
        <f aca="false">POWER(POWER(3.47-LOG10(Y157),2)+POWER(LOG10(X157)+1.22,2), 0.5)</f>
        <v>1.94282270621394</v>
      </c>
      <c r="AC157" s="10" t="n">
        <f aca="false">MIN(0.381*AB157+0.05*(T157/100)-0.15, 1)</f>
        <v>0.621610280231053</v>
      </c>
      <c r="AD157" s="10" t="n">
        <f aca="false">Y157*POWER((100/T157), AC157-1)</f>
        <v>74.7041396609658</v>
      </c>
      <c r="AE157" s="10" t="n">
        <f aca="false">POWER(POWER(3.47-LOG10(AD157),2)+POWER(LOG10(X157)+1.22,2),0.5)</f>
        <v>2.00322897624073</v>
      </c>
      <c r="AF157" s="10" t="n">
        <f aca="false">100*D157/(1000*C157)</f>
        <v>0.969653948535936</v>
      </c>
    </row>
    <row r="158" s="29" customFormat="true" ht="12.8" hidden="false" customHeight="false" outlineLevel="0" collapsed="false">
      <c r="A158" s="10" t="s">
        <v>24</v>
      </c>
      <c r="B158" s="10" t="n">
        <v>5.38</v>
      </c>
      <c r="C158" s="10" t="n">
        <v>5.627</v>
      </c>
      <c r="D158" s="10" t="n">
        <v>53.73</v>
      </c>
      <c r="E158" s="10" t="n">
        <v>221.23</v>
      </c>
      <c r="F158" s="10" t="n">
        <v>3.54</v>
      </c>
      <c r="G158" s="10" t="n">
        <v>19</v>
      </c>
      <c r="H158" s="10" t="n">
        <v>6.17</v>
      </c>
      <c r="I158" s="10" t="n">
        <v>6.17</v>
      </c>
      <c r="J158" s="10" t="n">
        <v>30</v>
      </c>
      <c r="K158" s="10" t="n">
        <v>25</v>
      </c>
      <c r="L158" s="10" t="n">
        <v>35</v>
      </c>
      <c r="M158" s="10" t="n">
        <v>10</v>
      </c>
      <c r="N158" s="10" t="n">
        <v>10</v>
      </c>
      <c r="O158" s="10" t="n">
        <v>18</v>
      </c>
      <c r="P158" s="10" t="n">
        <v>33.6859143840545</v>
      </c>
      <c r="Q158" s="10" t="n">
        <f aca="false">VLOOKUP(A158, cpt_raw!$L$3:$N$5,2)</f>
        <v>0.75</v>
      </c>
      <c r="R158" s="10" t="n">
        <f aca="false">VLOOKUP(A158, cpt_raw!$L$3:$N$5,3)</f>
        <v>0.8</v>
      </c>
      <c r="S158" s="33" t="n">
        <v>96.8399999999999</v>
      </c>
      <c r="T158" s="10" t="n">
        <v>62.9487315072436</v>
      </c>
      <c r="U158" s="10" t="n">
        <f aca="false">(1000*C158+E158*(1-Q158))/1000</f>
        <v>5.6823075</v>
      </c>
      <c r="V158" s="10" t="n">
        <f aca="false">U158-S158/1000</f>
        <v>5.5854675</v>
      </c>
      <c r="W158" s="10" t="n">
        <v>187.544085615946</v>
      </c>
      <c r="X158" s="10" t="n">
        <f aca="false">(100*D158)/(1000*U158-S158)</f>
        <v>0.961960659515072</v>
      </c>
      <c r="Y158" s="31" t="n">
        <f aca="false">(1000*U158-S158)/T158</f>
        <v>88.7304218252162</v>
      </c>
      <c r="Z158" s="10" t="n">
        <f aca="false">(E158-P158)/(1000*U158-S158)</f>
        <v>0.0335771509933494</v>
      </c>
      <c r="AA158" s="10" t="n">
        <v>2.97931477132886</v>
      </c>
      <c r="AB158" s="10" t="n">
        <f aca="false">POWER(POWER(3.47-LOG10(Y158),2)+POWER(LOG10(X158)+1.22,2), 0.5)</f>
        <v>1.94006460995188</v>
      </c>
      <c r="AC158" s="10" t="n">
        <f aca="false">MIN(0.381*AB158+0.05*(T158/100)-0.15, 1)</f>
        <v>0.620638982145289</v>
      </c>
      <c r="AD158" s="10" t="n">
        <f aca="false">Y158*POWER((100/T158), AC158-1)</f>
        <v>74.4416590359003</v>
      </c>
      <c r="AE158" s="10" t="n">
        <f aca="false">POWER(POWER(3.47-LOG10(AD158),2)+POWER(LOG10(X158)+1.22,2),0.5)</f>
        <v>2.00044481931066</v>
      </c>
      <c r="AF158" s="10" t="n">
        <f aca="false">100*D158/(1000*C158)</f>
        <v>0.954860494046561</v>
      </c>
    </row>
    <row r="159" s="29" customFormat="true" ht="12.8" hidden="false" customHeight="false" outlineLevel="0" collapsed="false">
      <c r="A159" s="10" t="s">
        <v>24</v>
      </c>
      <c r="B159" s="10" t="n">
        <v>5.4</v>
      </c>
      <c r="C159" s="10" t="n">
        <v>5.555</v>
      </c>
      <c r="D159" s="10" t="n">
        <v>54.46</v>
      </c>
      <c r="E159" s="10" t="n">
        <v>220.96</v>
      </c>
      <c r="F159" s="10" t="n">
        <v>3.54</v>
      </c>
      <c r="G159" s="10" t="n">
        <v>19</v>
      </c>
      <c r="H159" s="10" t="n">
        <v>6.24</v>
      </c>
      <c r="I159" s="10" t="n">
        <v>6.24</v>
      </c>
      <c r="J159" s="10" t="n">
        <v>30</v>
      </c>
      <c r="K159" s="10" t="n">
        <v>25</v>
      </c>
      <c r="L159" s="10" t="n">
        <v>35</v>
      </c>
      <c r="M159" s="10" t="n">
        <v>10</v>
      </c>
      <c r="N159" s="10" t="n">
        <v>10</v>
      </c>
      <c r="O159" s="10" t="n">
        <v>18</v>
      </c>
      <c r="P159" s="10" t="n">
        <v>33.8847294488417</v>
      </c>
      <c r="Q159" s="10" t="n">
        <f aca="false">VLOOKUP(A159, cpt_raw!$L$3:$N$5,2)</f>
        <v>0.75</v>
      </c>
      <c r="R159" s="10" t="n">
        <f aca="false">VLOOKUP(A159, cpt_raw!$L$3:$N$5,3)</f>
        <v>0.8</v>
      </c>
      <c r="S159" s="33" t="n">
        <v>97.1999999999999</v>
      </c>
      <c r="T159" s="10" t="n">
        <v>63.1077835590733</v>
      </c>
      <c r="U159" s="10" t="n">
        <f aca="false">(1000*C159+E159*(1-Q159))/1000</f>
        <v>5.61024</v>
      </c>
      <c r="V159" s="10" t="n">
        <f aca="false">U159-S159/1000</f>
        <v>5.51304</v>
      </c>
      <c r="W159" s="10" t="n">
        <v>187.075270551158</v>
      </c>
      <c r="X159" s="10" t="n">
        <f aca="false">(100*D159)/(1000*U159-S159)</f>
        <v>0.987839739961981</v>
      </c>
      <c r="Y159" s="31" t="n">
        <f aca="false">(1000*U159-S159)/T159</f>
        <v>87.3591130773815</v>
      </c>
      <c r="Z159" s="10" t="n">
        <f aca="false">(E159-P159)/(1000*U159-S159)</f>
        <v>0.0339332329442845</v>
      </c>
      <c r="AA159" s="10" t="n">
        <v>2.96437713386088</v>
      </c>
      <c r="AB159" s="10" t="n">
        <f aca="false">POWER(POWER(3.47-LOG10(Y159),2)+POWER(LOG10(X159)+1.22,2), 0.5)</f>
        <v>1.95252704140354</v>
      </c>
      <c r="AC159" s="10" t="n">
        <f aca="false">MIN(0.381*AB159+0.05*(T159/100)-0.15, 1)</f>
        <v>0.625466694554285</v>
      </c>
      <c r="AD159" s="10" t="n">
        <f aca="false">Y159*POWER((100/T159), AC159-1)</f>
        <v>73.5245904624481</v>
      </c>
      <c r="AE159" s="10" t="n">
        <f aca="false">POWER(POWER(3.47-LOG10(AD159),2)+POWER(LOG10(X159)+1.22,2),0.5)</f>
        <v>2.01168875287836</v>
      </c>
      <c r="AF159" s="10" t="n">
        <f aca="false">100*D159/(1000*C159)</f>
        <v>0.98037803780378</v>
      </c>
    </row>
    <row r="160" s="29" customFormat="true" ht="12.8" hidden="false" customHeight="false" outlineLevel="0" collapsed="false">
      <c r="A160" s="10" t="s">
        <v>24</v>
      </c>
      <c r="B160" s="10" t="n">
        <v>5.42</v>
      </c>
      <c r="C160" s="10" t="n">
        <v>5.519</v>
      </c>
      <c r="D160" s="10" t="n">
        <v>56.75</v>
      </c>
      <c r="E160" s="10" t="n">
        <v>220.39</v>
      </c>
      <c r="F160" s="10" t="n">
        <v>3.61</v>
      </c>
      <c r="G160" s="10" t="n">
        <v>18</v>
      </c>
      <c r="H160" s="10" t="n">
        <v>6.25</v>
      </c>
      <c r="I160" s="10" t="n">
        <v>6.25</v>
      </c>
      <c r="J160" s="10" t="n">
        <v>30</v>
      </c>
      <c r="K160" s="10" t="n">
        <v>25</v>
      </c>
      <c r="L160" s="10" t="n">
        <v>35</v>
      </c>
      <c r="M160" s="10" t="n">
        <v>10</v>
      </c>
      <c r="N160" s="10" t="n">
        <v>10</v>
      </c>
      <c r="O160" s="10" t="n">
        <v>18</v>
      </c>
      <c r="P160" s="10" t="n">
        <v>34.0835407164862</v>
      </c>
      <c r="Q160" s="10" t="n">
        <f aca="false">VLOOKUP(A160, cpt_raw!$L$3:$N$5,2)</f>
        <v>0.75</v>
      </c>
      <c r="R160" s="10" t="n">
        <f aca="false">VLOOKUP(A160, cpt_raw!$L$3:$N$5,3)</f>
        <v>0.8</v>
      </c>
      <c r="S160" s="33" t="n">
        <v>97.5599999999999</v>
      </c>
      <c r="T160" s="10" t="n">
        <v>63.2668325731889</v>
      </c>
      <c r="U160" s="10" t="n">
        <f aca="false">(1000*C160+E160*(1-Q160))/1000</f>
        <v>5.5740975</v>
      </c>
      <c r="V160" s="10" t="n">
        <f aca="false">U160-S160/1000</f>
        <v>5.4765375</v>
      </c>
      <c r="W160" s="10" t="n">
        <v>186.306459283514</v>
      </c>
      <c r="X160" s="10" t="n">
        <f aca="false">(100*D160)/(1000*U160-S160)</f>
        <v>1.03623868183136</v>
      </c>
      <c r="Y160" s="31" t="n">
        <f aca="false">(1000*U160-S160)/T160</f>
        <v>86.562536439051</v>
      </c>
      <c r="Z160" s="10" t="n">
        <f aca="false">(E160-P160)/(1000*U160-S160)</f>
        <v>0.0340190237505931</v>
      </c>
      <c r="AA160" s="10" t="n">
        <v>2.94477298303166</v>
      </c>
      <c r="AB160" s="10" t="n">
        <f aca="false">POWER(POWER(3.47-LOG10(Y160),2)+POWER(LOG10(X160)+1.22,2), 0.5)</f>
        <v>1.9686133006543</v>
      </c>
      <c r="AC160" s="10" t="n">
        <f aca="false">MIN(0.381*AB160+0.05*(T160/100)-0.15, 1)</f>
        <v>0.631675083835883</v>
      </c>
      <c r="AD160" s="10" t="n">
        <f aca="false">Y160*POWER((100/T160), AC160-1)</f>
        <v>73.1304379754231</v>
      </c>
      <c r="AE160" s="10" t="n">
        <f aca="false">POWER(POWER(3.47-LOG10(AD160),2)+POWER(LOG10(X160)+1.22,2),0.5)</f>
        <v>2.02614944933119</v>
      </c>
      <c r="AF160" s="10" t="n">
        <f aca="false">100*D160/(1000*C160)</f>
        <v>1.02826599021562</v>
      </c>
    </row>
    <row r="161" s="29" customFormat="true" ht="12.8" hidden="false" customHeight="false" outlineLevel="0" collapsed="false">
      <c r="A161" s="10" t="s">
        <v>24</v>
      </c>
      <c r="B161" s="10" t="n">
        <v>5.44</v>
      </c>
      <c r="C161" s="10" t="n">
        <v>5.517</v>
      </c>
      <c r="D161" s="10" t="n">
        <v>56.75</v>
      </c>
      <c r="E161" s="10" t="n">
        <v>220.39</v>
      </c>
      <c r="F161" s="10" t="n">
        <v>3.61</v>
      </c>
      <c r="G161" s="10" t="n">
        <v>16</v>
      </c>
      <c r="H161" s="10" t="n">
        <v>6.31</v>
      </c>
      <c r="I161" s="10" t="n">
        <v>6.31</v>
      </c>
      <c r="J161" s="10" t="n">
        <v>30</v>
      </c>
      <c r="K161" s="10" t="n">
        <v>25</v>
      </c>
      <c r="L161" s="10" t="n">
        <v>35</v>
      </c>
      <c r="M161" s="10" t="n">
        <v>10</v>
      </c>
      <c r="N161" s="10" t="n">
        <v>10</v>
      </c>
      <c r="O161" s="10" t="n">
        <v>18</v>
      </c>
      <c r="P161" s="10" t="n">
        <v>34.2823290740994</v>
      </c>
      <c r="Q161" s="10" t="n">
        <f aca="false">VLOOKUP(A161, cpt_raw!$L$3:$N$5,2)</f>
        <v>0.75</v>
      </c>
      <c r="R161" s="10" t="n">
        <f aca="false">VLOOKUP(A161, cpt_raw!$L$3:$N$5,3)</f>
        <v>0.8</v>
      </c>
      <c r="S161" s="33" t="n">
        <v>97.9199999999999</v>
      </c>
      <c r="T161" s="10" t="n">
        <v>63.4258632592795</v>
      </c>
      <c r="U161" s="10" t="n">
        <f aca="false">(1000*C161+E161*(1-Q161))/1000</f>
        <v>5.5720975</v>
      </c>
      <c r="V161" s="10" t="n">
        <f aca="false">U161-S161/1000</f>
        <v>5.4741775</v>
      </c>
      <c r="W161" s="10" t="n">
        <v>186.107670925901</v>
      </c>
      <c r="X161" s="10" t="n">
        <f aca="false">(100*D161)/(1000*U161-S161)</f>
        <v>1.03668541986445</v>
      </c>
      <c r="Y161" s="31" t="n">
        <f aca="false">(1000*U161-S161)/T161</f>
        <v>86.3082852750783</v>
      </c>
      <c r="Z161" s="10" t="n">
        <f aca="false">(E161-P161)/(1000*U161-S161)</f>
        <v>0.0339973760306275</v>
      </c>
      <c r="AA161" s="10" t="n">
        <v>2.93425522905551</v>
      </c>
      <c r="AB161" s="10" t="n">
        <f aca="false">POWER(POWER(3.47-LOG10(Y161),2)+POWER(LOG10(X161)+1.22,2), 0.5)</f>
        <v>1.96972547674831</v>
      </c>
      <c r="AC161" s="10" t="n">
        <f aca="false">MIN(0.381*AB161+0.05*(T161/100)-0.15, 1)</f>
        <v>0.632178338270746</v>
      </c>
      <c r="AD161" s="10" t="n">
        <f aca="false">Y161*POWER((100/T161), AC161-1)</f>
        <v>72.9998188187277</v>
      </c>
      <c r="AE161" s="10" t="n">
        <f aca="false">POWER(POWER(3.47-LOG10(AD161),2)+POWER(LOG10(X161)+1.22,2),0.5)</f>
        <v>2.0268789753689</v>
      </c>
      <c r="AF161" s="10" t="n">
        <f aca="false">100*D161/(1000*C161)</f>
        <v>1.02863875294544</v>
      </c>
    </row>
    <row r="162" s="29" customFormat="true" ht="12.8" hidden="false" customHeight="false" outlineLevel="0" collapsed="false">
      <c r="A162" s="10" t="s">
        <v>24</v>
      </c>
      <c r="B162" s="10" t="n">
        <v>5.46</v>
      </c>
      <c r="C162" s="10" t="n">
        <v>5.55</v>
      </c>
      <c r="D162" s="10" t="n">
        <v>59.76</v>
      </c>
      <c r="E162" s="10" t="n">
        <v>225.48</v>
      </c>
      <c r="F162" s="10" t="n">
        <v>3.61</v>
      </c>
      <c r="G162" s="10" t="n">
        <v>17</v>
      </c>
      <c r="H162" s="10" t="n">
        <v>6.29</v>
      </c>
      <c r="I162" s="10" t="n">
        <v>6.29</v>
      </c>
      <c r="J162" s="10" t="n">
        <v>30</v>
      </c>
      <c r="K162" s="10" t="n">
        <v>25</v>
      </c>
      <c r="L162" s="10" t="n">
        <v>35</v>
      </c>
      <c r="M162" s="10" t="n">
        <v>10</v>
      </c>
      <c r="N162" s="10" t="n">
        <v>10</v>
      </c>
      <c r="O162" s="10" t="n">
        <v>18</v>
      </c>
      <c r="P162" s="10" t="n">
        <v>34.4811250926127</v>
      </c>
      <c r="Q162" s="10" t="n">
        <f aca="false">VLOOKUP(A162, cpt_raw!$L$3:$N$5,2)</f>
        <v>0.75</v>
      </c>
      <c r="R162" s="10" t="n">
        <f aca="false">VLOOKUP(A162, cpt_raw!$L$3:$N$5,3)</f>
        <v>0.8</v>
      </c>
      <c r="S162" s="33" t="n">
        <v>98.2799999999999</v>
      </c>
      <c r="T162" s="10" t="n">
        <v>63.5849000740901</v>
      </c>
      <c r="U162" s="10" t="n">
        <f aca="false">(1000*C162+E162*(1-Q162))/1000</f>
        <v>5.60637</v>
      </c>
      <c r="V162" s="10" t="n">
        <f aca="false">U162-S162/1000</f>
        <v>5.50809</v>
      </c>
      <c r="W162" s="10" t="n">
        <v>190.998874907387</v>
      </c>
      <c r="X162" s="10" t="n">
        <f aca="false">(100*D162)/(1000*U162-S162)</f>
        <v>1.08494959232692</v>
      </c>
      <c r="Y162" s="31" t="n">
        <f aca="false">(1000*U162-S162)/T162</f>
        <v>86.6257553850346</v>
      </c>
      <c r="Z162" s="10" t="n">
        <f aca="false">(E162-P162)/(1000*U162-S162)</f>
        <v>0.0346760628289275</v>
      </c>
      <c r="AA162" s="10" t="n">
        <v>3.00384013633477</v>
      </c>
      <c r="AB162" s="10" t="n">
        <f aca="false">POWER(POWER(3.47-LOG10(Y162),2)+POWER(LOG10(X162)+1.22,2), 0.5)</f>
        <v>1.98094895844023</v>
      </c>
      <c r="AC162" s="10" t="n">
        <f aca="false">MIN(0.381*AB162+0.05*(T162/100)-0.15, 1)</f>
        <v>0.636534003202771</v>
      </c>
      <c r="AD162" s="10" t="n">
        <f aca="false">Y162*POWER((100/T162), AC162-1)</f>
        <v>73.4806345112477</v>
      </c>
      <c r="AE162" s="10" t="n">
        <f aca="false">POWER(POWER(3.47-LOG10(AD162),2)+POWER(LOG10(X162)+1.22,2),0.5)</f>
        <v>2.03674115671493</v>
      </c>
      <c r="AF162" s="10" t="n">
        <f aca="false">100*D162/(1000*C162)</f>
        <v>1.07675675675676</v>
      </c>
    </row>
    <row r="163" s="29" customFormat="true" ht="12.8" hidden="false" customHeight="false" outlineLevel="0" collapsed="false">
      <c r="A163" s="10" t="s">
        <v>24</v>
      </c>
      <c r="B163" s="10" t="n">
        <v>5.48</v>
      </c>
      <c r="C163" s="10" t="n">
        <v>5.604</v>
      </c>
      <c r="D163" s="10" t="n">
        <v>60.24</v>
      </c>
      <c r="E163" s="10" t="n">
        <v>230.21</v>
      </c>
      <c r="F163" s="10" t="n">
        <v>3.61</v>
      </c>
      <c r="G163" s="10" t="n">
        <v>19</v>
      </c>
      <c r="H163" s="10" t="n">
        <v>6.33</v>
      </c>
      <c r="I163" s="10" t="n">
        <v>6.33</v>
      </c>
      <c r="J163" s="10" t="n">
        <v>30</v>
      </c>
      <c r="K163" s="10" t="n">
        <v>25</v>
      </c>
      <c r="L163" s="10" t="n">
        <v>35</v>
      </c>
      <c r="M163" s="10" t="n">
        <v>10</v>
      </c>
      <c r="N163" s="10" t="n">
        <v>10</v>
      </c>
      <c r="O163" s="10" t="n">
        <v>18</v>
      </c>
      <c r="P163" s="10" t="n">
        <v>34.679905765104</v>
      </c>
      <c r="Q163" s="10" t="n">
        <f aca="false">VLOOKUP(A163, cpt_raw!$L$3:$N$5,2)</f>
        <v>0.75</v>
      </c>
      <c r="R163" s="10" t="n">
        <f aca="false">VLOOKUP(A163, cpt_raw!$L$3:$N$5,3)</f>
        <v>0.8</v>
      </c>
      <c r="S163" s="33" t="n">
        <v>98.6399999999999</v>
      </c>
      <c r="T163" s="10" t="n">
        <v>63.7439246120832</v>
      </c>
      <c r="U163" s="10" t="n">
        <f aca="false">(1000*C163+E163*(1-Q163))/1000</f>
        <v>5.6615525</v>
      </c>
      <c r="V163" s="10" t="n">
        <f aca="false">U163-S163/1000</f>
        <v>5.5629125</v>
      </c>
      <c r="W163" s="10" t="n">
        <v>195.530094234896</v>
      </c>
      <c r="X163" s="10" t="n">
        <f aca="false">(100*D163)/(1000*U163-S163)</f>
        <v>1.08288598823009</v>
      </c>
      <c r="Y163" s="31" t="n">
        <f aca="false">(1000*U163-S163)/T163</f>
        <v>87.2696893680987</v>
      </c>
      <c r="Z163" s="10" t="n">
        <f aca="false">(E163-P163)/(1000*U163-S163)</f>
        <v>0.0351488710697672</v>
      </c>
      <c r="AA163" s="10" t="n">
        <v>3.06743105989793</v>
      </c>
      <c r="AB163" s="10" t="n">
        <f aca="false">POWER(POWER(3.47-LOG10(Y163),2)+POWER(LOG10(X163)+1.22,2), 0.5)</f>
        <v>1.97793743240789</v>
      </c>
      <c r="AC163" s="10" t="n">
        <f aca="false">MIN(0.381*AB163+0.05*(T163/100)-0.15, 1)</f>
        <v>0.635466124053448</v>
      </c>
      <c r="AD163" s="10" t="n">
        <f aca="false">Y163*POWER((100/T163), AC163-1)</f>
        <v>74.0584720279804</v>
      </c>
      <c r="AE163" s="10" t="n">
        <f aca="false">POWER(POWER(3.47-LOG10(AD163),2)+POWER(LOG10(X163)+1.22,2),0.5)</f>
        <v>2.03355325137043</v>
      </c>
      <c r="AF163" s="10" t="n">
        <f aca="false">100*D163/(1000*C163)</f>
        <v>1.07494646680942</v>
      </c>
    </row>
    <row r="164" s="29" customFormat="true" ht="12.8" hidden="false" customHeight="false" outlineLevel="0" collapsed="false">
      <c r="A164" s="10" t="s">
        <v>24</v>
      </c>
      <c r="B164" s="10" t="n">
        <v>5.5</v>
      </c>
      <c r="C164" s="10" t="n">
        <v>5.601</v>
      </c>
      <c r="D164" s="10" t="n">
        <v>60.83</v>
      </c>
      <c r="E164" s="10" t="n">
        <v>230.34</v>
      </c>
      <c r="F164" s="10" t="n">
        <v>3.61</v>
      </c>
      <c r="G164" s="10" t="n">
        <v>20</v>
      </c>
      <c r="H164" s="10" t="n">
        <v>6.34</v>
      </c>
      <c r="I164" s="10" t="n">
        <v>6.34</v>
      </c>
      <c r="J164" s="10" t="n">
        <v>30</v>
      </c>
      <c r="K164" s="10" t="n">
        <v>25</v>
      </c>
      <c r="L164" s="10" t="n">
        <v>35</v>
      </c>
      <c r="M164" s="10" t="n">
        <v>10</v>
      </c>
      <c r="N164" s="10" t="n">
        <v>10</v>
      </c>
      <c r="O164" s="10" t="n">
        <v>18</v>
      </c>
      <c r="P164" s="10" t="n">
        <v>34.8786825859516</v>
      </c>
      <c r="Q164" s="10" t="n">
        <f aca="false">VLOOKUP(A164, cpt_raw!$L$3:$N$5,2)</f>
        <v>0.75</v>
      </c>
      <c r="R164" s="10" t="n">
        <f aca="false">VLOOKUP(A164, cpt_raw!$L$3:$N$5,3)</f>
        <v>0.8</v>
      </c>
      <c r="S164" s="33" t="n">
        <v>98.9999999999999</v>
      </c>
      <c r="T164" s="10" t="n">
        <v>63.9029460687613</v>
      </c>
      <c r="U164" s="10" t="n">
        <f aca="false">(1000*C164+E164*(1-Q164))/1000</f>
        <v>5.658585</v>
      </c>
      <c r="V164" s="10" t="n">
        <f aca="false">U164-S164/1000</f>
        <v>5.559585</v>
      </c>
      <c r="W164" s="10" t="n">
        <v>195.461317414048</v>
      </c>
      <c r="X164" s="10" t="n">
        <f aca="false">(100*D164)/(1000*U164-S164)</f>
        <v>1.09414641560476</v>
      </c>
      <c r="Y164" s="31" t="n">
        <f aca="false">(1000*U164-S164)/T164</f>
        <v>87.000448993662</v>
      </c>
      <c r="Z164" s="10" t="n">
        <f aca="false">(E164-P164)/(1000*U164-S164)</f>
        <v>0.0351575373726723</v>
      </c>
      <c r="AA164" s="10" t="n">
        <v>3.05872153693394</v>
      </c>
      <c r="AB164" s="10" t="n">
        <f aca="false">POWER(POWER(3.47-LOG10(Y164),2)+POWER(LOG10(X164)+1.22,2), 0.5)</f>
        <v>1.98182628553756</v>
      </c>
      <c r="AC164" s="10" t="n">
        <f aca="false">MIN(0.381*AB164+0.05*(T164/100)-0.15, 1)</f>
        <v>0.637027287824192</v>
      </c>
      <c r="AD164" s="10" t="n">
        <f aca="false">Y164*POWER((100/T164), AC164-1)</f>
        <v>73.9487573630687</v>
      </c>
      <c r="AE164" s="10" t="n">
        <f aca="false">POWER(POWER(3.47-LOG10(AD164),2)+POWER(LOG10(X164)+1.22,2),0.5)</f>
        <v>2.03683413511246</v>
      </c>
      <c r="AF164" s="10" t="n">
        <f aca="false">100*D164/(1000*C164)</f>
        <v>1.0860560614176</v>
      </c>
    </row>
    <row r="165" s="29" customFormat="true" ht="12.8" hidden="false" customHeight="false" outlineLevel="0" collapsed="false">
      <c r="A165" s="10" t="s">
        <v>24</v>
      </c>
      <c r="B165" s="10" t="n">
        <v>5.52</v>
      </c>
      <c r="C165" s="10" t="n">
        <v>5.389</v>
      </c>
      <c r="D165" s="10" t="n">
        <v>62.64</v>
      </c>
      <c r="E165" s="10" t="n">
        <v>222.78</v>
      </c>
      <c r="F165" s="10" t="n">
        <v>3.61</v>
      </c>
      <c r="G165" s="10" t="n">
        <v>20</v>
      </c>
      <c r="H165" s="10" t="n">
        <v>6.39</v>
      </c>
      <c r="I165" s="10" t="n">
        <v>6.39</v>
      </c>
      <c r="J165" s="10" t="n">
        <v>30</v>
      </c>
      <c r="K165" s="10" t="n">
        <v>25</v>
      </c>
      <c r="L165" s="10" t="n">
        <v>35</v>
      </c>
      <c r="M165" s="10" t="n">
        <v>10</v>
      </c>
      <c r="N165" s="10" t="n">
        <v>10</v>
      </c>
      <c r="O165" s="10" t="n">
        <v>18</v>
      </c>
      <c r="P165" s="10" t="n">
        <v>35.0774400577563</v>
      </c>
      <c r="Q165" s="10" t="n">
        <f aca="false">VLOOKUP(A165, cpt_raw!$L$3:$N$5,2)</f>
        <v>0.75</v>
      </c>
      <c r="R165" s="10" t="n">
        <f aca="false">VLOOKUP(A165, cpt_raw!$L$3:$N$5,3)</f>
        <v>0.8</v>
      </c>
      <c r="S165" s="33" t="n">
        <v>99.3599999999998</v>
      </c>
      <c r="T165" s="10" t="n">
        <v>64.061952046205</v>
      </c>
      <c r="U165" s="10" t="n">
        <f aca="false">(1000*C165+E165*(1-Q165))/1000</f>
        <v>5.444695</v>
      </c>
      <c r="V165" s="10" t="n">
        <f aca="false">U165-S165/1000</f>
        <v>5.345335</v>
      </c>
      <c r="W165" s="10" t="n">
        <v>187.702559942244</v>
      </c>
      <c r="X165" s="10" t="n">
        <f aca="false">(100*D165)/(1000*U165-S165)</f>
        <v>1.17186294217294</v>
      </c>
      <c r="Y165" s="31" t="n">
        <f aca="false">(1000*U165-S165)/T165</f>
        <v>83.4400893083097</v>
      </c>
      <c r="Z165" s="10" t="n">
        <f aca="false">(E165-P165)/(1000*U165-S165)</f>
        <v>0.035115209793632</v>
      </c>
      <c r="AA165" s="10" t="n">
        <v>2.93001624126068</v>
      </c>
      <c r="AB165" s="10" t="n">
        <f aca="false">POWER(POWER(3.47-LOG10(Y165),2)+POWER(LOG10(X165)+1.22,2), 0.5)</f>
        <v>2.01480609298049</v>
      </c>
      <c r="AC165" s="10" t="n">
        <f aca="false">MIN(0.381*AB165+0.05*(T165/100)-0.15, 1)</f>
        <v>0.649672097448669</v>
      </c>
      <c r="AD165" s="10" t="n">
        <f aca="false">Y165*POWER((100/T165), AC165-1)</f>
        <v>71.3873733634343</v>
      </c>
      <c r="AE165" s="10" t="n">
        <f aca="false">POWER(POWER(3.47-LOG10(AD165),2)+POWER(LOG10(X165)+1.22,2),0.5)</f>
        <v>2.06733723149988</v>
      </c>
      <c r="AF165" s="10" t="n">
        <f aca="false">100*D165/(1000*C165)</f>
        <v>1.16236778623121</v>
      </c>
    </row>
    <row r="166" s="29" customFormat="true" ht="12.8" hidden="false" customHeight="false" outlineLevel="0" collapsed="false">
      <c r="A166" s="10" t="s">
        <v>24</v>
      </c>
      <c r="B166" s="10" t="n">
        <v>5.54</v>
      </c>
      <c r="C166" s="10" t="n">
        <v>4.97</v>
      </c>
      <c r="D166" s="10" t="n">
        <v>64.43</v>
      </c>
      <c r="E166" s="10" t="n">
        <v>209.68</v>
      </c>
      <c r="F166" s="10" t="n">
        <v>3.76</v>
      </c>
      <c r="G166" s="10" t="n">
        <v>18</v>
      </c>
      <c r="H166" s="10" t="n">
        <v>6.39</v>
      </c>
      <c r="I166" s="10" t="n">
        <v>6.39</v>
      </c>
      <c r="J166" s="10" t="n">
        <v>30</v>
      </c>
      <c r="K166" s="10" t="n">
        <v>25</v>
      </c>
      <c r="L166" s="10" t="n">
        <v>35</v>
      </c>
      <c r="M166" s="10" t="n">
        <v>10</v>
      </c>
      <c r="N166" s="10" t="n">
        <v>10</v>
      </c>
      <c r="O166" s="10" t="n">
        <v>18</v>
      </c>
      <c r="P166" s="10" t="n">
        <v>35.276197529561</v>
      </c>
      <c r="Q166" s="10" t="n">
        <f aca="false">VLOOKUP(A166, cpt_raw!$L$3:$N$5,2)</f>
        <v>0.75</v>
      </c>
      <c r="R166" s="10" t="n">
        <f aca="false">VLOOKUP(A166, cpt_raw!$L$3:$N$5,3)</f>
        <v>0.8</v>
      </c>
      <c r="S166" s="33" t="n">
        <v>99.7199999999999</v>
      </c>
      <c r="T166" s="10" t="n">
        <v>64.2209580236488</v>
      </c>
      <c r="U166" s="10" t="n">
        <f aca="false">(1000*C166+E166*(1-Q166))/1000</f>
        <v>5.02242</v>
      </c>
      <c r="V166" s="10" t="n">
        <f aca="false">U166-S166/1000</f>
        <v>4.9227</v>
      </c>
      <c r="W166" s="10" t="n">
        <v>174.403802470439</v>
      </c>
      <c r="X166" s="10" t="n">
        <f aca="false">(100*D166)/(1000*U166-S166)</f>
        <v>1.30883458264773</v>
      </c>
      <c r="Y166" s="31" t="n">
        <f aca="false">(1000*U166-S166)/T166</f>
        <v>76.6525469487275</v>
      </c>
      <c r="Z166" s="10" t="n">
        <f aca="false">(E166-P166)/(1000*U166-S166)</f>
        <v>0.0354284848701808</v>
      </c>
      <c r="AA166" s="10" t="n">
        <v>2.71568359983382</v>
      </c>
      <c r="AB166" s="10" t="n">
        <f aca="false">POWER(POWER(3.47-LOG10(Y166),2)+POWER(LOG10(X166)+1.22,2), 0.5)</f>
        <v>2.07388206034891</v>
      </c>
      <c r="AC166" s="10" t="n">
        <f aca="false">MIN(0.381*AB166+0.05*(T166/100)-0.15, 1)</f>
        <v>0.672259544004758</v>
      </c>
      <c r="AD166" s="10" t="n">
        <f aca="false">Y166*POWER((100/T166), AC166-1)</f>
        <v>66.2970936293019</v>
      </c>
      <c r="AE166" s="10" t="n">
        <f aca="false">POWER(POWER(3.47-LOG10(AD166),2)+POWER(LOG10(X166)+1.22,2),0.5)</f>
        <v>2.12245878227199</v>
      </c>
      <c r="AF166" s="10" t="n">
        <f aca="false">100*D166/(1000*C166)</f>
        <v>1.29637826961771</v>
      </c>
    </row>
    <row r="167" s="29" customFormat="true" ht="12.8" hidden="false" customHeight="false" outlineLevel="0" collapsed="false">
      <c r="A167" s="10" t="s">
        <v>24</v>
      </c>
      <c r="B167" s="10" t="n">
        <v>5.56</v>
      </c>
      <c r="C167" s="10" t="n">
        <v>4.34</v>
      </c>
      <c r="D167" s="10" t="n">
        <v>65.47</v>
      </c>
      <c r="E167" s="10" t="n">
        <v>197.21</v>
      </c>
      <c r="F167" s="10" t="n">
        <v>3.76</v>
      </c>
      <c r="G167" s="10" t="n">
        <v>18</v>
      </c>
      <c r="H167" s="10" t="n">
        <v>6.36</v>
      </c>
      <c r="I167" s="10" t="n">
        <v>6.36</v>
      </c>
      <c r="J167" s="10" t="n">
        <v>30</v>
      </c>
      <c r="K167" s="10" t="n">
        <v>25</v>
      </c>
      <c r="L167" s="10" t="n">
        <v>35</v>
      </c>
      <c r="M167" s="10" t="n">
        <v>10</v>
      </c>
      <c r="N167" s="10" t="n">
        <v>10</v>
      </c>
      <c r="O167" s="10" t="n">
        <v>18</v>
      </c>
      <c r="P167" s="10" t="n">
        <v>35.4749666289558</v>
      </c>
      <c r="Q167" s="10" t="n">
        <f aca="false">VLOOKUP(A167, cpt_raw!$L$3:$N$5,2)</f>
        <v>0.75</v>
      </c>
      <c r="R167" s="10" t="n">
        <f aca="false">VLOOKUP(A167, cpt_raw!$L$3:$N$5,3)</f>
        <v>0.8</v>
      </c>
      <c r="S167" s="33" t="n">
        <v>100.08</v>
      </c>
      <c r="T167" s="10" t="n">
        <v>64.3799733031646</v>
      </c>
      <c r="U167" s="10" t="n">
        <f aca="false">(1000*C167+E167*(1-Q167))/1000</f>
        <v>4.3893025</v>
      </c>
      <c r="V167" s="10" t="n">
        <f aca="false">U167-S167/1000</f>
        <v>4.2892225</v>
      </c>
      <c r="W167" s="10" t="n">
        <v>161.735033371044</v>
      </c>
      <c r="X167" s="10" t="n">
        <f aca="false">(100*D167)/(1000*U167-S167)</f>
        <v>1.5263838609445</v>
      </c>
      <c r="Y167" s="31" t="n">
        <f aca="false">(1000*U167-S167)/T167</f>
        <v>66.6235520136378</v>
      </c>
      <c r="Z167" s="10" t="n">
        <f aca="false">(E167-P167)/(1000*U167-S167)</f>
        <v>0.0377073078794686</v>
      </c>
      <c r="AA167" s="10" t="n">
        <v>2.51219478780203</v>
      </c>
      <c r="AB167" s="10" t="n">
        <f aca="false">POWER(POWER(3.47-LOG10(Y167),2)+POWER(LOG10(X167)+1.22,2), 0.5)</f>
        <v>2.1635187640622</v>
      </c>
      <c r="AC167" s="10" t="n">
        <f aca="false">MIN(0.381*AB167+0.05*(T167/100)-0.15, 1)</f>
        <v>0.70649063575928</v>
      </c>
      <c r="AD167" s="10" t="n">
        <f aca="false">Y167*POWER((100/T167), AC167-1)</f>
        <v>58.5456119542076</v>
      </c>
      <c r="AE167" s="10" t="n">
        <f aca="false">POWER(POWER(3.47-LOG10(AD167),2)+POWER(LOG10(X167)+1.22,2),0.5)</f>
        <v>2.20653516968888</v>
      </c>
      <c r="AF167" s="10" t="n">
        <f aca="false">100*D167/(1000*C167)</f>
        <v>1.50852534562212</v>
      </c>
    </row>
    <row r="168" s="29" customFormat="true" ht="12.8" hidden="false" customHeight="false" outlineLevel="0" collapsed="false">
      <c r="A168" s="10" t="s">
        <v>24</v>
      </c>
      <c r="B168" s="10" t="n">
        <v>5.58</v>
      </c>
      <c r="C168" s="10" t="n">
        <v>3.732</v>
      </c>
      <c r="D168" s="10" t="n">
        <v>65.74</v>
      </c>
      <c r="E168" s="10" t="n">
        <v>191.54</v>
      </c>
      <c r="F168" s="10" t="n">
        <v>3.76</v>
      </c>
      <c r="G168" s="10" t="n">
        <v>20</v>
      </c>
      <c r="H168" s="10" t="n">
        <v>6.39</v>
      </c>
      <c r="I168" s="10" t="n">
        <v>6.39</v>
      </c>
      <c r="J168" s="10" t="n">
        <v>30</v>
      </c>
      <c r="K168" s="10" t="n">
        <v>25</v>
      </c>
      <c r="L168" s="10" t="n">
        <v>35</v>
      </c>
      <c r="M168" s="10" t="n">
        <v>10</v>
      </c>
      <c r="N168" s="10" t="n">
        <v>10</v>
      </c>
      <c r="O168" s="10" t="n">
        <v>18</v>
      </c>
      <c r="P168" s="10" t="n">
        <v>35.6737241007605</v>
      </c>
      <c r="Q168" s="10" t="n">
        <f aca="false">VLOOKUP(A168, cpt_raw!$L$3:$N$5,2)</f>
        <v>0.75</v>
      </c>
      <c r="R168" s="10" t="n">
        <f aca="false">VLOOKUP(A168, cpt_raw!$L$3:$N$5,3)</f>
        <v>0.8</v>
      </c>
      <c r="S168" s="33" t="n">
        <v>100.44</v>
      </c>
      <c r="T168" s="10" t="n">
        <v>64.5389792806084</v>
      </c>
      <c r="U168" s="10" t="n">
        <f aca="false">(1000*C168+E168*(1-Q168))/1000</f>
        <v>3.779885</v>
      </c>
      <c r="V168" s="10" t="n">
        <f aca="false">U168-S168/1000</f>
        <v>3.679445</v>
      </c>
      <c r="W168" s="10" t="n">
        <v>155.86627589924</v>
      </c>
      <c r="X168" s="10" t="n">
        <f aca="false">(100*D168)/(1000*U168-S168)</f>
        <v>1.78668250238827</v>
      </c>
      <c r="Y168" s="31" t="n">
        <f aca="false">(1000*U168-S168)/T168</f>
        <v>57.0112053368892</v>
      </c>
      <c r="Z168" s="10" t="n">
        <f aca="false">(E168-P168)/(1000*U168-S168)</f>
        <v>0.0423613550139327</v>
      </c>
      <c r="AA168" s="10" t="n">
        <v>2.41507190904818</v>
      </c>
      <c r="AB168" s="10" t="n">
        <f aca="false">POWER(POWER(3.47-LOG10(Y168),2)+POWER(LOG10(X168)+1.22,2), 0.5)</f>
        <v>2.25939280749259</v>
      </c>
      <c r="AC168" s="10" t="n">
        <f aca="false">MIN(0.381*AB168+0.05*(T168/100)-0.15, 1)</f>
        <v>0.743098149294979</v>
      </c>
      <c r="AD168" s="10" t="n">
        <f aca="false">Y168*POWER((100/T168), AC168-1)</f>
        <v>50.9451876919859</v>
      </c>
      <c r="AE168" s="10" t="n">
        <f aca="false">POWER(POWER(3.47-LOG10(AD168),2)+POWER(LOG10(X168)+1.22,2),0.5)</f>
        <v>2.29667776290179</v>
      </c>
      <c r="AF168" s="10" t="n">
        <f aca="false">100*D168/(1000*C168)</f>
        <v>1.7615219721329</v>
      </c>
    </row>
    <row r="169" s="29" customFormat="true" ht="12.8" hidden="false" customHeight="false" outlineLevel="0" collapsed="false">
      <c r="A169" s="10" t="s">
        <v>24</v>
      </c>
      <c r="B169" s="10" t="n">
        <v>5.6</v>
      </c>
      <c r="C169" s="10" t="n">
        <v>2.796</v>
      </c>
      <c r="D169" s="10" t="n">
        <v>69.13</v>
      </c>
      <c r="E169" s="10" t="n">
        <v>189.51</v>
      </c>
      <c r="F169" s="10" t="n">
        <v>3.76</v>
      </c>
      <c r="G169" s="10" t="n">
        <v>17</v>
      </c>
      <c r="H169" s="10" t="n">
        <v>6.46</v>
      </c>
      <c r="I169" s="10" t="n">
        <v>6.46</v>
      </c>
      <c r="J169" s="10" t="n">
        <v>30</v>
      </c>
      <c r="K169" s="10" t="n">
        <v>25</v>
      </c>
      <c r="L169" s="10" t="n">
        <v>35</v>
      </c>
      <c r="M169" s="10" t="n">
        <v>10</v>
      </c>
      <c r="N169" s="10" t="n">
        <v>10</v>
      </c>
      <c r="O169" s="10" t="n">
        <v>18</v>
      </c>
      <c r="P169" s="10" t="n">
        <v>35.8724542296195</v>
      </c>
      <c r="Q169" s="10" t="n">
        <f aca="false">VLOOKUP(A169, cpt_raw!$L$3:$N$5,2)</f>
        <v>0.75</v>
      </c>
      <c r="R169" s="10" t="n">
        <f aca="false">VLOOKUP(A169, cpt_raw!$L$3:$N$5,3)</f>
        <v>0.8</v>
      </c>
      <c r="S169" s="33" t="n">
        <v>100.8</v>
      </c>
      <c r="T169" s="10" t="n">
        <v>64.6979633836956</v>
      </c>
      <c r="U169" s="10" t="n">
        <f aca="false">(1000*C169+E169*(1-Q169))/1000</f>
        <v>2.8433775</v>
      </c>
      <c r="V169" s="10" t="n">
        <f aca="false">U169-S169/1000</f>
        <v>2.7425775</v>
      </c>
      <c r="W169" s="10" t="n">
        <v>153.637545770381</v>
      </c>
      <c r="X169" s="10" t="n">
        <f aca="false">(100*D169)/(1000*U169-S169)</f>
        <v>2.52062156857919</v>
      </c>
      <c r="Y169" s="31" t="n">
        <f aca="false">(1000*U169-S169)/T169</f>
        <v>42.3904765554205</v>
      </c>
      <c r="Z169" s="10" t="n">
        <f aca="false">(E169-P169)/(1000*U169-S169)</f>
        <v>0.0560193999149998</v>
      </c>
      <c r="AA169" s="10" t="n">
        <v>2.37468905874553</v>
      </c>
      <c r="AB169" s="10" t="n">
        <f aca="false">POWER(POWER(3.47-LOG10(Y169),2)+POWER(LOG10(X169)+1.22,2), 0.5)</f>
        <v>2.45457678123813</v>
      </c>
      <c r="AC169" s="10" t="n">
        <f aca="false">MIN(0.381*AB169+0.05*(T169/100)-0.15, 1)</f>
        <v>0.817542735343575</v>
      </c>
      <c r="AD169" s="10" t="n">
        <f aca="false">Y169*POWER((100/T169), AC169-1)</f>
        <v>39.152898352974</v>
      </c>
      <c r="AE169" s="10" t="n">
        <f aca="false">POWER(POWER(3.47-LOG10(AD169),2)+POWER(LOG10(X169)+1.22,2),0.5)</f>
        <v>2.48058508514743</v>
      </c>
      <c r="AF169" s="10" t="n">
        <f aca="false">100*D169/(1000*C169)</f>
        <v>2.47246065808298</v>
      </c>
    </row>
    <row r="170" s="29" customFormat="true" ht="12.8" hidden="false" customHeight="false" outlineLevel="0" collapsed="false">
      <c r="A170" s="10" t="s">
        <v>24</v>
      </c>
      <c r="B170" s="10" t="n">
        <v>5.62</v>
      </c>
      <c r="C170" s="10" t="n">
        <v>2.386</v>
      </c>
      <c r="D170" s="10" t="n">
        <v>74.17</v>
      </c>
      <c r="E170" s="10" t="n">
        <v>200.44</v>
      </c>
      <c r="F170" s="10" t="n">
        <v>3.76</v>
      </c>
      <c r="G170" s="10" t="n">
        <v>18</v>
      </c>
      <c r="H170" s="10" t="n">
        <v>6.49</v>
      </c>
      <c r="I170" s="10" t="n">
        <v>6.49</v>
      </c>
      <c r="J170" s="10" t="n">
        <v>30</v>
      </c>
      <c r="K170" s="10" t="n">
        <v>25</v>
      </c>
      <c r="L170" s="10" t="n">
        <v>35</v>
      </c>
      <c r="M170" s="10" t="n">
        <v>10</v>
      </c>
      <c r="N170" s="10" t="n">
        <v>10</v>
      </c>
      <c r="O170" s="10" t="n">
        <v>18</v>
      </c>
      <c r="P170" s="10" t="n">
        <v>36.0711725492658</v>
      </c>
      <c r="Q170" s="10" t="n">
        <f aca="false">VLOOKUP(A170, cpt_raw!$L$3:$N$5,2)</f>
        <v>0.75</v>
      </c>
      <c r="R170" s="10" t="n">
        <f aca="false">VLOOKUP(A170, cpt_raw!$L$3:$N$5,3)</f>
        <v>0.8</v>
      </c>
      <c r="S170" s="33" t="n">
        <v>101.16</v>
      </c>
      <c r="T170" s="10" t="n">
        <v>64.8569380394126</v>
      </c>
      <c r="U170" s="10" t="n">
        <f aca="false">(1000*C170+E170*(1-Q170))/1000</f>
        <v>2.43611</v>
      </c>
      <c r="V170" s="10" t="n">
        <f aca="false">U170-S170/1000</f>
        <v>2.33495</v>
      </c>
      <c r="W170" s="10" t="n">
        <v>164.368827450734</v>
      </c>
      <c r="X170" s="10" t="n">
        <f aca="false">(100*D170)/(1000*U170-S170)</f>
        <v>3.17651341570483</v>
      </c>
      <c r="Y170" s="31" t="n">
        <f aca="false">(1000*U170-S170)/T170</f>
        <v>36.0015454103166</v>
      </c>
      <c r="Z170" s="10" t="n">
        <f aca="false">(E170-P170)/(1000*U170-S170)</f>
        <v>0.0703950095080127</v>
      </c>
      <c r="AA170" s="10" t="n">
        <v>2.53432913146238</v>
      </c>
      <c r="AB170" s="10" t="n">
        <f aca="false">POWER(POWER(3.47-LOG10(Y170),2)+POWER(LOG10(X170)+1.22,2), 0.5)</f>
        <v>2.57435058934362</v>
      </c>
      <c r="AC170" s="10" t="n">
        <f aca="false">MIN(0.381*AB170+0.05*(T170/100)-0.15, 1)</f>
        <v>0.863256043559625</v>
      </c>
      <c r="AD170" s="10" t="n">
        <f aca="false">Y170*POWER((100/T170), AC170-1)</f>
        <v>33.9318332107939</v>
      </c>
      <c r="AE170" s="10" t="n">
        <f aca="false">POWER(POWER(3.47-LOG10(AD170),2)+POWER(LOG10(X170)+1.22,2),0.5)</f>
        <v>2.59352234334621</v>
      </c>
      <c r="AF170" s="10" t="n">
        <f aca="false">100*D170/(1000*C170)</f>
        <v>3.10854987426655</v>
      </c>
    </row>
    <row r="171" s="29" customFormat="true" ht="12.8" hidden="false" customHeight="false" outlineLevel="0" collapsed="false">
      <c r="A171" s="10" t="s">
        <v>24</v>
      </c>
      <c r="B171" s="10" t="n">
        <v>5.64</v>
      </c>
      <c r="C171" s="10" t="n">
        <v>2.189</v>
      </c>
      <c r="D171" s="10" t="n">
        <v>77.62</v>
      </c>
      <c r="E171" s="10" t="n">
        <v>220.08</v>
      </c>
      <c r="F171" s="10" t="n">
        <v>3.76</v>
      </c>
      <c r="G171" s="10" t="n">
        <v>18</v>
      </c>
      <c r="H171" s="10" t="n">
        <v>6.47</v>
      </c>
      <c r="I171" s="10" t="n">
        <v>6.47</v>
      </c>
      <c r="J171" s="10" t="n">
        <v>30</v>
      </c>
      <c r="K171" s="10" t="n">
        <v>25</v>
      </c>
      <c r="L171" s="10" t="n">
        <v>35</v>
      </c>
      <c r="M171" s="10" t="n">
        <v>10</v>
      </c>
      <c r="N171" s="10" t="n">
        <v>10</v>
      </c>
      <c r="O171" s="10" t="n">
        <v>18</v>
      </c>
      <c r="P171" s="10" t="n">
        <v>36.269898747774</v>
      </c>
      <c r="Q171" s="10" t="n">
        <f aca="false">VLOOKUP(A171, cpt_raw!$L$3:$N$5,2)</f>
        <v>0.75</v>
      </c>
      <c r="R171" s="10" t="n">
        <f aca="false">VLOOKUP(A171, cpt_raw!$L$3:$N$5,3)</f>
        <v>0.8</v>
      </c>
      <c r="S171" s="33" t="n">
        <v>101.52</v>
      </c>
      <c r="T171" s="10" t="n">
        <v>65.0159189982192</v>
      </c>
      <c r="U171" s="10" t="n">
        <f aca="false">(1000*C171+E171*(1-Q171))/1000</f>
        <v>2.24402</v>
      </c>
      <c r="V171" s="10" t="n">
        <f aca="false">U171-S171/1000</f>
        <v>2.1425</v>
      </c>
      <c r="W171" s="10" t="n">
        <v>183.810101252226</v>
      </c>
      <c r="X171" s="10" t="n">
        <f aca="false">(100*D171)/(1000*U171-S171)</f>
        <v>3.62287047841307</v>
      </c>
      <c r="Y171" s="31" t="n">
        <f aca="false">(1000*U171-S171)/T171</f>
        <v>32.9534679046632</v>
      </c>
      <c r="Z171" s="10" t="n">
        <f aca="false">(E171-P171)/(1000*U171-S171)</f>
        <v>0.085792345975368</v>
      </c>
      <c r="AA171" s="10" t="n">
        <v>2.82715531956505</v>
      </c>
      <c r="AB171" s="10" t="n">
        <f aca="false">POWER(POWER(3.47-LOG10(Y171),2)+POWER(LOG10(X171)+1.22,2), 0.5)</f>
        <v>2.6411586304182</v>
      </c>
      <c r="AC171" s="10" t="n">
        <f aca="false">MIN(0.381*AB171+0.05*(T171/100)-0.15, 1)</f>
        <v>0.888789397688444</v>
      </c>
      <c r="AD171" s="10" t="n">
        <f aca="false">Y171*POWER((100/T171), AC171-1)</f>
        <v>31.4128205805466</v>
      </c>
      <c r="AE171" s="10" t="n">
        <f aca="false">POWER(POWER(3.47-LOG10(AD171),2)+POWER(LOG10(X171)+1.22,2),0.5)</f>
        <v>2.65656468841512</v>
      </c>
      <c r="AF171" s="10" t="n">
        <f aca="false">100*D171/(1000*C171)</f>
        <v>3.5459113750571</v>
      </c>
    </row>
    <row r="172" s="29" customFormat="true" ht="12.8" hidden="false" customHeight="false" outlineLevel="0" collapsed="false">
      <c r="A172" s="10" t="s">
        <v>24</v>
      </c>
      <c r="B172" s="10" t="n">
        <v>5.66</v>
      </c>
      <c r="C172" s="10" t="n">
        <v>1.676</v>
      </c>
      <c r="D172" s="10" t="n">
        <v>70.59</v>
      </c>
      <c r="E172" s="10" t="n">
        <v>241.27</v>
      </c>
      <c r="F172" s="10" t="n">
        <v>3.71</v>
      </c>
      <c r="G172" s="10" t="n">
        <v>18</v>
      </c>
      <c r="H172" s="10" t="n">
        <v>6.47</v>
      </c>
      <c r="I172" s="10" t="n">
        <v>6.47</v>
      </c>
      <c r="J172" s="10" t="n">
        <v>30</v>
      </c>
      <c r="K172" s="10" t="n">
        <v>25</v>
      </c>
      <c r="L172" s="10" t="n">
        <v>35</v>
      </c>
      <c r="M172" s="10" t="n">
        <v>10</v>
      </c>
      <c r="N172" s="10" t="n">
        <v>10</v>
      </c>
      <c r="O172" s="10" t="n">
        <v>18</v>
      </c>
      <c r="P172" s="10" t="n">
        <v>36.4686249462823</v>
      </c>
      <c r="Q172" s="10" t="n">
        <f aca="false">VLOOKUP(A172, cpt_raw!$L$3:$N$5,2)</f>
        <v>0.75</v>
      </c>
      <c r="R172" s="10" t="n">
        <f aca="false">VLOOKUP(A172, cpt_raw!$L$3:$N$5,3)</f>
        <v>0.8</v>
      </c>
      <c r="S172" s="33" t="n">
        <v>101.88</v>
      </c>
      <c r="T172" s="10" t="n">
        <v>65.1748999570258</v>
      </c>
      <c r="U172" s="10" t="n">
        <f aca="false">(1000*C172+E172*(1-Q172))/1000</f>
        <v>1.7363175</v>
      </c>
      <c r="V172" s="10" t="n">
        <f aca="false">U172-S172/1000</f>
        <v>1.6344375</v>
      </c>
      <c r="W172" s="10" t="n">
        <v>204.801375053718</v>
      </c>
      <c r="X172" s="10" t="n">
        <f aca="false">(100*D172)/(1000*U172-S172)</f>
        <v>4.31891705862109</v>
      </c>
      <c r="Y172" s="31" t="n">
        <f aca="false">(1000*U172-S172)/T172</f>
        <v>25.0777139831084</v>
      </c>
      <c r="Z172" s="10" t="n">
        <f aca="false">(E172-P172)/(1000*U172-S172)</f>
        <v>0.125303888985488</v>
      </c>
      <c r="AA172" s="10" t="n">
        <v>3.14233508894923</v>
      </c>
      <c r="AB172" s="10" t="n">
        <f aca="false">POWER(POWER(3.47-LOG10(Y172),2)+POWER(LOG10(X172)+1.22,2), 0.5)</f>
        <v>2.78033528567106</v>
      </c>
      <c r="AC172" s="10" t="n">
        <f aca="false">MIN(0.381*AB172+0.05*(T172/100)-0.15, 1)</f>
        <v>0.941895193819186</v>
      </c>
      <c r="AD172" s="10" t="n">
        <f aca="false">Y172*POWER((100/T172), AC172-1)</f>
        <v>24.4616146853736</v>
      </c>
      <c r="AE172" s="10" t="n">
        <f aca="false">POWER(POWER(3.47-LOG10(AD172),2)+POWER(LOG10(X172)+1.22,2),0.5)</f>
        <v>2.78839023040689</v>
      </c>
      <c r="AF172" s="10" t="n">
        <f aca="false">100*D172/(1000*C172)</f>
        <v>4.2118138424821</v>
      </c>
    </row>
    <row r="173" s="29" customFormat="true" ht="12.8" hidden="false" customHeight="false" outlineLevel="0" collapsed="false">
      <c r="A173" s="10" t="s">
        <v>24</v>
      </c>
      <c r="B173" s="10" t="n">
        <v>5.68</v>
      </c>
      <c r="C173" s="10" t="n">
        <v>1.202</v>
      </c>
      <c r="D173" s="10" t="n">
        <v>50.25</v>
      </c>
      <c r="E173" s="10" t="n">
        <v>295.38</v>
      </c>
      <c r="F173" s="10" t="n">
        <v>3.71</v>
      </c>
      <c r="G173" s="10" t="n">
        <v>19</v>
      </c>
      <c r="H173" s="10" t="n">
        <v>6.38</v>
      </c>
      <c r="I173" s="10" t="n">
        <v>6.38</v>
      </c>
      <c r="J173" s="10" t="n">
        <v>30</v>
      </c>
      <c r="K173" s="10" t="n">
        <v>25</v>
      </c>
      <c r="L173" s="10" t="n">
        <v>35</v>
      </c>
      <c r="M173" s="10" t="n">
        <v>10</v>
      </c>
      <c r="N173" s="10" t="n">
        <v>10</v>
      </c>
      <c r="O173" s="10" t="n">
        <v>18</v>
      </c>
      <c r="P173" s="10" t="n">
        <v>36.667386300005</v>
      </c>
      <c r="Q173" s="10" t="n">
        <f aca="false">VLOOKUP(A173, cpt_raw!$L$3:$N$5,2)</f>
        <v>0.75</v>
      </c>
      <c r="R173" s="10" t="n">
        <f aca="false">VLOOKUP(A173, cpt_raw!$L$3:$N$5,3)</f>
        <v>0.8</v>
      </c>
      <c r="S173" s="33" t="n">
        <v>102.24</v>
      </c>
      <c r="T173" s="10" t="n">
        <v>65.333909040004</v>
      </c>
      <c r="U173" s="10" t="n">
        <f aca="false">(1000*C173+E173*(1-Q173))/1000</f>
        <v>1.275845</v>
      </c>
      <c r="V173" s="10" t="n">
        <f aca="false">U173-S173/1000</f>
        <v>1.173605</v>
      </c>
      <c r="W173" s="10" t="n">
        <v>258.712613699995</v>
      </c>
      <c r="X173" s="10" t="n">
        <f aca="false">(100*D173)/(1000*U173-S173)</f>
        <v>4.2816790998675</v>
      </c>
      <c r="Y173" s="31" t="n">
        <f aca="false">(1000*U173-S173)/T173</f>
        <v>17.9631835480929</v>
      </c>
      <c r="Z173" s="10" t="n">
        <f aca="false">(E173-P173)/(1000*U173-S173)</f>
        <v>0.220442664865943</v>
      </c>
      <c r="AA173" s="10" t="n">
        <v>3.95985205081767</v>
      </c>
      <c r="AB173" s="10" t="n">
        <f aca="false">POWER(POWER(3.47-LOG10(Y173),2)+POWER(LOG10(X173)+1.22,2), 0.5)</f>
        <v>2.88746119605653</v>
      </c>
      <c r="AC173" s="10" t="n">
        <f aca="false">MIN(0.381*AB173+0.05*(T173/100)-0.15, 1)</f>
        <v>0.982789670217539</v>
      </c>
      <c r="AD173" s="10" t="n">
        <f aca="false">Y173*POWER((100/T173), AC173-1)</f>
        <v>17.832070917003</v>
      </c>
      <c r="AE173" s="10" t="n">
        <f aca="false">POWER(POWER(3.47-LOG10(AD173),2)+POWER(LOG10(X173)+1.22,2),0.5)</f>
        <v>2.88990317488708</v>
      </c>
      <c r="AF173" s="10" t="n">
        <f aca="false">100*D173/(1000*C173)</f>
        <v>4.18053244592346</v>
      </c>
    </row>
    <row r="174" s="29" customFormat="true" ht="12.8" hidden="false" customHeight="false" outlineLevel="0" collapsed="false">
      <c r="A174" s="10" t="s">
        <v>24</v>
      </c>
      <c r="B174" s="10" t="n">
        <v>5.7</v>
      </c>
      <c r="C174" s="10" t="n">
        <v>1.041</v>
      </c>
      <c r="D174" s="10" t="n">
        <v>45.57</v>
      </c>
      <c r="E174" s="10" t="n">
        <v>401.91</v>
      </c>
      <c r="F174" s="10" t="n">
        <v>3.71</v>
      </c>
      <c r="G174" s="10" t="n">
        <v>19</v>
      </c>
      <c r="H174" s="10" t="n">
        <v>6.46</v>
      </c>
      <c r="I174" s="10" t="n">
        <v>6.46</v>
      </c>
      <c r="J174" s="10" t="n">
        <v>30</v>
      </c>
      <c r="K174" s="10" t="n">
        <v>25</v>
      </c>
      <c r="L174" s="10" t="n">
        <v>35</v>
      </c>
      <c r="M174" s="10" t="n">
        <v>10</v>
      </c>
      <c r="N174" s="10" t="n">
        <v>10</v>
      </c>
      <c r="O174" s="10" t="n">
        <v>18</v>
      </c>
      <c r="P174" s="10" t="n">
        <v>36.866116428864</v>
      </c>
      <c r="Q174" s="10" t="n">
        <f aca="false">VLOOKUP(A174, cpt_raw!$L$3:$N$5,2)</f>
        <v>0.75</v>
      </c>
      <c r="R174" s="10" t="n">
        <f aca="false">VLOOKUP(A174, cpt_raw!$L$3:$N$5,3)</f>
        <v>0.8</v>
      </c>
      <c r="S174" s="33" t="n">
        <v>102.6</v>
      </c>
      <c r="T174" s="10" t="n">
        <v>65.4928931430912</v>
      </c>
      <c r="U174" s="10" t="n">
        <f aca="false">(1000*C174+E174*(1-Q174))/1000</f>
        <v>1.1414775</v>
      </c>
      <c r="V174" s="10" t="n">
        <f aca="false">U174-S174/1000</f>
        <v>1.0388775</v>
      </c>
      <c r="W174" s="10" t="n">
        <v>365.043883571136</v>
      </c>
      <c r="X174" s="10" t="n">
        <f aca="false">(100*D174)/(1000*U174-S174)</f>
        <v>4.38646519921742</v>
      </c>
      <c r="Y174" s="31" t="n">
        <f aca="false">(1000*U174-S174)/T174</f>
        <v>15.862446292153</v>
      </c>
      <c r="Z174" s="10" t="n">
        <f aca="false">(E174-P174)/(1000*U174-S174)</f>
        <v>0.351382991325865</v>
      </c>
      <c r="AA174" s="10" t="n">
        <v>5.5737938278826</v>
      </c>
      <c r="AB174" s="10" t="n">
        <f aca="false">POWER(POWER(3.47-LOG10(Y174),2)+POWER(LOG10(X174)+1.22,2), 0.5)</f>
        <v>2.93576066827057</v>
      </c>
      <c r="AC174" s="10" t="n">
        <f aca="false">MIN(0.381*AB174+0.05*(T174/100)-0.15, 1)</f>
        <v>1</v>
      </c>
      <c r="AD174" s="10" t="n">
        <f aca="false">Y174*POWER((100/T174), AC174-1)</f>
        <v>15.862446292153</v>
      </c>
      <c r="AE174" s="10" t="n">
        <f aca="false">POWER(POWER(3.47-LOG10(AD174),2)+POWER(LOG10(X174)+1.22,2),0.5)</f>
        <v>2.93576066827057</v>
      </c>
      <c r="AF174" s="10" t="n">
        <f aca="false">100*D174/(1000*C174)</f>
        <v>4.37752161383285</v>
      </c>
    </row>
    <row r="175" s="29" customFormat="true" ht="12.8" hidden="false" customHeight="false" outlineLevel="0" collapsed="false">
      <c r="A175" s="10" t="s">
        <v>24</v>
      </c>
      <c r="B175" s="10" t="n">
        <v>5.72</v>
      </c>
      <c r="C175" s="10" t="n">
        <v>1.131</v>
      </c>
      <c r="D175" s="10" t="n">
        <v>35.2</v>
      </c>
      <c r="E175" s="10" t="n">
        <v>468.45</v>
      </c>
      <c r="F175" s="10" t="n">
        <v>3.71</v>
      </c>
      <c r="G175" s="10" t="n">
        <v>20</v>
      </c>
      <c r="H175" s="10" t="n">
        <v>6.43</v>
      </c>
      <c r="I175" s="10" t="n">
        <v>6.43</v>
      </c>
      <c r="J175" s="10" t="n">
        <v>30</v>
      </c>
      <c r="K175" s="10" t="n">
        <v>25</v>
      </c>
      <c r="L175" s="10" t="n">
        <v>35</v>
      </c>
      <c r="M175" s="10" t="n">
        <v>10</v>
      </c>
      <c r="N175" s="10" t="n">
        <v>10</v>
      </c>
      <c r="O175" s="10" t="n">
        <v>18</v>
      </c>
      <c r="P175" s="10" t="n">
        <v>37.0648583124527</v>
      </c>
      <c r="Q175" s="10" t="n">
        <f aca="false">VLOOKUP(A175, cpt_raw!$L$3:$N$5,2)</f>
        <v>0.75</v>
      </c>
      <c r="R175" s="10" t="n">
        <f aca="false">VLOOKUP(A175, cpt_raw!$L$3:$N$5,3)</f>
        <v>0.8</v>
      </c>
      <c r="S175" s="33" t="n">
        <v>102.96</v>
      </c>
      <c r="T175" s="10" t="n">
        <v>65.6518866499621</v>
      </c>
      <c r="U175" s="10" t="n">
        <f aca="false">(1000*C175+E175*(1-Q175))/1000</f>
        <v>1.2481125</v>
      </c>
      <c r="V175" s="10" t="n">
        <f aca="false">U175-S175/1000</f>
        <v>1.1451525</v>
      </c>
      <c r="W175" s="10" t="n">
        <v>431.385141687547</v>
      </c>
      <c r="X175" s="10" t="n">
        <f aca="false">(100*D175)/(1000*U175-S175)</f>
        <v>3.07382641176612</v>
      </c>
      <c r="Y175" s="31" t="n">
        <f aca="false">(1000*U175-S175)/T175</f>
        <v>17.4427965201616</v>
      </c>
      <c r="Z175" s="10" t="n">
        <f aca="false">(E175-P175)/(1000*U175-S175)</f>
        <v>0.376705409705299</v>
      </c>
      <c r="AA175" s="10" t="n">
        <v>6.57079580953362</v>
      </c>
      <c r="AB175" s="10" t="n">
        <f aca="false">POWER(POWER(3.47-LOG10(Y175),2)+POWER(LOG10(X175)+1.22,2), 0.5)</f>
        <v>2.80746566536756</v>
      </c>
      <c r="AC175" s="10" t="n">
        <f aca="false">MIN(0.381*AB175+0.05*(T175/100)-0.15, 1)</f>
        <v>0.952470361830021</v>
      </c>
      <c r="AD175" s="10" t="n">
        <f aca="false">Y175*POWER((100/T175), AC175-1)</f>
        <v>17.0973948155345</v>
      </c>
      <c r="AE175" s="10" t="n">
        <f aca="false">POWER(POWER(3.47-LOG10(AD175),2)+POWER(LOG10(X175)+1.22,2),0.5)</f>
        <v>2.81436514544296</v>
      </c>
      <c r="AF175" s="10" t="n">
        <f aca="false">100*D175/(1000*C175)</f>
        <v>3.11229000884173</v>
      </c>
    </row>
    <row r="176" s="29" customFormat="true" ht="12.8" hidden="false" customHeight="false" outlineLevel="0" collapsed="false">
      <c r="A176" s="10" t="s">
        <v>24</v>
      </c>
      <c r="B176" s="10" t="n">
        <v>5.74</v>
      </c>
      <c r="C176" s="10" t="n">
        <v>1.611</v>
      </c>
      <c r="D176" s="10" t="n">
        <v>27.46</v>
      </c>
      <c r="E176" s="10" t="n">
        <v>456.95</v>
      </c>
      <c r="F176" s="10" t="n">
        <v>3.71</v>
      </c>
      <c r="G176" s="10" t="n">
        <v>18</v>
      </c>
      <c r="H176" s="10" t="n">
        <v>6.48</v>
      </c>
      <c r="I176" s="10" t="n">
        <v>6.48</v>
      </c>
      <c r="J176" s="10" t="n">
        <v>30</v>
      </c>
      <c r="K176" s="10" t="n">
        <v>25</v>
      </c>
      <c r="L176" s="10" t="n">
        <v>35</v>
      </c>
      <c r="M176" s="10" t="n">
        <v>10</v>
      </c>
      <c r="N176" s="10" t="n">
        <v>10</v>
      </c>
      <c r="O176" s="10" t="n">
        <v>18</v>
      </c>
      <c r="P176" s="10" t="n">
        <v>37.2635805745567</v>
      </c>
      <c r="Q176" s="10" t="n">
        <f aca="false">VLOOKUP(A176, cpt_raw!$L$3:$N$5,2)</f>
        <v>0.75</v>
      </c>
      <c r="R176" s="10" t="n">
        <f aca="false">VLOOKUP(A176, cpt_raw!$L$3:$N$5,3)</f>
        <v>0.8</v>
      </c>
      <c r="S176" s="33" t="n">
        <v>103.32</v>
      </c>
      <c r="T176" s="10" t="n">
        <v>65.8108644596453</v>
      </c>
      <c r="U176" s="10" t="n">
        <f aca="false">(1000*C176+E176*(1-Q176))/1000</f>
        <v>1.7252375</v>
      </c>
      <c r="V176" s="10" t="n">
        <f aca="false">U176-S176/1000</f>
        <v>1.6219175</v>
      </c>
      <c r="W176" s="10" t="n">
        <v>419.686419425443</v>
      </c>
      <c r="X176" s="10" t="n">
        <f aca="false">(100*D176)/(1000*U176-S176)</f>
        <v>1.6930577541706</v>
      </c>
      <c r="Y176" s="31" t="n">
        <f aca="false">(1000*U176-S176)/T176</f>
        <v>24.6451328867523</v>
      </c>
      <c r="Z176" s="10" t="n">
        <f aca="false">(E176-P176)/(1000*U176-S176)</f>
        <v>0.258759412501217</v>
      </c>
      <c r="AA176" s="10" t="n">
        <v>6.37716010679045</v>
      </c>
      <c r="AB176" s="10" t="n">
        <f aca="false">POWER(POWER(3.47-LOG10(Y176),2)+POWER(LOG10(X176)+1.22,2), 0.5)</f>
        <v>2.53334783639245</v>
      </c>
      <c r="AC176" s="10" t="n">
        <f aca="false">MIN(0.381*AB176+0.05*(T176/100)-0.15, 1)</f>
        <v>0.848110957895347</v>
      </c>
      <c r="AD176" s="10" t="n">
        <f aca="false">Y176*POWER((100/T176), AC176-1)</f>
        <v>23.1277061127241</v>
      </c>
      <c r="AE176" s="10" t="n">
        <f aca="false">POWER(POWER(3.47-LOG10(AD176),2)+POWER(LOG10(X176)+1.22,2),0.5)</f>
        <v>2.55603747644655</v>
      </c>
      <c r="AF176" s="10" t="n">
        <f aca="false">100*D176/(1000*C176)</f>
        <v>1.70453134698945</v>
      </c>
    </row>
    <row r="177" s="29" customFormat="true" ht="12.8" hidden="false" customHeight="false" outlineLevel="0" collapsed="false">
      <c r="A177" s="10" t="s">
        <v>24</v>
      </c>
      <c r="B177" s="10" t="n">
        <v>5.76</v>
      </c>
      <c r="C177" s="10" t="n">
        <v>2.726</v>
      </c>
      <c r="D177" s="10" t="n">
        <v>16.39</v>
      </c>
      <c r="E177" s="10" t="n">
        <v>292.32</v>
      </c>
      <c r="F177" s="10" t="n">
        <v>3.79</v>
      </c>
      <c r="G177" s="10" t="n">
        <v>18</v>
      </c>
      <c r="H177" s="10" t="n">
        <v>6.56</v>
      </c>
      <c r="I177" s="10" t="n">
        <v>6.56</v>
      </c>
      <c r="J177" s="10" t="n">
        <v>30</v>
      </c>
      <c r="K177" s="10" t="n">
        <v>25</v>
      </c>
      <c r="L177" s="10" t="n">
        <v>35</v>
      </c>
      <c r="M177" s="10" t="n">
        <v>10</v>
      </c>
      <c r="N177" s="10" t="n">
        <v>10</v>
      </c>
      <c r="O177" s="10" t="n">
        <v>18</v>
      </c>
      <c r="P177" s="10" t="n">
        <v>37.4622711275133</v>
      </c>
      <c r="Q177" s="10" t="n">
        <f aca="false">VLOOKUP(A177, cpt_raw!$L$3:$N$5,2)</f>
        <v>0.75</v>
      </c>
      <c r="R177" s="10" t="n">
        <f aca="false">VLOOKUP(A177, cpt_raw!$L$3:$N$5,3)</f>
        <v>0.8</v>
      </c>
      <c r="S177" s="33" t="n">
        <v>103.68</v>
      </c>
      <c r="T177" s="10" t="n">
        <v>65.9698169020106</v>
      </c>
      <c r="U177" s="10" t="n">
        <f aca="false">(1000*C177+E177*(1-Q177))/1000</f>
        <v>2.79908</v>
      </c>
      <c r="V177" s="10" t="n">
        <f aca="false">U177-S177/1000</f>
        <v>2.6954</v>
      </c>
      <c r="W177" s="10" t="n">
        <v>254.857728872487</v>
      </c>
      <c r="X177" s="10" t="n">
        <f aca="false">(100*D177)/(1000*U177-S177)</f>
        <v>0.608073013281888</v>
      </c>
      <c r="Y177" s="31" t="n">
        <f aca="false">(1000*U177-S177)/T177</f>
        <v>40.8580791425215</v>
      </c>
      <c r="Z177" s="10" t="n">
        <f aca="false">(E177-P177)/(1000*U177-S177)</f>
        <v>0.0945528414604462</v>
      </c>
      <c r="AA177" s="10" t="n">
        <v>3.86324747954119</v>
      </c>
      <c r="AB177" s="10" t="n">
        <f aca="false">POWER(POWER(3.47-LOG10(Y177),2)+POWER(LOG10(X177)+1.22,2), 0.5)</f>
        <v>2.11252805505749</v>
      </c>
      <c r="AC177" s="10" t="n">
        <f aca="false">MIN(0.381*AB177+0.05*(T177/100)-0.15, 1)</f>
        <v>0.687858097427908</v>
      </c>
      <c r="AD177" s="10" t="n">
        <f aca="false">Y177*POWER((100/T177), AC177-1)</f>
        <v>35.8829414868715</v>
      </c>
      <c r="AE177" s="10" t="n">
        <f aca="false">POWER(POWER(3.47-LOG10(AD177),2)+POWER(LOG10(X177)+1.22,2),0.5)</f>
        <v>2.16230916800391</v>
      </c>
      <c r="AF177" s="10" t="n">
        <f aca="false">100*D177/(1000*C177)</f>
        <v>0.601247248716068</v>
      </c>
    </row>
    <row r="178" s="29" customFormat="true" ht="12.8" hidden="false" customHeight="false" outlineLevel="0" collapsed="false">
      <c r="A178" s="10" t="s">
        <v>24</v>
      </c>
      <c r="B178" s="10" t="n">
        <v>5.78</v>
      </c>
      <c r="C178" s="10" t="n">
        <v>3.196</v>
      </c>
      <c r="D178" s="10" t="n">
        <v>8.96</v>
      </c>
      <c r="E178" s="10" t="n">
        <v>269.23</v>
      </c>
      <c r="F178" s="10" t="n">
        <v>3.79</v>
      </c>
      <c r="G178" s="10" t="n">
        <v>19</v>
      </c>
      <c r="H178" s="10" t="n">
        <v>6.64</v>
      </c>
      <c r="I178" s="10" t="n">
        <v>6.64</v>
      </c>
      <c r="J178" s="10" t="n">
        <v>30</v>
      </c>
      <c r="K178" s="10" t="n">
        <v>25</v>
      </c>
      <c r="L178" s="10" t="n">
        <v>35</v>
      </c>
      <c r="M178" s="10" t="n">
        <v>10</v>
      </c>
      <c r="N178" s="10" t="n">
        <v>10</v>
      </c>
      <c r="O178" s="10" t="n">
        <v>18</v>
      </c>
      <c r="P178" s="10" t="n">
        <v>37.6609295839653</v>
      </c>
      <c r="Q178" s="10" t="n">
        <f aca="false">VLOOKUP(A178, cpt_raw!$L$3:$N$5,2)</f>
        <v>0.75</v>
      </c>
      <c r="R178" s="10" t="n">
        <f aca="false">VLOOKUP(A178, cpt_raw!$L$3:$N$5,3)</f>
        <v>0.8</v>
      </c>
      <c r="S178" s="33" t="n">
        <v>104.04</v>
      </c>
      <c r="T178" s="10" t="n">
        <v>66.1287436671722</v>
      </c>
      <c r="U178" s="10" t="n">
        <f aca="false">(1000*C178+E178*(1-Q178))/1000</f>
        <v>3.2633075</v>
      </c>
      <c r="V178" s="10" t="n">
        <f aca="false">U178-S178/1000</f>
        <v>3.1592675</v>
      </c>
      <c r="W178" s="10" t="n">
        <v>231.569070416035</v>
      </c>
      <c r="X178" s="10" t="n">
        <f aca="false">(100*D178)/(1000*U178-S178)</f>
        <v>0.283610045683058</v>
      </c>
      <c r="Y178" s="31" t="n">
        <f aca="false">(1000*U178-S178)/T178</f>
        <v>47.7744975150395</v>
      </c>
      <c r="Z178" s="10" t="n">
        <f aca="false">(E178-P178)/(1000*U178-S178)</f>
        <v>0.0732983422315568</v>
      </c>
      <c r="AA178" s="10" t="n">
        <v>3.50179146879802</v>
      </c>
      <c r="AB178" s="10" t="n">
        <f aca="false">POWER(POWER(3.47-LOG10(Y178),2)+POWER(LOG10(X178)+1.22,2), 0.5)</f>
        <v>1.91299055738031</v>
      </c>
      <c r="AC178" s="10" t="n">
        <f aca="false">MIN(0.381*AB178+0.05*(T178/100)-0.15, 1)</f>
        <v>0.611913774195486</v>
      </c>
      <c r="AD178" s="10" t="n">
        <f aca="false">Y178*POWER((100/T178), AC178-1)</f>
        <v>40.6904100524792</v>
      </c>
      <c r="AE178" s="10" t="n">
        <f aca="false">POWER(POWER(3.47-LOG10(AD178),2)+POWER(LOG10(X178)+1.22,2),0.5)</f>
        <v>1.97839433259038</v>
      </c>
      <c r="AF178" s="10" t="n">
        <f aca="false">100*D178/(1000*C178)</f>
        <v>0.28035043804756</v>
      </c>
    </row>
    <row r="179" s="29" customFormat="true" ht="12.8" hidden="false" customHeight="false" outlineLevel="0" collapsed="false">
      <c r="A179" s="10" t="s">
        <v>24</v>
      </c>
      <c r="B179" s="10" t="n">
        <v>5.8</v>
      </c>
      <c r="C179" s="10" t="n">
        <v>3.202</v>
      </c>
      <c r="D179" s="10" t="n">
        <v>21.33</v>
      </c>
      <c r="E179" s="10" t="n">
        <v>80.61</v>
      </c>
      <c r="F179" s="10" t="n">
        <v>4.15</v>
      </c>
      <c r="G179" s="10" t="n">
        <v>21</v>
      </c>
      <c r="H179" s="10" t="n">
        <v>6.56</v>
      </c>
      <c r="I179" s="10" t="n">
        <v>6.56</v>
      </c>
      <c r="J179" s="10" t="n">
        <v>30</v>
      </c>
      <c r="K179" s="10" t="n">
        <v>25</v>
      </c>
      <c r="L179" s="10" t="n">
        <v>35</v>
      </c>
      <c r="M179" s="10" t="n">
        <v>10</v>
      </c>
      <c r="N179" s="10" t="n">
        <v>10</v>
      </c>
      <c r="O179" s="10" t="n">
        <v>18</v>
      </c>
      <c r="P179" s="10" t="n">
        <v>37.8596201369219</v>
      </c>
      <c r="Q179" s="10" t="n">
        <f aca="false">VLOOKUP(A179, cpt_raw!$L$3:$N$5,2)</f>
        <v>0.75</v>
      </c>
      <c r="R179" s="10" t="n">
        <f aca="false">VLOOKUP(A179, cpt_raw!$L$3:$N$5,3)</f>
        <v>0.8</v>
      </c>
      <c r="S179" s="33" t="n">
        <v>104.4</v>
      </c>
      <c r="T179" s="10" t="n">
        <v>66.2876961095375</v>
      </c>
      <c r="U179" s="10" t="n">
        <f aca="false">(1000*C179+E179*(1-Q179))/1000</f>
        <v>3.2221525</v>
      </c>
      <c r="V179" s="10" t="n">
        <f aca="false">U179-S179/1000</f>
        <v>3.1177525</v>
      </c>
      <c r="W179" s="10" t="n">
        <v>42.7503798630781</v>
      </c>
      <c r="X179" s="10" t="n">
        <f aca="false">(100*D179)/(1000*U179-S179)</f>
        <v>0.684146672963938</v>
      </c>
      <c r="Y179" s="31" t="n">
        <f aca="false">(1000*U179-S179)/T179</f>
        <v>47.033653045477</v>
      </c>
      <c r="Z179" s="10" t="n">
        <f aca="false">(E179-P179)/(1000*U179-S179)</f>
        <v>0.0137119222462585</v>
      </c>
      <c r="AA179" s="10" t="n">
        <v>0.64492179351708</v>
      </c>
      <c r="AB179" s="10" t="n">
        <f aca="false">POWER(POWER(3.47-LOG10(Y179),2)+POWER(LOG10(X179)+1.22,2), 0.5)</f>
        <v>2.08438823559464</v>
      </c>
      <c r="AC179" s="10" t="n">
        <f aca="false">MIN(0.381*AB179+0.05*(T179/100)-0.15, 1)</f>
        <v>0.677295765816327</v>
      </c>
      <c r="AD179" s="10" t="n">
        <f aca="false">Y179*POWER((100/T179), AC179-1)</f>
        <v>41.1892951307851</v>
      </c>
      <c r="AE179" s="10" t="n">
        <f aca="false">POWER(POWER(3.47-LOG10(AD179),2)+POWER(LOG10(X179)+1.22,2),0.5)</f>
        <v>2.13428323940623</v>
      </c>
      <c r="AF179" s="10" t="n">
        <f aca="false">100*D179/(1000*C179)</f>
        <v>0.666146158650843</v>
      </c>
    </row>
    <row r="180" s="29" customFormat="true" ht="12.8" hidden="false" customHeight="false" outlineLevel="0" collapsed="false">
      <c r="A180" s="10" t="s">
        <v>24</v>
      </c>
      <c r="B180" s="10" t="n">
        <v>5.82</v>
      </c>
      <c r="C180" s="10" t="n">
        <v>3.867</v>
      </c>
      <c r="D180" s="10" t="n">
        <v>21.65</v>
      </c>
      <c r="E180" s="10" t="n">
        <v>90.76</v>
      </c>
      <c r="F180" s="10" t="n">
        <v>4.15</v>
      </c>
      <c r="G180" s="10" t="n">
        <v>16</v>
      </c>
      <c r="H180" s="10" t="n">
        <v>6.66</v>
      </c>
      <c r="I180" s="10" t="n">
        <v>6.66</v>
      </c>
      <c r="J180" s="10" t="n">
        <v>30</v>
      </c>
      <c r="K180" s="10" t="n">
        <v>25</v>
      </c>
      <c r="L180" s="10" t="n">
        <v>35</v>
      </c>
      <c r="M180" s="10" t="n">
        <v>10</v>
      </c>
      <c r="N180" s="10" t="n">
        <v>10</v>
      </c>
      <c r="O180" s="10" t="n">
        <v>18</v>
      </c>
      <c r="P180" s="10" t="n">
        <v>38.0582705087304</v>
      </c>
      <c r="Q180" s="10" t="n">
        <f aca="false">VLOOKUP(A180, cpt_raw!$L$3:$N$5,2)</f>
        <v>0.75</v>
      </c>
      <c r="R180" s="10" t="n">
        <f aca="false">VLOOKUP(A180, cpt_raw!$L$3:$N$5,3)</f>
        <v>0.8</v>
      </c>
      <c r="S180" s="33" t="n">
        <v>104.76</v>
      </c>
      <c r="T180" s="10" t="n">
        <v>66.4466164069843</v>
      </c>
      <c r="U180" s="10" t="n">
        <f aca="false">(1000*C180+E180*(1-Q180))/1000</f>
        <v>3.88969</v>
      </c>
      <c r="V180" s="10" t="n">
        <f aca="false">U180-S180/1000</f>
        <v>3.78493</v>
      </c>
      <c r="W180" s="10" t="n">
        <v>52.7017294912696</v>
      </c>
      <c r="X180" s="10" t="n">
        <f aca="false">(100*D180)/(1000*U180-S180)</f>
        <v>0.572005294681804</v>
      </c>
      <c r="Y180" s="31" t="n">
        <f aca="false">(1000*U180-S180)/T180</f>
        <v>56.9619674358943</v>
      </c>
      <c r="Z180" s="10" t="n">
        <f aca="false">(E180-P180)/(1000*U180-S180)</f>
        <v>0.0139240962161175</v>
      </c>
      <c r="AA180" s="10" t="n">
        <v>0.793143915236744</v>
      </c>
      <c r="AB180" s="10" t="n">
        <f aca="false">POWER(POWER(3.47-LOG10(Y180),2)+POWER(LOG10(X180)+1.22,2), 0.5)</f>
        <v>1.97345628583804</v>
      </c>
      <c r="AC180" s="10" t="n">
        <f aca="false">MIN(0.381*AB180+0.05*(T180/100)-0.15, 1)</f>
        <v>0.635110153107784</v>
      </c>
      <c r="AD180" s="10" t="n">
        <f aca="false">Y180*POWER((100/T180), AC180-1)</f>
        <v>49.0689917270888</v>
      </c>
      <c r="AE180" s="10" t="n">
        <f aca="false">POWER(POWER(3.47-LOG10(AD180),2)+POWER(LOG10(X180)+1.22,2),0.5)</f>
        <v>2.02998475591217</v>
      </c>
      <c r="AF180" s="10" t="n">
        <f aca="false">100*D180/(1000*C180)</f>
        <v>0.559865528833721</v>
      </c>
    </row>
    <row r="181" s="29" customFormat="true" ht="12.8" hidden="false" customHeight="false" outlineLevel="0" collapsed="false">
      <c r="A181" s="10" t="s">
        <v>24</v>
      </c>
      <c r="B181" s="10" t="n">
        <v>5.84</v>
      </c>
      <c r="C181" s="10" t="n">
        <v>3.599</v>
      </c>
      <c r="D181" s="10" t="n">
        <v>24.67</v>
      </c>
      <c r="E181" s="10" t="n">
        <v>119.65</v>
      </c>
      <c r="F181" s="10" t="n">
        <v>4.2</v>
      </c>
      <c r="G181" s="10" t="n">
        <v>18</v>
      </c>
      <c r="H181" s="10" t="n">
        <v>6.67</v>
      </c>
      <c r="I181" s="10" t="n">
        <v>6.67</v>
      </c>
      <c r="J181" s="10" t="n">
        <v>30</v>
      </c>
      <c r="K181" s="10" t="n">
        <v>25</v>
      </c>
      <c r="L181" s="10" t="n">
        <v>35</v>
      </c>
      <c r="M181" s="10" t="n">
        <v>10</v>
      </c>
      <c r="N181" s="10" t="n">
        <v>10</v>
      </c>
      <c r="O181" s="10" t="n">
        <v>18</v>
      </c>
      <c r="P181" s="10" t="n">
        <v>38.2569168291402</v>
      </c>
      <c r="Q181" s="10" t="n">
        <f aca="false">VLOOKUP(A181, cpt_raw!$L$3:$N$5,2)</f>
        <v>0.75</v>
      </c>
      <c r="R181" s="10" t="n">
        <f aca="false">VLOOKUP(A181, cpt_raw!$L$3:$N$5,3)</f>
        <v>0.8</v>
      </c>
      <c r="S181" s="33" t="n">
        <v>105.12</v>
      </c>
      <c r="T181" s="10" t="n">
        <v>66.6055334633121</v>
      </c>
      <c r="U181" s="10" t="n">
        <f aca="false">(1000*C181+E181*(1-Q181))/1000</f>
        <v>3.6289125</v>
      </c>
      <c r="V181" s="10" t="n">
        <f aca="false">U181-S181/1000</f>
        <v>3.5237925</v>
      </c>
      <c r="W181" s="10" t="n">
        <v>81.3930831708598</v>
      </c>
      <c r="X181" s="10" t="n">
        <f aca="false">(100*D181)/(1000*U181-S181)</f>
        <v>0.700097976824685</v>
      </c>
      <c r="Y181" s="31" t="n">
        <f aca="false">(1000*U181-S181)/T181</f>
        <v>52.9054016501645</v>
      </c>
      <c r="Z181" s="10" t="n">
        <f aca="false">(E181-P181)/(1000*U181-S181)</f>
        <v>0.023098148705084</v>
      </c>
      <c r="AA181" s="10" t="n">
        <v>1.2220168346177</v>
      </c>
      <c r="AB181" s="10" t="n">
        <f aca="false">POWER(POWER(3.47-LOG10(Y181),2)+POWER(LOG10(X181)+1.22,2), 0.5)</f>
        <v>2.04568460718306</v>
      </c>
      <c r="AC181" s="10" t="n">
        <f aca="false">MIN(0.381*AB181+0.05*(T181/100)-0.15, 1)</f>
        <v>0.662708602068401</v>
      </c>
      <c r="AD181" s="10" t="n">
        <f aca="false">Y181*POWER((100/T181), AC181-1)</f>
        <v>46.1287367976045</v>
      </c>
      <c r="AE181" s="10" t="n">
        <f aca="false">POWER(POWER(3.47-LOG10(AD181),2)+POWER(LOG10(X181)+1.22,2),0.5)</f>
        <v>2.0967360435944</v>
      </c>
      <c r="AF181" s="10" t="n">
        <f aca="false">100*D181/(1000*C181)</f>
        <v>0.685468185607113</v>
      </c>
    </row>
    <row r="182" s="29" customFormat="true" ht="12.8" hidden="false" customHeight="false" outlineLevel="0" collapsed="false">
      <c r="A182" s="10" t="s">
        <v>24</v>
      </c>
      <c r="B182" s="10" t="n">
        <v>5.86</v>
      </c>
      <c r="C182" s="10" t="n">
        <v>3.739</v>
      </c>
      <c r="D182" s="10" t="n">
        <v>29.44</v>
      </c>
      <c r="E182" s="10" t="n">
        <v>119.87</v>
      </c>
      <c r="F182" s="10" t="n">
        <v>4.2</v>
      </c>
      <c r="G182" s="10" t="n">
        <v>19</v>
      </c>
      <c r="H182" s="10" t="n">
        <v>6.66</v>
      </c>
      <c r="I182" s="10" t="n">
        <v>6.66</v>
      </c>
      <c r="J182" s="10" t="n">
        <v>30</v>
      </c>
      <c r="K182" s="10" t="n">
        <v>25</v>
      </c>
      <c r="L182" s="10" t="n">
        <v>35</v>
      </c>
      <c r="M182" s="10" t="n">
        <v>10</v>
      </c>
      <c r="N182" s="10" t="n">
        <v>10</v>
      </c>
      <c r="O182" s="10" t="n">
        <v>18</v>
      </c>
      <c r="P182" s="10" t="n">
        <v>38.4555672009487</v>
      </c>
      <c r="Q182" s="10" t="n">
        <f aca="false">VLOOKUP(A182, cpt_raw!$L$3:$N$5,2)</f>
        <v>0.75</v>
      </c>
      <c r="R182" s="10" t="n">
        <f aca="false">VLOOKUP(A182, cpt_raw!$L$3:$N$5,3)</f>
        <v>0.8</v>
      </c>
      <c r="S182" s="33" t="n">
        <v>105.48</v>
      </c>
      <c r="T182" s="10" t="n">
        <v>66.7644537607589</v>
      </c>
      <c r="U182" s="10" t="n">
        <f aca="false">(1000*C182+E182*(1-Q182))/1000</f>
        <v>3.7689675</v>
      </c>
      <c r="V182" s="10" t="n">
        <f aca="false">U182-S182/1000</f>
        <v>3.6634875</v>
      </c>
      <c r="W182" s="10" t="n">
        <v>81.4144327990513</v>
      </c>
      <c r="X182" s="10" t="n">
        <f aca="false">(100*D182)/(1000*U182-S182)</f>
        <v>0.803605853711798</v>
      </c>
      <c r="Y182" s="31" t="n">
        <f aca="false">(1000*U182-S182)/T182</f>
        <v>54.8718261535936</v>
      </c>
      <c r="Z182" s="10" t="n">
        <f aca="false">(E182-P182)/(1000*U182-S182)</f>
        <v>0.022223204746584</v>
      </c>
      <c r="AA182" s="10" t="n">
        <v>1.21942782743028</v>
      </c>
      <c r="AB182" s="10" t="n">
        <f aca="false">POWER(POWER(3.47-LOG10(Y182),2)+POWER(LOG10(X182)+1.22,2), 0.5)</f>
        <v>2.06418831726747</v>
      </c>
      <c r="AC182" s="10" t="n">
        <f aca="false">MIN(0.381*AB182+0.05*(T182/100)-0.15, 1)</f>
        <v>0.669837975759285</v>
      </c>
      <c r="AD182" s="10" t="n">
        <f aca="false">Y182*POWER((100/T182), AC182-1)</f>
        <v>48.0198650291981</v>
      </c>
      <c r="AE182" s="10" t="n">
        <f aca="false">POWER(POWER(3.47-LOG10(AD182),2)+POWER(LOG10(X182)+1.22,2),0.5)</f>
        <v>2.1129924348241</v>
      </c>
      <c r="AF182" s="10" t="n">
        <f aca="false">100*D182/(1000*C182)</f>
        <v>0.787376303824552</v>
      </c>
    </row>
    <row r="183" s="29" customFormat="true" ht="12.8" hidden="false" customHeight="false" outlineLevel="0" collapsed="false">
      <c r="A183" s="10" t="s">
        <v>24</v>
      </c>
      <c r="B183" s="10" t="n">
        <v>5.88</v>
      </c>
      <c r="C183" s="10" t="n">
        <v>3.928</v>
      </c>
      <c r="D183" s="10" t="n">
        <v>35.53</v>
      </c>
      <c r="E183" s="10" t="n">
        <v>121.29</v>
      </c>
      <c r="F183" s="10" t="n">
        <v>4.2</v>
      </c>
      <c r="G183" s="10" t="n">
        <v>18</v>
      </c>
      <c r="H183" s="10" t="n">
        <v>6.71</v>
      </c>
      <c r="I183" s="10" t="n">
        <v>6.71</v>
      </c>
      <c r="J183" s="10" t="n">
        <v>30</v>
      </c>
      <c r="K183" s="10" t="n">
        <v>25</v>
      </c>
      <c r="L183" s="10" t="n">
        <v>35</v>
      </c>
      <c r="M183" s="10" t="n">
        <v>10</v>
      </c>
      <c r="N183" s="10" t="n">
        <v>10</v>
      </c>
      <c r="O183" s="10" t="n">
        <v>18</v>
      </c>
      <c r="P183" s="10" t="n">
        <v>38.654197255254</v>
      </c>
      <c r="Q183" s="10" t="n">
        <f aca="false">VLOOKUP(A183, cpt_raw!$L$3:$N$5,2)</f>
        <v>0.75</v>
      </c>
      <c r="R183" s="10" t="n">
        <f aca="false">VLOOKUP(A183, cpt_raw!$L$3:$N$5,3)</f>
        <v>0.8</v>
      </c>
      <c r="S183" s="33" t="n">
        <v>105.84</v>
      </c>
      <c r="T183" s="10" t="n">
        <v>66.9233578042032</v>
      </c>
      <c r="U183" s="10" t="n">
        <f aca="false">(1000*C183+E183*(1-Q183))/1000</f>
        <v>3.9583225</v>
      </c>
      <c r="V183" s="10" t="n">
        <f aca="false">U183-S183/1000</f>
        <v>3.8524825</v>
      </c>
      <c r="W183" s="10" t="n">
        <v>82.635802744746</v>
      </c>
      <c r="X183" s="10" t="n">
        <f aca="false">(100*D183)/(1000*U183-S183)</f>
        <v>0.922262463229878</v>
      </c>
      <c r="Y183" s="31" t="n">
        <f aca="false">(1000*U183-S183)/T183</f>
        <v>57.5655888527165</v>
      </c>
      <c r="Z183" s="10" t="n">
        <f aca="false">(E183-P183)/(1000*U183-S183)</f>
        <v>0.0214500137884458</v>
      </c>
      <c r="AA183" s="10" t="n">
        <v>1.23478267463077</v>
      </c>
      <c r="AB183" s="10" t="n">
        <f aca="false">POWER(POWER(3.47-LOG10(Y183),2)+POWER(LOG10(X183)+1.22,2), 0.5)</f>
        <v>2.08024589806984</v>
      </c>
      <c r="AC183" s="10" t="n">
        <f aca="false">MIN(0.381*AB183+0.05*(T183/100)-0.15, 1)</f>
        <v>0.676035366066712</v>
      </c>
      <c r="AD183" s="10" t="n">
        <f aca="false">Y183*POWER((100/T183), AC183-1)</f>
        <v>50.5424514317671</v>
      </c>
      <c r="AE183" s="10" t="n">
        <f aca="false">POWER(POWER(3.47-LOG10(AD183),2)+POWER(LOG10(X183)+1.22,2),0.5)</f>
        <v>2.12693448936269</v>
      </c>
      <c r="AF183" s="10" t="n">
        <f aca="false">100*D183/(1000*C183)</f>
        <v>0.904531568228106</v>
      </c>
    </row>
    <row r="184" s="29" customFormat="true" ht="12.8" hidden="false" customHeight="false" outlineLevel="0" collapsed="false">
      <c r="A184" s="10" t="s">
        <v>24</v>
      </c>
      <c r="B184" s="10" t="n">
        <v>5.9</v>
      </c>
      <c r="C184" s="10" t="n">
        <v>4.202</v>
      </c>
      <c r="D184" s="10" t="n">
        <v>43.26</v>
      </c>
      <c r="E184" s="10" t="n">
        <v>123.32</v>
      </c>
      <c r="F184" s="10" t="n">
        <v>4.2</v>
      </c>
      <c r="G184" s="10" t="n">
        <v>20</v>
      </c>
      <c r="H184" s="10" t="n">
        <v>6.74</v>
      </c>
      <c r="I184" s="10" t="n">
        <v>6.74</v>
      </c>
      <c r="J184" s="10" t="n">
        <v>30</v>
      </c>
      <c r="K184" s="10" t="n">
        <v>25</v>
      </c>
      <c r="L184" s="10" t="n">
        <v>35</v>
      </c>
      <c r="M184" s="10" t="n">
        <v>10</v>
      </c>
      <c r="N184" s="10" t="n">
        <v>10</v>
      </c>
      <c r="O184" s="10" t="n">
        <v>18</v>
      </c>
      <c r="P184" s="10" t="n">
        <v>38.8528150464491</v>
      </c>
      <c r="Q184" s="10" t="n">
        <f aca="false">VLOOKUP(A184, cpt_raw!$L$3:$N$5,2)</f>
        <v>0.75</v>
      </c>
      <c r="R184" s="10" t="n">
        <f aca="false">VLOOKUP(A184, cpt_raw!$L$3:$N$5,3)</f>
        <v>0.8</v>
      </c>
      <c r="S184" s="33" t="n">
        <v>106.2</v>
      </c>
      <c r="T184" s="10" t="n">
        <v>67.0822520371592</v>
      </c>
      <c r="U184" s="10" t="n">
        <f aca="false">(1000*C184+E184*(1-Q184))/1000</f>
        <v>4.23283</v>
      </c>
      <c r="V184" s="10" t="n">
        <f aca="false">U184-S184/1000</f>
        <v>4.12663</v>
      </c>
      <c r="W184" s="10" t="n">
        <v>84.4671849535509</v>
      </c>
      <c r="X184" s="10" t="n">
        <f aca="false">(100*D184)/(1000*U184-S184)</f>
        <v>1.04831303024502</v>
      </c>
      <c r="Y184" s="31" t="n">
        <f aca="false">(1000*U184-S184)/T184</f>
        <v>61.5159729240175</v>
      </c>
      <c r="Z184" s="10" t="n">
        <f aca="false">(E184-P184)/(1000*U184-S184)</f>
        <v>0.020468805042747</v>
      </c>
      <c r="AA184" s="10" t="n">
        <v>1.25915845679661</v>
      </c>
      <c r="AB184" s="10" t="n">
        <f aca="false">POWER(POWER(3.47-LOG10(Y184),2)+POWER(LOG10(X184)+1.22,2), 0.5)</f>
        <v>2.08916719566153</v>
      </c>
      <c r="AC184" s="10" t="n">
        <f aca="false">MIN(0.381*AB184+0.05*(T184/100)-0.15, 1)</f>
        <v>0.679513827565624</v>
      </c>
      <c r="AD184" s="10" t="n">
        <f aca="false">Y184*POWER((100/T184), AC184-1)</f>
        <v>54.1275090623484</v>
      </c>
      <c r="AE184" s="10" t="n">
        <f aca="false">POWER(POWER(3.47-LOG10(AD184),2)+POWER(LOG10(X184)+1.22,2),0.5)</f>
        <v>2.13413560494522</v>
      </c>
      <c r="AF184" s="10" t="n">
        <f aca="false">100*D184/(1000*C184)</f>
        <v>1.02950975725845</v>
      </c>
    </row>
    <row r="185" s="29" customFormat="true" ht="12.8" hidden="false" customHeight="false" outlineLevel="0" collapsed="false">
      <c r="A185" s="10" t="s">
        <v>24</v>
      </c>
      <c r="B185" s="10" t="n">
        <v>5.92</v>
      </c>
      <c r="C185" s="10" t="n">
        <v>4.426</v>
      </c>
      <c r="D185" s="10" t="n">
        <v>46.98</v>
      </c>
      <c r="E185" s="10" t="n">
        <v>126.33</v>
      </c>
      <c r="F185" s="10" t="n">
        <v>4.2</v>
      </c>
      <c r="G185" s="10" t="n">
        <v>20</v>
      </c>
      <c r="H185" s="10" t="n">
        <v>6.73</v>
      </c>
      <c r="I185" s="10" t="n">
        <v>6.73</v>
      </c>
      <c r="J185" s="10" t="n">
        <v>30</v>
      </c>
      <c r="K185" s="10" t="n">
        <v>25</v>
      </c>
      <c r="L185" s="10" t="n">
        <v>35</v>
      </c>
      <c r="M185" s="10" t="n">
        <v>10</v>
      </c>
      <c r="N185" s="10" t="n">
        <v>10</v>
      </c>
      <c r="O185" s="10" t="n">
        <v>18</v>
      </c>
      <c r="P185" s="10" t="n">
        <v>39.051436931398</v>
      </c>
      <c r="Q185" s="10" t="n">
        <f aca="false">VLOOKUP(A185, cpt_raw!$L$3:$N$5,2)</f>
        <v>0.75</v>
      </c>
      <c r="R185" s="10" t="n">
        <f aca="false">VLOOKUP(A185, cpt_raw!$L$3:$N$5,3)</f>
        <v>0.8</v>
      </c>
      <c r="S185" s="33" t="n">
        <v>106.56</v>
      </c>
      <c r="T185" s="10" t="n">
        <v>67.2411495451184</v>
      </c>
      <c r="U185" s="10" t="n">
        <f aca="false">(1000*C185+E185*(1-Q185))/1000</f>
        <v>4.4575825</v>
      </c>
      <c r="V185" s="10" t="n">
        <f aca="false">U185-S185/1000</f>
        <v>4.3510225</v>
      </c>
      <c r="W185" s="10" t="n">
        <v>87.278563068602</v>
      </c>
      <c r="X185" s="10" t="n">
        <f aca="false">(100*D185)/(1000*U185-S185)</f>
        <v>1.07974619758919</v>
      </c>
      <c r="Y185" s="31" t="n">
        <f aca="false">(1000*U185-S185)/T185</f>
        <v>64.7077352102746</v>
      </c>
      <c r="Z185" s="10" t="n">
        <f aca="false">(E185-P185)/(1000*U185-S185)</f>
        <v>0.0200593223934379</v>
      </c>
      <c r="AA185" s="10" t="n">
        <v>1.29799332193211</v>
      </c>
      <c r="AB185" s="10" t="n">
        <f aca="false">POWER(POWER(3.47-LOG10(Y185),2)+POWER(LOG10(X185)+1.22,2), 0.5)</f>
        <v>2.07924062420574</v>
      </c>
      <c r="AC185" s="10" t="n">
        <f aca="false">MIN(0.381*AB185+0.05*(T185/100)-0.15, 1)</f>
        <v>0.675811252594947</v>
      </c>
      <c r="AD185" s="10" t="n">
        <f aca="false">Y185*POWER((100/T185), AC185-1)</f>
        <v>56.8954384014885</v>
      </c>
      <c r="AE185" s="10" t="n">
        <f aca="false">POWER(POWER(3.47-LOG10(AD185),2)+POWER(LOG10(X185)+1.22,2),0.5)</f>
        <v>2.124093830466</v>
      </c>
      <c r="AF185" s="10" t="n">
        <f aca="false">100*D185/(1000*C185)</f>
        <v>1.0614550384094</v>
      </c>
    </row>
    <row r="186" s="29" customFormat="true" ht="12.8" hidden="false" customHeight="false" outlineLevel="0" collapsed="false">
      <c r="A186" s="10" t="s">
        <v>24</v>
      </c>
      <c r="B186" s="10" t="n">
        <v>5.94</v>
      </c>
      <c r="C186" s="10" t="n">
        <v>4.798</v>
      </c>
      <c r="D186" s="10" t="n">
        <v>51.81</v>
      </c>
      <c r="E186" s="10" t="n">
        <v>134.21</v>
      </c>
      <c r="F186" s="10" t="n">
        <v>4.2</v>
      </c>
      <c r="G186" s="10" t="n">
        <v>20</v>
      </c>
      <c r="H186" s="10" t="n">
        <v>6.75</v>
      </c>
      <c r="I186" s="10" t="n">
        <v>6.75</v>
      </c>
      <c r="J186" s="10" t="n">
        <v>30</v>
      </c>
      <c r="K186" s="10" t="n">
        <v>25</v>
      </c>
      <c r="L186" s="10" t="n">
        <v>35</v>
      </c>
      <c r="M186" s="10" t="n">
        <v>10</v>
      </c>
      <c r="N186" s="10" t="n">
        <v>10</v>
      </c>
      <c r="O186" s="10" t="n">
        <v>18</v>
      </c>
      <c r="P186" s="10" t="n">
        <v>39.250050622789</v>
      </c>
      <c r="Q186" s="10" t="n">
        <f aca="false">VLOOKUP(A186, cpt_raw!$L$3:$N$5,2)</f>
        <v>0.75</v>
      </c>
      <c r="R186" s="10" t="n">
        <f aca="false">VLOOKUP(A186, cpt_raw!$L$3:$N$5,3)</f>
        <v>0.8</v>
      </c>
      <c r="S186" s="33" t="n">
        <v>106.92</v>
      </c>
      <c r="T186" s="10" t="n">
        <v>67.4000404982312</v>
      </c>
      <c r="U186" s="10" t="n">
        <f aca="false">(1000*C186+E186*(1-Q186))/1000</f>
        <v>4.8315525</v>
      </c>
      <c r="V186" s="10" t="n">
        <f aca="false">U186-S186/1000</f>
        <v>4.7246325</v>
      </c>
      <c r="W186" s="10" t="n">
        <v>94.959949377211</v>
      </c>
      <c r="X186" s="10" t="n">
        <f aca="false">(100*D186)/(1000*U186-S186)</f>
        <v>1.09659322709227</v>
      </c>
      <c r="Y186" s="31" t="n">
        <f aca="false">(1000*U186-S186)/T186</f>
        <v>70.0983629249301</v>
      </c>
      <c r="Z186" s="10" t="n">
        <f aca="false">(E186-P186)/(1000*U186-S186)</f>
        <v>0.0200989070318614</v>
      </c>
      <c r="AA186" s="10" t="n">
        <v>1.40890047951385</v>
      </c>
      <c r="AB186" s="10" t="n">
        <f aca="false">POWER(POWER(3.47-LOG10(Y186),2)+POWER(LOG10(X186)+1.22,2), 0.5)</f>
        <v>2.05573337685979</v>
      </c>
      <c r="AC186" s="10" t="n">
        <f aca="false">MIN(0.381*AB186+0.05*(T186/100)-0.15, 1)</f>
        <v>0.666934436832697</v>
      </c>
      <c r="AD186" s="10" t="n">
        <f aca="false">Y186*POWER((100/T186), AC186-1)</f>
        <v>61.4667816542482</v>
      </c>
      <c r="AE186" s="10" t="n">
        <f aca="false">POWER(POWER(3.47-LOG10(AD186),2)+POWER(LOG10(X186)+1.22,2),0.5)</f>
        <v>2.1011151004816</v>
      </c>
      <c r="AF186" s="10" t="n">
        <f aca="false">100*D186/(1000*C186)</f>
        <v>1.07982492705294</v>
      </c>
    </row>
    <row r="187" s="29" customFormat="true" ht="12.8" hidden="false" customHeight="false" outlineLevel="0" collapsed="false">
      <c r="A187" s="10" t="s">
        <v>24</v>
      </c>
      <c r="B187" s="10" t="n">
        <v>5.96</v>
      </c>
      <c r="C187" s="10" t="n">
        <v>5.148</v>
      </c>
      <c r="D187" s="10" t="n">
        <v>55.2</v>
      </c>
      <c r="E187" s="10" t="n">
        <v>137.39</v>
      </c>
      <c r="F187" s="10" t="n">
        <v>4.25</v>
      </c>
      <c r="G187" s="10" t="n">
        <v>17</v>
      </c>
      <c r="H187" s="10" t="n">
        <v>6.74</v>
      </c>
      <c r="I187" s="10" t="n">
        <v>6.74</v>
      </c>
      <c r="J187" s="10" t="n">
        <v>30</v>
      </c>
      <c r="K187" s="10" t="n">
        <v>25</v>
      </c>
      <c r="L187" s="10" t="n">
        <v>35</v>
      </c>
      <c r="M187" s="10" t="n">
        <v>10</v>
      </c>
      <c r="N187" s="10" t="n">
        <v>10</v>
      </c>
      <c r="O187" s="10" t="n">
        <v>18</v>
      </c>
      <c r="P187" s="10" t="n">
        <v>39.448668413984</v>
      </c>
      <c r="Q187" s="10" t="n">
        <f aca="false">VLOOKUP(A187, cpt_raw!$L$3:$N$5,2)</f>
        <v>0.75</v>
      </c>
      <c r="R187" s="10" t="n">
        <f aca="false">VLOOKUP(A187, cpt_raw!$L$3:$N$5,3)</f>
        <v>0.8</v>
      </c>
      <c r="S187" s="33" t="n">
        <v>107.28</v>
      </c>
      <c r="T187" s="10" t="n">
        <v>67.5589347311872</v>
      </c>
      <c r="U187" s="10" t="n">
        <f aca="false">(1000*C187+E187*(1-Q187))/1000</f>
        <v>5.1823475</v>
      </c>
      <c r="V187" s="10" t="n">
        <f aca="false">U187-S187/1000</f>
        <v>5.0750675</v>
      </c>
      <c r="W187" s="10" t="n">
        <v>97.941331586016</v>
      </c>
      <c r="X187" s="10" t="n">
        <f aca="false">(100*D187)/(1000*U187-S187)</f>
        <v>1.08767026251375</v>
      </c>
      <c r="Y187" s="31" t="n">
        <f aca="false">(1000*U187-S187)/T187</f>
        <v>75.1205968565576</v>
      </c>
      <c r="Z187" s="10" t="n">
        <f aca="false">(E187-P187)/(1000*U187-S187)</f>
        <v>0.0192985278690413</v>
      </c>
      <c r="AA187" s="10" t="n">
        <v>1.4497169319753</v>
      </c>
      <c r="AB187" s="10" t="n">
        <f aca="false">POWER(POWER(3.47-LOG10(Y187),2)+POWER(LOG10(X187)+1.22,2), 0.5)</f>
        <v>2.02987428730686</v>
      </c>
      <c r="AC187" s="10" t="n">
        <f aca="false">MIN(0.381*AB187+0.05*(T187/100)-0.15, 1)</f>
        <v>0.657161570829507</v>
      </c>
      <c r="AD187" s="10" t="n">
        <f aca="false">Y187*POWER((100/T187), AC187-1)</f>
        <v>65.6701103659279</v>
      </c>
      <c r="AE187" s="10" t="n">
        <f aca="false">POWER(POWER(3.47-LOG10(AD187),2)+POWER(LOG10(X187)+1.22,2),0.5)</f>
        <v>2.07604882357199</v>
      </c>
      <c r="AF187" s="10" t="n">
        <f aca="false">100*D187/(1000*C187)</f>
        <v>1.07226107226107</v>
      </c>
    </row>
    <row r="188" s="29" customFormat="true" ht="12.8" hidden="false" customHeight="false" outlineLevel="0" collapsed="false">
      <c r="A188" s="10" t="s">
        <v>24</v>
      </c>
      <c r="B188" s="10" t="n">
        <v>5.98</v>
      </c>
      <c r="C188" s="10" t="n">
        <v>5.472</v>
      </c>
      <c r="D188" s="10" t="n">
        <v>61.64</v>
      </c>
      <c r="E188" s="10" t="n">
        <v>141.15</v>
      </c>
      <c r="F188" s="10" t="n">
        <v>4.25</v>
      </c>
      <c r="G188" s="10" t="n">
        <v>17</v>
      </c>
      <c r="H188" s="10" t="n">
        <v>6.75</v>
      </c>
      <c r="I188" s="10" t="n">
        <v>6.75</v>
      </c>
      <c r="J188" s="10" t="n">
        <v>30</v>
      </c>
      <c r="K188" s="10" t="n">
        <v>25</v>
      </c>
      <c r="L188" s="10" t="n">
        <v>35</v>
      </c>
      <c r="M188" s="10" t="n">
        <v>10</v>
      </c>
      <c r="N188" s="10" t="n">
        <v>10</v>
      </c>
      <c r="O188" s="10" t="n">
        <v>18</v>
      </c>
      <c r="P188" s="10" t="n">
        <v>39.647282105375</v>
      </c>
      <c r="Q188" s="10" t="n">
        <f aca="false">VLOOKUP(A188, cpt_raw!$L$3:$N$5,2)</f>
        <v>0.75</v>
      </c>
      <c r="R188" s="10" t="n">
        <f aca="false">VLOOKUP(A188, cpt_raw!$L$3:$N$5,3)</f>
        <v>0.8</v>
      </c>
      <c r="S188" s="33" t="n">
        <v>107.64</v>
      </c>
      <c r="T188" s="10" t="n">
        <v>67.7178256843</v>
      </c>
      <c r="U188" s="10" t="n">
        <f aca="false">(1000*C188+E188*(1-Q188))/1000</f>
        <v>5.5072875</v>
      </c>
      <c r="V188" s="10" t="n">
        <f aca="false">U188-S188/1000</f>
        <v>5.3996475</v>
      </c>
      <c r="W188" s="10" t="n">
        <v>101.502717894625</v>
      </c>
      <c r="X188" s="10" t="n">
        <f aca="false">(100*D188)/(1000*U188-S188)</f>
        <v>1.14155599972035</v>
      </c>
      <c r="Y188" s="31" t="n">
        <f aca="false">(1000*U188-S188)/T188</f>
        <v>79.7374612287925</v>
      </c>
      <c r="Z188" s="10" t="n">
        <f aca="false">(E188-P188)/(1000*U188-S188)</f>
        <v>0.0187980267035256</v>
      </c>
      <c r="AA188" s="10" t="n">
        <v>1.49890692545017</v>
      </c>
      <c r="AB188" s="10" t="n">
        <f aca="false">POWER(POWER(3.47-LOG10(Y188),2)+POWER(LOG10(X188)+1.22,2), 0.5)</f>
        <v>2.02279063784138</v>
      </c>
      <c r="AC188" s="10" t="n">
        <f aca="false">MIN(0.381*AB188+0.05*(T188/100)-0.15, 1)</f>
        <v>0.654542145859716</v>
      </c>
      <c r="AD188" s="10" t="n">
        <f aca="false">Y188*POWER((100/T188), AC188-1)</f>
        <v>69.6911173271434</v>
      </c>
      <c r="AE188" s="10" t="n">
        <f aca="false">POWER(POWER(3.47-LOG10(AD188),2)+POWER(LOG10(X188)+1.22,2),0.5)</f>
        <v>2.06846581603478</v>
      </c>
      <c r="AF188" s="10" t="n">
        <f aca="false">100*D188/(1000*C188)</f>
        <v>1.12646198830409</v>
      </c>
    </row>
    <row r="189" s="29" customFormat="true" ht="12.8" hidden="false" customHeight="false" outlineLevel="0" collapsed="false">
      <c r="A189" s="10" t="s">
        <v>24</v>
      </c>
      <c r="B189" s="10" t="n">
        <v>6</v>
      </c>
      <c r="C189" s="10" t="n">
        <v>5.565</v>
      </c>
      <c r="D189" s="10" t="n">
        <v>67.17</v>
      </c>
      <c r="E189" s="10" t="n">
        <v>143.67</v>
      </c>
      <c r="F189" s="10" t="n">
        <v>4.25</v>
      </c>
      <c r="G189" s="10" t="n">
        <v>18</v>
      </c>
      <c r="H189" s="10" t="n">
        <v>6.75</v>
      </c>
      <c r="I189" s="10" t="n">
        <v>6.75</v>
      </c>
      <c r="J189" s="10" t="n">
        <v>30</v>
      </c>
      <c r="K189" s="10" t="n">
        <v>25</v>
      </c>
      <c r="L189" s="10" t="n">
        <v>35</v>
      </c>
      <c r="M189" s="10" t="n">
        <v>10</v>
      </c>
      <c r="N189" s="10" t="n">
        <v>10</v>
      </c>
      <c r="O189" s="10" t="n">
        <v>18</v>
      </c>
      <c r="P189" s="10" t="n">
        <v>39.845895796766</v>
      </c>
      <c r="Q189" s="10" t="n">
        <f aca="false">VLOOKUP(A189, cpt_raw!$L$3:$N$5,2)</f>
        <v>0.75</v>
      </c>
      <c r="R189" s="10" t="n">
        <f aca="false">VLOOKUP(A189, cpt_raw!$L$3:$N$5,3)</f>
        <v>0.8</v>
      </c>
      <c r="S189" s="33" t="n">
        <v>108</v>
      </c>
      <c r="T189" s="10" t="n">
        <v>67.8767166374128</v>
      </c>
      <c r="U189" s="10" t="n">
        <f aca="false">(1000*C189+E189*(1-Q189))/1000</f>
        <v>5.6009175</v>
      </c>
      <c r="V189" s="10" t="n">
        <f aca="false">U189-S189/1000</f>
        <v>5.4929175</v>
      </c>
      <c r="W189" s="10" t="n">
        <v>103.824104203234</v>
      </c>
      <c r="X189" s="10" t="n">
        <f aca="false">(100*D189)/(1000*U189-S189)</f>
        <v>1.22284742124745</v>
      </c>
      <c r="Y189" s="31" t="n">
        <f aca="false">(1000*U189-S189)/T189</f>
        <v>80.9249146410888</v>
      </c>
      <c r="Z189" s="10" t="n">
        <f aca="false">(E189-P189)/(1000*U189-S189)</f>
        <v>0.0189014497674931</v>
      </c>
      <c r="AA189" s="10" t="n">
        <v>1.52959820902721</v>
      </c>
      <c r="AB189" s="10" t="n">
        <f aca="false">POWER(POWER(3.47-LOG10(Y189),2)+POWER(LOG10(X189)+1.22,2), 0.5)</f>
        <v>2.03686261577097</v>
      </c>
      <c r="AC189" s="10" t="n">
        <f aca="false">MIN(0.381*AB189+0.05*(T189/100)-0.15, 1)</f>
        <v>0.659983014927447</v>
      </c>
      <c r="AD189" s="10" t="n">
        <f aca="false">Y189*POWER((100/T189), AC189-1)</f>
        <v>70.9356369414346</v>
      </c>
      <c r="AE189" s="10" t="n">
        <f aca="false">POWER(POWER(3.47-LOG10(AD189),2)+POWER(LOG10(X189)+1.22,2),0.5)</f>
        <v>2.08106273656886</v>
      </c>
      <c r="AF189" s="10" t="n">
        <f aca="false">100*D189/(1000*C189)</f>
        <v>1.20700808625337</v>
      </c>
    </row>
    <row r="190" s="29" customFormat="true" ht="12.8" hidden="false" customHeight="false" outlineLevel="0" collapsed="false">
      <c r="A190" s="10" t="s">
        <v>24</v>
      </c>
      <c r="B190" s="10" t="n">
        <v>6.02</v>
      </c>
      <c r="C190" s="10" t="n">
        <v>5.646</v>
      </c>
      <c r="D190" s="10" t="n">
        <v>73.42</v>
      </c>
      <c r="E190" s="10" t="n">
        <v>147.08</v>
      </c>
      <c r="F190" s="10" t="n">
        <v>4.25</v>
      </c>
      <c r="G190" s="10" t="n">
        <v>18</v>
      </c>
      <c r="H190" s="10" t="n">
        <v>6.87</v>
      </c>
      <c r="I190" s="10" t="n">
        <v>6.87</v>
      </c>
      <c r="J190" s="10" t="n">
        <v>30</v>
      </c>
      <c r="K190" s="10" t="n">
        <v>25</v>
      </c>
      <c r="L190" s="10" t="n">
        <v>35</v>
      </c>
      <c r="M190" s="10" t="n">
        <v>10</v>
      </c>
      <c r="N190" s="10" t="n">
        <v>10</v>
      </c>
      <c r="O190" s="10" t="n">
        <v>18</v>
      </c>
      <c r="P190" s="10" t="n">
        <v>40.0444598186347</v>
      </c>
      <c r="Q190" s="10" t="n">
        <f aca="false">VLOOKUP(A190, cpt_raw!$L$3:$N$5,2)</f>
        <v>0.75</v>
      </c>
      <c r="R190" s="10" t="n">
        <f aca="false">VLOOKUP(A190, cpt_raw!$L$3:$N$5,3)</f>
        <v>0.8</v>
      </c>
      <c r="S190" s="33" t="n">
        <v>108.36</v>
      </c>
      <c r="T190" s="10" t="n">
        <v>68.0355678549077</v>
      </c>
      <c r="U190" s="10" t="n">
        <f aca="false">(1000*C190+E190*(1-Q190))/1000</f>
        <v>5.68277</v>
      </c>
      <c r="V190" s="10" t="n">
        <f aca="false">U190-S190/1000</f>
        <v>5.57441</v>
      </c>
      <c r="W190" s="10" t="n">
        <v>107.035540181365</v>
      </c>
      <c r="X190" s="10" t="n">
        <f aca="false">(100*D190)/(1000*U190-S190)</f>
        <v>1.3170900597552</v>
      </c>
      <c r="Y190" s="31" t="n">
        <f aca="false">(1000*U190-S190)/T190</f>
        <v>81.9337616449084</v>
      </c>
      <c r="Z190" s="10" t="n">
        <f aca="false">(E190-P190)/(1000*U190-S190)</f>
        <v>0.0192012320911747</v>
      </c>
      <c r="AA190" s="10" t="n">
        <v>1.57322917344688</v>
      </c>
      <c r="AB190" s="10" t="n">
        <f aca="false">POWER(POWER(3.47-LOG10(Y190),2)+POWER(LOG10(X190)+1.22,2), 0.5)</f>
        <v>2.05362542227747</v>
      </c>
      <c r="AC190" s="10" t="n">
        <f aca="false">MIN(0.381*AB190+0.05*(T190/100)-0.15, 1)</f>
        <v>0.666449069815169</v>
      </c>
      <c r="AD190" s="10" t="n">
        <f aca="false">Y190*POWER((100/T190), AC190-1)</f>
        <v>72.0562797761177</v>
      </c>
      <c r="AE190" s="10" t="n">
        <f aca="false">POWER(POWER(3.47-LOG10(AD190),2)+POWER(LOG10(X190)+1.22,2),0.5)</f>
        <v>2.09622797460364</v>
      </c>
      <c r="AF190" s="10" t="n">
        <f aca="false">100*D190/(1000*C190)</f>
        <v>1.30038965639391</v>
      </c>
    </row>
    <row r="191" s="29" customFormat="true" ht="12.8" hidden="false" customHeight="false" outlineLevel="0" collapsed="false">
      <c r="A191" s="10" t="s">
        <v>24</v>
      </c>
      <c r="B191" s="10" t="n">
        <v>6.04</v>
      </c>
      <c r="C191" s="10" t="n">
        <v>5.732</v>
      </c>
      <c r="D191" s="10" t="n">
        <v>75.42</v>
      </c>
      <c r="E191" s="10" t="n">
        <v>149.38</v>
      </c>
      <c r="F191" s="10" t="n">
        <v>4.25</v>
      </c>
      <c r="G191" s="10" t="n">
        <v>20</v>
      </c>
      <c r="H191" s="10" t="n">
        <v>6.82</v>
      </c>
      <c r="I191" s="10" t="n">
        <v>6.82</v>
      </c>
      <c r="J191" s="10" t="n">
        <v>30</v>
      </c>
      <c r="K191" s="10" t="n">
        <v>25</v>
      </c>
      <c r="L191" s="10" t="n">
        <v>35</v>
      </c>
      <c r="M191" s="10" t="n">
        <v>10</v>
      </c>
      <c r="N191" s="10" t="n">
        <v>10</v>
      </c>
      <c r="O191" s="10" t="n">
        <v>18</v>
      </c>
      <c r="P191" s="10" t="n">
        <v>40.2430446420008</v>
      </c>
      <c r="Q191" s="10" t="n">
        <f aca="false">VLOOKUP(A191, cpt_raw!$L$3:$N$5,2)</f>
        <v>0.75</v>
      </c>
      <c r="R191" s="10" t="n">
        <f aca="false">VLOOKUP(A191, cpt_raw!$L$3:$N$5,3)</f>
        <v>0.8</v>
      </c>
      <c r="S191" s="33" t="n">
        <v>108.72</v>
      </c>
      <c r="T191" s="10" t="n">
        <v>68.1944357136006</v>
      </c>
      <c r="U191" s="10" t="n">
        <f aca="false">(1000*C191+E191*(1-Q191))/1000</f>
        <v>5.769345</v>
      </c>
      <c r="V191" s="10" t="n">
        <f aca="false">U191-S191/1000</f>
        <v>5.660625</v>
      </c>
      <c r="W191" s="10" t="n">
        <v>109.136955357999</v>
      </c>
      <c r="X191" s="10" t="n">
        <f aca="false">(100*D191)/(1000*U191-S191)</f>
        <v>1.33236170917522</v>
      </c>
      <c r="Y191" s="31" t="n">
        <f aca="false">(1000*U191-S191)/T191</f>
        <v>83.0071389368657</v>
      </c>
      <c r="Z191" s="10" t="n">
        <f aca="false">(E191-P191)/(1000*U191-S191)</f>
        <v>0.0192800186124322</v>
      </c>
      <c r="AA191" s="10" t="n">
        <v>1.60037918366752</v>
      </c>
      <c r="AB191" s="10" t="n">
        <f aca="false">POWER(POWER(3.47-LOG10(Y191),2)+POWER(LOG10(X191)+1.22,2), 0.5)</f>
        <v>2.05262066888784</v>
      </c>
      <c r="AC191" s="10" t="n">
        <f aca="false">MIN(0.381*AB191+0.05*(T191/100)-0.15, 1)</f>
        <v>0.666145692703066</v>
      </c>
      <c r="AD191" s="10" t="n">
        <f aca="false">Y191*POWER((100/T191), AC191-1)</f>
        <v>73.0485858034262</v>
      </c>
      <c r="AE191" s="10" t="n">
        <f aca="false">POWER(POWER(3.47-LOG10(AD191),2)+POWER(LOG10(X191)+1.22,2),0.5)</f>
        <v>2.0948727207559</v>
      </c>
      <c r="AF191" s="10" t="n">
        <f aca="false">100*D191/(1000*C191)</f>
        <v>1.31577110956036</v>
      </c>
    </row>
    <row r="192" s="29" customFormat="true" ht="12.8" hidden="false" customHeight="false" outlineLevel="0" collapsed="false">
      <c r="A192" s="10" t="s">
        <v>24</v>
      </c>
      <c r="B192" s="10" t="n">
        <v>6.06</v>
      </c>
      <c r="C192" s="10" t="n">
        <v>5.784</v>
      </c>
      <c r="D192" s="10" t="n">
        <v>77.21</v>
      </c>
      <c r="E192" s="10" t="n">
        <v>150.44</v>
      </c>
      <c r="F192" s="10" t="n">
        <v>4.33</v>
      </c>
      <c r="G192" s="10" t="n">
        <v>20</v>
      </c>
      <c r="H192" s="10" t="n">
        <v>6.89</v>
      </c>
      <c r="I192" s="10" t="n">
        <v>6.89</v>
      </c>
      <c r="J192" s="10" t="n">
        <v>30</v>
      </c>
      <c r="K192" s="10" t="n">
        <v>25</v>
      </c>
      <c r="L192" s="10" t="n">
        <v>35</v>
      </c>
      <c r="M192" s="10" t="n">
        <v>10</v>
      </c>
      <c r="N192" s="10" t="n">
        <v>10</v>
      </c>
      <c r="O192" s="10" t="n">
        <v>18</v>
      </c>
      <c r="P192" s="10" t="n">
        <v>40.4416003009293</v>
      </c>
      <c r="Q192" s="10" t="n">
        <f aca="false">VLOOKUP(A192, cpt_raw!$L$3:$N$5,2)</f>
        <v>0.75</v>
      </c>
      <c r="R192" s="10" t="n">
        <f aca="false">VLOOKUP(A192, cpt_raw!$L$3:$N$5,3)</f>
        <v>0.8</v>
      </c>
      <c r="S192" s="33" t="n">
        <v>109.08</v>
      </c>
      <c r="T192" s="10" t="n">
        <v>68.3532802407434</v>
      </c>
      <c r="U192" s="10" t="n">
        <f aca="false">(1000*C192+E192*(1-Q192))/1000</f>
        <v>5.82161</v>
      </c>
      <c r="V192" s="10" t="n">
        <f aca="false">U192-S192/1000</f>
        <v>5.71253</v>
      </c>
      <c r="W192" s="10" t="n">
        <v>109.998399699071</v>
      </c>
      <c r="X192" s="10" t="n">
        <f aca="false">(100*D192)/(1000*U192-S192)</f>
        <v>1.35159027611234</v>
      </c>
      <c r="Y192" s="31" t="n">
        <f aca="false">(1000*U192-S192)/T192</f>
        <v>83.5736043666113</v>
      </c>
      <c r="Z192" s="10" t="n">
        <f aca="false">(E192-P192)/(1000*U192-S192)</f>
        <v>0.0192556362415726</v>
      </c>
      <c r="AA192" s="10" t="n">
        <v>1.60926292508057</v>
      </c>
      <c r="AB192" s="10" t="n">
        <f aca="false">POWER(POWER(3.47-LOG10(Y192),2)+POWER(LOG10(X192)+1.22,2), 0.5)</f>
        <v>2.0544761721418</v>
      </c>
      <c r="AC192" s="10" t="n">
        <f aca="false">MIN(0.381*AB192+0.05*(T192/100)-0.15, 1)</f>
        <v>0.666932061706397</v>
      </c>
      <c r="AD192" s="10" t="n">
        <f aca="false">Y192*POWER((100/T192), AC192-1)</f>
        <v>73.6262657211093</v>
      </c>
      <c r="AE192" s="10" t="n">
        <f aca="false">POWER(POWER(3.47-LOG10(AD192),2)+POWER(LOG10(X192)+1.22,2),0.5)</f>
        <v>2.09625530420379</v>
      </c>
      <c r="AF192" s="10" t="n">
        <f aca="false">100*D192/(1000*C192)</f>
        <v>1.33488934993084</v>
      </c>
    </row>
    <row r="193" s="29" customFormat="true" ht="12.8" hidden="false" customHeight="false" outlineLevel="0" collapsed="false">
      <c r="A193" s="10" t="s">
        <v>24</v>
      </c>
      <c r="B193" s="10" t="n">
        <v>6.08</v>
      </c>
      <c r="C193" s="10" t="n">
        <v>5.655</v>
      </c>
      <c r="D193" s="10" t="n">
        <v>78.27</v>
      </c>
      <c r="E193" s="10" t="n">
        <v>150.8</v>
      </c>
      <c r="F193" s="10" t="n">
        <v>4.33</v>
      </c>
      <c r="G193" s="10" t="n">
        <v>19</v>
      </c>
      <c r="H193" s="10" t="n">
        <v>6.84</v>
      </c>
      <c r="I193" s="10" t="n">
        <v>6.84</v>
      </c>
      <c r="J193" s="10" t="n">
        <v>30</v>
      </c>
      <c r="K193" s="10" t="n">
        <v>25</v>
      </c>
      <c r="L193" s="10" t="n">
        <v>35</v>
      </c>
      <c r="M193" s="10" t="n">
        <v>10</v>
      </c>
      <c r="N193" s="10" t="n">
        <v>10</v>
      </c>
      <c r="O193" s="10" t="n">
        <v>18</v>
      </c>
      <c r="P193" s="10" t="n">
        <v>40.6401768218433</v>
      </c>
      <c r="Q193" s="10" t="n">
        <f aca="false">VLOOKUP(A193, cpt_raw!$L$3:$N$5,2)</f>
        <v>0.75</v>
      </c>
      <c r="R193" s="10" t="n">
        <f aca="false">VLOOKUP(A193, cpt_raw!$L$3:$N$5,3)</f>
        <v>0.8</v>
      </c>
      <c r="S193" s="33" t="n">
        <v>109.44</v>
      </c>
      <c r="T193" s="10" t="n">
        <v>68.5121414574746</v>
      </c>
      <c r="U193" s="10" t="n">
        <f aca="false">(1000*C193+E193*(1-Q193))/1000</f>
        <v>5.6927</v>
      </c>
      <c r="V193" s="10" t="n">
        <f aca="false">U193-S193/1000</f>
        <v>5.58326</v>
      </c>
      <c r="W193" s="10" t="n">
        <v>110.159823178157</v>
      </c>
      <c r="X193" s="10" t="n">
        <f aca="false">(100*D193)/(1000*U193-S193)</f>
        <v>1.4018691588785</v>
      </c>
      <c r="Y193" s="31" t="n">
        <f aca="false">(1000*U193-S193)/T193</f>
        <v>81.4930008203805</v>
      </c>
      <c r="Z193" s="10" t="n">
        <f aca="false">(E193-P193)/(1000*U193-S193)</f>
        <v>0.0197303767293941</v>
      </c>
      <c r="AA193" s="10" t="n">
        <v>1.60788760699493</v>
      </c>
      <c r="AB193" s="10" t="n">
        <f aca="false">POWER(POWER(3.47-LOG10(Y193),2)+POWER(LOG10(X193)+1.22,2), 0.5)</f>
        <v>2.07316068530187</v>
      </c>
      <c r="AC193" s="10" t="n">
        <f aca="false">MIN(0.381*AB193+0.05*(T193/100)-0.15, 1)</f>
        <v>0.67413029182875</v>
      </c>
      <c r="AD193" s="10" t="n">
        <f aca="false">Y193*POWER((100/T193), AC193-1)</f>
        <v>72.0446817226169</v>
      </c>
      <c r="AE193" s="10" t="n">
        <f aca="false">POWER(POWER(3.47-LOG10(AD193),2)+POWER(LOG10(X193)+1.22,2),0.5)</f>
        <v>2.11369744409702</v>
      </c>
      <c r="AF193" s="10" t="n">
        <f aca="false">100*D193/(1000*C193)</f>
        <v>1.3840848806366</v>
      </c>
    </row>
    <row r="194" s="29" customFormat="true" ht="12.8" hidden="false" customHeight="false" outlineLevel="0" collapsed="false">
      <c r="A194" s="10" t="s">
        <v>24</v>
      </c>
      <c r="B194" s="10" t="n">
        <v>6.1</v>
      </c>
      <c r="C194" s="10" t="n">
        <v>5.623</v>
      </c>
      <c r="D194" s="10" t="n">
        <v>78.12</v>
      </c>
      <c r="E194" s="10" t="n">
        <v>151.06</v>
      </c>
      <c r="F194" s="10" t="n">
        <v>4.33</v>
      </c>
      <c r="G194" s="10" t="n">
        <v>20</v>
      </c>
      <c r="H194" s="10" t="n">
        <v>6.84</v>
      </c>
      <c r="I194" s="10" t="n">
        <v>6.84</v>
      </c>
      <c r="J194" s="10" t="n">
        <v>30</v>
      </c>
      <c r="K194" s="10" t="n">
        <v>25</v>
      </c>
      <c r="L194" s="10" t="n">
        <v>35</v>
      </c>
      <c r="M194" s="10" t="n">
        <v>10</v>
      </c>
      <c r="N194" s="10" t="n">
        <v>10</v>
      </c>
      <c r="O194" s="10" t="n">
        <v>18</v>
      </c>
      <c r="P194" s="10" t="n">
        <v>40.8387533427572</v>
      </c>
      <c r="Q194" s="10" t="n">
        <f aca="false">VLOOKUP(A194, cpt_raw!$L$3:$N$5,2)</f>
        <v>0.75</v>
      </c>
      <c r="R194" s="10" t="n">
        <f aca="false">VLOOKUP(A194, cpt_raw!$L$3:$N$5,3)</f>
        <v>0.8</v>
      </c>
      <c r="S194" s="33" t="n">
        <v>109.8</v>
      </c>
      <c r="T194" s="10" t="n">
        <v>68.6710026742058</v>
      </c>
      <c r="U194" s="10" t="n">
        <f aca="false">(1000*C194+E194*(1-Q194))/1000</f>
        <v>5.660765</v>
      </c>
      <c r="V194" s="10" t="n">
        <f aca="false">U194-S194/1000</f>
        <v>5.550965</v>
      </c>
      <c r="W194" s="10" t="n">
        <v>110.221246657243</v>
      </c>
      <c r="X194" s="10" t="n">
        <f aca="false">(100*D194)/(1000*U194-S194)</f>
        <v>1.40732287088821</v>
      </c>
      <c r="Y194" s="31" t="n">
        <f aca="false">(1000*U194-S194)/T194</f>
        <v>80.8341917815779</v>
      </c>
      <c r="Z194" s="10" t="n">
        <f aca="false">(E194-P194)/(1000*U194-S194)</f>
        <v>0.0198562316024768</v>
      </c>
      <c r="AA194" s="10" t="n">
        <v>1.60506243341404</v>
      </c>
      <c r="AB194" s="10" t="n">
        <f aca="false">POWER(POWER(3.47-LOG10(Y194),2)+POWER(LOG10(X194)+1.22,2), 0.5)</f>
        <v>2.0769233286998</v>
      </c>
      <c r="AC194" s="10" t="n">
        <f aca="false">MIN(0.381*AB194+0.05*(T194/100)-0.15, 1)</f>
        <v>0.675643289571727</v>
      </c>
      <c r="AD194" s="10" t="n">
        <f aca="false">Y194*POWER((100/T194), AC194-1)</f>
        <v>71.5568894466331</v>
      </c>
      <c r="AE194" s="10" t="n">
        <f aca="false">POWER(POWER(3.47-LOG10(AD194),2)+POWER(LOG10(X194)+1.22,2),0.5)</f>
        <v>2.11703858469713</v>
      </c>
      <c r="AF194" s="10" t="n">
        <f aca="false">100*D194/(1000*C194)</f>
        <v>1.38929397118976</v>
      </c>
    </row>
    <row r="195" s="29" customFormat="true" ht="12.8" hidden="false" customHeight="false" outlineLevel="0" collapsed="false">
      <c r="A195" s="10" t="s">
        <v>24</v>
      </c>
      <c r="B195" s="10" t="n">
        <v>6.12</v>
      </c>
      <c r="C195" s="10" t="n">
        <v>5.644</v>
      </c>
      <c r="D195" s="10" t="n">
        <v>76.79</v>
      </c>
      <c r="E195" s="10" t="n">
        <v>151.55</v>
      </c>
      <c r="F195" s="10" t="n">
        <v>4.33</v>
      </c>
      <c r="G195" s="10" t="n">
        <v>17</v>
      </c>
      <c r="H195" s="10" t="n">
        <v>6.83</v>
      </c>
      <c r="I195" s="10" t="n">
        <v>6.83</v>
      </c>
      <c r="J195" s="10" t="n">
        <v>30</v>
      </c>
      <c r="K195" s="10" t="n">
        <v>25</v>
      </c>
      <c r="L195" s="10" t="n">
        <v>35</v>
      </c>
      <c r="M195" s="10" t="n">
        <v>10</v>
      </c>
      <c r="N195" s="10" t="n">
        <v>10</v>
      </c>
      <c r="O195" s="10" t="n">
        <v>18</v>
      </c>
      <c r="P195" s="10" t="n">
        <v>41.0373340179218</v>
      </c>
      <c r="Q195" s="10" t="n">
        <f aca="false">VLOOKUP(A195, cpt_raw!$L$3:$N$5,2)</f>
        <v>0.75</v>
      </c>
      <c r="R195" s="10" t="n">
        <f aca="false">VLOOKUP(A195, cpt_raw!$L$3:$N$5,3)</f>
        <v>0.8</v>
      </c>
      <c r="S195" s="33" t="n">
        <v>110.16</v>
      </c>
      <c r="T195" s="10" t="n">
        <v>68.8298672143375</v>
      </c>
      <c r="U195" s="10" t="n">
        <f aca="false">(1000*C195+E195*(1-Q195))/1000</f>
        <v>5.6818875</v>
      </c>
      <c r="V195" s="10" t="n">
        <f aca="false">U195-S195/1000</f>
        <v>5.5717275</v>
      </c>
      <c r="W195" s="10" t="n">
        <v>110.512665982078</v>
      </c>
      <c r="X195" s="10" t="n">
        <f aca="false">(100*D195)/(1000*U195-S195)</f>
        <v>1.37820810511641</v>
      </c>
      <c r="Y195" s="31" t="n">
        <f aca="false">(1000*U195-S195)/T195</f>
        <v>80.9492699244869</v>
      </c>
      <c r="Z195" s="10" t="n">
        <f aca="false">(E195-P195)/(1000*U195-S195)</f>
        <v>0.0198345425152393</v>
      </c>
      <c r="AA195" s="10" t="n">
        <v>1.60559173589482</v>
      </c>
      <c r="AB195" s="10" t="n">
        <f aca="false">POWER(POWER(3.47-LOG10(Y195),2)+POWER(LOG10(X195)+1.22,2), 0.5)</f>
        <v>2.07048679228755</v>
      </c>
      <c r="AC195" s="10" t="n">
        <f aca="false">MIN(0.381*AB195+0.05*(T195/100)-0.15, 1)</f>
        <v>0.673270401468727</v>
      </c>
      <c r="AD195" s="10" t="n">
        <f aca="false">Y195*POWER((100/T195), AC195-1)</f>
        <v>71.6489546157076</v>
      </c>
      <c r="AE195" s="10" t="n">
        <f aca="false">POWER(POWER(3.47-LOG10(AD195),2)+POWER(LOG10(X195)+1.22,2),0.5)</f>
        <v>2.11075435007102</v>
      </c>
      <c r="AF195" s="10" t="n">
        <f aca="false">100*D195/(1000*C195)</f>
        <v>1.36055988660524</v>
      </c>
    </row>
    <row r="196" s="29" customFormat="true" ht="12.8" hidden="false" customHeight="false" outlineLevel="0" collapsed="false">
      <c r="A196" s="10" t="s">
        <v>24</v>
      </c>
      <c r="B196" s="10" t="n">
        <v>6.14</v>
      </c>
      <c r="C196" s="10" t="n">
        <v>5.578</v>
      </c>
      <c r="D196" s="10" t="n">
        <v>73.86</v>
      </c>
      <c r="E196" s="10" t="n">
        <v>149.69</v>
      </c>
      <c r="F196" s="10" t="n">
        <v>4.33</v>
      </c>
      <c r="G196" s="10" t="n">
        <v>18</v>
      </c>
      <c r="H196" s="10" t="n">
        <v>6.83</v>
      </c>
      <c r="I196" s="10" t="n">
        <v>6.83</v>
      </c>
      <c r="J196" s="10" t="n">
        <v>30</v>
      </c>
      <c r="K196" s="10" t="n">
        <v>25</v>
      </c>
      <c r="L196" s="10" t="n">
        <v>35</v>
      </c>
      <c r="M196" s="10" t="n">
        <v>10</v>
      </c>
      <c r="N196" s="10" t="n">
        <v>10</v>
      </c>
      <c r="O196" s="10" t="n">
        <v>18</v>
      </c>
      <c r="P196" s="10" t="n">
        <v>41.2359146930864</v>
      </c>
      <c r="Q196" s="10" t="n">
        <f aca="false">VLOOKUP(A196, cpt_raw!$L$3:$N$5,2)</f>
        <v>0.75</v>
      </c>
      <c r="R196" s="10" t="n">
        <f aca="false">VLOOKUP(A196, cpt_raw!$L$3:$N$5,3)</f>
        <v>0.8</v>
      </c>
      <c r="S196" s="33" t="n">
        <v>110.52</v>
      </c>
      <c r="T196" s="10" t="n">
        <v>68.9887317544691</v>
      </c>
      <c r="U196" s="10" t="n">
        <f aca="false">(1000*C196+E196*(1-Q196))/1000</f>
        <v>5.6154225</v>
      </c>
      <c r="V196" s="10" t="n">
        <f aca="false">U196-S196/1000</f>
        <v>5.5049025</v>
      </c>
      <c r="W196" s="10" t="n">
        <v>108.454085306914</v>
      </c>
      <c r="X196" s="10" t="n">
        <f aca="false">(100*D196)/(1000*U196-S196)</f>
        <v>1.34171313660869</v>
      </c>
      <c r="Y196" s="31" t="n">
        <f aca="false">(1000*U196-S196)/T196</f>
        <v>79.7942266802635</v>
      </c>
      <c r="Z196" s="10" t="n">
        <f aca="false">(E196-P196)/(1000*U196-S196)</f>
        <v>0.0197013635222265</v>
      </c>
      <c r="AA196" s="10" t="n">
        <v>1.57205506680282</v>
      </c>
      <c r="AB196" s="10" t="n">
        <f aca="false">POWER(POWER(3.47-LOG10(Y196),2)+POWER(LOG10(X196)+1.22,2), 0.5)</f>
        <v>2.06758314507232</v>
      </c>
      <c r="AC196" s="10" t="n">
        <f aca="false">MIN(0.381*AB196+0.05*(T196/100)-0.15, 1)</f>
        <v>0.672243544149788</v>
      </c>
      <c r="AD196" s="10" t="n">
        <f aca="false">Y196*POWER((100/T196), AC196-1)</f>
        <v>70.6528966135722</v>
      </c>
      <c r="AE196" s="10" t="n">
        <f aca="false">POWER(POWER(3.47-LOG10(AD196),2)+POWER(LOG10(X196)+1.22,2),0.5)</f>
        <v>2.10793886062009</v>
      </c>
      <c r="AF196" s="10" t="n">
        <f aca="false">100*D196/(1000*C196)</f>
        <v>1.32413051272858</v>
      </c>
    </row>
    <row r="197" s="29" customFormat="true" ht="12.8" hidden="false" customHeight="false" outlineLevel="0" collapsed="false">
      <c r="A197" s="10" t="s">
        <v>24</v>
      </c>
      <c r="B197" s="10" t="n">
        <v>6.16</v>
      </c>
      <c r="C197" s="10" t="n">
        <v>5.518</v>
      </c>
      <c r="D197" s="10" t="n">
        <v>70.94</v>
      </c>
      <c r="E197" s="10" t="n">
        <v>149.69</v>
      </c>
      <c r="F197" s="10" t="n">
        <v>4.33</v>
      </c>
      <c r="G197" s="10" t="n">
        <v>18</v>
      </c>
      <c r="H197" s="10" t="n">
        <v>6.84</v>
      </c>
      <c r="I197" s="10" t="n">
        <v>6.84</v>
      </c>
      <c r="J197" s="10" t="n">
        <v>30</v>
      </c>
      <c r="K197" s="10" t="n">
        <v>25</v>
      </c>
      <c r="L197" s="10" t="n">
        <v>35</v>
      </c>
      <c r="M197" s="10" t="n">
        <v>10</v>
      </c>
      <c r="N197" s="10" t="n">
        <v>10</v>
      </c>
      <c r="O197" s="10" t="n">
        <v>18</v>
      </c>
      <c r="P197" s="10" t="n">
        <v>41.4344912140004</v>
      </c>
      <c r="Q197" s="10" t="n">
        <f aca="false">VLOOKUP(A197, cpt_raw!$L$3:$N$5,2)</f>
        <v>0.75</v>
      </c>
      <c r="R197" s="10" t="n">
        <f aca="false">VLOOKUP(A197, cpt_raw!$L$3:$N$5,3)</f>
        <v>0.8</v>
      </c>
      <c r="S197" s="33" t="n">
        <v>110.88</v>
      </c>
      <c r="T197" s="10" t="n">
        <v>69.1475929712003</v>
      </c>
      <c r="U197" s="10" t="n">
        <f aca="false">(1000*C197+E197*(1-Q197))/1000</f>
        <v>5.5554225</v>
      </c>
      <c r="V197" s="10" t="n">
        <f aca="false">U197-S197/1000</f>
        <v>5.4445425</v>
      </c>
      <c r="W197" s="10" t="n">
        <v>108.255508786</v>
      </c>
      <c r="X197" s="10" t="n">
        <f aca="false">(100*D197)/(1000*U197-S197)</f>
        <v>1.30295612533101</v>
      </c>
      <c r="Y197" s="31" t="n">
        <f aca="false">(1000*U197-S197)/T197</f>
        <v>78.7379902329736</v>
      </c>
      <c r="Z197" s="10" t="n">
        <f aca="false">(E197-P197)/(1000*U197-S197)</f>
        <v>0.0198833067766483</v>
      </c>
      <c r="AA197" s="10" t="n">
        <v>1.56557161477895</v>
      </c>
      <c r="AB197" s="10" t="n">
        <f aca="false">POWER(POWER(3.47-LOG10(Y197),2)+POWER(LOG10(X197)+1.22,2), 0.5)</f>
        <v>2.06371832551501</v>
      </c>
      <c r="AC197" s="10" t="n">
        <f aca="false">MIN(0.381*AB197+0.05*(T197/100)-0.15, 1)</f>
        <v>0.670850478506817</v>
      </c>
      <c r="AD197" s="10" t="n">
        <f aca="false">Y197*POWER((100/T197), AC197-1)</f>
        <v>69.7343927790555</v>
      </c>
      <c r="AE197" s="10" t="n">
        <f aca="false">POWER(POWER(3.47-LOG10(AD197),2)+POWER(LOG10(X197)+1.22,2),0.5)</f>
        <v>2.10421294890918</v>
      </c>
      <c r="AF197" s="10" t="n">
        <f aca="false">100*D197/(1000*C197)</f>
        <v>1.28561072852483</v>
      </c>
    </row>
    <row r="198" s="29" customFormat="true" ht="12.8" hidden="false" customHeight="false" outlineLevel="0" collapsed="false">
      <c r="A198" s="10" t="s">
        <v>24</v>
      </c>
      <c r="B198" s="10" t="n">
        <v>6.18</v>
      </c>
      <c r="C198" s="10" t="n">
        <v>5.407</v>
      </c>
      <c r="D198" s="10" t="n">
        <v>66.3</v>
      </c>
      <c r="E198" s="10" t="n">
        <v>152.74</v>
      </c>
      <c r="F198" s="10" t="n">
        <v>4.35</v>
      </c>
      <c r="G198" s="10" t="n">
        <v>19</v>
      </c>
      <c r="H198" s="10" t="n">
        <v>6.88</v>
      </c>
      <c r="I198" s="10" t="n">
        <v>6.88</v>
      </c>
      <c r="J198" s="10" t="n">
        <v>30</v>
      </c>
      <c r="K198" s="10" t="n">
        <v>25</v>
      </c>
      <c r="L198" s="10" t="n">
        <v>35</v>
      </c>
      <c r="M198" s="10" t="n">
        <v>10</v>
      </c>
      <c r="N198" s="10" t="n">
        <v>10</v>
      </c>
      <c r="O198" s="10" t="n">
        <v>18</v>
      </c>
      <c r="P198" s="10" t="n">
        <v>41.6330510574232</v>
      </c>
      <c r="Q198" s="10" t="n">
        <f aca="false">VLOOKUP(A198, cpt_raw!$L$3:$N$5,2)</f>
        <v>0.75</v>
      </c>
      <c r="R198" s="10" t="n">
        <f aca="false">VLOOKUP(A198, cpt_raw!$L$3:$N$5,3)</f>
        <v>0.8</v>
      </c>
      <c r="S198" s="33" t="n">
        <v>111.24</v>
      </c>
      <c r="T198" s="10" t="n">
        <v>69.3064408459386</v>
      </c>
      <c r="U198" s="10" t="n">
        <f aca="false">(1000*C198+E198*(1-Q198))/1000</f>
        <v>5.445185</v>
      </c>
      <c r="V198" s="10" t="n">
        <f aca="false">U198-S198/1000</f>
        <v>5.333945</v>
      </c>
      <c r="W198" s="10" t="n">
        <v>111.106948942577</v>
      </c>
      <c r="X198" s="10" t="n">
        <f aca="false">(100*D198)/(1000*U198-S198)</f>
        <v>1.24298244545079</v>
      </c>
      <c r="Y198" s="31" t="n">
        <f aca="false">(1000*U198-S198)/T198</f>
        <v>76.9617503783932</v>
      </c>
      <c r="Z198" s="10" t="n">
        <f aca="false">(E198-P198)/(1000*U198-S198)</f>
        <v>0.0208301639673032</v>
      </c>
      <c r="AA198" s="10" t="n">
        <v>1.60312587959259</v>
      </c>
      <c r="AB198" s="10" t="n">
        <f aca="false">POWER(POWER(3.47-LOG10(Y198),2)+POWER(LOG10(X198)+1.22,2), 0.5)</f>
        <v>2.05815531490298</v>
      </c>
      <c r="AC198" s="10" t="n">
        <f aca="false">MIN(0.381*AB198+0.05*(T198/100)-0.15, 1)</f>
        <v>0.668810395401003</v>
      </c>
      <c r="AD198" s="10" t="n">
        <f aca="false">Y198*POWER((100/T198), AC198-1)</f>
        <v>68.1617617540927</v>
      </c>
      <c r="AE198" s="10" t="n">
        <f aca="false">POWER(POWER(3.47-LOG10(AD198),2)+POWER(LOG10(X198)+1.22,2),0.5)</f>
        <v>2.09900379085077</v>
      </c>
      <c r="AF198" s="10" t="n">
        <f aca="false">100*D198/(1000*C198)</f>
        <v>1.22618827445903</v>
      </c>
    </row>
    <row r="199" s="29" customFormat="true" ht="12.8" hidden="false" customHeight="false" outlineLevel="0" collapsed="false">
      <c r="A199" s="10" t="s">
        <v>24</v>
      </c>
      <c r="B199" s="10" t="n">
        <v>6.2</v>
      </c>
      <c r="C199" s="10" t="n">
        <v>5.261</v>
      </c>
      <c r="D199" s="10" t="n">
        <v>64.05</v>
      </c>
      <c r="E199" s="10" t="n">
        <v>150.53</v>
      </c>
      <c r="F199" s="10" t="n">
        <v>4.35</v>
      </c>
      <c r="G199" s="10" t="n">
        <v>18</v>
      </c>
      <c r="H199" s="10" t="n">
        <v>6.81</v>
      </c>
      <c r="I199" s="10" t="n">
        <v>6.81</v>
      </c>
      <c r="J199" s="10" t="n">
        <v>30</v>
      </c>
      <c r="K199" s="10" t="n">
        <v>25</v>
      </c>
      <c r="L199" s="10" t="n">
        <v>35</v>
      </c>
      <c r="M199" s="10" t="n">
        <v>10</v>
      </c>
      <c r="N199" s="10" t="n">
        <v>10</v>
      </c>
      <c r="O199" s="10" t="n">
        <v>18</v>
      </c>
      <c r="P199" s="10" t="n">
        <v>41.8316400229416</v>
      </c>
      <c r="Q199" s="10" t="n">
        <f aca="false">VLOOKUP(A199, cpt_raw!$L$3:$N$5,2)</f>
        <v>0.75</v>
      </c>
      <c r="R199" s="10" t="n">
        <f aca="false">VLOOKUP(A199, cpt_raw!$L$3:$N$5,3)</f>
        <v>0.8</v>
      </c>
      <c r="S199" s="33" t="n">
        <v>111.6</v>
      </c>
      <c r="T199" s="10" t="n">
        <v>69.4653120183533</v>
      </c>
      <c r="U199" s="10" t="n">
        <f aca="false">(1000*C199+E199*(1-Q199))/1000</f>
        <v>5.2986325</v>
      </c>
      <c r="V199" s="10" t="n">
        <f aca="false">U199-S199/1000</f>
        <v>5.1870325</v>
      </c>
      <c r="W199" s="10" t="n">
        <v>108.698359977058</v>
      </c>
      <c r="X199" s="10" t="n">
        <f aca="false">(100*D199)/(1000*U199-S199)</f>
        <v>1.23481007685994</v>
      </c>
      <c r="Y199" s="31" t="n">
        <f aca="false">(1000*U199-S199)/T199</f>
        <v>74.6708299335004</v>
      </c>
      <c r="Z199" s="10" t="n">
        <f aca="false">(E199-P199)/(1000*U199-S199)</f>
        <v>0.0209557892642968</v>
      </c>
      <c r="AA199" s="10" t="n">
        <v>1.56478617627658</v>
      </c>
      <c r="AB199" s="10" t="n">
        <f aca="false">POWER(POWER(3.47-LOG10(Y199),2)+POWER(LOG10(X199)+1.22,2), 0.5)</f>
        <v>2.0664514972907</v>
      </c>
      <c r="AC199" s="10" t="n">
        <f aca="false">MIN(0.381*AB199+0.05*(T199/100)-0.15, 1)</f>
        <v>0.672050676476933</v>
      </c>
      <c r="AD199" s="10" t="n">
        <f aca="false">Y199*POWER((100/T199), AC199-1)</f>
        <v>66.261139155957</v>
      </c>
      <c r="AE199" s="10" t="n">
        <f aca="false">POWER(POWER(3.47-LOG10(AD199),2)+POWER(LOG10(X199)+1.22,2),0.5)</f>
        <v>2.10680853763319</v>
      </c>
      <c r="AF199" s="10" t="n">
        <f aca="false">100*D199/(1000*C199)</f>
        <v>1.2174491541532</v>
      </c>
    </row>
    <row r="200" s="29" customFormat="true" ht="12.8" hidden="false" customHeight="false" outlineLevel="0" collapsed="false">
      <c r="A200" s="10" t="s">
        <v>24</v>
      </c>
      <c r="B200" s="10" t="n">
        <v>6.22</v>
      </c>
      <c r="C200" s="10" t="n">
        <v>5.147</v>
      </c>
      <c r="D200" s="10" t="n">
        <v>63.64</v>
      </c>
      <c r="E200" s="10" t="n">
        <v>150.49</v>
      </c>
      <c r="F200" s="10" t="n">
        <v>4.35</v>
      </c>
      <c r="G200" s="10" t="n">
        <v>18</v>
      </c>
      <c r="H200" s="10" t="n">
        <v>6.83</v>
      </c>
      <c r="I200" s="10" t="n">
        <v>6.83</v>
      </c>
      <c r="J200" s="10" t="n">
        <v>30</v>
      </c>
      <c r="K200" s="10" t="n">
        <v>25</v>
      </c>
      <c r="L200" s="10" t="n">
        <v>35</v>
      </c>
      <c r="M200" s="10" t="n">
        <v>10</v>
      </c>
      <c r="N200" s="10" t="n">
        <v>10</v>
      </c>
      <c r="O200" s="10" t="n">
        <v>18</v>
      </c>
      <c r="P200" s="10" t="n">
        <v>42.0302206981062</v>
      </c>
      <c r="Q200" s="10" t="n">
        <f aca="false">VLOOKUP(A200, cpt_raw!$L$3:$N$5,2)</f>
        <v>0.75</v>
      </c>
      <c r="R200" s="10" t="n">
        <f aca="false">VLOOKUP(A200, cpt_raw!$L$3:$N$5,3)</f>
        <v>0.8</v>
      </c>
      <c r="S200" s="33" t="n">
        <v>111.96</v>
      </c>
      <c r="T200" s="10" t="n">
        <v>69.624176558485</v>
      </c>
      <c r="U200" s="10" t="n">
        <f aca="false">(1000*C200+E200*(1-Q200))/1000</f>
        <v>5.1846225</v>
      </c>
      <c r="V200" s="10" t="n">
        <f aca="false">U200-S200/1000</f>
        <v>5.0726625</v>
      </c>
      <c r="W200" s="10" t="n">
        <v>108.459779301894</v>
      </c>
      <c r="X200" s="10" t="n">
        <f aca="false">(100*D200)/(1000*U200-S200)</f>
        <v>1.25456799067551</v>
      </c>
      <c r="Y200" s="31" t="n">
        <f aca="false">(1000*U200-S200)/T200</f>
        <v>72.8577737036346</v>
      </c>
      <c r="Z200" s="10" t="n">
        <f aca="false">(E200-P200)/(1000*U200-S200)</f>
        <v>0.0213812330904912</v>
      </c>
      <c r="AA200" s="10" t="n">
        <v>1.55778904201167</v>
      </c>
      <c r="AB200" s="10" t="n">
        <f aca="false">POWER(POWER(3.47-LOG10(Y200),2)+POWER(LOG10(X200)+1.22,2), 0.5)</f>
        <v>2.07907688790695</v>
      </c>
      <c r="AC200" s="10" t="n">
        <f aca="false">MIN(0.381*AB200+0.05*(T200/100)-0.15, 1)</f>
        <v>0.676940382571789</v>
      </c>
      <c r="AD200" s="10" t="n">
        <f aca="false">Y200*POWER((100/T200), AC200-1)</f>
        <v>64.8153731179214</v>
      </c>
      <c r="AE200" s="10" t="n">
        <f aca="false">POWER(POWER(3.47-LOG10(AD200),2)+POWER(LOG10(X200)+1.22,2),0.5)</f>
        <v>2.11859829456458</v>
      </c>
      <c r="AF200" s="10" t="n">
        <f aca="false">100*D200/(1000*C200)</f>
        <v>1.23644841655333</v>
      </c>
    </row>
    <row r="201" s="29" customFormat="true" ht="12.8" hidden="false" customHeight="false" outlineLevel="0" collapsed="false">
      <c r="A201" s="10" t="s">
        <v>24</v>
      </c>
      <c r="B201" s="10" t="n">
        <v>6.24</v>
      </c>
      <c r="C201" s="10" t="n">
        <v>5.121</v>
      </c>
      <c r="D201" s="10" t="n">
        <v>63.55</v>
      </c>
      <c r="E201" s="10" t="n">
        <v>151.86</v>
      </c>
      <c r="F201" s="10" t="n">
        <v>4.35</v>
      </c>
      <c r="G201" s="10" t="n">
        <v>20</v>
      </c>
      <c r="H201" s="10" t="n">
        <v>6.9</v>
      </c>
      <c r="I201" s="10" t="n">
        <v>6.9</v>
      </c>
      <c r="J201" s="10" t="n">
        <v>30</v>
      </c>
      <c r="K201" s="10" t="n">
        <v>25</v>
      </c>
      <c r="L201" s="10" t="n">
        <v>35</v>
      </c>
      <c r="M201" s="10" t="n">
        <v>10</v>
      </c>
      <c r="N201" s="10" t="n">
        <v>10</v>
      </c>
      <c r="O201" s="10" t="n">
        <v>18</v>
      </c>
      <c r="P201" s="10" t="n">
        <v>42.2287721664921</v>
      </c>
      <c r="Q201" s="10" t="n">
        <f aca="false">VLOOKUP(A201, cpt_raw!$L$3:$N$5,2)</f>
        <v>0.75</v>
      </c>
      <c r="R201" s="10" t="n">
        <f aca="false">VLOOKUP(A201, cpt_raw!$L$3:$N$5,3)</f>
        <v>0.8</v>
      </c>
      <c r="S201" s="33" t="n">
        <v>112.32</v>
      </c>
      <c r="T201" s="10" t="n">
        <v>69.7830177331937</v>
      </c>
      <c r="U201" s="10" t="n">
        <f aca="false">(1000*C201+E201*(1-Q201))/1000</f>
        <v>5.158965</v>
      </c>
      <c r="V201" s="10" t="n">
        <f aca="false">U201-S201/1000</f>
        <v>5.046645</v>
      </c>
      <c r="W201" s="10" t="n">
        <v>109.631227833508</v>
      </c>
      <c r="X201" s="10" t="n">
        <f aca="false">(100*D201)/(1000*U201-S201)</f>
        <v>1.25925243404281</v>
      </c>
      <c r="Y201" s="31" t="n">
        <f aca="false">(1000*U201-S201)/T201</f>
        <v>72.3190994590574</v>
      </c>
      <c r="Z201" s="10" t="n">
        <f aca="false">(E201-P201)/(1000*U201-S201)</f>
        <v>0.0217235862307549</v>
      </c>
      <c r="AA201" s="10" t="n">
        <v>1.57103019322937</v>
      </c>
      <c r="AB201" s="10" t="n">
        <f aca="false">POWER(POWER(3.47-LOG10(Y201),2)+POWER(LOG10(X201)+1.22,2), 0.5)</f>
        <v>2.08259541663328</v>
      </c>
      <c r="AC201" s="10" t="n">
        <f aca="false">MIN(0.381*AB201+0.05*(T201/100)-0.15, 1)</f>
        <v>0.678360362603877</v>
      </c>
      <c r="AD201" s="10" t="n">
        <f aca="false">Y201*POWER((100/T201), AC201-1)</f>
        <v>64.4164422122761</v>
      </c>
      <c r="AE201" s="10" t="n">
        <f aca="false">POWER(POWER(3.47-LOG10(AD201),2)+POWER(LOG10(X201)+1.22,2),0.5)</f>
        <v>2.12170442090953</v>
      </c>
      <c r="AF201" s="10" t="n">
        <f aca="false">100*D201/(1000*C201)</f>
        <v>1.24096856082796</v>
      </c>
    </row>
    <row r="202" s="29" customFormat="true" ht="12.8" hidden="false" customHeight="false" outlineLevel="0" collapsed="false">
      <c r="A202" s="10" t="s">
        <v>24</v>
      </c>
      <c r="B202" s="10" t="n">
        <v>6.26</v>
      </c>
      <c r="C202" s="10" t="n">
        <v>5.166</v>
      </c>
      <c r="D202" s="10" t="n">
        <v>61.76</v>
      </c>
      <c r="E202" s="10" t="n">
        <v>154.96</v>
      </c>
      <c r="F202" s="10" t="n">
        <v>4.35</v>
      </c>
      <c r="G202" s="10" t="n">
        <v>19</v>
      </c>
      <c r="H202" s="10" t="n">
        <v>6.88</v>
      </c>
      <c r="I202" s="10" t="n">
        <v>6.88</v>
      </c>
      <c r="J202" s="10" t="n">
        <v>30</v>
      </c>
      <c r="K202" s="10" t="n">
        <v>25</v>
      </c>
      <c r="L202" s="10" t="n">
        <v>35</v>
      </c>
      <c r="M202" s="10" t="n">
        <v>10</v>
      </c>
      <c r="N202" s="10" t="n">
        <v>10</v>
      </c>
      <c r="O202" s="10" t="n">
        <v>18</v>
      </c>
      <c r="P202" s="10" t="n">
        <v>42.427332009915</v>
      </c>
      <c r="Q202" s="10" t="n">
        <f aca="false">VLOOKUP(A202, cpt_raw!$L$3:$N$5,2)</f>
        <v>0.75</v>
      </c>
      <c r="R202" s="10" t="n">
        <f aca="false">VLOOKUP(A202, cpt_raw!$L$3:$N$5,3)</f>
        <v>0.8</v>
      </c>
      <c r="S202" s="33" t="n">
        <v>112.68</v>
      </c>
      <c r="T202" s="10" t="n">
        <v>69.9418656079319</v>
      </c>
      <c r="U202" s="10" t="n">
        <f aca="false">(1000*C202+E202*(1-Q202))/1000</f>
        <v>5.20474</v>
      </c>
      <c r="V202" s="10" t="n">
        <f aca="false">U202-S202/1000</f>
        <v>5.09206</v>
      </c>
      <c r="W202" s="10" t="n">
        <v>112.532667990085</v>
      </c>
      <c r="X202" s="10" t="n">
        <f aca="false">(100*D202)/(1000*U202-S202)</f>
        <v>1.21286866219173</v>
      </c>
      <c r="Y202" s="31" t="n">
        <f aca="false">(1000*U202-S202)/T202</f>
        <v>72.8041775228616</v>
      </c>
      <c r="Z202" s="10" t="n">
        <f aca="false">(E202-P202)/(1000*U202-S202)</f>
        <v>0.0220996351162565</v>
      </c>
      <c r="AA202" s="10" t="n">
        <v>1.6089457581944</v>
      </c>
      <c r="AB202" s="10" t="n">
        <f aca="false">POWER(POWER(3.47-LOG10(Y202),2)+POWER(LOG10(X202)+1.22,2), 0.5)</f>
        <v>2.07004630954109</v>
      </c>
      <c r="AC202" s="10" t="n">
        <f aca="false">MIN(0.381*AB202+0.05*(T202/100)-0.15, 1)</f>
        <v>0.67365857673912</v>
      </c>
      <c r="AD202" s="10" t="n">
        <f aca="false">Y202*POWER((100/T202), AC202-1)</f>
        <v>64.7869628120174</v>
      </c>
      <c r="AE202" s="10" t="n">
        <f aca="false">POWER(POWER(3.47-LOG10(AD202),2)+POWER(LOG10(X202)+1.22,2),0.5)</f>
        <v>2.10964301995234</v>
      </c>
      <c r="AF202" s="10" t="n">
        <f aca="false">100*D202/(1000*C202)</f>
        <v>1.19550909794812</v>
      </c>
    </row>
    <row r="203" s="29" customFormat="true" ht="12.8" hidden="false" customHeight="false" outlineLevel="0" collapsed="false">
      <c r="A203" s="10" t="s">
        <v>24</v>
      </c>
      <c r="B203" s="10" t="n">
        <v>6.28</v>
      </c>
      <c r="C203" s="10" t="n">
        <v>5.195</v>
      </c>
      <c r="D203" s="10" t="n">
        <v>60.62</v>
      </c>
      <c r="E203" s="10" t="n">
        <v>155.75</v>
      </c>
      <c r="F203" s="10" t="n">
        <v>4.35</v>
      </c>
      <c r="G203" s="10" t="n">
        <v>21</v>
      </c>
      <c r="H203" s="10" t="n">
        <v>6.93</v>
      </c>
      <c r="I203" s="10" t="n">
        <v>6.93</v>
      </c>
      <c r="J203" s="10" t="n">
        <v>30</v>
      </c>
      <c r="K203" s="10" t="n">
        <v>25</v>
      </c>
      <c r="L203" s="10" t="n">
        <v>35</v>
      </c>
      <c r="M203" s="10" t="n">
        <v>10</v>
      </c>
      <c r="N203" s="10" t="n">
        <v>10</v>
      </c>
      <c r="O203" s="10" t="n">
        <v>18</v>
      </c>
      <c r="P203" s="10" t="n">
        <v>42.6258708703841</v>
      </c>
      <c r="Q203" s="10" t="n">
        <f aca="false">VLOOKUP(A203, cpt_raw!$L$3:$N$5,2)</f>
        <v>0.75</v>
      </c>
      <c r="R203" s="10" t="n">
        <f aca="false">VLOOKUP(A203, cpt_raw!$L$3:$N$5,3)</f>
        <v>0.8</v>
      </c>
      <c r="S203" s="33" t="n">
        <v>113.04</v>
      </c>
      <c r="T203" s="10" t="n">
        <v>70.1006966963072</v>
      </c>
      <c r="U203" s="10" t="n">
        <f aca="false">(1000*C203+E203*(1-Q203))/1000</f>
        <v>5.2339375</v>
      </c>
      <c r="V203" s="10" t="n">
        <f aca="false">U203-S203/1000</f>
        <v>5.1208975</v>
      </c>
      <c r="W203" s="10" t="n">
        <v>113.124129129616</v>
      </c>
      <c r="X203" s="10" t="n">
        <f aca="false">(100*D203)/(1000*U203-S203)</f>
        <v>1.1837768672386</v>
      </c>
      <c r="Y203" s="31" t="n">
        <f aca="false">(1000*U203-S203)/T203</f>
        <v>73.0505935224145</v>
      </c>
      <c r="Z203" s="10" t="n">
        <f aca="false">(E203-P203)/(1000*U203-S203)</f>
        <v>0.0220906841290254</v>
      </c>
      <c r="AA203" s="10" t="n">
        <v>1.61373758694149</v>
      </c>
      <c r="AB203" s="10" t="n">
        <f aca="false">POWER(POWER(3.47-LOG10(Y203),2)+POWER(LOG10(X203)+1.22,2), 0.5)</f>
        <v>2.06227824565358</v>
      </c>
      <c r="AC203" s="10" t="n">
        <f aca="false">MIN(0.381*AB203+0.05*(T203/100)-0.15, 1)</f>
        <v>0.670778359942167</v>
      </c>
      <c r="AD203" s="10" t="n">
        <f aca="false">Y203*POWER((100/T203), AC203-1)</f>
        <v>64.9878549833416</v>
      </c>
      <c r="AE203" s="10" t="n">
        <f aca="false">POWER(POWER(3.47-LOG10(AD203),2)+POWER(LOG10(X203)+1.22,2),0.5)</f>
        <v>2.10208277920874</v>
      </c>
      <c r="AF203" s="10" t="n">
        <f aca="false">100*D203/(1000*C203)</f>
        <v>1.16689124157844</v>
      </c>
    </row>
    <row r="204" s="29" customFormat="true" ht="12.8" hidden="false" customHeight="false" outlineLevel="0" collapsed="false">
      <c r="A204" s="10" t="s">
        <v>24</v>
      </c>
      <c r="B204" s="10" t="n">
        <v>6.3</v>
      </c>
      <c r="C204" s="10" t="n">
        <v>5.206</v>
      </c>
      <c r="D204" s="10" t="n">
        <v>60.51</v>
      </c>
      <c r="E204" s="10" t="n">
        <v>157.96</v>
      </c>
      <c r="F204" s="10" t="n">
        <v>4.42</v>
      </c>
      <c r="G204" s="10" t="n">
        <v>17</v>
      </c>
      <c r="H204" s="10" t="n">
        <v>6.94</v>
      </c>
      <c r="I204" s="10" t="n">
        <v>6.94</v>
      </c>
      <c r="J204" s="10" t="n">
        <v>30</v>
      </c>
      <c r="K204" s="10" t="n">
        <v>25</v>
      </c>
      <c r="L204" s="10" t="n">
        <v>35</v>
      </c>
      <c r="M204" s="10" t="n">
        <v>10</v>
      </c>
      <c r="N204" s="10" t="n">
        <v>10</v>
      </c>
      <c r="O204" s="10" t="n">
        <v>18</v>
      </c>
      <c r="P204" s="10" t="n">
        <v>42.8244055161184</v>
      </c>
      <c r="Q204" s="10" t="n">
        <f aca="false">VLOOKUP(A204, cpt_raw!$L$3:$N$5,2)</f>
        <v>0.75</v>
      </c>
      <c r="R204" s="10" t="n">
        <f aca="false">VLOOKUP(A204, cpt_raw!$L$3:$N$5,3)</f>
        <v>0.8</v>
      </c>
      <c r="S204" s="33" t="n">
        <v>113.4</v>
      </c>
      <c r="T204" s="10" t="n">
        <v>70.2595244128947</v>
      </c>
      <c r="U204" s="10" t="n">
        <f aca="false">(1000*C204+E204*(1-Q204))/1000</f>
        <v>5.24549</v>
      </c>
      <c r="V204" s="10" t="n">
        <f aca="false">U204-S204/1000</f>
        <v>5.13209</v>
      </c>
      <c r="W204" s="10" t="n">
        <v>115.135594483882</v>
      </c>
      <c r="X204" s="10" t="n">
        <f aca="false">(100*D204)/(1000*U204-S204)</f>
        <v>1.17905180930186</v>
      </c>
      <c r="Y204" s="31" t="n">
        <f aca="false">(1000*U204-S204)/T204</f>
        <v>73.0447585987091</v>
      </c>
      <c r="Z204" s="10" t="n">
        <f aca="false">(E204-P204)/(1000*U204-S204)</f>
        <v>0.0224344457100093</v>
      </c>
      <c r="AA204" s="10" t="n">
        <v>1.63871867118347</v>
      </c>
      <c r="AB204" s="10" t="n">
        <f aca="false">POWER(POWER(3.47-LOG10(Y204),2)+POWER(LOG10(X204)+1.22,2), 0.5)</f>
        <v>2.06121646550018</v>
      </c>
      <c r="AC204" s="10" t="n">
        <f aca="false">MIN(0.381*AB204+0.05*(T204/100)-0.15, 1)</f>
        <v>0.670453235562016</v>
      </c>
      <c r="AD204" s="10" t="n">
        <f aca="false">Y204*POWER((100/T204), AC204-1)</f>
        <v>65.0236365856719</v>
      </c>
      <c r="AE204" s="10" t="n">
        <f aca="false">POWER(POWER(3.47-LOG10(AD204),2)+POWER(LOG10(X204)+1.22,2),0.5)</f>
        <v>2.10082604481779</v>
      </c>
      <c r="AF204" s="10" t="n">
        <f aca="false">100*D204/(1000*C204)</f>
        <v>1.16231271609681</v>
      </c>
    </row>
    <row r="205" s="29" customFormat="true" ht="12.8" hidden="false" customHeight="false" outlineLevel="0" collapsed="false">
      <c r="A205" s="10" t="s">
        <v>24</v>
      </c>
      <c r="B205" s="10" t="n">
        <v>6.32</v>
      </c>
      <c r="C205" s="10" t="n">
        <v>5.265</v>
      </c>
      <c r="D205" s="10" t="n">
        <v>61.1</v>
      </c>
      <c r="E205" s="10" t="n">
        <v>159.03</v>
      </c>
      <c r="F205" s="10" t="n">
        <v>4.42</v>
      </c>
      <c r="G205" s="10" t="n">
        <v>21</v>
      </c>
      <c r="H205" s="10" t="n">
        <v>6.95</v>
      </c>
      <c r="I205" s="10" t="n">
        <v>6.95</v>
      </c>
      <c r="J205" s="10" t="n">
        <v>30</v>
      </c>
      <c r="K205" s="10" t="n">
        <v>25</v>
      </c>
      <c r="L205" s="10" t="n">
        <v>35</v>
      </c>
      <c r="M205" s="10" t="n">
        <v>10</v>
      </c>
      <c r="N205" s="10" t="n">
        <v>10</v>
      </c>
      <c r="O205" s="10" t="n">
        <v>18</v>
      </c>
      <c r="P205" s="10" t="n">
        <v>43.0229359410703</v>
      </c>
      <c r="Q205" s="10" t="n">
        <f aca="false">VLOOKUP(A205, cpt_raw!$L$3:$N$5,2)</f>
        <v>0.75</v>
      </c>
      <c r="R205" s="10" t="n">
        <f aca="false">VLOOKUP(A205, cpt_raw!$L$3:$N$5,3)</f>
        <v>0.8</v>
      </c>
      <c r="S205" s="33" t="n">
        <v>113.76</v>
      </c>
      <c r="T205" s="10" t="n">
        <v>70.4183487528562</v>
      </c>
      <c r="U205" s="10" t="n">
        <f aca="false">(1000*C205+E205*(1-Q205))/1000</f>
        <v>5.3047575</v>
      </c>
      <c r="V205" s="10" t="n">
        <f aca="false">U205-S205/1000</f>
        <v>5.1909975</v>
      </c>
      <c r="W205" s="10" t="n">
        <v>116.00706405893</v>
      </c>
      <c r="X205" s="10" t="n">
        <f aca="false">(100*D205)/(1000*U205-S205)</f>
        <v>1.1770377465988</v>
      </c>
      <c r="Y205" s="31" t="n">
        <f aca="false">(1000*U205-S205)/T205</f>
        <v>73.716546779854</v>
      </c>
      <c r="Z205" s="10" t="n">
        <f aca="false">(E205-P205)/(1000*U205-S205)</f>
        <v>0.0223477403059681</v>
      </c>
      <c r="AA205" s="10" t="n">
        <v>1.64739824368893</v>
      </c>
      <c r="AB205" s="10" t="n">
        <f aca="false">POWER(POWER(3.47-LOG10(Y205),2)+POWER(LOG10(X205)+1.22,2), 0.5)</f>
        <v>2.05765347349408</v>
      </c>
      <c r="AC205" s="10" t="n">
        <f aca="false">MIN(0.381*AB205+0.05*(T205/100)-0.15, 1)</f>
        <v>0.669175147777672</v>
      </c>
      <c r="AD205" s="10" t="n">
        <f aca="false">Y205*POWER((100/T205), AC205-1)</f>
        <v>65.6410730919901</v>
      </c>
      <c r="AE205" s="10" t="n">
        <f aca="false">POWER(POWER(3.47-LOG10(AD205),2)+POWER(LOG10(X205)+1.22,2),0.5)</f>
        <v>2.09713330304213</v>
      </c>
      <c r="AF205" s="10" t="n">
        <f aca="false">100*D205/(1000*C205)</f>
        <v>1.16049382716049</v>
      </c>
    </row>
    <row r="206" s="29" customFormat="true" ht="12.8" hidden="false" customHeight="false" outlineLevel="0" collapsed="false">
      <c r="A206" s="10" t="s">
        <v>24</v>
      </c>
      <c r="B206" s="10" t="n">
        <v>6.34</v>
      </c>
      <c r="C206" s="10" t="n">
        <v>5.294</v>
      </c>
      <c r="D206" s="10" t="n">
        <v>60.53</v>
      </c>
      <c r="E206" s="10" t="n">
        <v>160.18</v>
      </c>
      <c r="F206" s="10" t="n">
        <v>4.42</v>
      </c>
      <c r="G206" s="10" t="n">
        <v>16</v>
      </c>
      <c r="H206" s="10" t="n">
        <v>7.02</v>
      </c>
      <c r="I206" s="10" t="n">
        <v>7.02</v>
      </c>
      <c r="J206" s="10" t="n">
        <v>30</v>
      </c>
      <c r="K206" s="10" t="n">
        <v>25</v>
      </c>
      <c r="L206" s="10" t="n">
        <v>35</v>
      </c>
      <c r="M206" s="10" t="n">
        <v>10</v>
      </c>
      <c r="N206" s="10" t="n">
        <v>10</v>
      </c>
      <c r="O206" s="10" t="n">
        <v>18</v>
      </c>
      <c r="P206" s="10" t="n">
        <v>43.2214366512196</v>
      </c>
      <c r="Q206" s="10" t="n">
        <f aca="false">VLOOKUP(A206, cpt_raw!$L$3:$N$5,2)</f>
        <v>0.75</v>
      </c>
      <c r="R206" s="10" t="n">
        <f aca="false">VLOOKUP(A206, cpt_raw!$L$3:$N$5,3)</f>
        <v>0.8</v>
      </c>
      <c r="S206" s="33" t="n">
        <v>114.12</v>
      </c>
      <c r="T206" s="10" t="n">
        <v>70.5771493209757</v>
      </c>
      <c r="U206" s="10" t="n">
        <f aca="false">(1000*C206+E206*(1-Q206))/1000</f>
        <v>5.334045</v>
      </c>
      <c r="V206" s="10" t="n">
        <f aca="false">U206-S206/1000</f>
        <v>5.219925</v>
      </c>
      <c r="W206" s="10" t="n">
        <v>116.95856334878</v>
      </c>
      <c r="X206" s="10" t="n">
        <f aca="false">(100*D206)/(1000*U206-S206)</f>
        <v>1.15959520491195</v>
      </c>
      <c r="Y206" s="31" t="n">
        <f aca="false">(1000*U206-S206)/T206</f>
        <v>73.9605530999908</v>
      </c>
      <c r="Z206" s="10" t="n">
        <f aca="false">(E206-P206)/(1000*U206-S206)</f>
        <v>0.0224061769754892</v>
      </c>
      <c r="AA206" s="10" t="n">
        <v>1.65717324196346</v>
      </c>
      <c r="AB206" s="10" t="n">
        <f aca="false">POWER(POWER(3.47-LOG10(Y206),2)+POWER(LOG10(X206)+1.22,2), 0.5)</f>
        <v>2.0524725273791</v>
      </c>
      <c r="AC206" s="10" t="n">
        <f aca="false">MIN(0.381*AB206+0.05*(T206/100)-0.15, 1)</f>
        <v>0.667280607591926</v>
      </c>
      <c r="AD206" s="10" t="n">
        <f aca="false">Y206*POWER((100/T206), AC206-1)</f>
        <v>65.8639489594103</v>
      </c>
      <c r="AE206" s="10" t="n">
        <f aca="false">POWER(POWER(3.47-LOG10(AD206),2)+POWER(LOG10(X206)+1.22,2),0.5)</f>
        <v>2.09198641441483</v>
      </c>
      <c r="AF206" s="10" t="n">
        <f aca="false">100*D206/(1000*C206)</f>
        <v>1.14336985266339</v>
      </c>
    </row>
    <row r="207" s="29" customFormat="true" ht="12.8" hidden="false" customHeight="false" outlineLevel="0" collapsed="false">
      <c r="A207" s="10" t="s">
        <v>24</v>
      </c>
      <c r="B207" s="10" t="n">
        <v>6.36</v>
      </c>
      <c r="C207" s="10" t="n">
        <v>5.3</v>
      </c>
      <c r="D207" s="10" t="n">
        <v>60.97</v>
      </c>
      <c r="E207" s="10" t="n">
        <v>161.86</v>
      </c>
      <c r="F207" s="10" t="n">
        <v>4.42</v>
      </c>
      <c r="G207" s="10" t="n">
        <v>18</v>
      </c>
      <c r="H207" s="10" t="n">
        <v>6.97</v>
      </c>
      <c r="I207" s="10" t="n">
        <v>6.97</v>
      </c>
      <c r="J207" s="10" t="n">
        <v>30</v>
      </c>
      <c r="K207" s="10" t="n">
        <v>25</v>
      </c>
      <c r="L207" s="10" t="n">
        <v>35</v>
      </c>
      <c r="M207" s="10" t="n">
        <v>10</v>
      </c>
      <c r="N207" s="10" t="n">
        <v>10</v>
      </c>
      <c r="O207" s="10" t="n">
        <v>18</v>
      </c>
      <c r="P207" s="10" t="n">
        <v>43.4199586164639</v>
      </c>
      <c r="Q207" s="10" t="n">
        <f aca="false">VLOOKUP(A207, cpt_raw!$L$3:$N$5,2)</f>
        <v>0.75</v>
      </c>
      <c r="R207" s="10" t="n">
        <f aca="false">VLOOKUP(A207, cpt_raw!$L$3:$N$5,3)</f>
        <v>0.8</v>
      </c>
      <c r="S207" s="33" t="n">
        <v>114.48</v>
      </c>
      <c r="T207" s="10" t="n">
        <v>70.7359668931711</v>
      </c>
      <c r="U207" s="10" t="n">
        <f aca="false">(1000*C207+E207*(1-Q207))/1000</f>
        <v>5.340465</v>
      </c>
      <c r="V207" s="10" t="n">
        <f aca="false">U207-S207/1000</f>
        <v>5.225985</v>
      </c>
      <c r="W207" s="10" t="n">
        <v>118.440041383536</v>
      </c>
      <c r="X207" s="10" t="n">
        <f aca="false">(100*D207)/(1000*U207-S207)</f>
        <v>1.16667001531769</v>
      </c>
      <c r="Y207" s="31" t="n">
        <f aca="false">(1000*U207-S207)/T207</f>
        <v>73.8801663359255</v>
      </c>
      <c r="Z207" s="10" t="n">
        <f aca="false">(E207-P207)/(1000*U207-S207)</f>
        <v>0.0226636780211838</v>
      </c>
      <c r="AA207" s="10" t="n">
        <v>1.67439630198892</v>
      </c>
      <c r="AB207" s="10" t="n">
        <f aca="false">POWER(POWER(3.47-LOG10(Y207),2)+POWER(LOG10(X207)+1.22,2), 0.5)</f>
        <v>2.05449464550844</v>
      </c>
      <c r="AC207" s="10" t="n">
        <f aca="false">MIN(0.381*AB207+0.05*(T207/100)-0.15, 1)</f>
        <v>0.6681304433853</v>
      </c>
      <c r="AD207" s="10" t="n">
        <f aca="false">Y207*POWER((100/T207), AC207-1)</f>
        <v>65.8609598361401</v>
      </c>
      <c r="AE207" s="10" t="n">
        <f aca="false">POWER(POWER(3.47-LOG10(AD207),2)+POWER(LOG10(X207)+1.22,2),0.5)</f>
        <v>2.09362473864542</v>
      </c>
      <c r="AF207" s="10" t="n">
        <f aca="false">100*D207/(1000*C207)</f>
        <v>1.15037735849057</v>
      </c>
    </row>
    <row r="208" s="29" customFormat="true" ht="12.8" hidden="false" customHeight="false" outlineLevel="0" collapsed="false">
      <c r="A208" s="10" t="s">
        <v>24</v>
      </c>
      <c r="B208" s="10" t="n">
        <v>6.38</v>
      </c>
      <c r="C208" s="10" t="n">
        <v>5.36</v>
      </c>
      <c r="D208" s="10" t="n">
        <v>63.3</v>
      </c>
      <c r="E208" s="10" t="n">
        <v>161.37</v>
      </c>
      <c r="F208" s="10" t="n">
        <v>4.42</v>
      </c>
      <c r="G208" s="10" t="n">
        <v>17</v>
      </c>
      <c r="H208" s="10" t="n">
        <v>7.08</v>
      </c>
      <c r="I208" s="10" t="n">
        <v>7.08</v>
      </c>
      <c r="J208" s="10" t="n">
        <v>30</v>
      </c>
      <c r="K208" s="10" t="n">
        <v>25</v>
      </c>
      <c r="L208" s="10" t="n">
        <v>35</v>
      </c>
      <c r="M208" s="10" t="n">
        <v>10</v>
      </c>
      <c r="N208" s="10" t="n">
        <v>10</v>
      </c>
      <c r="O208" s="10" t="n">
        <v>18</v>
      </c>
      <c r="P208" s="10" t="n">
        <v>43.6184336209605</v>
      </c>
      <c r="Q208" s="10" t="n">
        <f aca="false">VLOOKUP(A208, cpt_raw!$L$3:$N$5,2)</f>
        <v>0.75</v>
      </c>
      <c r="R208" s="10" t="n">
        <f aca="false">VLOOKUP(A208, cpt_raw!$L$3:$N$5,3)</f>
        <v>0.8</v>
      </c>
      <c r="S208" s="33" t="n">
        <v>114.84</v>
      </c>
      <c r="T208" s="10" t="n">
        <v>70.8947468967683</v>
      </c>
      <c r="U208" s="10" t="n">
        <f aca="false">(1000*C208+E208*(1-Q208))/1000</f>
        <v>5.4003425</v>
      </c>
      <c r="V208" s="10" t="n">
        <f aca="false">U208-S208/1000</f>
        <v>5.2855025</v>
      </c>
      <c r="W208" s="10" t="n">
        <v>117.75156637904</v>
      </c>
      <c r="X208" s="10" t="n">
        <f aca="false">(100*D208)/(1000*U208-S208)</f>
        <v>1.19761555310966</v>
      </c>
      <c r="Y208" s="31" t="n">
        <f aca="false">(1000*U208-S208)/T208</f>
        <v>74.5542191961889</v>
      </c>
      <c r="Z208" s="10" t="n">
        <f aca="false">(E208-P208)/(1000*U208-S208)</f>
        <v>0.0222782160029325</v>
      </c>
      <c r="AA208" s="10" t="n">
        <v>1.66093499918267</v>
      </c>
      <c r="AB208" s="10" t="n">
        <f aca="false">POWER(POWER(3.47-LOG10(Y208),2)+POWER(LOG10(X208)+1.22,2), 0.5)</f>
        <v>2.0585730811403</v>
      </c>
      <c r="AC208" s="10" t="n">
        <f aca="false">MIN(0.381*AB208+0.05*(T208/100)-0.15, 1)</f>
        <v>0.669763717362837</v>
      </c>
      <c r="AD208" s="10" t="n">
        <f aca="false">Y208*POWER((100/T208), AC208-1)</f>
        <v>66.5486986780223</v>
      </c>
      <c r="AE208" s="10" t="n">
        <f aca="false">POWER(POWER(3.47-LOG10(AD208),2)+POWER(LOG10(X208)+1.22,2),0.5)</f>
        <v>2.09708784424511</v>
      </c>
      <c r="AF208" s="10" t="n">
        <f aca="false">100*D208/(1000*C208)</f>
        <v>1.18097014925373</v>
      </c>
    </row>
    <row r="209" s="29" customFormat="true" ht="12.8" hidden="false" customHeight="false" outlineLevel="0" collapsed="false">
      <c r="A209" s="10" t="s">
        <v>24</v>
      </c>
      <c r="B209" s="10" t="n">
        <v>6.4</v>
      </c>
      <c r="C209" s="10" t="n">
        <v>5.396</v>
      </c>
      <c r="D209" s="10" t="n">
        <v>65.22</v>
      </c>
      <c r="E209" s="10" t="n">
        <v>160.75</v>
      </c>
      <c r="F209" s="10" t="n">
        <v>4.42</v>
      </c>
      <c r="G209" s="10" t="n">
        <v>18</v>
      </c>
      <c r="H209" s="10" t="n">
        <v>7.1</v>
      </c>
      <c r="I209" s="10" t="n">
        <v>7.1</v>
      </c>
      <c r="J209" s="10" t="n">
        <v>30</v>
      </c>
      <c r="K209" s="10" t="n">
        <v>25</v>
      </c>
      <c r="L209" s="10" t="n">
        <v>35</v>
      </c>
      <c r="M209" s="10" t="n">
        <v>10</v>
      </c>
      <c r="N209" s="10" t="n">
        <v>10</v>
      </c>
      <c r="O209" s="10" t="n">
        <v>18</v>
      </c>
      <c r="P209" s="10" t="n">
        <v>43.8169000085376</v>
      </c>
      <c r="Q209" s="10" t="n">
        <f aca="false">VLOOKUP(A209, cpt_raw!$L$3:$N$5,2)</f>
        <v>0.75</v>
      </c>
      <c r="R209" s="10" t="n">
        <f aca="false">VLOOKUP(A209, cpt_raw!$L$3:$N$5,3)</f>
        <v>0.8</v>
      </c>
      <c r="S209" s="33" t="n">
        <v>115.2</v>
      </c>
      <c r="T209" s="10" t="n">
        <v>71.05352000683</v>
      </c>
      <c r="U209" s="10" t="n">
        <f aca="false">(1000*C209+E209*(1-Q209))/1000</f>
        <v>5.4361875</v>
      </c>
      <c r="V209" s="10" t="n">
        <f aca="false">U209-S209/1000</f>
        <v>5.3209875</v>
      </c>
      <c r="W209" s="10" t="n">
        <v>116.933099991462</v>
      </c>
      <c r="X209" s="10" t="n">
        <f aca="false">(100*D209)/(1000*U209-S209)</f>
        <v>1.22571233253226</v>
      </c>
      <c r="Y209" s="31" t="n">
        <f aca="false">(1000*U209-S209)/T209</f>
        <v>74.8870358497161</v>
      </c>
      <c r="Z209" s="10" t="n">
        <f aca="false">(E209-P209)/(1000*U209-S209)</f>
        <v>0.0219758268538429</v>
      </c>
      <c r="AA209" s="10" t="n">
        <v>1.64570453343089</v>
      </c>
      <c r="AB209" s="10" t="n">
        <f aca="false">POWER(POWER(3.47-LOG10(Y209),2)+POWER(LOG10(X209)+1.22,2), 0.5)</f>
        <v>2.06344342802947</v>
      </c>
      <c r="AC209" s="10" t="n">
        <f aca="false">MIN(0.381*AB209+0.05*(T209/100)-0.15, 1)</f>
        <v>0.671698706082644</v>
      </c>
      <c r="AD209" s="10" t="n">
        <f aca="false">Y209*POWER((100/T209), AC209-1)</f>
        <v>66.9394285560061</v>
      </c>
      <c r="AE209" s="10" t="n">
        <f aca="false">POWER(POWER(3.47-LOG10(AD209),2)+POWER(LOG10(X209)+1.22,2),0.5)</f>
        <v>2.10134773326923</v>
      </c>
      <c r="AF209" s="10" t="n">
        <f aca="false">100*D209/(1000*C209)</f>
        <v>1.20867309117865</v>
      </c>
    </row>
    <row r="210" s="29" customFormat="true" ht="12.8" hidden="false" customHeight="false" outlineLevel="0" collapsed="false">
      <c r="A210" s="10" t="s">
        <v>24</v>
      </c>
      <c r="B210" s="10" t="n">
        <v>6.42</v>
      </c>
      <c r="C210" s="10" t="n">
        <v>5.517</v>
      </c>
      <c r="D210" s="10" t="n">
        <v>67.28</v>
      </c>
      <c r="E210" s="10" t="n">
        <v>166.24</v>
      </c>
      <c r="F210" s="10" t="n">
        <v>4.47</v>
      </c>
      <c r="G210" s="10" t="n">
        <v>19</v>
      </c>
      <c r="H210" s="10" t="n">
        <v>7.09</v>
      </c>
      <c r="I210" s="10" t="n">
        <v>7.09</v>
      </c>
      <c r="J210" s="10" t="n">
        <v>30</v>
      </c>
      <c r="K210" s="10" t="n">
        <v>25</v>
      </c>
      <c r="L210" s="10" t="n">
        <v>35</v>
      </c>
      <c r="M210" s="10" t="n">
        <v>10</v>
      </c>
      <c r="N210" s="10" t="n">
        <v>10</v>
      </c>
      <c r="O210" s="10" t="n">
        <v>18</v>
      </c>
      <c r="P210" s="10" t="n">
        <v>44.0153707075973</v>
      </c>
      <c r="Q210" s="10" t="n">
        <f aca="false">VLOOKUP(A210, cpt_raw!$L$3:$N$5,2)</f>
        <v>0.75</v>
      </c>
      <c r="R210" s="10" t="n">
        <f aca="false">VLOOKUP(A210, cpt_raw!$L$3:$N$5,3)</f>
        <v>0.8</v>
      </c>
      <c r="S210" s="33" t="n">
        <v>115.56</v>
      </c>
      <c r="T210" s="10" t="n">
        <v>71.2122965660778</v>
      </c>
      <c r="U210" s="10" t="n">
        <f aca="false">(1000*C210+E210*(1-Q210))/1000</f>
        <v>5.55856</v>
      </c>
      <c r="V210" s="10" t="n">
        <f aca="false">U210-S210/1000</f>
        <v>5.443</v>
      </c>
      <c r="W210" s="10" t="n">
        <v>122.224629292403</v>
      </c>
      <c r="X210" s="10" t="n">
        <f aca="false">(100*D210)/(1000*U210-S210)</f>
        <v>1.23608304243983</v>
      </c>
      <c r="Y210" s="31" t="n">
        <f aca="false">(1000*U210-S210)/T210</f>
        <v>76.4334288102821</v>
      </c>
      <c r="Z210" s="10" t="n">
        <f aca="false">(E210-P210)/(1000*U210-S210)</f>
        <v>0.0224553792563665</v>
      </c>
      <c r="AA210" s="10" t="n">
        <v>1.71634163179937</v>
      </c>
      <c r="AB210" s="10" t="n">
        <f aca="false">POWER(POWER(3.47-LOG10(Y210),2)+POWER(LOG10(X210)+1.22,2), 0.5)</f>
        <v>2.05891689560754</v>
      </c>
      <c r="AC210" s="10" t="n">
        <f aca="false">MIN(0.381*AB210+0.05*(T210/100)-0.15, 1)</f>
        <v>0.670053485509513</v>
      </c>
      <c r="AD210" s="10" t="n">
        <f aca="false">Y210*POWER((100/T210), AC210-1)</f>
        <v>68.3336117752136</v>
      </c>
      <c r="AE210" s="10" t="n">
        <f aca="false">POWER(POWER(3.47-LOG10(AD210),2)+POWER(LOG10(X210)+1.22,2),0.5)</f>
        <v>2.09663772647924</v>
      </c>
      <c r="AF210" s="10" t="n">
        <f aca="false">100*D210/(1000*C210)</f>
        <v>1.21950335327171</v>
      </c>
    </row>
    <row r="211" s="29" customFormat="true" ht="12.8" hidden="false" customHeight="false" outlineLevel="0" collapsed="false">
      <c r="A211" s="10" t="s">
        <v>24</v>
      </c>
      <c r="B211" s="10" t="n">
        <v>6.44</v>
      </c>
      <c r="C211" s="10" t="n">
        <v>5.661</v>
      </c>
      <c r="D211" s="10" t="n">
        <v>67.86</v>
      </c>
      <c r="E211" s="10" t="n">
        <v>168.27</v>
      </c>
      <c r="F211" s="10" t="n">
        <v>4.47</v>
      </c>
      <c r="G211" s="10" t="n">
        <v>16</v>
      </c>
      <c r="H211" s="10" t="n">
        <v>7.1</v>
      </c>
      <c r="I211" s="10" t="n">
        <v>7.1</v>
      </c>
      <c r="J211" s="10" t="n">
        <v>30</v>
      </c>
      <c r="K211" s="10" t="n">
        <v>25</v>
      </c>
      <c r="L211" s="10" t="n">
        <v>35</v>
      </c>
      <c r="M211" s="10" t="n">
        <v>10</v>
      </c>
      <c r="N211" s="10" t="n">
        <v>10</v>
      </c>
      <c r="O211" s="10" t="n">
        <v>18</v>
      </c>
      <c r="P211" s="10" t="n">
        <v>44.2138370951744</v>
      </c>
      <c r="Q211" s="10" t="n">
        <f aca="false">VLOOKUP(A211, cpt_raw!$L$3:$N$5,2)</f>
        <v>0.75</v>
      </c>
      <c r="R211" s="10" t="n">
        <f aca="false">VLOOKUP(A211, cpt_raw!$L$3:$N$5,3)</f>
        <v>0.8</v>
      </c>
      <c r="S211" s="33" t="n">
        <v>115.92</v>
      </c>
      <c r="T211" s="10" t="n">
        <v>71.3710696761395</v>
      </c>
      <c r="U211" s="10" t="n">
        <f aca="false">(1000*C211+E211*(1-Q211))/1000</f>
        <v>5.7030675</v>
      </c>
      <c r="V211" s="10" t="n">
        <f aca="false">U211-S211/1000</f>
        <v>5.5871475</v>
      </c>
      <c r="W211" s="10" t="n">
        <v>124.056162904826</v>
      </c>
      <c r="X211" s="10" t="n">
        <f aca="false">(100*D211)/(1000*U211-S211)</f>
        <v>1.21457326838069</v>
      </c>
      <c r="Y211" s="31" t="n">
        <f aca="false">(1000*U211-S211)/T211</f>
        <v>78.283084803868</v>
      </c>
      <c r="Z211" s="10" t="n">
        <f aca="false">(E211-P211)/(1000*U211-S211)</f>
        <v>0.0222038460421576</v>
      </c>
      <c r="AA211" s="10" t="n">
        <v>1.73818556269025</v>
      </c>
      <c r="AB211" s="10" t="n">
        <f aca="false">POWER(POWER(3.47-LOG10(Y211),2)+POWER(LOG10(X211)+1.22,2), 0.5)</f>
        <v>2.04605572480515</v>
      </c>
      <c r="AC211" s="10" t="n">
        <f aca="false">MIN(0.381*AB211+0.05*(T211/100)-0.15, 1)</f>
        <v>0.665232765988833</v>
      </c>
      <c r="AD211" s="10" t="n">
        <f aca="false">Y211*POWER((100/T211), AC211-1)</f>
        <v>69.9249178817631</v>
      </c>
      <c r="AE211" s="10" t="n">
        <f aca="false">POWER(POWER(3.47-LOG10(AD211),2)+POWER(LOG10(X211)+1.22,2),0.5)</f>
        <v>2.08406873362331</v>
      </c>
      <c r="AF211" s="10" t="n">
        <f aca="false">100*D211/(1000*C211)</f>
        <v>1.19872813990461</v>
      </c>
    </row>
    <row r="212" s="29" customFormat="true" ht="12.8" hidden="false" customHeight="false" outlineLevel="0" collapsed="false">
      <c r="A212" s="10" t="s">
        <v>24</v>
      </c>
      <c r="B212" s="10" t="n">
        <v>6.46</v>
      </c>
      <c r="C212" s="10" t="n">
        <v>5.748</v>
      </c>
      <c r="D212" s="10" t="n">
        <v>68.74</v>
      </c>
      <c r="E212" s="10" t="n">
        <v>169.07</v>
      </c>
      <c r="F212" s="10" t="n">
        <v>4.47</v>
      </c>
      <c r="G212" s="10" t="n">
        <v>20</v>
      </c>
      <c r="H212" s="10" t="n">
        <v>7.16</v>
      </c>
      <c r="I212" s="10" t="n">
        <v>7.16</v>
      </c>
      <c r="J212" s="10" t="n">
        <v>30</v>
      </c>
      <c r="K212" s="10" t="n">
        <v>25</v>
      </c>
      <c r="L212" s="10" t="n">
        <v>35</v>
      </c>
      <c r="M212" s="10" t="n">
        <v>10</v>
      </c>
      <c r="N212" s="10" t="n">
        <v>10</v>
      </c>
      <c r="O212" s="10" t="n">
        <v>18</v>
      </c>
      <c r="P212" s="10" t="n">
        <v>44.4122774869021</v>
      </c>
      <c r="Q212" s="10" t="n">
        <f aca="false">VLOOKUP(A212, cpt_raw!$L$3:$N$5,2)</f>
        <v>0.75</v>
      </c>
      <c r="R212" s="10" t="n">
        <f aca="false">VLOOKUP(A212, cpt_raw!$L$3:$N$5,3)</f>
        <v>0.8</v>
      </c>
      <c r="S212" s="33" t="n">
        <v>116.28</v>
      </c>
      <c r="T212" s="10" t="n">
        <v>71.5298219895217</v>
      </c>
      <c r="U212" s="10" t="n">
        <f aca="false">(1000*C212+E212*(1-Q212))/1000</f>
        <v>5.7902675</v>
      </c>
      <c r="V212" s="10" t="n">
        <f aca="false">U212-S212/1000</f>
        <v>5.6739875</v>
      </c>
      <c r="W212" s="10" t="n">
        <v>124.657722513098</v>
      </c>
      <c r="X212" s="10" t="n">
        <f aca="false">(100*D212)/(1000*U212-S212)</f>
        <v>1.21149368059059</v>
      </c>
      <c r="Y212" s="31" t="n">
        <f aca="false">(1000*U212-S212)/T212</f>
        <v>79.3233834809651</v>
      </c>
      <c r="Z212" s="10" t="n">
        <f aca="false">(E212-P212)/(1000*U212-S212)</f>
        <v>0.0219700382690476</v>
      </c>
      <c r="AA212" s="10" t="n">
        <v>1.74273777070715</v>
      </c>
      <c r="AB212" s="10" t="n">
        <f aca="false">POWER(POWER(3.47-LOG10(Y212),2)+POWER(LOG10(X212)+1.22,2), 0.5)</f>
        <v>2.04093765781129</v>
      </c>
      <c r="AC212" s="10" t="n">
        <f aca="false">MIN(0.381*AB212+0.05*(T212/100)-0.15, 1)</f>
        <v>0.663362158620861</v>
      </c>
      <c r="AD212" s="10" t="n">
        <f aca="false">Y212*POWER((100/T212), AC212-1)</f>
        <v>70.8624391047058</v>
      </c>
      <c r="AE212" s="10" t="n">
        <f aca="false">POWER(POWER(3.47-LOG10(AD212),2)+POWER(LOG10(X212)+1.22,2),0.5)</f>
        <v>2.07886941573335</v>
      </c>
      <c r="AF212" s="10" t="n">
        <f aca="false">100*D212/(1000*C212)</f>
        <v>1.19589422407794</v>
      </c>
    </row>
    <row r="213" s="29" customFormat="true" ht="12.8" hidden="false" customHeight="false" outlineLevel="0" collapsed="false">
      <c r="A213" s="10" t="s">
        <v>24</v>
      </c>
      <c r="B213" s="10" t="n">
        <v>6.48</v>
      </c>
      <c r="C213" s="10" t="n">
        <v>5.803</v>
      </c>
      <c r="D213" s="10" t="n">
        <v>68.86</v>
      </c>
      <c r="E213" s="10" t="n">
        <v>169.86</v>
      </c>
      <c r="F213" s="10" t="n">
        <v>4.47</v>
      </c>
      <c r="G213" s="10" t="n">
        <v>17</v>
      </c>
      <c r="H213" s="10" t="n">
        <v>7.12</v>
      </c>
      <c r="I213" s="10" t="n">
        <v>7.12</v>
      </c>
      <c r="J213" s="10" t="n">
        <v>30</v>
      </c>
      <c r="K213" s="10" t="n">
        <v>25</v>
      </c>
      <c r="L213" s="10" t="n">
        <v>35</v>
      </c>
      <c r="M213" s="10" t="n">
        <v>10</v>
      </c>
      <c r="N213" s="10" t="n">
        <v>10</v>
      </c>
      <c r="O213" s="10" t="n">
        <v>18</v>
      </c>
      <c r="P213" s="10" t="n">
        <v>44.6107352333772</v>
      </c>
      <c r="Q213" s="10" t="n">
        <f aca="false">VLOOKUP(A213, cpt_raw!$L$3:$N$5,2)</f>
        <v>0.75</v>
      </c>
      <c r="R213" s="10" t="n">
        <f aca="false">VLOOKUP(A213, cpt_raw!$L$3:$N$5,3)</f>
        <v>0.8</v>
      </c>
      <c r="S213" s="33" t="n">
        <v>116.64</v>
      </c>
      <c r="T213" s="10" t="n">
        <v>71.6885881867017</v>
      </c>
      <c r="U213" s="10" t="n">
        <f aca="false">(1000*C213+E213*(1-Q213))/1000</f>
        <v>5.845465</v>
      </c>
      <c r="V213" s="10" t="n">
        <f aca="false">U213-S213/1000</f>
        <v>5.728825</v>
      </c>
      <c r="W213" s="10" t="n">
        <v>125.249264766623</v>
      </c>
      <c r="X213" s="10" t="n">
        <f aca="false">(100*D213)/(1000*U213-S213)</f>
        <v>1.20199168241306</v>
      </c>
      <c r="Y213" s="31" t="n">
        <f aca="false">(1000*U213-S213)/T213</f>
        <v>79.9126492082697</v>
      </c>
      <c r="Z213" s="10" t="n">
        <f aca="false">(E213-P213)/(1000*U213-S213)</f>
        <v>0.0218629936796154</v>
      </c>
      <c r="AA213" s="10" t="n">
        <v>1.74712974456172</v>
      </c>
      <c r="AB213" s="10" t="n">
        <f aca="false">POWER(POWER(3.47-LOG10(Y213),2)+POWER(LOG10(X213)+1.22,2), 0.5)</f>
        <v>2.03628040653858</v>
      </c>
      <c r="AC213" s="10" t="n">
        <f aca="false">MIN(0.381*AB213+0.05*(T213/100)-0.15, 1)</f>
        <v>0.661667128984549</v>
      </c>
      <c r="AD213" s="10" t="n">
        <f aca="false">Y213*POWER((100/T213), AC213-1)</f>
        <v>71.401859339824</v>
      </c>
      <c r="AE213" s="10" t="n">
        <f aca="false">POWER(POWER(3.47-LOG10(AD213),2)+POWER(LOG10(X213)+1.22,2),0.5)</f>
        <v>2.07415976337249</v>
      </c>
      <c r="AF213" s="10" t="n">
        <f aca="false">100*D213/(1000*C213)</f>
        <v>1.18662760641048</v>
      </c>
    </row>
    <row r="214" s="29" customFormat="true" ht="12.8" hidden="false" customHeight="false" outlineLevel="0" collapsed="false">
      <c r="A214" s="10" t="s">
        <v>24</v>
      </c>
      <c r="B214" s="10" t="n">
        <v>6.5</v>
      </c>
      <c r="C214" s="10" t="n">
        <v>5.87</v>
      </c>
      <c r="D214" s="10" t="n">
        <v>67.55</v>
      </c>
      <c r="E214" s="10" t="n">
        <v>172.39</v>
      </c>
      <c r="F214" s="10" t="n">
        <v>4.47</v>
      </c>
      <c r="G214" s="10" t="n">
        <v>18</v>
      </c>
      <c r="H214" s="10" t="n">
        <v>7.11</v>
      </c>
      <c r="I214" s="10" t="n">
        <v>7.11</v>
      </c>
      <c r="J214" s="10" t="n">
        <v>30</v>
      </c>
      <c r="K214" s="10" t="n">
        <v>25</v>
      </c>
      <c r="L214" s="10" t="n">
        <v>35</v>
      </c>
      <c r="M214" s="10" t="n">
        <v>10</v>
      </c>
      <c r="N214" s="10" t="n">
        <v>10</v>
      </c>
      <c r="O214" s="10" t="n">
        <v>18</v>
      </c>
      <c r="P214" s="10" t="n">
        <v>44.809197303426</v>
      </c>
      <c r="Q214" s="10" t="n">
        <f aca="false">VLOOKUP(A214, cpt_raw!$L$3:$N$5,2)</f>
        <v>0.75</v>
      </c>
      <c r="R214" s="10" t="n">
        <f aca="false">VLOOKUP(A214, cpt_raw!$L$3:$N$5,3)</f>
        <v>0.8</v>
      </c>
      <c r="S214" s="33" t="n">
        <v>117</v>
      </c>
      <c r="T214" s="10" t="n">
        <v>71.8473578427408</v>
      </c>
      <c r="U214" s="10" t="n">
        <f aca="false">(1000*C214+E214*(1-Q214))/1000</f>
        <v>5.9130975</v>
      </c>
      <c r="V214" s="10" t="n">
        <f aca="false">U214-S214/1000</f>
        <v>5.7960975</v>
      </c>
      <c r="W214" s="10" t="n">
        <v>127.580802696574</v>
      </c>
      <c r="X214" s="10" t="n">
        <f aca="false">(100*D214)/(1000*U214-S214)</f>
        <v>1.16543933224036</v>
      </c>
      <c r="Y214" s="31" t="n">
        <f aca="false">(1000*U214-S214)/T214</f>
        <v>80.6723820336786</v>
      </c>
      <c r="Z214" s="10" t="n">
        <f aca="false">(E214-P214)/(1000*U214-S214)</f>
        <v>0.0220115004443203</v>
      </c>
      <c r="AA214" s="10" t="n">
        <v>1.7757201729787</v>
      </c>
      <c r="AB214" s="10" t="n">
        <f aca="false">POWER(POWER(3.47-LOG10(Y214),2)+POWER(LOG10(X214)+1.22,2), 0.5)</f>
        <v>2.02457026852739</v>
      </c>
      <c r="AC214" s="10" t="n">
        <f aca="false">MIN(0.381*AB214+0.05*(T214/100)-0.15, 1)</f>
        <v>0.657284951230306</v>
      </c>
      <c r="AD214" s="10" t="n">
        <f aca="false">Y214*POWER((100/T214), AC214-1)</f>
        <v>72.0302134229136</v>
      </c>
      <c r="AE214" s="10" t="n">
        <f aca="false">POWER(POWER(3.47-LOG10(AD214),2)+POWER(LOG10(X214)+1.22,2),0.5)</f>
        <v>2.06280501043345</v>
      </c>
      <c r="AF214" s="10" t="n">
        <f aca="false">100*D214/(1000*C214)</f>
        <v>1.15076660988075</v>
      </c>
    </row>
    <row r="215" s="29" customFormat="true" ht="12.8" hidden="false" customHeight="false" outlineLevel="0" collapsed="false">
      <c r="A215" s="10" t="s">
        <v>24</v>
      </c>
      <c r="B215" s="10" t="n">
        <v>6.52</v>
      </c>
      <c r="C215" s="10" t="n">
        <v>5.992</v>
      </c>
      <c r="D215" s="10" t="n">
        <v>66.34</v>
      </c>
      <c r="E215" s="10" t="n">
        <v>173.54</v>
      </c>
      <c r="F215" s="10" t="n">
        <v>4.47</v>
      </c>
      <c r="G215" s="10" t="n">
        <v>19</v>
      </c>
      <c r="H215" s="10" t="n">
        <v>7.16</v>
      </c>
      <c r="I215" s="10" t="n">
        <v>7.16</v>
      </c>
      <c r="J215" s="10" t="n">
        <v>30</v>
      </c>
      <c r="K215" s="10" t="n">
        <v>25</v>
      </c>
      <c r="L215" s="10" t="n">
        <v>35</v>
      </c>
      <c r="M215" s="10" t="n">
        <v>10</v>
      </c>
      <c r="N215" s="10" t="n">
        <v>10</v>
      </c>
      <c r="O215" s="10" t="n">
        <v>18</v>
      </c>
      <c r="P215" s="10" t="n">
        <v>45.0076376951537</v>
      </c>
      <c r="Q215" s="10" t="n">
        <f aca="false">VLOOKUP(A215, cpt_raw!$L$3:$N$5,2)</f>
        <v>0.75</v>
      </c>
      <c r="R215" s="10" t="n">
        <f aca="false">VLOOKUP(A215, cpt_raw!$L$3:$N$5,3)</f>
        <v>0.8</v>
      </c>
      <c r="S215" s="33" t="n">
        <v>117.36</v>
      </c>
      <c r="T215" s="10" t="n">
        <v>72.0061101561229</v>
      </c>
      <c r="U215" s="10" t="n">
        <f aca="false">(1000*C215+E215*(1-Q215))/1000</f>
        <v>6.035385</v>
      </c>
      <c r="V215" s="10" t="n">
        <f aca="false">U215-S215/1000</f>
        <v>5.918025</v>
      </c>
      <c r="W215" s="10" t="n">
        <v>128.532362304846</v>
      </c>
      <c r="X215" s="10" t="n">
        <f aca="false">(100*D215)/(1000*U215-S215)</f>
        <v>1.12098208439471</v>
      </c>
      <c r="Y215" s="31" t="n">
        <f aca="false">(1000*U215-S215)/T215</f>
        <v>82.1878169389875</v>
      </c>
      <c r="Z215" s="10" t="n">
        <f aca="false">(E215-P215)/(1000*U215-S215)</f>
        <v>0.0217187933989543</v>
      </c>
      <c r="AA215" s="10" t="n">
        <v>1.78502021600894</v>
      </c>
      <c r="AB215" s="10" t="n">
        <f aca="false">POWER(POWER(3.47-LOG10(Y215),2)+POWER(LOG10(X215)+1.22,2), 0.5)</f>
        <v>2.00761168321773</v>
      </c>
      <c r="AC215" s="10" t="n">
        <f aca="false">MIN(0.381*AB215+0.05*(T215/100)-0.15, 1)</f>
        <v>0.650903106384016</v>
      </c>
      <c r="AD215" s="10" t="n">
        <f aca="false">Y215*POWER((100/T215), AC215-1)</f>
        <v>73.2850735860445</v>
      </c>
      <c r="AE215" s="10" t="n">
        <f aca="false">POWER(POWER(3.47-LOG10(AD215),2)+POWER(LOG10(X215)+1.22,2),0.5)</f>
        <v>2.04642516153535</v>
      </c>
      <c r="AF215" s="10" t="n">
        <f aca="false">100*D215/(1000*C215)</f>
        <v>1.10714285714286</v>
      </c>
    </row>
    <row r="216" s="29" customFormat="true" ht="12.8" hidden="false" customHeight="false" outlineLevel="0" collapsed="false">
      <c r="A216" s="10" t="s">
        <v>24</v>
      </c>
      <c r="B216" s="10" t="n">
        <v>6.54</v>
      </c>
      <c r="C216" s="10" t="n">
        <v>5.992</v>
      </c>
      <c r="D216" s="10" t="n">
        <v>65.51</v>
      </c>
      <c r="E216" s="10" t="n">
        <v>179.29</v>
      </c>
      <c r="F216" s="10" t="n">
        <v>4.5</v>
      </c>
      <c r="G216" s="10" t="n">
        <v>19</v>
      </c>
      <c r="H216" s="10" t="n">
        <v>7.16</v>
      </c>
      <c r="I216" s="10" t="n">
        <v>7.16</v>
      </c>
      <c r="J216" s="10" t="n">
        <v>30</v>
      </c>
      <c r="K216" s="10" t="n">
        <v>25</v>
      </c>
      <c r="L216" s="10" t="n">
        <v>35</v>
      </c>
      <c r="M216" s="10" t="n">
        <v>10</v>
      </c>
      <c r="N216" s="10" t="n">
        <v>10</v>
      </c>
      <c r="O216" s="10" t="n">
        <v>18</v>
      </c>
      <c r="P216" s="10" t="n">
        <v>45.2060780868814</v>
      </c>
      <c r="Q216" s="10" t="n">
        <f aca="false">VLOOKUP(A216, cpt_raw!$L$3:$N$5,2)</f>
        <v>0.75</v>
      </c>
      <c r="R216" s="10" t="n">
        <f aca="false">VLOOKUP(A216, cpt_raw!$L$3:$N$5,3)</f>
        <v>0.8</v>
      </c>
      <c r="S216" s="33" t="n">
        <v>117.72</v>
      </c>
      <c r="T216" s="10" t="n">
        <v>72.1648624695051</v>
      </c>
      <c r="U216" s="10" t="n">
        <f aca="false">(1000*C216+E216*(1-Q216))/1000</f>
        <v>6.0368225</v>
      </c>
      <c r="V216" s="10" t="n">
        <f aca="false">U216-S216/1000</f>
        <v>5.9191025</v>
      </c>
      <c r="W216" s="10" t="n">
        <v>134.083921913119</v>
      </c>
      <c r="X216" s="10" t="n">
        <f aca="false">(100*D216)/(1000*U216-S216)</f>
        <v>1.10675562722558</v>
      </c>
      <c r="Y216" s="31" t="n">
        <f aca="false">(1000*U216-S216)/T216</f>
        <v>82.0219466572288</v>
      </c>
      <c r="Z216" s="10" t="n">
        <f aca="false">(E216-P216)/(1000*U216-S216)</f>
        <v>0.0226527453973163</v>
      </c>
      <c r="AA216" s="10" t="n">
        <v>1.85802227461846</v>
      </c>
      <c r="AB216" s="10" t="n">
        <f aca="false">POWER(POWER(3.47-LOG10(Y216),2)+POWER(LOG10(X216)+1.22,2), 0.5)</f>
        <v>2.00478937001093</v>
      </c>
      <c r="AC216" s="10" t="n">
        <f aca="false">MIN(0.381*AB216+0.05*(T216/100)-0.15, 1)</f>
        <v>0.649907181208919</v>
      </c>
      <c r="AD216" s="10" t="n">
        <f aca="false">Y216*POWER((100/T216), AC216-1)</f>
        <v>73.1696450441858</v>
      </c>
      <c r="AE216" s="10" t="n">
        <f aca="false">POWER(POWER(3.47-LOG10(AD216),2)+POWER(LOG10(X216)+1.22,2),0.5)</f>
        <v>2.04352633998454</v>
      </c>
      <c r="AF216" s="10" t="n">
        <f aca="false">100*D216/(1000*C216)</f>
        <v>1.09329105473965</v>
      </c>
    </row>
    <row r="217" s="29" customFormat="true" ht="12.8" hidden="false" customHeight="false" outlineLevel="0" collapsed="false">
      <c r="A217" s="10" t="s">
        <v>24</v>
      </c>
      <c r="B217" s="10" t="n">
        <v>6.56</v>
      </c>
      <c r="C217" s="10" t="n">
        <v>6.234</v>
      </c>
      <c r="D217" s="10" t="n">
        <v>64.41</v>
      </c>
      <c r="E217" s="10" t="n">
        <v>180.08</v>
      </c>
      <c r="F217" s="10" t="n">
        <v>4.5</v>
      </c>
      <c r="G217" s="10" t="n">
        <v>20</v>
      </c>
      <c r="H217" s="10" t="n">
        <v>7.2</v>
      </c>
      <c r="I217" s="10" t="n">
        <v>7.2</v>
      </c>
      <c r="J217" s="10" t="n">
        <v>30</v>
      </c>
      <c r="K217" s="10" t="n">
        <v>25</v>
      </c>
      <c r="L217" s="10" t="n">
        <v>35</v>
      </c>
      <c r="M217" s="10" t="n">
        <v>10</v>
      </c>
      <c r="N217" s="10" t="n">
        <v>10</v>
      </c>
      <c r="O217" s="10" t="n">
        <v>18</v>
      </c>
      <c r="P217" s="10" t="n">
        <v>45.4045010271443</v>
      </c>
      <c r="Q217" s="10" t="n">
        <f aca="false">VLOOKUP(A217, cpt_raw!$L$3:$N$5,2)</f>
        <v>0.75</v>
      </c>
      <c r="R217" s="10" t="n">
        <f aca="false">VLOOKUP(A217, cpt_raw!$L$3:$N$5,3)</f>
        <v>0.8</v>
      </c>
      <c r="S217" s="33" t="n">
        <v>118.08</v>
      </c>
      <c r="T217" s="10" t="n">
        <v>72.3236008217154</v>
      </c>
      <c r="U217" s="10" t="n">
        <f aca="false">(1000*C217+E217*(1-Q217))/1000</f>
        <v>6.27902</v>
      </c>
      <c r="V217" s="10" t="n">
        <f aca="false">U217-S217/1000</f>
        <v>6.16094</v>
      </c>
      <c r="W217" s="10" t="n">
        <v>134.675498972856</v>
      </c>
      <c r="X217" s="10" t="n">
        <f aca="false">(100*D217)/(1000*U217-S217)</f>
        <v>1.04545734904089</v>
      </c>
      <c r="Y217" s="31" t="n">
        <f aca="false">(1000*U217-S217)/T217</f>
        <v>85.1857475291822</v>
      </c>
      <c r="Z217" s="10" t="n">
        <f aca="false">(E217-P217)/(1000*U217-S217)</f>
        <v>0.0218595699638133</v>
      </c>
      <c r="AA217" s="10" t="n">
        <v>1.86212380803389</v>
      </c>
      <c r="AB217" s="10" t="n">
        <f aca="false">POWER(POWER(3.47-LOG10(Y217),2)+POWER(LOG10(X217)+1.22,2), 0.5)</f>
        <v>1.97644886538651</v>
      </c>
      <c r="AC217" s="10" t="n">
        <f aca="false">MIN(0.381*AB217+0.05*(T217/100)-0.15, 1)</f>
        <v>0.639188818123119</v>
      </c>
      <c r="AD217" s="10" t="n">
        <f aca="false">Y217*POWER((100/T217), AC217-1)</f>
        <v>75.7868059308301</v>
      </c>
      <c r="AE217" s="10" t="n">
        <f aca="false">POWER(POWER(3.47-LOG10(AD217),2)+POWER(LOG10(X217)+1.22,2),0.5)</f>
        <v>2.01625213182756</v>
      </c>
      <c r="AF217" s="10" t="n">
        <f aca="false">100*D217/(1000*C217)</f>
        <v>1.03320500481232</v>
      </c>
    </row>
    <row r="218" s="29" customFormat="true" ht="12.8" hidden="false" customHeight="false" outlineLevel="0" collapsed="false">
      <c r="A218" s="10" t="s">
        <v>24</v>
      </c>
      <c r="B218" s="10" t="n">
        <v>6.58</v>
      </c>
      <c r="C218" s="10" t="n">
        <v>6.503</v>
      </c>
      <c r="D218" s="10" t="n">
        <v>63.61</v>
      </c>
      <c r="E218" s="10" t="n">
        <v>181.46</v>
      </c>
      <c r="F218" s="10" t="n">
        <v>4.5</v>
      </c>
      <c r="G218" s="10" t="n">
        <v>18</v>
      </c>
      <c r="H218" s="10" t="n">
        <v>7.18</v>
      </c>
      <c r="I218" s="10" t="n">
        <v>7.18</v>
      </c>
      <c r="J218" s="10" t="n">
        <v>30</v>
      </c>
      <c r="K218" s="10" t="n">
        <v>25</v>
      </c>
      <c r="L218" s="10" t="n">
        <v>35</v>
      </c>
      <c r="M218" s="10" t="n">
        <v>10</v>
      </c>
      <c r="N218" s="10" t="n">
        <v>10</v>
      </c>
      <c r="O218" s="10" t="n">
        <v>18</v>
      </c>
      <c r="P218" s="10" t="n">
        <v>45.6029327052288</v>
      </c>
      <c r="Q218" s="10" t="n">
        <f aca="false">VLOOKUP(A218, cpt_raw!$L$3:$N$5,2)</f>
        <v>0.75</v>
      </c>
      <c r="R218" s="10" t="n">
        <f aca="false">VLOOKUP(A218, cpt_raw!$L$3:$N$5,3)</f>
        <v>0.8</v>
      </c>
      <c r="S218" s="33" t="n">
        <v>118.44</v>
      </c>
      <c r="T218" s="10" t="n">
        <v>72.482346164183</v>
      </c>
      <c r="U218" s="10" t="n">
        <f aca="false">(1000*C218+E218*(1-Q218))/1000</f>
        <v>6.548365</v>
      </c>
      <c r="V218" s="10" t="n">
        <f aca="false">U218-S218/1000</f>
        <v>6.429925</v>
      </c>
      <c r="W218" s="10" t="n">
        <v>135.857067294771</v>
      </c>
      <c r="X218" s="10" t="n">
        <f aca="false">(100*D218)/(1000*U218-S218)</f>
        <v>0.989280590364584</v>
      </c>
      <c r="Y218" s="31" t="n">
        <f aca="false">(1000*U218-S218)/T218</f>
        <v>88.7102217336521</v>
      </c>
      <c r="Z218" s="10" t="n">
        <f aca="false">(E218-P218)/(1000*U218-S218)</f>
        <v>0.0211288727776407</v>
      </c>
      <c r="AA218" s="10" t="n">
        <v>1.87434698908663</v>
      </c>
      <c r="AB218" s="10" t="n">
        <f aca="false">POWER(POWER(3.47-LOG10(Y218),2)+POWER(LOG10(X218)+1.22,2), 0.5)</f>
        <v>1.94770778706959</v>
      </c>
      <c r="AC218" s="10" t="n">
        <f aca="false">MIN(0.381*AB218+0.05*(T218/100)-0.15, 1)</f>
        <v>0.628317839955604</v>
      </c>
      <c r="AD218" s="10" t="n">
        <f aca="false">Y218*POWER((100/T218), AC218-1)</f>
        <v>78.7090159573246</v>
      </c>
      <c r="AE218" s="10" t="n">
        <f aca="false">POWER(POWER(3.47-LOG10(AD218),2)+POWER(LOG10(X218)+1.22,2),0.5)</f>
        <v>1.98856742093047</v>
      </c>
      <c r="AF218" s="10" t="n">
        <f aca="false">100*D218/(1000*C218)</f>
        <v>0.978163924342611</v>
      </c>
    </row>
    <row r="219" s="29" customFormat="true" ht="12.8" hidden="false" customHeight="false" outlineLevel="0" collapsed="false">
      <c r="A219" s="10" t="s">
        <v>24</v>
      </c>
      <c r="B219" s="10" t="n">
        <v>6.6</v>
      </c>
      <c r="C219" s="10" t="n">
        <v>6.716</v>
      </c>
      <c r="D219" s="10" t="n">
        <v>62.93</v>
      </c>
      <c r="E219" s="10" t="n">
        <v>184.73</v>
      </c>
      <c r="F219" s="10" t="n">
        <v>4.5</v>
      </c>
      <c r="G219" s="10" t="n">
        <v>18</v>
      </c>
      <c r="H219" s="10" t="n">
        <v>7.3</v>
      </c>
      <c r="I219" s="10" t="n">
        <v>7.3</v>
      </c>
      <c r="J219" s="10" t="n">
        <v>30</v>
      </c>
      <c r="K219" s="10" t="n">
        <v>25</v>
      </c>
      <c r="L219" s="10" t="n">
        <v>35</v>
      </c>
      <c r="M219" s="10" t="n">
        <v>10</v>
      </c>
      <c r="N219" s="10" t="n">
        <v>10</v>
      </c>
      <c r="O219" s="10" t="n">
        <v>18</v>
      </c>
      <c r="P219" s="10" t="n">
        <v>45.8013115937468</v>
      </c>
      <c r="Q219" s="10" t="n">
        <f aca="false">VLOOKUP(A219, cpt_raw!$L$3:$N$5,2)</f>
        <v>0.75</v>
      </c>
      <c r="R219" s="10" t="n">
        <f aca="false">VLOOKUP(A219, cpt_raw!$L$3:$N$5,3)</f>
        <v>0.8</v>
      </c>
      <c r="S219" s="33" t="n">
        <v>118.8</v>
      </c>
      <c r="T219" s="10" t="n">
        <v>72.6410492749974</v>
      </c>
      <c r="U219" s="10" t="n">
        <f aca="false">(1000*C219+E219*(1-Q219))/1000</f>
        <v>6.7621825</v>
      </c>
      <c r="V219" s="10" t="n">
        <f aca="false">U219-S219/1000</f>
        <v>6.6433825</v>
      </c>
      <c r="W219" s="10" t="n">
        <v>138.928688406253</v>
      </c>
      <c r="X219" s="10" t="n">
        <f aca="false">(100*D219)/(1000*U219-S219)</f>
        <v>0.947258418433682</v>
      </c>
      <c r="Y219" s="31" t="n">
        <f aca="false">(1000*U219-S219)/T219</f>
        <v>91.4549358290535</v>
      </c>
      <c r="Z219" s="10" t="n">
        <f aca="false">(E219-P219)/(1000*U219-S219)</f>
        <v>0.0209123422302198</v>
      </c>
      <c r="AA219" s="10" t="n">
        <v>1.91253691669996</v>
      </c>
      <c r="AB219" s="10" t="n">
        <f aca="false">POWER(POWER(3.47-LOG10(Y219),2)+POWER(LOG10(X219)+1.22,2), 0.5)</f>
        <v>1.92561488219117</v>
      </c>
      <c r="AC219" s="10" t="n">
        <f aca="false">MIN(0.381*AB219+0.05*(T219/100)-0.15, 1)</f>
        <v>0.619979794752336</v>
      </c>
      <c r="AD219" s="10" t="n">
        <f aca="false">Y219*POWER((100/T219), AC219-1)</f>
        <v>80.9941301951612</v>
      </c>
      <c r="AE219" s="10" t="n">
        <f aca="false">POWER(POWER(3.47-LOG10(AD219),2)+POWER(LOG10(X219)+1.22,2),0.5)</f>
        <v>1.96722244213486</v>
      </c>
      <c r="AF219" s="10" t="n">
        <f aca="false">100*D219/(1000*C219)</f>
        <v>0.937016081000596</v>
      </c>
    </row>
    <row r="220" s="29" customFormat="true" ht="12.8" hidden="false" customHeight="false" outlineLevel="0" collapsed="false">
      <c r="A220" s="10" t="s">
        <v>24</v>
      </c>
      <c r="B220" s="10" t="n">
        <v>6.62</v>
      </c>
      <c r="C220" s="10" t="n">
        <v>6.819</v>
      </c>
      <c r="D220" s="10" t="n">
        <v>63.45</v>
      </c>
      <c r="E220" s="10" t="n">
        <v>188.93</v>
      </c>
      <c r="F220" s="10" t="n">
        <v>4.5</v>
      </c>
      <c r="G220" s="10" t="n">
        <v>18</v>
      </c>
      <c r="H220" s="10" t="n">
        <v>7.3</v>
      </c>
      <c r="I220" s="10" t="n">
        <v>7.3</v>
      </c>
      <c r="J220" s="10" t="n">
        <v>30</v>
      </c>
      <c r="K220" s="10" t="n">
        <v>25</v>
      </c>
      <c r="L220" s="10" t="n">
        <v>35</v>
      </c>
      <c r="M220" s="10" t="n">
        <v>10</v>
      </c>
      <c r="N220" s="10" t="n">
        <v>10</v>
      </c>
      <c r="O220" s="10" t="n">
        <v>18</v>
      </c>
      <c r="P220" s="10" t="n">
        <v>45.9996904822648</v>
      </c>
      <c r="Q220" s="10" t="n">
        <f aca="false">VLOOKUP(A220, cpt_raw!$L$3:$N$5,2)</f>
        <v>0.75</v>
      </c>
      <c r="R220" s="10" t="n">
        <f aca="false">VLOOKUP(A220, cpt_raw!$L$3:$N$5,3)</f>
        <v>0.8</v>
      </c>
      <c r="S220" s="33" t="n">
        <v>119.16</v>
      </c>
      <c r="T220" s="10" t="n">
        <v>72.7997523858118</v>
      </c>
      <c r="U220" s="10" t="n">
        <f aca="false">(1000*C220+E220*(1-Q220))/1000</f>
        <v>6.8662325</v>
      </c>
      <c r="V220" s="10" t="n">
        <f aca="false">U220-S220/1000</f>
        <v>6.7470725</v>
      </c>
      <c r="W220" s="10" t="n">
        <v>142.930309517735</v>
      </c>
      <c r="X220" s="10" t="n">
        <f aca="false">(100*D220)/(1000*U220-S220)</f>
        <v>0.940407858371168</v>
      </c>
      <c r="Y220" s="31" t="n">
        <f aca="false">(1000*U220-S220)/T220</f>
        <v>92.6798825392016</v>
      </c>
      <c r="Z220" s="10" t="n">
        <f aca="false">(E220-P220)/(1000*U220-S220)</f>
        <v>0.021184048269488</v>
      </c>
      <c r="AA220" s="10" t="n">
        <v>1.96333510532093</v>
      </c>
      <c r="AB220" s="10" t="n">
        <f aca="false">POWER(POWER(3.47-LOG10(Y220),2)+POWER(LOG10(X220)+1.22,2), 0.5)</f>
        <v>1.91912905631046</v>
      </c>
      <c r="AC220" s="10" t="n">
        <f aca="false">MIN(0.381*AB220+0.05*(T220/100)-0.15, 1)</f>
        <v>0.617588046647192</v>
      </c>
      <c r="AD220" s="10" t="n">
        <f aca="false">Y220*POWER((100/T220), AC220-1)</f>
        <v>82.0847162526973</v>
      </c>
      <c r="AE220" s="10" t="n">
        <f aca="false">POWER(POWER(3.47-LOG10(AD220),2)+POWER(LOG10(X220)+1.22,2),0.5)</f>
        <v>1.96069463679534</v>
      </c>
      <c r="AF220" s="10" t="n">
        <f aca="false">100*D220/(1000*C220)</f>
        <v>0.930488341399032</v>
      </c>
    </row>
    <row r="221" s="29" customFormat="true" ht="12.8" hidden="false" customHeight="false" outlineLevel="0" collapsed="false">
      <c r="A221" s="10" t="s">
        <v>24</v>
      </c>
      <c r="B221" s="10" t="n">
        <v>6.64</v>
      </c>
      <c r="C221" s="10" t="n">
        <v>6.826</v>
      </c>
      <c r="D221" s="10" t="n">
        <v>65.34</v>
      </c>
      <c r="E221" s="10" t="n">
        <v>189.55</v>
      </c>
      <c r="F221" s="10" t="n">
        <v>4.5</v>
      </c>
      <c r="G221" s="10" t="n">
        <v>20</v>
      </c>
      <c r="H221" s="10" t="n">
        <v>7.46</v>
      </c>
      <c r="I221" s="10" t="n">
        <v>7.46</v>
      </c>
      <c r="J221" s="10" t="n">
        <v>30</v>
      </c>
      <c r="K221" s="10" t="n">
        <v>25</v>
      </c>
      <c r="L221" s="10" t="n">
        <v>35</v>
      </c>
      <c r="M221" s="10" t="n">
        <v>10</v>
      </c>
      <c r="N221" s="10" t="n">
        <v>10</v>
      </c>
      <c r="O221" s="10" t="n">
        <v>18</v>
      </c>
      <c r="P221" s="10" t="n">
        <v>46.1979976311108</v>
      </c>
      <c r="Q221" s="10" t="n">
        <f aca="false">VLOOKUP(A221, cpt_raw!$L$3:$N$5,2)</f>
        <v>0.75</v>
      </c>
      <c r="R221" s="10" t="n">
        <f aca="false">VLOOKUP(A221, cpt_raw!$L$3:$N$5,3)</f>
        <v>0.8</v>
      </c>
      <c r="S221" s="33" t="n">
        <v>119.52</v>
      </c>
      <c r="T221" s="10" t="n">
        <v>72.9583981048886</v>
      </c>
      <c r="U221" s="10" t="n">
        <f aca="false">(1000*C221+E221*(1-Q221))/1000</f>
        <v>6.8733875</v>
      </c>
      <c r="V221" s="10" t="n">
        <f aca="false">U221-S221/1000</f>
        <v>6.7538675</v>
      </c>
      <c r="W221" s="10" t="n">
        <v>143.352002368889</v>
      </c>
      <c r="X221" s="10" t="n">
        <f aca="false">(100*D221)/(1000*U221-S221)</f>
        <v>0.967445689451266</v>
      </c>
      <c r="Y221" s="31" t="n">
        <f aca="false">(1000*U221-S221)/T221</f>
        <v>92.5714883472401</v>
      </c>
      <c r="Z221" s="10" t="n">
        <f aca="false">(E221-P221)/(1000*U221-S221)</f>
        <v>0.0212251724465855</v>
      </c>
      <c r="AA221" s="10" t="n">
        <v>1.96484580380725</v>
      </c>
      <c r="AB221" s="10" t="n">
        <f aca="false">POWER(POWER(3.47-LOG10(Y221),2)+POWER(LOG10(X221)+1.22,2), 0.5)</f>
        <v>1.92720423278716</v>
      </c>
      <c r="AC221" s="10" t="n">
        <f aca="false">MIN(0.381*AB221+0.05*(T221/100)-0.15, 1)</f>
        <v>0.620744011744354</v>
      </c>
      <c r="AD221" s="10" t="n">
        <f aca="false">Y221*POWER((100/T221), AC221-1)</f>
        <v>82.1386820356863</v>
      </c>
      <c r="AE221" s="10" t="n">
        <f aca="false">POWER(POWER(3.47-LOG10(AD221),2)+POWER(LOG10(X221)+1.22,2),0.5)</f>
        <v>1.96798558125299</v>
      </c>
      <c r="AF221" s="10" t="n">
        <f aca="false">100*D221/(1000*C221)</f>
        <v>0.957222384998535</v>
      </c>
    </row>
    <row r="222" s="29" customFormat="true" ht="12.8" hidden="false" customHeight="false" outlineLevel="0" collapsed="false">
      <c r="A222" s="10" t="s">
        <v>24</v>
      </c>
      <c r="B222" s="10" t="n">
        <v>6.66</v>
      </c>
      <c r="C222" s="10" t="n">
        <v>6.771</v>
      </c>
      <c r="D222" s="10" t="n">
        <v>68.17</v>
      </c>
      <c r="E222" s="10" t="n">
        <v>188.18</v>
      </c>
      <c r="F222" s="10" t="n">
        <v>4.67</v>
      </c>
      <c r="G222" s="10" t="n">
        <v>20</v>
      </c>
      <c r="H222" s="10" t="n">
        <v>7.42</v>
      </c>
      <c r="I222" s="10" t="n">
        <v>7.42</v>
      </c>
      <c r="J222" s="10" t="n">
        <v>30</v>
      </c>
      <c r="K222" s="10" t="n">
        <v>25</v>
      </c>
      <c r="L222" s="10" t="n">
        <v>35</v>
      </c>
      <c r="M222" s="10" t="n">
        <v>10</v>
      </c>
      <c r="N222" s="10" t="n">
        <v>10</v>
      </c>
      <c r="O222" s="10" t="n">
        <v>18</v>
      </c>
      <c r="P222" s="10" t="n">
        <v>46.3963228598755</v>
      </c>
      <c r="Q222" s="10" t="n">
        <f aca="false">VLOOKUP(A222, cpt_raw!$L$3:$N$5,2)</f>
        <v>0.75</v>
      </c>
      <c r="R222" s="10" t="n">
        <f aca="false">VLOOKUP(A222, cpt_raw!$L$3:$N$5,3)</f>
        <v>0.8</v>
      </c>
      <c r="S222" s="33" t="n">
        <v>119.88</v>
      </c>
      <c r="T222" s="10" t="n">
        <v>73.1170582879004</v>
      </c>
      <c r="U222" s="10" t="n">
        <f aca="false">(1000*C222+E222*(1-Q222))/1000</f>
        <v>6.818045</v>
      </c>
      <c r="V222" s="10" t="n">
        <f aca="false">U222-S222/1000</f>
        <v>6.698165</v>
      </c>
      <c r="W222" s="10" t="n">
        <v>141.783677140125</v>
      </c>
      <c r="X222" s="10" t="n">
        <f aca="false">(100*D222)/(1000*U222-S222)</f>
        <v>1.01774142619658</v>
      </c>
      <c r="Y222" s="31" t="n">
        <f aca="false">(1000*U222-S222)/T222</f>
        <v>91.6087867433861</v>
      </c>
      <c r="Z222" s="10" t="n">
        <f aca="false">(E222-P222)/(1000*U222-S222)</f>
        <v>0.021167540235292</v>
      </c>
      <c r="AA222" s="10" t="n">
        <v>1.93913267929691</v>
      </c>
      <c r="AB222" s="10" t="n">
        <f aca="false">POWER(POWER(3.47-LOG10(Y222),2)+POWER(LOG10(X222)+1.22,2), 0.5)</f>
        <v>1.94456867457582</v>
      </c>
      <c r="AC222" s="10" t="n">
        <f aca="false">MIN(0.381*AB222+0.05*(T222/100)-0.15, 1)</f>
        <v>0.627439194157338</v>
      </c>
      <c r="AD222" s="10" t="n">
        <f aca="false">Y222*POWER((100/T222), AC222-1)</f>
        <v>81.5221889725538</v>
      </c>
      <c r="AE222" s="10" t="n">
        <f aca="false">POWER(POWER(3.47-LOG10(AD222),2)+POWER(LOG10(X222)+1.22,2),0.5)</f>
        <v>1.9841156077514</v>
      </c>
      <c r="AF222" s="10" t="n">
        <f aca="false">100*D222/(1000*C222)</f>
        <v>1.00679367892483</v>
      </c>
    </row>
    <row r="223" s="29" customFormat="true" ht="12.8" hidden="false" customHeight="false" outlineLevel="0" collapsed="false">
      <c r="A223" s="10" t="s">
        <v>24</v>
      </c>
      <c r="B223" s="10" t="n">
        <v>6.68</v>
      </c>
      <c r="C223" s="10" t="n">
        <v>6.771</v>
      </c>
      <c r="D223" s="10" t="n">
        <v>71.38</v>
      </c>
      <c r="E223" s="10" t="n">
        <v>188.53</v>
      </c>
      <c r="F223" s="10" t="n">
        <v>4.67</v>
      </c>
      <c r="G223" s="10" t="n">
        <v>19</v>
      </c>
      <c r="H223" s="10" t="n">
        <v>7.42</v>
      </c>
      <c r="I223" s="10" t="n">
        <v>7.42</v>
      </c>
      <c r="J223" s="10" t="n">
        <v>30</v>
      </c>
      <c r="K223" s="10" t="n">
        <v>25</v>
      </c>
      <c r="L223" s="10" t="n">
        <v>35</v>
      </c>
      <c r="M223" s="10" t="n">
        <v>10</v>
      </c>
      <c r="N223" s="10" t="n">
        <v>10</v>
      </c>
      <c r="O223" s="10" t="n">
        <v>18</v>
      </c>
      <c r="P223" s="10" t="n">
        <v>46.5946480886402</v>
      </c>
      <c r="Q223" s="10" t="n">
        <f aca="false">VLOOKUP(A223, cpt_raw!$L$3:$N$5,2)</f>
        <v>0.75</v>
      </c>
      <c r="R223" s="10" t="n">
        <f aca="false">VLOOKUP(A223, cpt_raw!$L$3:$N$5,3)</f>
        <v>0.8</v>
      </c>
      <c r="S223" s="33" t="n">
        <v>120.24</v>
      </c>
      <c r="T223" s="10" t="n">
        <v>73.2757184709121</v>
      </c>
      <c r="U223" s="10" t="n">
        <f aca="false">(1000*C223+E223*(1-Q223))/1000</f>
        <v>6.8181325</v>
      </c>
      <c r="V223" s="10" t="n">
        <f aca="false">U223-S223/1000</f>
        <v>6.6978925</v>
      </c>
      <c r="W223" s="10" t="n">
        <v>141.93535191136</v>
      </c>
      <c r="X223" s="10" t="n">
        <f aca="false">(100*D223)/(1000*U223-S223)</f>
        <v>1.06570835527743</v>
      </c>
      <c r="Y223" s="31" t="n">
        <f aca="false">(1000*U223-S223)/T223</f>
        <v>91.4067120700949</v>
      </c>
      <c r="Z223" s="10" t="n">
        <f aca="false">(E223-P223)/(1000*U223-S223)</f>
        <v>0.0211910465734348</v>
      </c>
      <c r="AA223" s="10" t="n">
        <v>1.93700389260193</v>
      </c>
      <c r="AB223" s="10" t="n">
        <f aca="false">POWER(POWER(3.47-LOG10(Y223),2)+POWER(LOG10(X223)+1.22,2), 0.5)</f>
        <v>1.95799607672112</v>
      </c>
      <c r="AC223" s="10" t="n">
        <f aca="false">MIN(0.381*AB223+0.05*(T223/100)-0.15, 1)</f>
        <v>0.632634364466202</v>
      </c>
      <c r="AD223" s="10" t="n">
        <f aca="false">Y223*POWER((100/T223), AC223-1)</f>
        <v>81.5396913991531</v>
      </c>
      <c r="AE223" s="10" t="n">
        <f aca="false">POWER(POWER(3.47-LOG10(AD223),2)+POWER(LOG10(X223)+1.22,2),0.5)</f>
        <v>1.99647987728766</v>
      </c>
      <c r="AF223" s="10" t="n">
        <f aca="false">100*D223/(1000*C223)</f>
        <v>1.05420174272633</v>
      </c>
    </row>
    <row r="224" s="29" customFormat="true" ht="12.8" hidden="false" customHeight="false" outlineLevel="0" collapsed="false">
      <c r="A224" s="10" t="s">
        <v>24</v>
      </c>
      <c r="B224" s="10" t="n">
        <v>6.7</v>
      </c>
      <c r="C224" s="10" t="n">
        <v>6.857</v>
      </c>
      <c r="D224" s="10" t="n">
        <v>74.69</v>
      </c>
      <c r="E224" s="10" t="n">
        <v>190.88</v>
      </c>
      <c r="F224" s="10" t="n">
        <v>4.67</v>
      </c>
      <c r="G224" s="10" t="n">
        <v>19</v>
      </c>
      <c r="H224" s="10" t="n">
        <v>7.48</v>
      </c>
      <c r="I224" s="10" t="n">
        <v>7.48</v>
      </c>
      <c r="J224" s="10" t="n">
        <v>30</v>
      </c>
      <c r="K224" s="10" t="n">
        <v>25</v>
      </c>
      <c r="L224" s="10" t="n">
        <v>35</v>
      </c>
      <c r="M224" s="10" t="n">
        <v>10</v>
      </c>
      <c r="N224" s="10" t="n">
        <v>10</v>
      </c>
      <c r="O224" s="10" t="n">
        <v>18</v>
      </c>
      <c r="P224" s="10" t="n">
        <v>46.7929461612816</v>
      </c>
      <c r="Q224" s="10" t="n">
        <f aca="false">VLOOKUP(A224, cpt_raw!$L$3:$N$5,2)</f>
        <v>0.75</v>
      </c>
      <c r="R224" s="10" t="n">
        <f aca="false">VLOOKUP(A224, cpt_raw!$L$3:$N$5,3)</f>
        <v>0.8</v>
      </c>
      <c r="S224" s="33" t="n">
        <v>120.6</v>
      </c>
      <c r="T224" s="10" t="n">
        <v>73.4343569290252</v>
      </c>
      <c r="U224" s="10" t="n">
        <f aca="false">(1000*C224+E224*(1-Q224))/1000</f>
        <v>6.90472</v>
      </c>
      <c r="V224" s="10" t="n">
        <f aca="false">U224-S224/1000</f>
        <v>6.78412</v>
      </c>
      <c r="W224" s="10" t="n">
        <v>144.087053838718</v>
      </c>
      <c r="X224" s="10" t="n">
        <f aca="false">(100*D224)/(1000*U224-S224)</f>
        <v>1.10095340294688</v>
      </c>
      <c r="Y224" s="31" t="n">
        <f aca="false">(1000*U224-S224)/T224</f>
        <v>92.3834603271177</v>
      </c>
      <c r="Z224" s="10" t="n">
        <f aca="false">(E224-P224)/(1000*U224-S224)</f>
        <v>0.0212388716353364</v>
      </c>
      <c r="AA224" s="10" t="n">
        <v>1.96212045511585</v>
      </c>
      <c r="AB224" s="10" t="n">
        <f aca="false">POWER(POWER(3.47-LOG10(Y224),2)+POWER(LOG10(X224)+1.22,2), 0.5)</f>
        <v>1.96349117353305</v>
      </c>
      <c r="AC224" s="10" t="n">
        <f aca="false">MIN(0.381*AB224+0.05*(T224/100)-0.15, 1)</f>
        <v>0.634807315580606</v>
      </c>
      <c r="AD224" s="10" t="n">
        <f aca="false">Y224*POWER((100/T224), AC224-1)</f>
        <v>82.5318593062906</v>
      </c>
      <c r="AE224" s="10" t="n">
        <f aca="false">POWER(POWER(3.47-LOG10(AD224),2)+POWER(LOG10(X224)+1.22,2),0.5)</f>
        <v>2.00126090660791</v>
      </c>
      <c r="AF224" s="10" t="n">
        <f aca="false">100*D224/(1000*C224)</f>
        <v>1.08925185941374</v>
      </c>
    </row>
    <row r="225" s="29" customFormat="true" ht="12.8" hidden="false" customHeight="false" outlineLevel="0" collapsed="false">
      <c r="A225" s="10" t="s">
        <v>24</v>
      </c>
      <c r="B225" s="10" t="n">
        <v>6.72</v>
      </c>
      <c r="C225" s="10" t="n">
        <v>7.116</v>
      </c>
      <c r="D225" s="10" t="n">
        <v>75.75</v>
      </c>
      <c r="E225" s="10" t="n">
        <v>194.51</v>
      </c>
      <c r="F225" s="10" t="n">
        <v>4.67</v>
      </c>
      <c r="G225" s="10" t="n">
        <v>18</v>
      </c>
      <c r="H225" s="10" t="n">
        <v>7.49</v>
      </c>
      <c r="I225" s="10" t="n">
        <v>7.49</v>
      </c>
      <c r="J225" s="10" t="n">
        <v>30</v>
      </c>
      <c r="K225" s="10" t="n">
        <v>25</v>
      </c>
      <c r="L225" s="10" t="n">
        <v>35</v>
      </c>
      <c r="M225" s="10" t="n">
        <v>10</v>
      </c>
      <c r="N225" s="10" t="n">
        <v>10</v>
      </c>
      <c r="O225" s="10" t="n">
        <v>18</v>
      </c>
      <c r="P225" s="10" t="n">
        <v>46.9912396867598</v>
      </c>
      <c r="Q225" s="10" t="n">
        <f aca="false">VLOOKUP(A225, cpt_raw!$L$3:$N$5,2)</f>
        <v>0.75</v>
      </c>
      <c r="R225" s="10" t="n">
        <f aca="false">VLOOKUP(A225, cpt_raw!$L$3:$N$5,3)</f>
        <v>0.8</v>
      </c>
      <c r="S225" s="33" t="n">
        <v>120.96</v>
      </c>
      <c r="T225" s="10" t="n">
        <v>73.5929917494078</v>
      </c>
      <c r="U225" s="10" t="n">
        <f aca="false">(1000*C225+E225*(1-Q225))/1000</f>
        <v>7.1646275</v>
      </c>
      <c r="V225" s="10" t="n">
        <f aca="false">U225-S225/1000</f>
        <v>7.0436675</v>
      </c>
      <c r="W225" s="10" t="n">
        <v>147.51876031324</v>
      </c>
      <c r="X225" s="10" t="n">
        <f aca="false">(100*D225)/(1000*U225-S225)</f>
        <v>1.07543406897046</v>
      </c>
      <c r="Y225" s="31" t="n">
        <f aca="false">(1000*U225-S225)/T225</f>
        <v>95.7111177649152</v>
      </c>
      <c r="Z225" s="10" t="n">
        <f aca="false">(E225-P225)/(1000*U225-S225)</f>
        <v>0.0209434588320985</v>
      </c>
      <c r="AA225" s="10" t="n">
        <v>2.00452185468363</v>
      </c>
      <c r="AB225" s="10" t="n">
        <f aca="false">POWER(POWER(3.47-LOG10(Y225),2)+POWER(LOG10(X225)+1.22,2), 0.5)</f>
        <v>1.94517222734681</v>
      </c>
      <c r="AC225" s="10" t="n">
        <f aca="false">MIN(0.381*AB225+0.05*(T225/100)-0.15, 1)</f>
        <v>0.627907114493839</v>
      </c>
      <c r="AD225" s="10" t="n">
        <f aca="false">Y225*POWER((100/T225), AC225-1)</f>
        <v>85.3912127905968</v>
      </c>
      <c r="AE225" s="10" t="n">
        <f aca="false">POWER(POWER(3.47-LOG10(AD225),2)+POWER(LOG10(X225)+1.22,2),0.5)</f>
        <v>1.98335861150413</v>
      </c>
      <c r="AF225" s="10" t="n">
        <f aca="false">100*D225/(1000*C225)</f>
        <v>1.06450252951096</v>
      </c>
    </row>
    <row r="226" s="29" customFormat="true" ht="12.8" hidden="false" customHeight="false" outlineLevel="0" collapsed="false">
      <c r="A226" s="10" t="s">
        <v>24</v>
      </c>
      <c r="B226" s="10" t="n">
        <v>6.74</v>
      </c>
      <c r="C226" s="10" t="n">
        <v>7.234</v>
      </c>
      <c r="D226" s="10" t="n">
        <v>80</v>
      </c>
      <c r="E226" s="10" t="n">
        <v>198</v>
      </c>
      <c r="F226" s="10" t="n">
        <v>4.67</v>
      </c>
      <c r="G226" s="10" t="n">
        <v>18</v>
      </c>
      <c r="H226" s="10" t="n">
        <v>7.48</v>
      </c>
      <c r="I226" s="10" t="n">
        <v>7.48</v>
      </c>
      <c r="J226" s="10" t="n">
        <v>30</v>
      </c>
      <c r="K226" s="10" t="n">
        <v>25</v>
      </c>
      <c r="L226" s="10" t="n">
        <v>35</v>
      </c>
      <c r="M226" s="10" t="n">
        <v>10</v>
      </c>
      <c r="N226" s="10" t="n">
        <v>10</v>
      </c>
      <c r="O226" s="10" t="n">
        <v>18</v>
      </c>
      <c r="P226" s="10" t="n">
        <v>47.1895377594012</v>
      </c>
      <c r="Q226" s="10" t="n">
        <f aca="false">VLOOKUP(A226, cpt_raw!$L$3:$N$5,2)</f>
        <v>0.75</v>
      </c>
      <c r="R226" s="10" t="n">
        <f aca="false">VLOOKUP(A226, cpt_raw!$L$3:$N$5,3)</f>
        <v>0.8</v>
      </c>
      <c r="S226" s="33" t="n">
        <v>121.32</v>
      </c>
      <c r="T226" s="10" t="n">
        <v>73.7516302075209</v>
      </c>
      <c r="U226" s="10" t="n">
        <f aca="false">(1000*C226+E226*(1-Q226))/1000</f>
        <v>7.2835</v>
      </c>
      <c r="V226" s="10" t="n">
        <f aca="false">U226-S226/1000</f>
        <v>7.16218</v>
      </c>
      <c r="W226" s="10" t="n">
        <v>150.810462240599</v>
      </c>
      <c r="X226" s="10" t="n">
        <f aca="false">(100*D226)/(1000*U226-S226)</f>
        <v>1.11697835016713</v>
      </c>
      <c r="Y226" s="31" t="n">
        <f aca="false">(1000*U226-S226)/T226</f>
        <v>97.1121584681884</v>
      </c>
      <c r="Z226" s="10" t="n">
        <f aca="false">(E226-P226)/(1000*U226-S226)</f>
        <v>0.0210565026626808</v>
      </c>
      <c r="AA226" s="10" t="n">
        <v>2.04484242336408</v>
      </c>
      <c r="AB226" s="10" t="n">
        <f aca="false">POWER(POWER(3.47-LOG10(Y226),2)+POWER(LOG10(X226)+1.22,2), 0.5)</f>
        <v>1.9510036027957</v>
      </c>
      <c r="AC226" s="10" t="n">
        <f aca="false">MIN(0.381*AB226+0.05*(T226/100)-0.15, 1)</f>
        <v>0.630208187768922</v>
      </c>
      <c r="AD226" s="10" t="n">
        <f aca="false">Y226*POWER((100/T226), AC226-1)</f>
        <v>86.7714063721266</v>
      </c>
      <c r="AE226" s="10" t="n">
        <f aca="false">POWER(POWER(3.47-LOG10(AD226),2)+POWER(LOG10(X226)+1.22,2),0.5)</f>
        <v>1.98841837389779</v>
      </c>
      <c r="AF226" s="10" t="n">
        <f aca="false">100*D226/(1000*C226)</f>
        <v>1.10588885816975</v>
      </c>
    </row>
    <row r="227" s="29" customFormat="true" ht="12.8" hidden="false" customHeight="false" outlineLevel="0" collapsed="false">
      <c r="A227" s="10" t="s">
        <v>24</v>
      </c>
      <c r="B227" s="10" t="n">
        <v>6.76</v>
      </c>
      <c r="C227" s="10" t="n">
        <v>7.382</v>
      </c>
      <c r="D227" s="10" t="n">
        <v>80</v>
      </c>
      <c r="E227" s="10" t="n">
        <v>198</v>
      </c>
      <c r="F227" s="10" t="n">
        <v>4.67</v>
      </c>
      <c r="G227" s="10" t="n">
        <v>18</v>
      </c>
      <c r="H227" s="10" t="n">
        <v>7.53</v>
      </c>
      <c r="I227" s="10" t="n">
        <v>7.53</v>
      </c>
      <c r="J227" s="10" t="n">
        <v>30</v>
      </c>
      <c r="K227" s="10" t="n">
        <v>25</v>
      </c>
      <c r="L227" s="10" t="n">
        <v>35</v>
      </c>
      <c r="M227" s="10" t="n">
        <v>10</v>
      </c>
      <c r="N227" s="10" t="n">
        <v>10</v>
      </c>
      <c r="O227" s="10" t="n">
        <v>18</v>
      </c>
      <c r="P227" s="10" t="n">
        <v>47.3878130358247</v>
      </c>
      <c r="Q227" s="10" t="n">
        <f aca="false">VLOOKUP(A227, cpt_raw!$L$3:$N$5,2)</f>
        <v>0.75</v>
      </c>
      <c r="R227" s="10" t="n">
        <f aca="false">VLOOKUP(A227, cpt_raw!$L$3:$N$5,3)</f>
        <v>0.8</v>
      </c>
      <c r="S227" s="33" t="n">
        <v>121.68</v>
      </c>
      <c r="T227" s="10" t="n">
        <v>73.9102504286597</v>
      </c>
      <c r="U227" s="10" t="n">
        <f aca="false">(1000*C227+E227*(1-Q227))/1000</f>
        <v>7.4315</v>
      </c>
      <c r="V227" s="10" t="n">
        <f aca="false">U227-S227/1000</f>
        <v>7.30982</v>
      </c>
      <c r="W227" s="10" t="n">
        <v>150.612186964175</v>
      </c>
      <c r="X227" s="10" t="n">
        <f aca="false">(100*D227)/(1000*U227-S227)</f>
        <v>1.09441819360805</v>
      </c>
      <c r="Y227" s="31" t="n">
        <f aca="false">(1000*U227-S227)/T227</f>
        <v>98.9013020197469</v>
      </c>
      <c r="Z227" s="10" t="n">
        <f aca="false">(E227-P227)/(1000*U227-S227)</f>
        <v>0.0206040896990863</v>
      </c>
      <c r="AA227" s="10" t="n">
        <v>2.03777129817129</v>
      </c>
      <c r="AB227" s="10" t="n">
        <f aca="false">POWER(POWER(3.47-LOG10(Y227),2)+POWER(LOG10(X227)+1.22,2), 0.5)</f>
        <v>1.93921935519128</v>
      </c>
      <c r="AC227" s="10" t="n">
        <f aca="false">MIN(0.381*AB227+0.05*(T227/100)-0.15, 1)</f>
        <v>0.625797699542208</v>
      </c>
      <c r="AD227" s="10" t="n">
        <f aca="false">Y227*POWER((100/T227), AC227-1)</f>
        <v>88.3224273004579</v>
      </c>
      <c r="AE227" s="10" t="n">
        <f aca="false">POWER(POWER(3.47-LOG10(AD227),2)+POWER(LOG10(X227)+1.22,2),0.5)</f>
        <v>1.97684147134813</v>
      </c>
      <c r="AF227" s="10" t="n">
        <f aca="false">100*D227/(1000*C227)</f>
        <v>1.0837171498239</v>
      </c>
    </row>
    <row r="228" s="29" customFormat="true" ht="12.8" hidden="false" customHeight="false" outlineLevel="0" collapsed="false">
      <c r="A228" s="10" t="s">
        <v>24</v>
      </c>
      <c r="B228" s="10" t="n">
        <v>6.78</v>
      </c>
      <c r="C228" s="10" t="n">
        <v>7.462</v>
      </c>
      <c r="D228" s="10" t="n">
        <v>80.66</v>
      </c>
      <c r="E228" s="10" t="n">
        <v>199.77</v>
      </c>
      <c r="F228" s="10" t="n">
        <v>4.61</v>
      </c>
      <c r="G228" s="10" t="n">
        <v>19</v>
      </c>
      <c r="H228" s="10" t="n">
        <v>7.48</v>
      </c>
      <c r="I228" s="10" t="n">
        <v>7.48</v>
      </c>
      <c r="J228" s="10" t="n">
        <v>30</v>
      </c>
      <c r="K228" s="10" t="n">
        <v>25</v>
      </c>
      <c r="L228" s="10" t="n">
        <v>35</v>
      </c>
      <c r="M228" s="10" t="n">
        <v>10</v>
      </c>
      <c r="N228" s="10" t="n">
        <v>10</v>
      </c>
      <c r="O228" s="10" t="n">
        <v>18</v>
      </c>
      <c r="P228" s="10" t="n">
        <v>47.5861111084661</v>
      </c>
      <c r="Q228" s="10" t="n">
        <f aca="false">VLOOKUP(A228, cpt_raw!$L$3:$N$5,2)</f>
        <v>0.75</v>
      </c>
      <c r="R228" s="10" t="n">
        <f aca="false">VLOOKUP(A228, cpt_raw!$L$3:$N$5,3)</f>
        <v>0.8</v>
      </c>
      <c r="S228" s="33" t="n">
        <v>122.04</v>
      </c>
      <c r="T228" s="10" t="n">
        <v>74.0688888867728</v>
      </c>
      <c r="U228" s="10" t="n">
        <f aca="false">(1000*C228+E228*(1-Q228))/1000</f>
        <v>7.5119425</v>
      </c>
      <c r="V228" s="10" t="n">
        <f aca="false">U228-S228/1000</f>
        <v>7.3899025</v>
      </c>
      <c r="W228" s="10" t="n">
        <v>152.183888891534</v>
      </c>
      <c r="X228" s="10" t="n">
        <f aca="false">(100*D228)/(1000*U228-S228)</f>
        <v>1.09148936674063</v>
      </c>
      <c r="Y228" s="31" t="n">
        <f aca="false">(1000*U228-S228)/T228</f>
        <v>99.7706676995891</v>
      </c>
      <c r="Z228" s="10" t="n">
        <f aca="false">(E228-P228)/(1000*U228-S228)</f>
        <v>0.0205934907654782</v>
      </c>
      <c r="AA228" s="10" t="n">
        <v>2.05462632393708</v>
      </c>
      <c r="AB228" s="10" t="n">
        <f aca="false">POWER(POWER(3.47-LOG10(Y228),2)+POWER(LOG10(X228)+1.22,2), 0.5)</f>
        <v>1.9355737176412</v>
      </c>
      <c r="AC228" s="10" t="n">
        <f aca="false">MIN(0.381*AB228+0.05*(T228/100)-0.15, 1)</f>
        <v>0.624488030864682</v>
      </c>
      <c r="AD228" s="10" t="n">
        <f aca="false">Y228*POWER((100/T228), AC228-1)</f>
        <v>89.1352675534894</v>
      </c>
      <c r="AE228" s="10" t="n">
        <f aca="false">POWER(POWER(3.47-LOG10(AD228),2)+POWER(LOG10(X228)+1.22,2),0.5)</f>
        <v>1.97303380299607</v>
      </c>
      <c r="AF228" s="10" t="n">
        <f aca="false">100*D228/(1000*C228)</f>
        <v>1.08094344679711</v>
      </c>
    </row>
    <row r="229" s="29" customFormat="true" ht="12.8" hidden="false" customHeight="false" outlineLevel="0" collapsed="false">
      <c r="A229" s="10" t="s">
        <v>24</v>
      </c>
      <c r="B229" s="10" t="n">
        <v>6.8</v>
      </c>
      <c r="C229" s="10" t="n">
        <v>7.472</v>
      </c>
      <c r="D229" s="10" t="n">
        <v>79.58</v>
      </c>
      <c r="E229" s="10" t="n">
        <v>200.48</v>
      </c>
      <c r="F229" s="10" t="n">
        <v>4.61</v>
      </c>
      <c r="G229" s="10" t="n">
        <v>20</v>
      </c>
      <c r="H229" s="10" t="n">
        <v>7.63</v>
      </c>
      <c r="I229" s="10" t="n">
        <v>7.63</v>
      </c>
      <c r="J229" s="10" t="n">
        <v>30</v>
      </c>
      <c r="K229" s="10" t="n">
        <v>25</v>
      </c>
      <c r="L229" s="10" t="n">
        <v>35</v>
      </c>
      <c r="M229" s="10" t="n">
        <v>10</v>
      </c>
      <c r="N229" s="10" t="n">
        <v>10</v>
      </c>
      <c r="O229" s="10" t="n">
        <v>18</v>
      </c>
      <c r="P229" s="10" t="n">
        <v>47.7843403394855</v>
      </c>
      <c r="Q229" s="10" t="n">
        <f aca="false">VLOOKUP(A229, cpt_raw!$L$3:$N$5,2)</f>
        <v>0.75</v>
      </c>
      <c r="R229" s="10" t="n">
        <f aca="false">VLOOKUP(A229, cpt_raw!$L$3:$N$5,3)</f>
        <v>0.8</v>
      </c>
      <c r="S229" s="33" t="n">
        <v>122.4</v>
      </c>
      <c r="T229" s="10" t="n">
        <v>74.2274722715883</v>
      </c>
      <c r="U229" s="10" t="n">
        <f aca="false">(1000*C229+E229*(1-Q229))/1000</f>
        <v>7.52212</v>
      </c>
      <c r="V229" s="10" t="n">
        <f aca="false">U229-S229/1000</f>
        <v>7.39972</v>
      </c>
      <c r="W229" s="10" t="n">
        <v>152.695659660515</v>
      </c>
      <c r="X229" s="10" t="n">
        <f aca="false">(100*D229)/(1000*U229-S229)</f>
        <v>1.07544609796046</v>
      </c>
      <c r="Y229" s="31" t="n">
        <f aca="false">(1000*U229-S229)/T229</f>
        <v>99.6897748710265</v>
      </c>
      <c r="Z229" s="10" t="n">
        <f aca="false">(E229-P229)/(1000*U229-S229)</f>
        <v>0.0206353293990198</v>
      </c>
      <c r="AA229" s="10" t="n">
        <v>2.05713134217775</v>
      </c>
      <c r="AB229" s="10" t="n">
        <f aca="false">POWER(POWER(3.47-LOG10(Y229),2)+POWER(LOG10(X229)+1.22,2), 0.5)</f>
        <v>1.93166849025392</v>
      </c>
      <c r="AC229" s="10" t="n">
        <f aca="false">MIN(0.381*AB229+0.05*(T229/100)-0.15, 1)</f>
        <v>0.623079430922538</v>
      </c>
      <c r="AD229" s="10" t="n">
        <f aca="false">Y229*POWER((100/T229), AC229-1)</f>
        <v>89.0971428785737</v>
      </c>
      <c r="AE229" s="10" t="n">
        <f aca="false">POWER(POWER(3.47-LOG10(AD229),2)+POWER(LOG10(X229)+1.22,2),0.5)</f>
        <v>1.96908310618455</v>
      </c>
      <c r="AF229" s="10" t="n">
        <f aca="false">100*D229/(1000*C229)</f>
        <v>1.06504282655246</v>
      </c>
    </row>
    <row r="230" s="29" customFormat="true" ht="12.8" hidden="false" customHeight="false" outlineLevel="0" collapsed="false">
      <c r="A230" s="10" t="s">
        <v>24</v>
      </c>
      <c r="B230" s="10" t="n">
        <v>6.82</v>
      </c>
      <c r="C230" s="10" t="n">
        <v>7.477</v>
      </c>
      <c r="D230" s="10" t="n">
        <v>80.64</v>
      </c>
      <c r="E230" s="10" t="n">
        <v>200.83</v>
      </c>
      <c r="F230" s="10" t="n">
        <v>4.61</v>
      </c>
      <c r="G230" s="10" t="n">
        <v>16</v>
      </c>
      <c r="H230" s="10" t="n">
        <v>7.57</v>
      </c>
      <c r="I230" s="10" t="n">
        <v>7.57</v>
      </c>
      <c r="J230" s="10" t="n">
        <v>30</v>
      </c>
      <c r="K230" s="10" t="n">
        <v>25</v>
      </c>
      <c r="L230" s="10" t="n">
        <v>35</v>
      </c>
      <c r="M230" s="10" t="n">
        <v>10</v>
      </c>
      <c r="N230" s="10" t="n">
        <v>10</v>
      </c>
      <c r="O230" s="10" t="n">
        <v>18</v>
      </c>
      <c r="P230" s="10" t="n">
        <v>47.9825972702172</v>
      </c>
      <c r="Q230" s="10" t="n">
        <f aca="false">VLOOKUP(A230, cpt_raw!$L$3:$N$5,2)</f>
        <v>0.75</v>
      </c>
      <c r="R230" s="10" t="n">
        <f aca="false">VLOOKUP(A230, cpt_raw!$L$3:$N$5,3)</f>
        <v>0.8</v>
      </c>
      <c r="S230" s="33" t="n">
        <v>122.76</v>
      </c>
      <c r="T230" s="10" t="n">
        <v>74.3860778161737</v>
      </c>
      <c r="U230" s="10" t="n">
        <f aca="false">(1000*C230+E230*(1-Q230))/1000</f>
        <v>7.5272075</v>
      </c>
      <c r="V230" s="10" t="n">
        <f aca="false">U230-S230/1000</f>
        <v>7.4044475</v>
      </c>
      <c r="W230" s="10" t="n">
        <v>152.847402729783</v>
      </c>
      <c r="X230" s="10" t="n">
        <f aca="false">(100*D230)/(1000*U230-S230)</f>
        <v>1.08907518082882</v>
      </c>
      <c r="Y230" s="31" t="n">
        <f aca="false">(1000*U230-S230)/T230</f>
        <v>99.5407704960357</v>
      </c>
      <c r="Z230" s="10" t="n">
        <f aca="false">(E230-P230)/(1000*U230-S230)</f>
        <v>0.0206426479125935</v>
      </c>
      <c r="AA230" s="10" t="n">
        <v>2.05478507829793</v>
      </c>
      <c r="AB230" s="10" t="n">
        <f aca="false">POWER(POWER(3.47-LOG10(Y230),2)+POWER(LOG10(X230)+1.22,2), 0.5)</f>
        <v>1.93571060010596</v>
      </c>
      <c r="AC230" s="10" t="n">
        <f aca="false">MIN(0.381*AB230+0.05*(T230/100)-0.15, 1)</f>
        <v>0.624698777548459</v>
      </c>
      <c r="AD230" s="10" t="n">
        <f aca="false">Y230*POWER((100/T230), AC230-1)</f>
        <v>89.0782468352906</v>
      </c>
      <c r="AE230" s="10" t="n">
        <f aca="false">POWER(POWER(3.47-LOG10(AD230),2)+POWER(LOG10(X230)+1.22,2),0.5)</f>
        <v>1.97263495567462</v>
      </c>
      <c r="AF230" s="10" t="n">
        <f aca="false">100*D230/(1000*C230)</f>
        <v>1.07850742276314</v>
      </c>
    </row>
    <row r="231" s="29" customFormat="true" ht="12.8" hidden="false" customHeight="false" outlineLevel="0" collapsed="false">
      <c r="A231" s="10" t="s">
        <v>24</v>
      </c>
      <c r="B231" s="10" t="n">
        <v>6.84</v>
      </c>
      <c r="C231" s="10" t="n">
        <v>7.569</v>
      </c>
      <c r="D231" s="10" t="n">
        <v>80.64</v>
      </c>
      <c r="E231" s="10" t="n">
        <v>200.83</v>
      </c>
      <c r="F231" s="10" t="n">
        <v>4.61</v>
      </c>
      <c r="G231" s="10" t="n">
        <v>20</v>
      </c>
      <c r="H231" s="10" t="n">
        <v>7.6</v>
      </c>
      <c r="I231" s="10" t="n">
        <v>7.6</v>
      </c>
      <c r="J231" s="10" t="n">
        <v>30</v>
      </c>
      <c r="K231" s="10" t="n">
        <v>25</v>
      </c>
      <c r="L231" s="10" t="n">
        <v>35</v>
      </c>
      <c r="M231" s="10" t="n">
        <v>10</v>
      </c>
      <c r="N231" s="10" t="n">
        <v>10</v>
      </c>
      <c r="O231" s="10" t="n">
        <v>18</v>
      </c>
      <c r="P231" s="10" t="n">
        <v>48.1808403782675</v>
      </c>
      <c r="Q231" s="10" t="n">
        <f aca="false">VLOOKUP(A231, cpt_raw!$L$3:$N$5,2)</f>
        <v>0.75</v>
      </c>
      <c r="R231" s="10" t="n">
        <f aca="false">VLOOKUP(A231, cpt_raw!$L$3:$N$5,3)</f>
        <v>0.8</v>
      </c>
      <c r="S231" s="33" t="n">
        <v>123.12</v>
      </c>
      <c r="T231" s="10" t="n">
        <v>74.544672302614</v>
      </c>
      <c r="U231" s="10" t="n">
        <f aca="false">(1000*C231+E231*(1-Q231))/1000</f>
        <v>7.6192075</v>
      </c>
      <c r="V231" s="10" t="n">
        <f aca="false">U231-S231/1000</f>
        <v>7.4960875</v>
      </c>
      <c r="W231" s="10" t="n">
        <v>152.649159621733</v>
      </c>
      <c r="X231" s="10" t="n">
        <f aca="false">(100*D231)/(1000*U231-S231)</f>
        <v>1.07576118875347</v>
      </c>
      <c r="Y231" s="31" t="n">
        <f aca="false">(1000*U231-S231)/T231</f>
        <v>100.558326550416</v>
      </c>
      <c r="Z231" s="10" t="n">
        <f aca="false">(E231-P231)/(1000*U231-S231)</f>
        <v>0.0203638444217377</v>
      </c>
      <c r="AA231" s="10" t="n">
        <v>2.04775411718296</v>
      </c>
      <c r="AB231" s="10" t="n">
        <f aca="false">POWER(POWER(3.47-LOG10(Y231),2)+POWER(LOG10(X231)+1.22,2), 0.5)</f>
        <v>1.92888295151306</v>
      </c>
      <c r="AC231" s="10" t="n">
        <f aca="false">MIN(0.381*AB231+0.05*(T231/100)-0.15, 1)</f>
        <v>0.622176740677784</v>
      </c>
      <c r="AD231" s="10" t="n">
        <f aca="false">Y231*POWER((100/T231), AC231-1)</f>
        <v>89.9941056011376</v>
      </c>
      <c r="AE231" s="10" t="n">
        <f aca="false">POWER(POWER(3.47-LOG10(AD231),2)+POWER(LOG10(X231)+1.22,2),0.5)</f>
        <v>1.96580762640762</v>
      </c>
      <c r="AF231" s="10" t="n">
        <f aca="false">100*D231/(1000*C231)</f>
        <v>1.0653983353151</v>
      </c>
    </row>
    <row r="232" s="29" customFormat="true" ht="12.8" hidden="false" customHeight="false" outlineLevel="0" collapsed="false">
      <c r="A232" s="10" t="s">
        <v>24</v>
      </c>
      <c r="B232" s="10" t="n">
        <v>6.86</v>
      </c>
      <c r="C232" s="10" t="n">
        <v>7.622</v>
      </c>
      <c r="D232" s="10" t="n">
        <v>83.51</v>
      </c>
      <c r="E232" s="10" t="n">
        <v>205.13</v>
      </c>
      <c r="F232" s="10" t="n">
        <v>4.61</v>
      </c>
      <c r="G232" s="10" t="n">
        <v>18</v>
      </c>
      <c r="H232" s="10" t="n">
        <v>7.6</v>
      </c>
      <c r="I232" s="10" t="n">
        <v>7.6</v>
      </c>
      <c r="J232" s="10" t="n">
        <v>30</v>
      </c>
      <c r="K232" s="10" t="n">
        <v>25</v>
      </c>
      <c r="L232" s="10" t="n">
        <v>35</v>
      </c>
      <c r="M232" s="10" t="n">
        <v>10</v>
      </c>
      <c r="N232" s="10" t="n">
        <v>10</v>
      </c>
      <c r="O232" s="10" t="n">
        <v>18</v>
      </c>
      <c r="P232" s="10" t="n">
        <v>48.3790834863178</v>
      </c>
      <c r="Q232" s="10" t="n">
        <f aca="false">VLOOKUP(A232, cpt_raw!$L$3:$N$5,2)</f>
        <v>0.75</v>
      </c>
      <c r="R232" s="10" t="n">
        <f aca="false">VLOOKUP(A232, cpt_raw!$L$3:$N$5,3)</f>
        <v>0.8</v>
      </c>
      <c r="S232" s="33" t="n">
        <v>123.48</v>
      </c>
      <c r="T232" s="10" t="n">
        <v>74.7032667890542</v>
      </c>
      <c r="U232" s="10" t="n">
        <f aca="false">(1000*C232+E232*(1-Q232))/1000</f>
        <v>7.6732825</v>
      </c>
      <c r="V232" s="10" t="n">
        <f aca="false">U232-S232/1000</f>
        <v>7.5498025</v>
      </c>
      <c r="W232" s="10" t="n">
        <v>156.750916513682</v>
      </c>
      <c r="X232" s="10" t="n">
        <f aca="false">(100*D232)/(1000*U232-S232)</f>
        <v>1.10612165020211</v>
      </c>
      <c r="Y232" s="31" t="n">
        <f aca="false">(1000*U232-S232)/T232</f>
        <v>101.063886821965</v>
      </c>
      <c r="Z232" s="10" t="n">
        <f aca="false">(E232-P232)/(1000*U232-S232)</f>
        <v>0.0207622539150769</v>
      </c>
      <c r="AA232" s="10" t="n">
        <v>2.09831407984222</v>
      </c>
      <c r="AB232" s="10" t="n">
        <f aca="false">POWER(POWER(3.47-LOG10(Y232),2)+POWER(LOG10(X232)+1.22,2), 0.5)</f>
        <v>1.93509861369459</v>
      </c>
      <c r="AC232" s="10" t="n">
        <f aca="false">MIN(0.381*AB232+0.05*(T232/100)-0.15, 1)</f>
        <v>0.624624205212167</v>
      </c>
      <c r="AD232" s="10" t="n">
        <f aca="false">Y232*POWER((100/T232), AC232-1)</f>
        <v>90.5838439654585</v>
      </c>
      <c r="AE232" s="10" t="n">
        <f aca="false">POWER(POWER(3.47-LOG10(AD232),2)+POWER(LOG10(X232)+1.22,2),0.5)</f>
        <v>1.97134806581573</v>
      </c>
      <c r="AF232" s="10" t="n">
        <f aca="false">100*D232/(1000*C232)</f>
        <v>1.0956441878772</v>
      </c>
    </row>
    <row r="233" s="29" customFormat="true" ht="12.8" hidden="false" customHeight="false" outlineLevel="0" collapsed="false">
      <c r="A233" s="10" t="s">
        <v>24</v>
      </c>
      <c r="B233" s="10" t="n">
        <v>6.88</v>
      </c>
      <c r="C233" s="10" t="n">
        <v>7.746</v>
      </c>
      <c r="D233" s="10" t="n">
        <v>81.77</v>
      </c>
      <c r="E233" s="10" t="n">
        <v>205.92</v>
      </c>
      <c r="F233" s="10" t="n">
        <v>4.61</v>
      </c>
      <c r="G233" s="10" t="n">
        <v>18</v>
      </c>
      <c r="H233" s="10" t="n">
        <v>7.61</v>
      </c>
      <c r="I233" s="10" t="n">
        <v>7.61</v>
      </c>
      <c r="J233" s="10" t="n">
        <v>30</v>
      </c>
      <c r="K233" s="10" t="n">
        <v>25</v>
      </c>
      <c r="L233" s="10" t="n">
        <v>35</v>
      </c>
      <c r="M233" s="10" t="n">
        <v>10</v>
      </c>
      <c r="N233" s="10" t="n">
        <v>10</v>
      </c>
      <c r="O233" s="10" t="n">
        <v>18</v>
      </c>
      <c r="P233" s="10" t="n">
        <v>48.5773219747298</v>
      </c>
      <c r="Q233" s="10" t="n">
        <f aca="false">VLOOKUP(A233, cpt_raw!$L$3:$N$5,2)</f>
        <v>0.75</v>
      </c>
      <c r="R233" s="10" t="n">
        <f aca="false">VLOOKUP(A233, cpt_raw!$L$3:$N$5,3)</f>
        <v>0.8</v>
      </c>
      <c r="S233" s="33" t="n">
        <v>123.84</v>
      </c>
      <c r="T233" s="10" t="n">
        <v>74.8618575797838</v>
      </c>
      <c r="U233" s="10" t="n">
        <f aca="false">(1000*C233+E233*(1-Q233))/1000</f>
        <v>7.79748</v>
      </c>
      <c r="V233" s="10" t="n">
        <f aca="false">U233-S233/1000</f>
        <v>7.67364</v>
      </c>
      <c r="W233" s="10" t="n">
        <v>157.34267802527</v>
      </c>
      <c r="X233" s="10" t="n">
        <f aca="false">(100*D233)/(1000*U233-S233)</f>
        <v>1.06559598834451</v>
      </c>
      <c r="Y233" s="31" t="n">
        <f aca="false">(1000*U233-S233)/T233</f>
        <v>102.504002012264</v>
      </c>
      <c r="Z233" s="10" t="n">
        <f aca="false">(E233-P233)/(1000*U233-S233)</f>
        <v>0.0205043079979345</v>
      </c>
      <c r="AA233" s="10" t="n">
        <v>2.10177362828037</v>
      </c>
      <c r="AB233" s="10" t="n">
        <f aca="false">POWER(POWER(3.47-LOG10(Y233),2)+POWER(LOG10(X233)+1.22,2), 0.5)</f>
        <v>1.91987619062783</v>
      </c>
      <c r="AC233" s="10" t="n">
        <f aca="false">MIN(0.381*AB233+0.05*(T233/100)-0.15, 1)</f>
        <v>0.618903757419095</v>
      </c>
      <c r="AD233" s="10" t="n">
        <f aca="false">Y233*POWER((100/T233), AC233-1)</f>
        <v>91.7956303626747</v>
      </c>
      <c r="AE233" s="10" t="n">
        <f aca="false">POWER(POWER(3.47-LOG10(AD233),2)+POWER(LOG10(X233)+1.22,2),0.5)</f>
        <v>1.95654612413374</v>
      </c>
      <c r="AF233" s="10" t="n">
        <f aca="false">100*D233/(1000*C233)</f>
        <v>1.05564162148206</v>
      </c>
    </row>
    <row r="234" s="29" customFormat="true" ht="12.8" hidden="false" customHeight="false" outlineLevel="0" collapsed="false">
      <c r="A234" s="10" t="s">
        <v>24</v>
      </c>
      <c r="B234" s="10" t="n">
        <v>6.9</v>
      </c>
      <c r="C234" s="10" t="n">
        <v>7.775</v>
      </c>
      <c r="D234" s="10" t="n">
        <v>81.77</v>
      </c>
      <c r="E234" s="10" t="n">
        <v>208.09</v>
      </c>
      <c r="F234" s="10" t="n">
        <v>4.67</v>
      </c>
      <c r="G234" s="10" t="n">
        <v>18</v>
      </c>
      <c r="H234" s="10" t="n">
        <v>7.57</v>
      </c>
      <c r="I234" s="10" t="n">
        <v>7.57</v>
      </c>
      <c r="J234" s="10" t="n">
        <v>30</v>
      </c>
      <c r="K234" s="10" t="n">
        <v>25</v>
      </c>
      <c r="L234" s="10" t="n">
        <v>35</v>
      </c>
      <c r="M234" s="10" t="n">
        <v>10</v>
      </c>
      <c r="N234" s="10" t="n">
        <v>10</v>
      </c>
      <c r="O234" s="10" t="n">
        <v>18</v>
      </c>
      <c r="P234" s="10" t="n">
        <v>48.7755789054616</v>
      </c>
      <c r="Q234" s="10" t="n">
        <f aca="false">VLOOKUP(A234, cpt_raw!$L$3:$N$5,2)</f>
        <v>0.75</v>
      </c>
      <c r="R234" s="10" t="n">
        <f aca="false">VLOOKUP(A234, cpt_raw!$L$3:$N$5,3)</f>
        <v>0.8</v>
      </c>
      <c r="S234" s="33" t="n">
        <v>124.2</v>
      </c>
      <c r="T234" s="10" t="n">
        <v>75.0204631243692</v>
      </c>
      <c r="U234" s="10" t="n">
        <f aca="false">(1000*C234+E234*(1-Q234))/1000</f>
        <v>7.8270225</v>
      </c>
      <c r="V234" s="10" t="n">
        <f aca="false">U234-S234/1000</f>
        <v>7.7028225</v>
      </c>
      <c r="W234" s="10" t="n">
        <v>159.314421094538</v>
      </c>
      <c r="X234" s="10" t="n">
        <f aca="false">(100*D234)/(1000*U234-S234)</f>
        <v>1.06155892856158</v>
      </c>
      <c r="Y234" s="31" t="n">
        <f aca="false">(1000*U234-S234)/T234</f>
        <v>102.676285631965</v>
      </c>
      <c r="Z234" s="10" t="n">
        <f aca="false">(E234-P234)/(1000*U234-S234)</f>
        <v>0.0206826031749451</v>
      </c>
      <c r="AA234" s="10" t="n">
        <v>2.12361287120324</v>
      </c>
      <c r="AB234" s="10" t="n">
        <f aca="false">POWER(POWER(3.47-LOG10(Y234),2)+POWER(LOG10(X234)+1.22,2), 0.5)</f>
        <v>1.91825077708792</v>
      </c>
      <c r="AC234" s="10" t="n">
        <f aca="false">MIN(0.381*AB234+0.05*(T234/100)-0.15, 1)</f>
        <v>0.618363777632684</v>
      </c>
      <c r="AD234" s="10" t="n">
        <f aca="false">Y234*POWER((100/T234), AC234-1)</f>
        <v>92.0098276679098</v>
      </c>
      <c r="AE234" s="10" t="n">
        <f aca="false">POWER(POWER(3.47-LOG10(AD234),2)+POWER(LOG10(X234)+1.22,2),0.5)</f>
        <v>1.9547153460038</v>
      </c>
      <c r="AF234" s="10" t="n">
        <f aca="false">100*D234/(1000*C234)</f>
        <v>1.05170418006431</v>
      </c>
    </row>
    <row r="235" s="29" customFormat="true" ht="12.8" hidden="false" customHeight="false" outlineLevel="0" collapsed="false">
      <c r="A235" s="10" t="s">
        <v>24</v>
      </c>
      <c r="B235" s="10" t="n">
        <v>6.92</v>
      </c>
      <c r="C235" s="10" t="n">
        <v>7.559</v>
      </c>
      <c r="D235" s="10" t="n">
        <v>78.75</v>
      </c>
      <c r="E235" s="10" t="n">
        <v>208.58</v>
      </c>
      <c r="F235" s="10" t="n">
        <v>4.67</v>
      </c>
      <c r="G235" s="10" t="n">
        <v>19</v>
      </c>
      <c r="H235" s="10" t="n">
        <v>7.63</v>
      </c>
      <c r="I235" s="10" t="n">
        <v>7.63</v>
      </c>
      <c r="J235" s="10" t="n">
        <v>30</v>
      </c>
      <c r="K235" s="10" t="n">
        <v>25</v>
      </c>
      <c r="L235" s="10" t="n">
        <v>35</v>
      </c>
      <c r="M235" s="10" t="n">
        <v>10</v>
      </c>
      <c r="N235" s="10" t="n">
        <v>10</v>
      </c>
      <c r="O235" s="10" t="n">
        <v>18</v>
      </c>
      <c r="P235" s="10" t="n">
        <v>48.973808136481</v>
      </c>
      <c r="Q235" s="10" t="n">
        <f aca="false">VLOOKUP(A235, cpt_raw!$L$3:$N$5,2)</f>
        <v>0.75</v>
      </c>
      <c r="R235" s="10" t="n">
        <f aca="false">VLOOKUP(A235, cpt_raw!$L$3:$N$5,3)</f>
        <v>0.8</v>
      </c>
      <c r="S235" s="33" t="n">
        <v>124.56</v>
      </c>
      <c r="T235" s="10" t="n">
        <v>75.1790465091847</v>
      </c>
      <c r="U235" s="10" t="n">
        <f aca="false">(1000*C235+E235*(1-Q235))/1000</f>
        <v>7.611145</v>
      </c>
      <c r="V235" s="10" t="n">
        <f aca="false">U235-S235/1000</f>
        <v>7.486585</v>
      </c>
      <c r="W235" s="10" t="n">
        <v>159.606191863519</v>
      </c>
      <c r="X235" s="10" t="n">
        <f aca="false">(100*D235)/(1000*U235-S235)</f>
        <v>1.05188146531429</v>
      </c>
      <c r="Y235" s="31" t="n">
        <f aca="false">(1000*U235-S235)/T235</f>
        <v>99.5833992000066</v>
      </c>
      <c r="Z235" s="10" t="n">
        <f aca="false">(E235-P235)/(1000*U235-S235)</f>
        <v>0.0213189580915089</v>
      </c>
      <c r="AA235" s="10" t="n">
        <v>2.12301431415494</v>
      </c>
      <c r="AB235" s="10" t="n">
        <f aca="false">POWER(POWER(3.47-LOG10(Y235),2)+POWER(LOG10(X235)+1.22,2), 0.5)</f>
        <v>1.92580248298359</v>
      </c>
      <c r="AC235" s="10" t="n">
        <f aca="false">MIN(0.381*AB235+0.05*(T235/100)-0.15, 1)</f>
        <v>0.621320269271339</v>
      </c>
      <c r="AD235" s="10" t="n">
        <f aca="false">Y235*POWER((100/T235), AC235-1)</f>
        <v>89.3855508957737</v>
      </c>
      <c r="AE235" s="10" t="n">
        <f aca="false">POWER(POWER(3.47-LOG10(AD235),2)+POWER(LOG10(X235)+1.22,2),0.5)</f>
        <v>1.96189461717928</v>
      </c>
      <c r="AF235" s="10" t="n">
        <f aca="false">100*D235/(1000*C235)</f>
        <v>1.04180447149094</v>
      </c>
    </row>
    <row r="236" s="29" customFormat="true" ht="12.8" hidden="false" customHeight="false" outlineLevel="0" collapsed="false">
      <c r="A236" s="10" t="s">
        <v>24</v>
      </c>
      <c r="B236" s="10" t="n">
        <v>6.94</v>
      </c>
      <c r="C236" s="10" t="n">
        <v>7.179</v>
      </c>
      <c r="D236" s="10" t="n">
        <v>76.04</v>
      </c>
      <c r="E236" s="10" t="n">
        <v>185.66</v>
      </c>
      <c r="F236" s="10" t="n">
        <v>4.67</v>
      </c>
      <c r="G236" s="10" t="n">
        <v>20</v>
      </c>
      <c r="H236" s="10" t="n">
        <v>7.6</v>
      </c>
      <c r="I236" s="10" t="n">
        <v>7.6</v>
      </c>
      <c r="J236" s="10" t="n">
        <v>30</v>
      </c>
      <c r="K236" s="10" t="n">
        <v>25</v>
      </c>
      <c r="L236" s="10" t="n">
        <v>35</v>
      </c>
      <c r="M236" s="10" t="n">
        <v>10</v>
      </c>
      <c r="N236" s="10" t="n">
        <v>10</v>
      </c>
      <c r="O236" s="10" t="n">
        <v>18</v>
      </c>
      <c r="P236" s="10" t="n">
        <v>49.1720512445313</v>
      </c>
      <c r="Q236" s="10" t="n">
        <f aca="false">VLOOKUP(A236, cpt_raw!$L$3:$N$5,2)</f>
        <v>0.75</v>
      </c>
      <c r="R236" s="10" t="n">
        <f aca="false">VLOOKUP(A236, cpt_raw!$L$3:$N$5,3)</f>
        <v>0.8</v>
      </c>
      <c r="S236" s="33" t="n">
        <v>124.92</v>
      </c>
      <c r="T236" s="10" t="n">
        <v>75.337640995625</v>
      </c>
      <c r="U236" s="10" t="n">
        <f aca="false">(1000*C236+E236*(1-Q236))/1000</f>
        <v>7.225415</v>
      </c>
      <c r="V236" s="10" t="n">
        <f aca="false">U236-S236/1000</f>
        <v>7.100495</v>
      </c>
      <c r="W236" s="10" t="n">
        <v>136.487948755469</v>
      </c>
      <c r="X236" s="10" t="n">
        <f aca="false">(100*D236)/(1000*U236-S236)</f>
        <v>1.07091125337036</v>
      </c>
      <c r="Y236" s="31" t="n">
        <f aca="false">(1000*U236-S236)/T236</f>
        <v>94.2489691230489</v>
      </c>
      <c r="Z236" s="10" t="n">
        <f aca="false">(E236-P236)/(1000*U236-S236)</f>
        <v>0.0192223146070054</v>
      </c>
      <c r="AA236" s="10" t="n">
        <v>1.81168333586918</v>
      </c>
      <c r="AB236" s="10" t="n">
        <f aca="false">POWER(POWER(3.47-LOG10(Y236),2)+POWER(LOG10(X236)+1.22,2), 0.5)</f>
        <v>1.94912088638932</v>
      </c>
      <c r="AC236" s="10" t="n">
        <f aca="false">MIN(0.381*AB236+0.05*(T236/100)-0.15, 1)</f>
        <v>0.630283878212145</v>
      </c>
      <c r="AD236" s="10" t="n">
        <f aca="false">Y236*POWER((100/T236), AC236-1)</f>
        <v>84.8801168320024</v>
      </c>
      <c r="AE236" s="10" t="n">
        <f aca="false">POWER(POWER(3.47-LOG10(AD236),2)+POWER(LOG10(X236)+1.22,2),0.5)</f>
        <v>1.98422851723365</v>
      </c>
      <c r="AF236" s="10" t="n">
        <f aca="false">100*D236/(1000*C236)</f>
        <v>1.05920044574453</v>
      </c>
    </row>
    <row r="237" s="29" customFormat="true" ht="12.8" hidden="false" customHeight="false" outlineLevel="0" collapsed="false">
      <c r="A237" s="10" t="s">
        <v>24</v>
      </c>
      <c r="B237" s="10" t="n">
        <v>6.96</v>
      </c>
      <c r="C237" s="10" t="n">
        <v>6.208</v>
      </c>
      <c r="D237" s="10" t="n">
        <v>76.04</v>
      </c>
      <c r="E237" s="10" t="n">
        <v>185.66</v>
      </c>
      <c r="F237" s="10" t="n">
        <v>4.67</v>
      </c>
      <c r="G237" s="10" t="n">
        <v>20</v>
      </c>
      <c r="H237" s="10" t="n">
        <v>7.6</v>
      </c>
      <c r="I237" s="10" t="n">
        <v>7.6</v>
      </c>
      <c r="J237" s="10" t="n">
        <v>30</v>
      </c>
      <c r="K237" s="10" t="n">
        <v>25</v>
      </c>
      <c r="L237" s="10" t="n">
        <v>35</v>
      </c>
      <c r="M237" s="10" t="n">
        <v>10</v>
      </c>
      <c r="N237" s="10" t="n">
        <v>10</v>
      </c>
      <c r="O237" s="10" t="n">
        <v>18</v>
      </c>
      <c r="P237" s="10" t="n">
        <v>49.3702943525816</v>
      </c>
      <c r="Q237" s="10" t="n">
        <f aca="false">VLOOKUP(A237, cpt_raw!$L$3:$N$5,2)</f>
        <v>0.75</v>
      </c>
      <c r="R237" s="10" t="n">
        <f aca="false">VLOOKUP(A237, cpt_raw!$L$3:$N$5,3)</f>
        <v>0.8</v>
      </c>
      <c r="S237" s="33" t="n">
        <v>125.28</v>
      </c>
      <c r="T237" s="10" t="n">
        <v>75.4962354820652</v>
      </c>
      <c r="U237" s="10" t="n">
        <f aca="false">(1000*C237+E237*(1-Q237))/1000</f>
        <v>6.254415</v>
      </c>
      <c r="V237" s="10" t="n">
        <f aca="false">U237-S237/1000</f>
        <v>6.129135</v>
      </c>
      <c r="W237" s="10" t="n">
        <v>136.289705647418</v>
      </c>
      <c r="X237" s="10" t="n">
        <f aca="false">(100*D237)/(1000*U237-S237)</f>
        <v>1.24063183467161</v>
      </c>
      <c r="Y237" s="31" t="n">
        <f aca="false">(1000*U237-S237)/T237</f>
        <v>81.184643987395</v>
      </c>
      <c r="Z237" s="10" t="n">
        <f aca="false">(E237-P237)/(1000*U237-S237)</f>
        <v>0.0222363686959772</v>
      </c>
      <c r="AA237" s="10" t="n">
        <v>1.80525167615537</v>
      </c>
      <c r="AB237" s="10" t="n">
        <f aca="false">POWER(POWER(3.47-LOG10(Y237),2)+POWER(LOG10(X237)+1.22,2), 0.5)</f>
        <v>2.03982829232229</v>
      </c>
      <c r="AC237" s="10" t="n">
        <f aca="false">MIN(0.381*AB237+0.05*(T237/100)-0.15, 1)</f>
        <v>0.664922697115825</v>
      </c>
      <c r="AD237" s="10" t="n">
        <f aca="false">Y237*POWER((100/T237), AC237-1)</f>
        <v>73.8872372893147</v>
      </c>
      <c r="AE237" s="10" t="n">
        <f aca="false">POWER(POWER(3.47-LOG10(AD237),2)+POWER(LOG10(X237)+1.22,2),0.5)</f>
        <v>2.07128887414686</v>
      </c>
      <c r="AF237" s="10" t="n">
        <f aca="false">100*D237/(1000*C237)</f>
        <v>1.22487113402062</v>
      </c>
    </row>
    <row r="238" s="29" customFormat="true" ht="12.8" hidden="false" customHeight="false" outlineLevel="0" collapsed="false">
      <c r="A238" s="10" t="s">
        <v>24</v>
      </c>
      <c r="B238" s="10" t="n">
        <v>6.98</v>
      </c>
      <c r="C238" s="10" t="n">
        <v>5.115</v>
      </c>
      <c r="D238" s="10" t="n">
        <v>82.27</v>
      </c>
      <c r="E238" s="10" t="n">
        <v>135.98</v>
      </c>
      <c r="F238" s="10" t="n">
        <v>4.67</v>
      </c>
      <c r="G238" s="10" t="n">
        <v>21</v>
      </c>
      <c r="H238" s="10" t="n">
        <v>7.56</v>
      </c>
      <c r="I238" s="10" t="n">
        <v>7.56</v>
      </c>
      <c r="J238" s="10" t="n">
        <v>30</v>
      </c>
      <c r="K238" s="10" t="n">
        <v>25</v>
      </c>
      <c r="L238" s="10" t="n">
        <v>35</v>
      </c>
      <c r="M238" s="10" t="n">
        <v>10</v>
      </c>
      <c r="N238" s="10" t="n">
        <v>10</v>
      </c>
      <c r="O238" s="10" t="n">
        <v>18</v>
      </c>
      <c r="P238" s="10" t="n">
        <v>49.5685558787955</v>
      </c>
      <c r="Q238" s="10" t="n">
        <f aca="false">VLOOKUP(A238, cpt_raw!$L$3:$N$5,2)</f>
        <v>0.75</v>
      </c>
      <c r="R238" s="10" t="n">
        <f aca="false">VLOOKUP(A238, cpt_raw!$L$3:$N$5,3)</f>
        <v>0.8</v>
      </c>
      <c r="S238" s="33" t="n">
        <v>125.64</v>
      </c>
      <c r="T238" s="10" t="n">
        <v>75.6548447030364</v>
      </c>
      <c r="U238" s="10" t="n">
        <f aca="false">(1000*C238+E238*(1-Q238))/1000</f>
        <v>5.148995</v>
      </c>
      <c r="V238" s="10" t="n">
        <f aca="false">U238-S238/1000</f>
        <v>5.023355</v>
      </c>
      <c r="W238" s="10" t="n">
        <v>86.4114441212045</v>
      </c>
      <c r="X238" s="10" t="n">
        <f aca="false">(100*D238)/(1000*U238-S238)</f>
        <v>1.63775006942571</v>
      </c>
      <c r="Y238" s="31" t="n">
        <f aca="false">(1000*U238-S238)/T238</f>
        <v>66.398325443901</v>
      </c>
      <c r="Z238" s="10" t="n">
        <f aca="false">(E238-P238)/(1000*U238-S238)</f>
        <v>0.0172019385691842</v>
      </c>
      <c r="AA238" s="10" t="n">
        <v>1.14217991538269</v>
      </c>
      <c r="AB238" s="10" t="n">
        <f aca="false">POWER(POWER(3.47-LOG10(Y238),2)+POWER(LOG10(X238)+1.22,2), 0.5)</f>
        <v>2.18459433061849</v>
      </c>
      <c r="AC238" s="10" t="n">
        <f aca="false">MIN(0.381*AB238+0.05*(T238/100)-0.15, 1)</f>
        <v>0.720157862317162</v>
      </c>
      <c r="AD238" s="10" t="n">
        <f aca="false">Y238*POWER((100/T238), AC238-1)</f>
        <v>61.4116183288621</v>
      </c>
      <c r="AE238" s="10" t="n">
        <f aca="false">POWER(POWER(3.47-LOG10(AD238),2)+POWER(LOG10(X238)+1.22,2),0.5)</f>
        <v>2.21028222026138</v>
      </c>
      <c r="AF238" s="10" t="n">
        <f aca="false">100*D238/(1000*C238)</f>
        <v>1.60840664711632</v>
      </c>
    </row>
    <row r="239" s="29" customFormat="true" ht="12.8" hidden="false" customHeight="false" outlineLevel="0" collapsed="false">
      <c r="A239" s="10" t="s">
        <v>24</v>
      </c>
      <c r="B239" s="10" t="n">
        <v>7</v>
      </c>
      <c r="C239" s="10" t="n">
        <v>3.459</v>
      </c>
      <c r="D239" s="10" t="n">
        <v>96.9</v>
      </c>
      <c r="E239" s="10" t="n">
        <v>133.5</v>
      </c>
      <c r="F239" s="10" t="n">
        <v>4.67</v>
      </c>
      <c r="G239" s="10" t="n">
        <v>17</v>
      </c>
      <c r="H239" s="10" t="n">
        <v>7.69</v>
      </c>
      <c r="I239" s="10" t="n">
        <v>7.69</v>
      </c>
      <c r="J239" s="10" t="n">
        <v>30</v>
      </c>
      <c r="K239" s="10" t="n">
        <v>25</v>
      </c>
      <c r="L239" s="10" t="n">
        <v>35</v>
      </c>
      <c r="M239" s="10" t="n">
        <v>10</v>
      </c>
      <c r="N239" s="10" t="n">
        <v>10</v>
      </c>
      <c r="O239" s="10" t="n">
        <v>18</v>
      </c>
      <c r="P239" s="10" t="n">
        <v>49.7667571927199</v>
      </c>
      <c r="Q239" s="10" t="n">
        <f aca="false">VLOOKUP(A239, cpt_raw!$L$3:$N$5,2)</f>
        <v>0.75</v>
      </c>
      <c r="R239" s="10" t="n">
        <f aca="false">VLOOKUP(A239, cpt_raw!$L$3:$N$5,3)</f>
        <v>0.8</v>
      </c>
      <c r="S239" s="33" t="n">
        <v>126</v>
      </c>
      <c r="T239" s="10" t="n">
        <v>75.8134057541759</v>
      </c>
      <c r="U239" s="10" t="n">
        <f aca="false">(1000*C239+E239*(1-Q239))/1000</f>
        <v>3.492375</v>
      </c>
      <c r="V239" s="10" t="n">
        <f aca="false">U239-S239/1000</f>
        <v>3.366375</v>
      </c>
      <c r="W239" s="10" t="n">
        <v>83.7332428072801</v>
      </c>
      <c r="X239" s="10" t="n">
        <f aca="false">(100*D239)/(1000*U239-S239)</f>
        <v>2.87846719394007</v>
      </c>
      <c r="Y239" s="31" t="n">
        <f aca="false">(1000*U239-S239)/T239</f>
        <v>44.403426630317</v>
      </c>
      <c r="Z239" s="10" t="n">
        <f aca="false">(E239-P239)/(1000*U239-S239)</f>
        <v>0.024873415114858</v>
      </c>
      <c r="AA239" s="10" t="n">
        <v>1.10446486309801</v>
      </c>
      <c r="AB239" s="10" t="n">
        <f aca="false">POWER(POWER(3.47-LOG10(Y239),2)+POWER(LOG10(X239)+1.22,2), 0.5)</f>
        <v>2.47818346442256</v>
      </c>
      <c r="AC239" s="10" t="n">
        <f aca="false">MIN(0.381*AB239+0.05*(T239/100)-0.15, 1)</f>
        <v>0.832094602822082</v>
      </c>
      <c r="AD239" s="10" t="n">
        <f aca="false">Y239*POWER((100/T239), AC239-1)</f>
        <v>42.3862691558244</v>
      </c>
      <c r="AE239" s="10" t="n">
        <f aca="false">POWER(POWER(3.47-LOG10(AD239),2)+POWER(LOG10(X239)+1.22,2),0.5)</f>
        <v>2.49307071953886</v>
      </c>
      <c r="AF239" s="10" t="n">
        <f aca="false">100*D239/(1000*C239)</f>
        <v>2.80138768430182</v>
      </c>
    </row>
    <row r="240" s="29" customFormat="true" ht="12.8" hidden="false" customHeight="false" outlineLevel="0" collapsed="false">
      <c r="A240" s="10" t="s">
        <v>24</v>
      </c>
      <c r="B240" s="10" t="n">
        <v>7.02</v>
      </c>
      <c r="C240" s="10" t="n">
        <v>2.743</v>
      </c>
      <c r="D240" s="10" t="n">
        <v>96.9</v>
      </c>
      <c r="E240" s="10" t="n">
        <v>135.98</v>
      </c>
      <c r="F240" s="10" t="n">
        <v>4.74</v>
      </c>
      <c r="G240" s="10" t="n">
        <v>20</v>
      </c>
      <c r="H240" s="10" t="n">
        <v>7.75</v>
      </c>
      <c r="I240" s="10" t="n">
        <v>7.75</v>
      </c>
      <c r="J240" s="10" t="n">
        <v>30</v>
      </c>
      <c r="K240" s="10" t="n">
        <v>25</v>
      </c>
      <c r="L240" s="10" t="n">
        <v>35</v>
      </c>
      <c r="M240" s="10" t="n">
        <v>10</v>
      </c>
      <c r="N240" s="10" t="n">
        <v>10</v>
      </c>
      <c r="O240" s="10" t="n">
        <v>18</v>
      </c>
      <c r="P240" s="10" t="n">
        <v>49.9649303721973</v>
      </c>
      <c r="Q240" s="10" t="n">
        <f aca="false">VLOOKUP(A240, cpt_raw!$L$3:$N$5,2)</f>
        <v>0.75</v>
      </c>
      <c r="R240" s="10" t="n">
        <f aca="false">VLOOKUP(A240, cpt_raw!$L$3:$N$5,3)</f>
        <v>0.8</v>
      </c>
      <c r="S240" s="33" t="n">
        <v>126.36</v>
      </c>
      <c r="T240" s="10" t="n">
        <v>75.9719442977578</v>
      </c>
      <c r="U240" s="10" t="n">
        <f aca="false">(1000*C240+E240*(1-Q240))/1000</f>
        <v>2.776995</v>
      </c>
      <c r="V240" s="10" t="n">
        <f aca="false">U240-S240/1000</f>
        <v>2.650635</v>
      </c>
      <c r="W240" s="10" t="n">
        <v>86.0150696278027</v>
      </c>
      <c r="X240" s="10" t="n">
        <f aca="false">(100*D240)/(1000*U240-S240)</f>
        <v>3.655727778438</v>
      </c>
      <c r="Y240" s="31" t="n">
        <f aca="false">(1000*U240-S240)/T240</f>
        <v>34.8896559710428</v>
      </c>
      <c r="Z240" s="10" t="n">
        <f aca="false">(E240-P240)/(1000*U240-S240)</f>
        <v>0.0324507409084249</v>
      </c>
      <c r="AA240" s="10" t="n">
        <v>1.13219518630039</v>
      </c>
      <c r="AB240" s="10" t="n">
        <f aca="false">POWER(POWER(3.47-LOG10(Y240),2)+POWER(LOG10(X240)+1.22,2), 0.5)</f>
        <v>2.62554638224613</v>
      </c>
      <c r="AC240" s="10" t="n">
        <f aca="false">MIN(0.381*AB240+0.05*(T240/100)-0.15, 1)</f>
        <v>0.888319143784653</v>
      </c>
      <c r="AD240" s="10" t="n">
        <f aca="false">Y240*POWER((100/T240), AC240-1)</f>
        <v>33.8351369687077</v>
      </c>
      <c r="AE240" s="10" t="n">
        <f aca="false">POWER(POWER(3.47-LOG10(AD240),2)+POWER(LOG10(X240)+1.22,2),0.5)</f>
        <v>2.63534600044064</v>
      </c>
      <c r="AF240" s="10" t="n">
        <f aca="false">100*D240/(1000*C240)</f>
        <v>3.53262850893183</v>
      </c>
    </row>
    <row r="241" s="29" customFormat="true" ht="12.8" hidden="false" customHeight="false" outlineLevel="0" collapsed="false">
      <c r="A241" s="10" t="s">
        <v>24</v>
      </c>
      <c r="B241" s="10" t="n">
        <v>7.04</v>
      </c>
      <c r="C241" s="10" t="n">
        <v>1.791</v>
      </c>
      <c r="D241" s="10" t="n">
        <v>109.47</v>
      </c>
      <c r="E241" s="10" t="n">
        <v>149.25</v>
      </c>
      <c r="F241" s="10" t="n">
        <v>4.74</v>
      </c>
      <c r="G241" s="10" t="n">
        <v>17</v>
      </c>
      <c r="H241" s="10" t="n">
        <v>7.76</v>
      </c>
      <c r="I241" s="10" t="n">
        <v>7.76</v>
      </c>
      <c r="J241" s="10" t="n">
        <v>30</v>
      </c>
      <c r="K241" s="10" t="n">
        <v>25</v>
      </c>
      <c r="L241" s="10" t="n">
        <v>35</v>
      </c>
      <c r="M241" s="10" t="n">
        <v>10</v>
      </c>
      <c r="N241" s="10" t="n">
        <v>10</v>
      </c>
      <c r="O241" s="10" t="n">
        <v>18</v>
      </c>
      <c r="P241" s="10" t="n">
        <v>50.1630988414709</v>
      </c>
      <c r="Q241" s="10" t="n">
        <f aca="false">VLOOKUP(A241, cpt_raw!$L$3:$N$5,2)</f>
        <v>0.75</v>
      </c>
      <c r="R241" s="10" t="n">
        <f aca="false">VLOOKUP(A241, cpt_raw!$L$3:$N$5,3)</f>
        <v>0.8</v>
      </c>
      <c r="S241" s="33" t="n">
        <v>126.72</v>
      </c>
      <c r="T241" s="10" t="n">
        <v>76.1304790731766</v>
      </c>
      <c r="U241" s="10" t="n">
        <f aca="false">(1000*C241+E241*(1-Q241))/1000</f>
        <v>1.8283125</v>
      </c>
      <c r="V241" s="10" t="n">
        <f aca="false">U241-S241/1000</f>
        <v>1.7015925</v>
      </c>
      <c r="W241" s="10" t="n">
        <v>99.0869011585291</v>
      </c>
      <c r="X241" s="10" t="n">
        <f aca="false">(100*D241)/(1000*U241-S241)</f>
        <v>6.43338519651444</v>
      </c>
      <c r="Y241" s="31" t="n">
        <f aca="false">(1000*U241-S241)/T241</f>
        <v>22.3510021310181</v>
      </c>
      <c r="Z241" s="10" t="n">
        <f aca="false">(E241-P241)/(1000*U241-S241)</f>
        <v>0.0582318628922783</v>
      </c>
      <c r="AA241" s="10" t="n">
        <v>1.30154049159847</v>
      </c>
      <c r="AB241" s="10" t="n">
        <f aca="false">POWER(POWER(3.47-LOG10(Y241),2)+POWER(LOG10(X241)+1.22,2), 0.5)</f>
        <v>2.93461211138302</v>
      </c>
      <c r="AC241" s="10" t="n">
        <f aca="false">MIN(0.381*AB241+0.05*(T241/100)-0.15, 1)</f>
        <v>1</v>
      </c>
      <c r="AD241" s="10" t="n">
        <f aca="false">Y241*POWER((100/T241), AC241-1)</f>
        <v>22.3510021310181</v>
      </c>
      <c r="AE241" s="10" t="n">
        <f aca="false">POWER(POWER(3.47-LOG10(AD241),2)+POWER(LOG10(X241)+1.22,2),0.5)</f>
        <v>2.93461211138302</v>
      </c>
      <c r="AF241" s="10" t="n">
        <f aca="false">100*D241/(1000*C241)</f>
        <v>6.11222780569514</v>
      </c>
    </row>
    <row r="242" s="29" customFormat="true" ht="12.8" hidden="false" customHeight="false" outlineLevel="0" collapsed="false">
      <c r="A242" s="10" t="s">
        <v>24</v>
      </c>
      <c r="B242" s="10" t="n">
        <v>7.06</v>
      </c>
      <c r="C242" s="10" t="n">
        <v>1.351</v>
      </c>
      <c r="D242" s="10" t="n">
        <v>109.56</v>
      </c>
      <c r="E242" s="10" t="n">
        <v>417.57</v>
      </c>
      <c r="F242" s="10" t="n">
        <v>4.74</v>
      </c>
      <c r="G242" s="10" t="n">
        <v>19</v>
      </c>
      <c r="H242" s="10" t="n">
        <v>7.77</v>
      </c>
      <c r="I242" s="10" t="n">
        <v>7.77</v>
      </c>
      <c r="J242" s="10" t="n">
        <v>30</v>
      </c>
      <c r="K242" s="10" t="n">
        <v>25</v>
      </c>
      <c r="L242" s="10" t="n">
        <v>35</v>
      </c>
      <c r="M242" s="10" t="n">
        <v>10</v>
      </c>
      <c r="N242" s="10" t="n">
        <v>10</v>
      </c>
      <c r="O242" s="10" t="n">
        <v>18</v>
      </c>
      <c r="P242" s="10" t="n">
        <v>50.3612625945041</v>
      </c>
      <c r="Q242" s="10" t="n">
        <f aca="false">VLOOKUP(A242, cpt_raw!$L$3:$N$5,2)</f>
        <v>0.75</v>
      </c>
      <c r="R242" s="10" t="n">
        <f aca="false">VLOOKUP(A242, cpt_raw!$L$3:$N$5,3)</f>
        <v>0.8</v>
      </c>
      <c r="S242" s="33" t="n">
        <v>127.08</v>
      </c>
      <c r="T242" s="10" t="n">
        <v>76.2890100756032</v>
      </c>
      <c r="U242" s="10" t="n">
        <f aca="false">(1000*C242+E242*(1-Q242))/1000</f>
        <v>1.4553925</v>
      </c>
      <c r="V242" s="10" t="n">
        <f aca="false">U242-S242/1000</f>
        <v>1.3283125</v>
      </c>
      <c r="W242" s="10" t="n">
        <v>367.208737405496</v>
      </c>
      <c r="X242" s="10" t="n">
        <f aca="false">(100*D242)/(1000*U242-S242)</f>
        <v>8.24805909753917</v>
      </c>
      <c r="Y242" s="31" t="n">
        <f aca="false">(1000*U242-S242)/T242</f>
        <v>17.4115839055144</v>
      </c>
      <c r="Z242" s="10" t="n">
        <f aca="false">(E242-P242)/(1000*U242-S242)</f>
        <v>0.27644755086284</v>
      </c>
      <c r="AA242" s="10" t="n">
        <v>4.8133897273223</v>
      </c>
      <c r="AB242" s="10" t="n">
        <f aca="false">POWER(POWER(3.47-LOG10(Y242),2)+POWER(LOG10(X242)+1.22,2), 0.5)</f>
        <v>3.08758171283064</v>
      </c>
      <c r="AC242" s="10" t="n">
        <f aca="false">MIN(0.381*AB242+0.05*(T242/100)-0.15, 1)</f>
        <v>1</v>
      </c>
      <c r="AD242" s="10" t="n">
        <f aca="false">Y242*POWER((100/T242), AC242-1)</f>
        <v>17.4115839055144</v>
      </c>
      <c r="AE242" s="10" t="n">
        <f aca="false">POWER(POWER(3.47-LOG10(AD242),2)+POWER(LOG10(X242)+1.22,2),0.5)</f>
        <v>3.08758171283064</v>
      </c>
      <c r="AF242" s="10" t="n">
        <f aca="false">100*D242/(1000*C242)</f>
        <v>8.10954848260548</v>
      </c>
    </row>
    <row r="243" s="29" customFormat="true" ht="12.8" hidden="false" customHeight="false" outlineLevel="0" collapsed="false">
      <c r="A243" s="10" t="s">
        <v>24</v>
      </c>
      <c r="B243" s="10" t="n">
        <v>7.08</v>
      </c>
      <c r="C243" s="10" t="n">
        <v>1.042</v>
      </c>
      <c r="D243" s="10" t="n">
        <v>109.56</v>
      </c>
      <c r="E243" s="10" t="n">
        <v>417.57</v>
      </c>
      <c r="F243" s="10" t="n">
        <v>4.74</v>
      </c>
      <c r="G243" s="10" t="n">
        <v>18</v>
      </c>
      <c r="H243" s="10" t="n">
        <v>7.67</v>
      </c>
      <c r="I243" s="10" t="n">
        <v>7.67</v>
      </c>
      <c r="J243" s="10" t="n">
        <v>30</v>
      </c>
      <c r="K243" s="10" t="n">
        <v>25</v>
      </c>
      <c r="L243" s="10" t="n">
        <v>35</v>
      </c>
      <c r="M243" s="10" t="n">
        <v>10</v>
      </c>
      <c r="N243" s="10" t="n">
        <v>10</v>
      </c>
      <c r="O243" s="10" t="n">
        <v>18</v>
      </c>
      <c r="P243" s="10" t="n">
        <v>50.5594732382786</v>
      </c>
      <c r="Q243" s="10" t="n">
        <f aca="false">VLOOKUP(A243, cpt_raw!$L$3:$N$5,2)</f>
        <v>0.75</v>
      </c>
      <c r="R243" s="10" t="n">
        <f aca="false">VLOOKUP(A243, cpt_raw!$L$3:$N$5,3)</f>
        <v>0.8</v>
      </c>
      <c r="S243" s="33" t="n">
        <v>127.44</v>
      </c>
      <c r="T243" s="10" t="n">
        <v>76.4475785906228</v>
      </c>
      <c r="U243" s="10" t="n">
        <f aca="false">(1000*C243+E243*(1-Q243))/1000</f>
        <v>1.1463925</v>
      </c>
      <c r="V243" s="10" t="n">
        <f aca="false">U243-S243/1000</f>
        <v>1.0189525</v>
      </c>
      <c r="W243" s="10" t="n">
        <v>367.010526761721</v>
      </c>
      <c r="X243" s="10" t="n">
        <f aca="false">(100*D243)/(1000*U243-S243)</f>
        <v>10.7522185774116</v>
      </c>
      <c r="Y243" s="31" t="n">
        <f aca="false">(1000*U243-S243)/T243</f>
        <v>13.3287740277098</v>
      </c>
      <c r="Z243" s="10" t="n">
        <f aca="false">(E243-P243)/(1000*U243-S243)</f>
        <v>0.360184136906992</v>
      </c>
      <c r="AA243" s="10" t="n">
        <v>4.80081296919899</v>
      </c>
      <c r="AB243" s="10" t="n">
        <f aca="false">POWER(POWER(3.47-LOG10(Y243),2)+POWER(LOG10(X243)+1.22,2), 0.5)</f>
        <v>3.25103869648491</v>
      </c>
      <c r="AC243" s="10" t="n">
        <f aca="false">MIN(0.381*AB243+0.05*(T243/100)-0.15, 1)</f>
        <v>1</v>
      </c>
      <c r="AD243" s="10" t="n">
        <f aca="false">Y243*POWER((100/T243), AC243-1)</f>
        <v>13.3287740277098</v>
      </c>
      <c r="AE243" s="10" t="n">
        <f aca="false">POWER(POWER(3.47-LOG10(AD243),2)+POWER(LOG10(X243)+1.22,2),0.5)</f>
        <v>3.25103869648491</v>
      </c>
      <c r="AF243" s="10" t="n">
        <f aca="false">100*D243/(1000*C243)</f>
        <v>10.5143953934741</v>
      </c>
    </row>
    <row r="244" s="29" customFormat="true" ht="12.8" hidden="false" customHeight="false" outlineLevel="0" collapsed="false">
      <c r="A244" s="10" t="s">
        <v>24</v>
      </c>
      <c r="B244" s="10" t="n">
        <v>7.1</v>
      </c>
      <c r="C244" s="10" t="n">
        <v>1.025</v>
      </c>
      <c r="D244" s="10" t="n">
        <v>85.28</v>
      </c>
      <c r="E244" s="10" t="n">
        <v>555.16</v>
      </c>
      <c r="F244" s="10" t="n">
        <v>4.74</v>
      </c>
      <c r="G244" s="10" t="n">
        <v>18</v>
      </c>
      <c r="H244" s="10" t="n">
        <v>7.72</v>
      </c>
      <c r="I244" s="10" t="n">
        <v>7.72</v>
      </c>
      <c r="J244" s="10" t="n">
        <v>30</v>
      </c>
      <c r="K244" s="10" t="n">
        <v>25</v>
      </c>
      <c r="L244" s="10" t="n">
        <v>35</v>
      </c>
      <c r="M244" s="10" t="n">
        <v>10</v>
      </c>
      <c r="N244" s="10" t="n">
        <v>10</v>
      </c>
      <c r="O244" s="10" t="n">
        <v>18</v>
      </c>
      <c r="P244" s="10" t="n">
        <v>50.7576605121465</v>
      </c>
      <c r="Q244" s="10" t="n">
        <f aca="false">VLOOKUP(A244, cpt_raw!$L$3:$N$5,2)</f>
        <v>0.75</v>
      </c>
      <c r="R244" s="10" t="n">
        <f aca="false">VLOOKUP(A244, cpt_raw!$L$3:$N$5,3)</f>
        <v>0.8</v>
      </c>
      <c r="S244" s="33" t="n">
        <v>127.8</v>
      </c>
      <c r="T244" s="10" t="n">
        <v>76.6061284097172</v>
      </c>
      <c r="U244" s="10" t="n">
        <f aca="false">(1000*C244+E244*(1-Q244))/1000</f>
        <v>1.16379</v>
      </c>
      <c r="V244" s="10" t="n">
        <f aca="false">U244-S244/1000</f>
        <v>1.03599</v>
      </c>
      <c r="W244" s="10" t="n">
        <v>504.402339487853</v>
      </c>
      <c r="X244" s="10" t="n">
        <f aca="false">(100*D244)/(1000*U244-S244)</f>
        <v>8.23173968860703</v>
      </c>
      <c r="Y244" s="31" t="n">
        <f aca="false">(1000*U244-S244)/T244</f>
        <v>13.5235916695744</v>
      </c>
      <c r="Z244" s="10" t="n">
        <f aca="false">(E244-P244)/(1000*U244-S244)</f>
        <v>0.486879544675</v>
      </c>
      <c r="AA244" s="10" t="n">
        <v>6.58436015445302</v>
      </c>
      <c r="AB244" s="10" t="n">
        <f aca="false">POWER(POWER(3.47-LOG10(Y244),2)+POWER(LOG10(X244)+1.22,2), 0.5)</f>
        <v>3.16714617547214</v>
      </c>
      <c r="AC244" s="10" t="n">
        <f aca="false">MIN(0.381*AB244+0.05*(T244/100)-0.15, 1)</f>
        <v>1</v>
      </c>
      <c r="AD244" s="10" t="n">
        <f aca="false">Y244*POWER((100/T244), AC244-1)</f>
        <v>13.5235916695744</v>
      </c>
      <c r="AE244" s="10" t="n">
        <f aca="false">POWER(POWER(3.47-LOG10(AD244),2)+POWER(LOG10(X244)+1.22,2),0.5)</f>
        <v>3.16714617547214</v>
      </c>
      <c r="AF244" s="10" t="n">
        <f aca="false">100*D244/(1000*C244)</f>
        <v>8.32</v>
      </c>
    </row>
    <row r="245" s="29" customFormat="true" ht="12.8" hidden="false" customHeight="false" outlineLevel="0" collapsed="false">
      <c r="A245" s="10" t="s">
        <v>24</v>
      </c>
      <c r="B245" s="10" t="n">
        <v>7.12</v>
      </c>
      <c r="C245" s="10" t="n">
        <v>1.268</v>
      </c>
      <c r="D245" s="10" t="n">
        <v>68.69</v>
      </c>
      <c r="E245" s="10" t="n">
        <v>652.58</v>
      </c>
      <c r="F245" s="10" t="n">
        <v>4.74</v>
      </c>
      <c r="G245" s="10" t="n">
        <v>18</v>
      </c>
      <c r="H245" s="10" t="n">
        <v>7.79</v>
      </c>
      <c r="I245" s="10" t="n">
        <v>7.79</v>
      </c>
      <c r="J245" s="10" t="n">
        <v>30</v>
      </c>
      <c r="K245" s="10" t="n">
        <v>25</v>
      </c>
      <c r="L245" s="10" t="n">
        <v>35</v>
      </c>
      <c r="M245" s="10" t="n">
        <v>10</v>
      </c>
      <c r="N245" s="10" t="n">
        <v>10</v>
      </c>
      <c r="O245" s="10" t="n">
        <v>18</v>
      </c>
      <c r="P245" s="10" t="n">
        <v>50.95581481459</v>
      </c>
      <c r="Q245" s="10" t="n">
        <f aca="false">VLOOKUP(A245, cpt_raw!$L$3:$N$5,2)</f>
        <v>0.75</v>
      </c>
      <c r="R245" s="10" t="n">
        <f aca="false">VLOOKUP(A245, cpt_raw!$L$3:$N$5,3)</f>
        <v>0.8</v>
      </c>
      <c r="S245" s="33" t="n">
        <v>128.16</v>
      </c>
      <c r="T245" s="10" t="n">
        <v>76.764651851672</v>
      </c>
      <c r="U245" s="10" t="n">
        <f aca="false">(1000*C245+E245*(1-Q245))/1000</f>
        <v>1.431145</v>
      </c>
      <c r="V245" s="10" t="n">
        <f aca="false">U245-S245/1000</f>
        <v>1.302985</v>
      </c>
      <c r="W245" s="10" t="n">
        <v>601.62418518541</v>
      </c>
      <c r="X245" s="10" t="n">
        <f aca="false">(100*D245)/(1000*U245-S245)</f>
        <v>5.27174142449836</v>
      </c>
      <c r="Y245" s="31" t="n">
        <f aca="false">(1000*U245-S245)/T245</f>
        <v>16.9737629048026</v>
      </c>
      <c r="Z245" s="10" t="n">
        <f aca="false">(E245-P245)/(1000*U245-S245)</f>
        <v>0.461727637068278</v>
      </c>
      <c r="AA245" s="10" t="n">
        <v>7.83725543819172</v>
      </c>
      <c r="AB245" s="10" t="n">
        <f aca="false">POWER(POWER(3.47-LOG10(Y245),2)+POWER(LOG10(X245)+1.22,2), 0.5)</f>
        <v>2.96475627118146</v>
      </c>
      <c r="AC245" s="10" t="n">
        <f aca="false">MIN(0.381*AB245+0.05*(T245/100)-0.15, 1)</f>
        <v>1</v>
      </c>
      <c r="AD245" s="10" t="n">
        <f aca="false">Y245*POWER((100/T245), AC245-1)</f>
        <v>16.9737629048026</v>
      </c>
      <c r="AE245" s="10" t="n">
        <f aca="false">POWER(POWER(3.47-LOG10(AD245),2)+POWER(LOG10(X245)+1.22,2),0.5)</f>
        <v>2.96475627118146</v>
      </c>
      <c r="AF245" s="10" t="n">
        <f aca="false">100*D245/(1000*C245)</f>
        <v>5.41719242902208</v>
      </c>
    </row>
    <row r="246" s="29" customFormat="true" ht="12.8" hidden="false" customHeight="false" outlineLevel="0" collapsed="false">
      <c r="A246" s="10" t="s">
        <v>24</v>
      </c>
      <c r="B246" s="10" t="n">
        <v>7.14</v>
      </c>
      <c r="C246" s="10" t="n">
        <v>1.437</v>
      </c>
      <c r="D246" s="10" t="n">
        <v>68.69</v>
      </c>
      <c r="E246" s="10" t="n">
        <v>676.92</v>
      </c>
      <c r="F246" s="10" t="n">
        <v>4.71</v>
      </c>
      <c r="G246" s="10" t="n">
        <v>18</v>
      </c>
      <c r="H246" s="10" t="n">
        <v>7.82</v>
      </c>
      <c r="I246" s="10" t="n">
        <v>7.82</v>
      </c>
      <c r="J246" s="10" t="n">
        <v>30</v>
      </c>
      <c r="K246" s="10" t="n">
        <v>25</v>
      </c>
      <c r="L246" s="10" t="n">
        <v>35</v>
      </c>
      <c r="M246" s="10" t="n">
        <v>10</v>
      </c>
      <c r="N246" s="10" t="n">
        <v>10</v>
      </c>
      <c r="O246" s="10" t="n">
        <v>18</v>
      </c>
      <c r="P246" s="10" t="n">
        <v>51.1539548958782</v>
      </c>
      <c r="Q246" s="10" t="n">
        <f aca="false">VLOOKUP(A246, cpt_raw!$L$3:$N$5,2)</f>
        <v>0.75</v>
      </c>
      <c r="R246" s="10" t="n">
        <f aca="false">VLOOKUP(A246, cpt_raw!$L$3:$N$5,3)</f>
        <v>0.8</v>
      </c>
      <c r="S246" s="33" t="n">
        <v>128.52</v>
      </c>
      <c r="T246" s="10" t="n">
        <v>76.9231639167025</v>
      </c>
      <c r="U246" s="10" t="n">
        <f aca="false">(1000*C246+E246*(1-Q246))/1000</f>
        <v>1.60623</v>
      </c>
      <c r="V246" s="10" t="n">
        <f aca="false">U246-S246/1000</f>
        <v>1.47771</v>
      </c>
      <c r="W246" s="10" t="n">
        <v>625.766045104122</v>
      </c>
      <c r="X246" s="10" t="n">
        <f aca="false">(100*D246)/(1000*U246-S246)</f>
        <v>4.64840868641344</v>
      </c>
      <c r="Y246" s="31" t="n">
        <f aca="false">(1000*U246-S246)/T246</f>
        <v>19.2102082748463</v>
      </c>
      <c r="Z246" s="10" t="n">
        <f aca="false">(E246-P246)/(1000*U246-S246)</f>
        <v>0.423470129527527</v>
      </c>
      <c r="AA246" s="10" t="n">
        <v>8.13494938639995</v>
      </c>
      <c r="AB246" s="10" t="n">
        <f aca="false">POWER(POWER(3.47-LOG10(Y246),2)+POWER(LOG10(X246)+1.22,2), 0.5)</f>
        <v>2.8883489280173</v>
      </c>
      <c r="AC246" s="10" t="n">
        <f aca="false">MIN(0.381*AB246+0.05*(T246/100)-0.15, 1)</f>
        <v>0.988922523532943</v>
      </c>
      <c r="AD246" s="10" t="n">
        <f aca="false">Y246*POWER((100/T246), AC246-1)</f>
        <v>19.1544582876473</v>
      </c>
      <c r="AE246" s="10" t="n">
        <f aca="false">POWER(POWER(3.47-LOG10(AD246),2)+POWER(LOG10(X246)+1.22,2),0.5)</f>
        <v>2.88930452530957</v>
      </c>
      <c r="AF246" s="10" t="n">
        <f aca="false">100*D246/(1000*C246)</f>
        <v>4.78009742519137</v>
      </c>
    </row>
    <row r="247" s="29" customFormat="true" ht="12.8" hidden="false" customHeight="false" outlineLevel="0" collapsed="false">
      <c r="A247" s="10" t="s">
        <v>24</v>
      </c>
      <c r="B247" s="10" t="n">
        <v>7.16</v>
      </c>
      <c r="C247" s="10" t="n">
        <v>2.169</v>
      </c>
      <c r="D247" s="10" t="n">
        <v>51.69</v>
      </c>
      <c r="E247" s="10" t="n">
        <v>682.58</v>
      </c>
      <c r="F247" s="10" t="n">
        <v>4.71</v>
      </c>
      <c r="G247" s="10" t="n">
        <v>20</v>
      </c>
      <c r="H247" s="10" t="n">
        <v>7.86</v>
      </c>
      <c r="I247" s="10" t="n">
        <v>7.86</v>
      </c>
      <c r="J247" s="10" t="n">
        <v>30</v>
      </c>
      <c r="K247" s="10" t="n">
        <v>25</v>
      </c>
      <c r="L247" s="10" t="n">
        <v>35</v>
      </c>
      <c r="M247" s="10" t="n">
        <v>10</v>
      </c>
      <c r="N247" s="10" t="n">
        <v>10</v>
      </c>
      <c r="O247" s="10" t="n">
        <v>18</v>
      </c>
      <c r="P247" s="10" t="n">
        <v>51.352075931127</v>
      </c>
      <c r="Q247" s="10" t="n">
        <f aca="false">VLOOKUP(A247, cpt_raw!$L$3:$N$5,2)</f>
        <v>0.75</v>
      </c>
      <c r="R247" s="10" t="n">
        <f aca="false">VLOOKUP(A247, cpt_raw!$L$3:$N$5,3)</f>
        <v>0.8</v>
      </c>
      <c r="S247" s="33" t="n">
        <v>128.88</v>
      </c>
      <c r="T247" s="10" t="n">
        <v>77.0816607449015</v>
      </c>
      <c r="U247" s="10" t="n">
        <f aca="false">(1000*C247+E247*(1-Q247))/1000</f>
        <v>2.339645</v>
      </c>
      <c r="V247" s="10" t="n">
        <f aca="false">U247-S247/1000</f>
        <v>2.210765</v>
      </c>
      <c r="W247" s="10" t="n">
        <v>631.227924068873</v>
      </c>
      <c r="X247" s="10" t="n">
        <f aca="false">(100*D247)/(1000*U247-S247)</f>
        <v>2.33810468322051</v>
      </c>
      <c r="Y247" s="31" t="n">
        <f aca="false">(1000*U247-S247)/T247</f>
        <v>28.6808169237094</v>
      </c>
      <c r="Z247" s="10" t="n">
        <f aca="false">(E247-P247)/(1000*U247-S247)</f>
        <v>0.285524659594698</v>
      </c>
      <c r="AA247" s="10" t="n">
        <v>8.18908048903999</v>
      </c>
      <c r="AB247" s="10" t="n">
        <f aca="false">POWER(POWER(3.47-LOG10(Y247),2)+POWER(LOG10(X247)+1.22,2), 0.5)</f>
        <v>2.56403521008013</v>
      </c>
      <c r="AC247" s="10" t="n">
        <f aca="false">MIN(0.381*AB247+0.05*(T247/100)-0.15, 1)</f>
        <v>0.865438245412981</v>
      </c>
      <c r="AD247" s="10" t="n">
        <f aca="false">Y247*POWER((100/T247), AC247-1)</f>
        <v>27.6936024826057</v>
      </c>
      <c r="AE247" s="10" t="n">
        <f aca="false">POWER(POWER(3.47-LOG10(AD247),2)+POWER(LOG10(X247)+1.22,2),0.5)</f>
        <v>2.57599179654691</v>
      </c>
      <c r="AF247" s="10" t="n">
        <f aca="false">100*D247/(1000*C247)</f>
        <v>2.38312586445367</v>
      </c>
    </row>
    <row r="248" s="29" customFormat="true" ht="12.8" hidden="false" customHeight="false" outlineLevel="0" collapsed="false">
      <c r="A248" s="10" t="s">
        <v>24</v>
      </c>
      <c r="B248" s="10" t="n">
        <v>7.18</v>
      </c>
      <c r="C248" s="10" t="n">
        <v>3.222</v>
      </c>
      <c r="D248" s="10" t="n">
        <v>28.24</v>
      </c>
      <c r="E248" s="10" t="n">
        <v>472.17</v>
      </c>
      <c r="F248" s="10" t="n">
        <v>4.71</v>
      </c>
      <c r="G248" s="10" t="n">
        <v>18</v>
      </c>
      <c r="H248" s="10" t="n">
        <v>7.89</v>
      </c>
      <c r="I248" s="10" t="n">
        <v>7.89</v>
      </c>
      <c r="J248" s="10" t="n">
        <v>30</v>
      </c>
      <c r="K248" s="10" t="n">
        <v>25</v>
      </c>
      <c r="L248" s="10" t="n">
        <v>35</v>
      </c>
      <c r="M248" s="10" t="n">
        <v>10</v>
      </c>
      <c r="N248" s="10" t="n">
        <v>10</v>
      </c>
      <c r="O248" s="10" t="n">
        <v>18</v>
      </c>
      <c r="P248" s="10" t="n">
        <v>51.5501826184771</v>
      </c>
      <c r="Q248" s="10" t="n">
        <f aca="false">VLOOKUP(A248, cpt_raw!$L$3:$N$5,2)</f>
        <v>0.75</v>
      </c>
      <c r="R248" s="10" t="n">
        <f aca="false">VLOOKUP(A248, cpt_raw!$L$3:$N$5,3)</f>
        <v>0.8</v>
      </c>
      <c r="S248" s="33" t="n">
        <v>129.24</v>
      </c>
      <c r="T248" s="10" t="n">
        <v>77.2401460947816</v>
      </c>
      <c r="U248" s="10" t="n">
        <f aca="false">(1000*C248+E248*(1-Q248))/1000</f>
        <v>3.3400425</v>
      </c>
      <c r="V248" s="10" t="n">
        <f aca="false">U248-S248/1000</f>
        <v>3.2108025</v>
      </c>
      <c r="W248" s="10" t="n">
        <v>420.619817381523</v>
      </c>
      <c r="X248" s="10" t="n">
        <f aca="false">(100*D248)/(1000*U248-S248)</f>
        <v>0.879530896092176</v>
      </c>
      <c r="Y248" s="31" t="n">
        <f aca="false">(1000*U248-S248)/T248</f>
        <v>41.5690889043635</v>
      </c>
      <c r="Z248" s="10" t="n">
        <f aca="false">(E248-P248)/(1000*U248-S248)</f>
        <v>0.131001460657117</v>
      </c>
      <c r="AA248" s="10" t="n">
        <v>5.44561136465717</v>
      </c>
      <c r="AB248" s="10" t="n">
        <f aca="false">POWER(POWER(3.47-LOG10(Y248),2)+POWER(LOG10(X248)+1.22,2), 0.5)</f>
        <v>2.18689992077174</v>
      </c>
      <c r="AC248" s="10" t="n">
        <f aca="false">MIN(0.381*AB248+0.05*(T248/100)-0.15, 1)</f>
        <v>0.721828942861424</v>
      </c>
      <c r="AD248" s="10" t="n">
        <f aca="false">Y248*POWER((100/T248), AC248-1)</f>
        <v>38.6875919643215</v>
      </c>
      <c r="AE248" s="10" t="n">
        <f aca="false">POWER(POWER(3.47-LOG10(AD248),2)+POWER(LOG10(X248)+1.22,2),0.5)</f>
        <v>2.21337229880247</v>
      </c>
      <c r="AF248" s="10" t="n">
        <f aca="false">100*D248/(1000*C248)</f>
        <v>0.876474239602731</v>
      </c>
    </row>
    <row r="249" s="29" customFormat="true" ht="12.8" hidden="false" customHeight="false" outlineLevel="0" collapsed="false">
      <c r="A249" s="10" t="s">
        <v>24</v>
      </c>
      <c r="B249" s="10" t="n">
        <v>7.2</v>
      </c>
      <c r="C249" s="10" t="n">
        <v>4.694</v>
      </c>
      <c r="D249" s="10" t="n">
        <v>24.79</v>
      </c>
      <c r="E249" s="10" t="n">
        <v>458.98</v>
      </c>
      <c r="F249" s="10" t="n">
        <v>4.71</v>
      </c>
      <c r="G249" s="10" t="n">
        <v>18</v>
      </c>
      <c r="H249" s="10" t="n">
        <v>7.92</v>
      </c>
      <c r="I249" s="10" t="n">
        <v>7.92</v>
      </c>
      <c r="J249" s="10" t="n">
        <v>30</v>
      </c>
      <c r="K249" s="10" t="n">
        <v>25</v>
      </c>
      <c r="L249" s="10" t="n">
        <v>35</v>
      </c>
      <c r="M249" s="10" t="n">
        <v>10</v>
      </c>
      <c r="N249" s="10" t="n">
        <v>10</v>
      </c>
      <c r="O249" s="10" t="n">
        <v>18</v>
      </c>
      <c r="P249" s="10" t="n">
        <v>51.7482749036164</v>
      </c>
      <c r="Q249" s="10" t="n">
        <f aca="false">VLOOKUP(A249, cpt_raw!$L$3:$N$5,2)</f>
        <v>0.75</v>
      </c>
      <c r="R249" s="10" t="n">
        <f aca="false">VLOOKUP(A249, cpt_raw!$L$3:$N$5,3)</f>
        <v>0.8</v>
      </c>
      <c r="S249" s="33" t="n">
        <v>129.6</v>
      </c>
      <c r="T249" s="10" t="n">
        <v>77.3986199228931</v>
      </c>
      <c r="U249" s="10" t="n">
        <f aca="false">(1000*C249+E249*(1-Q249))/1000</f>
        <v>4.808745</v>
      </c>
      <c r="V249" s="10" t="n">
        <f aca="false">U249-S249/1000</f>
        <v>4.679145</v>
      </c>
      <c r="W249" s="10" t="n">
        <v>407.231725096384</v>
      </c>
      <c r="X249" s="10" t="n">
        <f aca="false">(100*D249)/(1000*U249-S249)</f>
        <v>0.529797644655167</v>
      </c>
      <c r="Y249" s="31" t="n">
        <f aca="false">(1000*U249-S249)/T249</f>
        <v>60.4551477101466</v>
      </c>
      <c r="Z249" s="10" t="n">
        <f aca="false">(E249-P249)/(1000*U249-S249)</f>
        <v>0.0870312258107803</v>
      </c>
      <c r="AA249" s="10" t="n">
        <v>5.26148561178585</v>
      </c>
      <c r="AB249" s="10" t="n">
        <f aca="false">POWER(POWER(3.47-LOG10(Y249),2)+POWER(LOG10(X249)+1.22,2), 0.5)</f>
        <v>1.93458038898718</v>
      </c>
      <c r="AC249" s="10" t="n">
        <f aca="false">MIN(0.381*AB249+0.05*(T249/100)-0.15, 1)</f>
        <v>0.62577443816556</v>
      </c>
      <c r="AD249" s="10" t="n">
        <f aca="false">Y249*POWER((100/T249), AC249-1)</f>
        <v>54.9280791913268</v>
      </c>
      <c r="AE249" s="10" t="n">
        <f aca="false">POWER(POWER(3.47-LOG10(AD249),2)+POWER(LOG10(X249)+1.22,2),0.5)</f>
        <v>1.97102894750695</v>
      </c>
      <c r="AF249" s="10" t="n">
        <f aca="false">100*D249/(1000*C249)</f>
        <v>0.528121005538986</v>
      </c>
    </row>
    <row r="250" s="29" customFormat="true" ht="12.8" hidden="false" customHeight="false" outlineLevel="0" collapsed="false">
      <c r="A250" s="10" t="s">
        <v>24</v>
      </c>
      <c r="B250" s="10" t="n">
        <v>7.22</v>
      </c>
      <c r="C250" s="10" t="n">
        <v>4.903</v>
      </c>
      <c r="D250" s="10" t="n">
        <v>21</v>
      </c>
      <c r="E250" s="10" t="n">
        <v>371.74</v>
      </c>
      <c r="F250" s="10" t="n">
        <v>4.71</v>
      </c>
      <c r="G250" s="10" t="n">
        <v>20</v>
      </c>
      <c r="H250" s="10" t="n">
        <v>8</v>
      </c>
      <c r="I250" s="10" t="n">
        <v>8</v>
      </c>
      <c r="J250" s="10" t="n">
        <v>30</v>
      </c>
      <c r="K250" s="10" t="n">
        <v>25</v>
      </c>
      <c r="L250" s="10" t="n">
        <v>35</v>
      </c>
      <c r="M250" s="10" t="n">
        <v>10</v>
      </c>
      <c r="N250" s="10" t="n">
        <v>10</v>
      </c>
      <c r="O250" s="10" t="n">
        <v>18</v>
      </c>
      <c r="P250" s="10" t="n">
        <v>51.9463285173647</v>
      </c>
      <c r="Q250" s="10" t="n">
        <f aca="false">VLOOKUP(A250, cpt_raw!$L$3:$N$5,2)</f>
        <v>0.75</v>
      </c>
      <c r="R250" s="10" t="n">
        <f aca="false">VLOOKUP(A250, cpt_raw!$L$3:$N$5,3)</f>
        <v>0.8</v>
      </c>
      <c r="S250" s="33" t="n">
        <v>129.96</v>
      </c>
      <c r="T250" s="10" t="n">
        <v>77.5570628138917</v>
      </c>
      <c r="U250" s="10" t="n">
        <f aca="false">(1000*C250+E250*(1-Q250))/1000</f>
        <v>4.995935</v>
      </c>
      <c r="V250" s="10" t="n">
        <f aca="false">U250-S250/1000</f>
        <v>4.865975</v>
      </c>
      <c r="W250" s="10" t="n">
        <v>319.793671482635</v>
      </c>
      <c r="X250" s="10" t="n">
        <f aca="false">(100*D250)/(1000*U250-S250)</f>
        <v>0.431568185204404</v>
      </c>
      <c r="Y250" s="31" t="n">
        <f aca="false">(1000*U250-S250)/T250</f>
        <v>62.7405786585361</v>
      </c>
      <c r="Z250" s="10" t="n">
        <f aca="false">(E250-P250)/(1000*U250-S250)</f>
        <v>0.0657203687817211</v>
      </c>
      <c r="AA250" s="10" t="n">
        <v>4.12333396701757</v>
      </c>
      <c r="AB250" s="10" t="n">
        <f aca="false">POWER(POWER(3.47-LOG10(Y250),2)+POWER(LOG10(X250)+1.22,2), 0.5)</f>
        <v>1.87835126277642</v>
      </c>
      <c r="AC250" s="10" t="n">
        <f aca="false">MIN(0.381*AB250+0.05*(T250/100)-0.15, 1)</f>
        <v>0.604430362524763</v>
      </c>
      <c r="AD250" s="10" t="n">
        <f aca="false">Y250*POWER((100/T250), AC250-1)</f>
        <v>56.7395750305633</v>
      </c>
      <c r="AE250" s="10" t="n">
        <f aca="false">POWER(POWER(3.47-LOG10(AD250),2)+POWER(LOG10(X250)+1.22,2),0.5)</f>
        <v>1.91733056722141</v>
      </c>
      <c r="AF250" s="10" t="n">
        <f aca="false">100*D250/(1000*C250)</f>
        <v>0.428309198449929</v>
      </c>
    </row>
    <row r="251" s="29" customFormat="true" ht="12.8" hidden="false" customHeight="false" outlineLevel="0" collapsed="false">
      <c r="A251" s="10" t="s">
        <v>24</v>
      </c>
      <c r="B251" s="10" t="n">
        <v>7.24</v>
      </c>
      <c r="C251" s="10" t="n">
        <v>4.871</v>
      </c>
      <c r="D251" s="10" t="n">
        <v>18.95</v>
      </c>
      <c r="E251" s="10" t="n">
        <v>349.88</v>
      </c>
      <c r="F251" s="10" t="n">
        <v>4.71</v>
      </c>
      <c r="G251" s="10" t="n">
        <v>20</v>
      </c>
      <c r="H251" s="10" t="n">
        <v>8.06</v>
      </c>
      <c r="I251" s="10" t="n">
        <v>8.06</v>
      </c>
      <c r="J251" s="10" t="n">
        <v>30</v>
      </c>
      <c r="K251" s="10" t="n">
        <v>25</v>
      </c>
      <c r="L251" s="10" t="n">
        <v>35</v>
      </c>
      <c r="M251" s="10" t="n">
        <v>10</v>
      </c>
      <c r="N251" s="10" t="n">
        <v>10</v>
      </c>
      <c r="O251" s="10" t="n">
        <v>18</v>
      </c>
      <c r="P251" s="10" t="n">
        <v>52.1443528741772</v>
      </c>
      <c r="Q251" s="10" t="n">
        <f aca="false">VLOOKUP(A251, cpt_raw!$L$3:$N$5,2)</f>
        <v>0.75</v>
      </c>
      <c r="R251" s="10" t="n">
        <f aca="false">VLOOKUP(A251, cpt_raw!$L$3:$N$5,3)</f>
        <v>0.8</v>
      </c>
      <c r="S251" s="33" t="n">
        <v>130.32</v>
      </c>
      <c r="T251" s="10" t="n">
        <v>77.7154822993417</v>
      </c>
      <c r="U251" s="10" t="n">
        <f aca="false">(1000*C251+E251*(1-Q251))/1000</f>
        <v>4.95847</v>
      </c>
      <c r="V251" s="10" t="n">
        <f aca="false">U251-S251/1000</f>
        <v>4.82815</v>
      </c>
      <c r="W251" s="10" t="n">
        <v>297.735647125823</v>
      </c>
      <c r="X251" s="10" t="n">
        <f aca="false">(100*D251)/(1000*U251-S251)</f>
        <v>0.39248987707507</v>
      </c>
      <c r="Y251" s="31" t="n">
        <f aca="false">(1000*U251-S251)/T251</f>
        <v>62.1259735788952</v>
      </c>
      <c r="Z251" s="10" t="n">
        <f aca="false">(E251-P251)/(1000*U251-S251)</f>
        <v>0.0616666108397259</v>
      </c>
      <c r="AA251" s="10" t="n">
        <v>3.83109823572882</v>
      </c>
      <c r="AB251" s="10" t="n">
        <f aca="false">POWER(POWER(3.47-LOG10(Y251),2)+POWER(LOG10(X251)+1.22,2), 0.5)</f>
        <v>1.86379438207888</v>
      </c>
      <c r="AC251" s="10" t="n">
        <f aca="false">MIN(0.381*AB251+0.05*(T251/100)-0.15, 1)</f>
        <v>0.598963400721723</v>
      </c>
      <c r="AD251" s="10" t="n">
        <f aca="false">Y251*POWER((100/T251), AC251-1)</f>
        <v>56.1516763848168</v>
      </c>
      <c r="AE251" s="10" t="n">
        <f aca="false">POWER(POWER(3.47-LOG10(AD251),2)+POWER(LOG10(X251)+1.22,2),0.5)</f>
        <v>1.90339417607527</v>
      </c>
      <c r="AF251" s="10" t="n">
        <f aca="false">100*D251/(1000*C251)</f>
        <v>0.389037158694313</v>
      </c>
    </row>
    <row r="252" s="29" customFormat="true" ht="12.8" hidden="false" customHeight="false" outlineLevel="0" collapsed="false">
      <c r="A252" s="10" t="s">
        <v>24</v>
      </c>
      <c r="B252" s="10" t="n">
        <v>7.26</v>
      </c>
      <c r="C252" s="10" t="n">
        <v>4.909</v>
      </c>
      <c r="D252" s="10" t="n">
        <v>28.58</v>
      </c>
      <c r="E252" s="10" t="n">
        <v>338.03</v>
      </c>
      <c r="F252" s="10" t="n">
        <v>4.92</v>
      </c>
      <c r="G252" s="10" t="n">
        <v>20</v>
      </c>
      <c r="H252" s="10" t="n">
        <v>7.96</v>
      </c>
      <c r="I252" s="10" t="n">
        <v>7.96</v>
      </c>
      <c r="J252" s="10" t="n">
        <v>30</v>
      </c>
      <c r="K252" s="10" t="n">
        <v>25</v>
      </c>
      <c r="L252" s="10" t="n">
        <v>35</v>
      </c>
      <c r="M252" s="10" t="n">
        <v>10</v>
      </c>
      <c r="N252" s="10" t="n">
        <v>10</v>
      </c>
      <c r="O252" s="10" t="n">
        <v>18</v>
      </c>
      <c r="P252" s="10" t="n">
        <v>52.3424258718902</v>
      </c>
      <c r="Q252" s="10" t="n">
        <f aca="false">VLOOKUP(A252, cpt_raw!$L$3:$N$5,2)</f>
        <v>0.75</v>
      </c>
      <c r="R252" s="10" t="n">
        <f aca="false">VLOOKUP(A252, cpt_raw!$L$3:$N$5,3)</f>
        <v>0.8</v>
      </c>
      <c r="S252" s="33" t="n">
        <v>130.68</v>
      </c>
      <c r="T252" s="10" t="n">
        <v>77.8739406975121</v>
      </c>
      <c r="U252" s="10" t="n">
        <f aca="false">(1000*C252+E252*(1-Q252))/1000</f>
        <v>4.9935075</v>
      </c>
      <c r="V252" s="10" t="n">
        <f aca="false">U252-S252/1000</f>
        <v>4.8628275</v>
      </c>
      <c r="W252" s="10" t="n">
        <v>285.68757412811</v>
      </c>
      <c r="X252" s="10" t="n">
        <f aca="false">(100*D252)/(1000*U252-S252)</f>
        <v>0.587723911654279</v>
      </c>
      <c r="Y252" s="31" t="n">
        <f aca="false">(1000*U252-S252)/T252</f>
        <v>62.4448622535851</v>
      </c>
      <c r="Z252" s="10" t="n">
        <f aca="false">(E252-P252)/(1000*U252-S252)</f>
        <v>0.0587492717206419</v>
      </c>
      <c r="AA252" s="10" t="n">
        <v>3.66859018009393</v>
      </c>
      <c r="AB252" s="10" t="n">
        <f aca="false">POWER(POWER(3.47-LOG10(Y252),2)+POWER(LOG10(X252)+1.22,2), 0.5)</f>
        <v>1.9448458033227</v>
      </c>
      <c r="AC252" s="10" t="n">
        <f aca="false">MIN(0.381*AB252+0.05*(T252/100)-0.15, 1)</f>
        <v>0.629923221414704</v>
      </c>
      <c r="AD252" s="10" t="n">
        <f aca="false">Y252*POWER((100/T252), AC252-1)</f>
        <v>56.9250563842156</v>
      </c>
      <c r="AE252" s="10" t="n">
        <f aca="false">POWER(POWER(3.47-LOG10(AD252),2)+POWER(LOG10(X252)+1.22,2),0.5)</f>
        <v>1.97955755885829</v>
      </c>
      <c r="AF252" s="10" t="n">
        <f aca="false">100*D252/(1000*C252)</f>
        <v>0.582195966591974</v>
      </c>
    </row>
    <row r="253" s="29" customFormat="true" ht="12.8" hidden="false" customHeight="false" outlineLevel="0" collapsed="false">
      <c r="A253" s="10" t="s">
        <v>24</v>
      </c>
      <c r="B253" s="10" t="n">
        <v>7.28</v>
      </c>
      <c r="C253" s="10" t="n">
        <v>5.07</v>
      </c>
      <c r="D253" s="10" t="n">
        <v>40.32</v>
      </c>
      <c r="E253" s="10" t="n">
        <v>334.22</v>
      </c>
      <c r="F253" s="10" t="n">
        <v>4.92</v>
      </c>
      <c r="G253" s="10" t="n">
        <v>17</v>
      </c>
      <c r="H253" s="10" t="n">
        <v>7.99</v>
      </c>
      <c r="I253" s="10" t="n">
        <v>7.99</v>
      </c>
      <c r="J253" s="10" t="n">
        <v>30</v>
      </c>
      <c r="K253" s="10" t="n">
        <v>25</v>
      </c>
      <c r="L253" s="10" t="n">
        <v>35</v>
      </c>
      <c r="M253" s="10" t="n">
        <v>10</v>
      </c>
      <c r="N253" s="10" t="n">
        <v>10</v>
      </c>
      <c r="O253" s="10" t="n">
        <v>18</v>
      </c>
      <c r="P253" s="10" t="n">
        <v>52.5404843406797</v>
      </c>
      <c r="Q253" s="10" t="n">
        <f aca="false">VLOOKUP(A253, cpt_raw!$L$3:$N$5,2)</f>
        <v>0.75</v>
      </c>
      <c r="R253" s="10" t="n">
        <f aca="false">VLOOKUP(A253, cpt_raw!$L$3:$N$5,3)</f>
        <v>0.8</v>
      </c>
      <c r="S253" s="33" t="n">
        <v>131.04</v>
      </c>
      <c r="T253" s="10" t="n">
        <v>78.0323874725437</v>
      </c>
      <c r="U253" s="10" t="n">
        <f aca="false">(1000*C253+E253*(1-Q253))/1000</f>
        <v>5.153555</v>
      </c>
      <c r="V253" s="10" t="n">
        <f aca="false">U253-S253/1000</f>
        <v>5.022515</v>
      </c>
      <c r="W253" s="10" t="n">
        <v>281.67951565932</v>
      </c>
      <c r="X253" s="10" t="n">
        <f aca="false">(100*D253)/(1000*U253-S253)</f>
        <v>0.802785058879864</v>
      </c>
      <c r="Y253" s="31" t="n">
        <f aca="false">(1000*U253-S253)/T253</f>
        <v>64.3644922663325</v>
      </c>
      <c r="Z253" s="10" t="n">
        <f aca="false">(E253-P253)/(1000*U253-S253)</f>
        <v>0.0560833597628519</v>
      </c>
      <c r="AA253" s="10" t="n">
        <v>3.60977697572603</v>
      </c>
      <c r="AB253" s="10" t="n">
        <f aca="false">POWER(POWER(3.47-LOG10(Y253),2)+POWER(LOG10(X253)+1.22,2), 0.5)</f>
        <v>2.00619527981404</v>
      </c>
      <c r="AC253" s="10" t="n">
        <f aca="false">MIN(0.381*AB253+0.05*(T253/100)-0.15, 1)</f>
        <v>0.653376595345421</v>
      </c>
      <c r="AD253" s="10" t="n">
        <f aca="false">Y253*POWER((100/T253), AC253-1)</f>
        <v>59.0617491832238</v>
      </c>
      <c r="AE253" s="10" t="n">
        <f aca="false">POWER(POWER(3.47-LOG10(AD253),2)+POWER(LOG10(X253)+1.22,2),0.5)</f>
        <v>2.03722453655116</v>
      </c>
      <c r="AF253" s="10" t="n">
        <f aca="false">100*D253/(1000*C253)</f>
        <v>0.795266272189349</v>
      </c>
    </row>
    <row r="254" s="29" customFormat="true" ht="12.8" hidden="false" customHeight="false" outlineLevel="0" collapsed="false">
      <c r="A254" s="10" t="s">
        <v>24</v>
      </c>
      <c r="B254" s="10" t="n">
        <v>7.3</v>
      </c>
      <c r="C254" s="10" t="n">
        <v>5.165</v>
      </c>
      <c r="D254" s="10" t="n">
        <v>48.52</v>
      </c>
      <c r="E254" s="10" t="n">
        <v>331.66</v>
      </c>
      <c r="F254" s="10" t="n">
        <v>4.92</v>
      </c>
      <c r="G254" s="10" t="n">
        <v>18</v>
      </c>
      <c r="H254" s="10" t="n">
        <v>7.97</v>
      </c>
      <c r="I254" s="10" t="n">
        <v>7.97</v>
      </c>
      <c r="J254" s="10" t="n">
        <v>30</v>
      </c>
      <c r="K254" s="10" t="n">
        <v>25</v>
      </c>
      <c r="L254" s="10" t="n">
        <v>35</v>
      </c>
      <c r="M254" s="10" t="n">
        <v>10</v>
      </c>
      <c r="N254" s="10" t="n">
        <v>10</v>
      </c>
      <c r="O254" s="10" t="n">
        <v>18</v>
      </c>
      <c r="P254" s="10" t="n">
        <v>52.7385525014516</v>
      </c>
      <c r="Q254" s="10" t="n">
        <f aca="false">VLOOKUP(A254, cpt_raw!$L$3:$N$5,2)</f>
        <v>0.75</v>
      </c>
      <c r="R254" s="10" t="n">
        <f aca="false">VLOOKUP(A254, cpt_raw!$L$3:$N$5,3)</f>
        <v>0.8</v>
      </c>
      <c r="S254" s="33" t="n">
        <v>131.4</v>
      </c>
      <c r="T254" s="10" t="n">
        <v>78.1908420011612</v>
      </c>
      <c r="U254" s="10" t="n">
        <f aca="false">(1000*C254+E254*(1-Q254))/1000</f>
        <v>5.247915</v>
      </c>
      <c r="V254" s="10" t="n">
        <f aca="false">U254-S254/1000</f>
        <v>5.116515</v>
      </c>
      <c r="W254" s="10" t="n">
        <v>278.921447498548</v>
      </c>
      <c r="X254" s="10" t="n">
        <f aca="false">(100*D254)/(1000*U254-S254)</f>
        <v>0.948301724904549</v>
      </c>
      <c r="Y254" s="31" t="n">
        <f aca="false">(1000*U254-S254)/T254</f>
        <v>65.4362437985259</v>
      </c>
      <c r="Z254" s="10" t="n">
        <f aca="false">(E254-P254)/(1000*U254-S254)</f>
        <v>0.054513950901844</v>
      </c>
      <c r="AA254" s="10" t="n">
        <v>3.56718818163393</v>
      </c>
      <c r="AB254" s="10" t="n">
        <f aca="false">POWER(POWER(3.47-LOG10(Y254),2)+POWER(LOG10(X254)+1.22,2), 0.5)</f>
        <v>2.04181240886367</v>
      </c>
      <c r="AC254" s="10" t="n">
        <f aca="false">MIN(0.381*AB254+0.05*(T254/100)-0.15, 1)</f>
        <v>0.667025948777639</v>
      </c>
      <c r="AD254" s="10" t="n">
        <f aca="false">Y254*POWER((100/T254), AC254-1)</f>
        <v>60.2895504575355</v>
      </c>
      <c r="AE254" s="10" t="n">
        <f aca="false">POWER(POWER(3.47-LOG10(AD254),2)+POWER(LOG10(X254)+1.22,2),0.5)</f>
        <v>2.07073971451849</v>
      </c>
      <c r="AF254" s="10" t="n">
        <f aca="false">100*D254/(1000*C254)</f>
        <v>0.939399806389158</v>
      </c>
    </row>
    <row r="255" s="29" customFormat="true" ht="12.8" hidden="false" customHeight="false" outlineLevel="0" collapsed="false">
      <c r="A255" s="10" t="s">
        <v>24</v>
      </c>
      <c r="B255" s="10" t="n">
        <v>7.32</v>
      </c>
      <c r="C255" s="10" t="n">
        <v>5.318</v>
      </c>
      <c r="D255" s="10" t="n">
        <v>58.68</v>
      </c>
      <c r="E255" s="10" t="n">
        <v>328.91</v>
      </c>
      <c r="F255" s="10" t="n">
        <v>4.92</v>
      </c>
      <c r="G255" s="10" t="n">
        <v>17</v>
      </c>
      <c r="H255" s="10" t="n">
        <v>8.05</v>
      </c>
      <c r="I255" s="10" t="n">
        <v>8.05</v>
      </c>
      <c r="J255" s="10" t="n">
        <v>30</v>
      </c>
      <c r="K255" s="10" t="n">
        <v>25</v>
      </c>
      <c r="L255" s="10" t="n">
        <v>35</v>
      </c>
      <c r="M255" s="10" t="n">
        <v>10</v>
      </c>
      <c r="N255" s="10" t="n">
        <v>10</v>
      </c>
      <c r="O255" s="10" t="n">
        <v>18</v>
      </c>
      <c r="P255" s="10" t="n">
        <v>52.9365817495014</v>
      </c>
      <c r="Q255" s="10" t="n">
        <f aca="false">VLOOKUP(A255, cpt_raw!$L$3:$N$5,2)</f>
        <v>0.75</v>
      </c>
      <c r="R255" s="10" t="n">
        <f aca="false">VLOOKUP(A255, cpt_raw!$L$3:$N$5,3)</f>
        <v>0.8</v>
      </c>
      <c r="S255" s="33" t="n">
        <v>131.76</v>
      </c>
      <c r="T255" s="10" t="n">
        <v>78.3492653996011</v>
      </c>
      <c r="U255" s="10" t="n">
        <f aca="false">(1000*C255+E255*(1-Q255))/1000</f>
        <v>5.4002275</v>
      </c>
      <c r="V255" s="10" t="n">
        <f aca="false">U255-S255/1000</f>
        <v>5.2684675</v>
      </c>
      <c r="W255" s="10" t="n">
        <v>275.973418250499</v>
      </c>
      <c r="X255" s="10" t="n">
        <f aca="false">(100*D255)/(1000*U255-S255)</f>
        <v>1.11379637437262</v>
      </c>
      <c r="Y255" s="31" t="n">
        <f aca="false">(1000*U255-S255)/T255</f>
        <v>67.2433554179415</v>
      </c>
      <c r="Z255" s="10" t="n">
        <f aca="false">(E255-P255)/(1000*U255-S255)</f>
        <v>0.0523821050904269</v>
      </c>
      <c r="AA255" s="10" t="n">
        <v>3.52234851013554</v>
      </c>
      <c r="AB255" s="10" t="n">
        <f aca="false">POWER(POWER(3.47-LOG10(Y255),2)+POWER(LOG10(X255)+1.22,2), 0.5)</f>
        <v>2.07415344302838</v>
      </c>
      <c r="AC255" s="10" t="n">
        <f aca="false">MIN(0.381*AB255+0.05*(T255/100)-0.15, 1)</f>
        <v>0.679427094493614</v>
      </c>
      <c r="AD255" s="10" t="n">
        <f aca="false">Y255*POWER((100/T255), AC255-1)</f>
        <v>62.184170534217</v>
      </c>
      <c r="AE255" s="10" t="n">
        <f aca="false">POWER(POWER(3.47-LOG10(AD255),2)+POWER(LOG10(X255)+1.22,2),0.5)</f>
        <v>2.10115353893737</v>
      </c>
      <c r="AF255" s="10" t="n">
        <f aca="false">100*D255/(1000*C255)</f>
        <v>1.10342233922527</v>
      </c>
    </row>
    <row r="256" s="29" customFormat="true" ht="12.8" hidden="false" customHeight="false" outlineLevel="0" collapsed="false">
      <c r="A256" s="10" t="s">
        <v>24</v>
      </c>
      <c r="B256" s="10" t="n">
        <v>7.34</v>
      </c>
      <c r="C256" s="10" t="n">
        <v>5.404</v>
      </c>
      <c r="D256" s="10" t="n">
        <v>63.91</v>
      </c>
      <c r="E256" s="10" t="n">
        <v>328.65</v>
      </c>
      <c r="F256" s="10" t="n">
        <v>4.92</v>
      </c>
      <c r="G256" s="10" t="n">
        <v>19</v>
      </c>
      <c r="H256" s="10" t="n">
        <v>8.01</v>
      </c>
      <c r="I256" s="10" t="n">
        <v>8.01</v>
      </c>
      <c r="J256" s="10" t="n">
        <v>30</v>
      </c>
      <c r="K256" s="10" t="n">
        <v>25</v>
      </c>
      <c r="L256" s="10" t="n">
        <v>35</v>
      </c>
      <c r="M256" s="10" t="n">
        <v>10</v>
      </c>
      <c r="N256" s="10" t="n">
        <v>10</v>
      </c>
      <c r="O256" s="10" t="n">
        <v>18</v>
      </c>
      <c r="P256" s="10" t="n">
        <v>53.1346305021755</v>
      </c>
      <c r="Q256" s="10" t="n">
        <f aca="false">VLOOKUP(A256, cpt_raw!$L$3:$N$5,2)</f>
        <v>0.75</v>
      </c>
      <c r="R256" s="10" t="n">
        <f aca="false">VLOOKUP(A256, cpt_raw!$L$3:$N$5,3)</f>
        <v>0.8</v>
      </c>
      <c r="S256" s="33" t="n">
        <v>132.12</v>
      </c>
      <c r="T256" s="10" t="n">
        <v>78.5077044017404</v>
      </c>
      <c r="U256" s="10" t="n">
        <f aca="false">(1000*C256+E256*(1-Q256))/1000</f>
        <v>5.4861625</v>
      </c>
      <c r="V256" s="10" t="n">
        <f aca="false">U256-S256/1000</f>
        <v>5.3540425</v>
      </c>
      <c r="W256" s="10" t="n">
        <v>275.515369497824</v>
      </c>
      <c r="X256" s="10" t="n">
        <f aca="false">(100*D256)/(1000*U256-S256)</f>
        <v>1.193677487618</v>
      </c>
      <c r="Y256" s="31" t="n">
        <f aca="false">(1000*U256-S256)/T256</f>
        <v>68.197669780309</v>
      </c>
      <c r="Z256" s="10" t="n">
        <f aca="false">(E256-P256)/(1000*U256-S256)</f>
        <v>0.0514593168615723</v>
      </c>
      <c r="AA256" s="10" t="n">
        <v>3.50940549844579</v>
      </c>
      <c r="AB256" s="10" t="n">
        <f aca="false">POWER(POWER(3.47-LOG10(Y256),2)+POWER(LOG10(X256)+1.22,2), 0.5)</f>
        <v>2.08786159304008</v>
      </c>
      <c r="AC256" s="10" t="n">
        <f aca="false">MIN(0.381*AB256+0.05*(T256/100)-0.15, 1)</f>
        <v>0.684729119149142</v>
      </c>
      <c r="AD256" s="10" t="n">
        <f aca="false">Y256*POWER((100/T256), AC256-1)</f>
        <v>63.1885569165817</v>
      </c>
      <c r="AE256" s="10" t="n">
        <f aca="false">POWER(POWER(3.47-LOG10(AD256),2)+POWER(LOG10(X256)+1.22,2),0.5)</f>
        <v>2.11392618762515</v>
      </c>
      <c r="AF256" s="10" t="n">
        <f aca="false">100*D256/(1000*C256)</f>
        <v>1.18264248704663</v>
      </c>
    </row>
    <row r="257" s="29" customFormat="true" ht="12.8" hidden="false" customHeight="false" outlineLevel="0" collapsed="false">
      <c r="A257" s="10" t="s">
        <v>24</v>
      </c>
      <c r="B257" s="10" t="n">
        <v>7.36</v>
      </c>
      <c r="C257" s="10" t="n">
        <v>5.528</v>
      </c>
      <c r="D257" s="10" t="n">
        <v>70.82</v>
      </c>
      <c r="E257" s="10" t="n">
        <v>326.79</v>
      </c>
      <c r="F257" s="10" t="n">
        <v>4.94</v>
      </c>
      <c r="G257" s="10" t="n">
        <v>20</v>
      </c>
      <c r="H257" s="10" t="n">
        <v>8.03</v>
      </c>
      <c r="I257" s="10" t="n">
        <v>8.03</v>
      </c>
      <c r="J257" s="10" t="n">
        <v>30</v>
      </c>
      <c r="K257" s="10" t="n">
        <v>25</v>
      </c>
      <c r="L257" s="10" t="n">
        <v>35</v>
      </c>
      <c r="M257" s="10" t="n">
        <v>10</v>
      </c>
      <c r="N257" s="10" t="n">
        <v>10</v>
      </c>
      <c r="O257" s="10" t="n">
        <v>18</v>
      </c>
      <c r="P257" s="10" t="n">
        <v>53.3326695146027</v>
      </c>
      <c r="Q257" s="10" t="n">
        <f aca="false">VLOOKUP(A257, cpt_raw!$L$3:$N$5,2)</f>
        <v>0.75</v>
      </c>
      <c r="R257" s="10" t="n">
        <f aca="false">VLOOKUP(A257, cpt_raw!$L$3:$N$5,3)</f>
        <v>0.8</v>
      </c>
      <c r="S257" s="33" t="n">
        <v>132.48</v>
      </c>
      <c r="T257" s="10" t="n">
        <v>78.6661356116821</v>
      </c>
      <c r="U257" s="10" t="n">
        <f aca="false">(1000*C257+E257*(1-Q257))/1000</f>
        <v>5.6096975</v>
      </c>
      <c r="V257" s="10" t="n">
        <f aca="false">U257-S257/1000</f>
        <v>5.4772175</v>
      </c>
      <c r="W257" s="10" t="n">
        <v>273.457330485397</v>
      </c>
      <c r="X257" s="10" t="n">
        <f aca="false">(100*D257)/(1000*U257-S257)</f>
        <v>1.2929922903372</v>
      </c>
      <c r="Y257" s="31" t="n">
        <f aca="false">(1000*U257-S257)/T257</f>
        <v>69.6261162113907</v>
      </c>
      <c r="Z257" s="10" t="n">
        <f aca="false">(E257-P257)/(1000*U257-S257)</f>
        <v>0.0499263230801766</v>
      </c>
      <c r="AA257" s="10" t="n">
        <v>3.47617597278782</v>
      </c>
      <c r="AB257" s="10" t="n">
        <f aca="false">POWER(POWER(3.47-LOG10(Y257),2)+POWER(LOG10(X257)+1.22,2), 0.5)</f>
        <v>2.10262173100367</v>
      </c>
      <c r="AC257" s="10" t="n">
        <f aca="false">MIN(0.381*AB257+0.05*(T257/100)-0.15, 1)</f>
        <v>0.690431947318241</v>
      </c>
      <c r="AD257" s="10" t="n">
        <f aca="false">Y257*POWER((100/T257), AC257-1)</f>
        <v>64.6414973591514</v>
      </c>
      <c r="AE257" s="10" t="n">
        <f aca="false">POWER(POWER(3.47-LOG10(AD257),2)+POWER(LOG10(X257)+1.22,2),0.5)</f>
        <v>2.12768656580672</v>
      </c>
      <c r="AF257" s="10" t="n">
        <f aca="false">100*D257/(1000*C257)</f>
        <v>1.28111432706223</v>
      </c>
    </row>
    <row r="258" s="29" customFormat="true" ht="12.8" hidden="false" customHeight="false" outlineLevel="0" collapsed="false">
      <c r="A258" s="10" t="s">
        <v>24</v>
      </c>
      <c r="B258" s="10" t="n">
        <v>7.38</v>
      </c>
      <c r="C258" s="10" t="n">
        <v>5.639</v>
      </c>
      <c r="D258" s="10" t="n">
        <v>76.77</v>
      </c>
      <c r="E258" s="10" t="n">
        <v>327.67</v>
      </c>
      <c r="F258" s="10" t="n">
        <v>4.94</v>
      </c>
      <c r="G258" s="10" t="n">
        <v>17</v>
      </c>
      <c r="H258" s="10" t="n">
        <v>8.03</v>
      </c>
      <c r="I258" s="10" t="n">
        <v>8.03</v>
      </c>
      <c r="J258" s="10" t="n">
        <v>30</v>
      </c>
      <c r="K258" s="10" t="n">
        <v>25</v>
      </c>
      <c r="L258" s="10" t="n">
        <v>35</v>
      </c>
      <c r="M258" s="10" t="n">
        <v>10</v>
      </c>
      <c r="N258" s="10" t="n">
        <v>10</v>
      </c>
      <c r="O258" s="10" t="n">
        <v>18</v>
      </c>
      <c r="P258" s="10" t="n">
        <v>53.5307085270298</v>
      </c>
      <c r="Q258" s="10" t="n">
        <f aca="false">VLOOKUP(A258, cpt_raw!$L$3:$N$5,2)</f>
        <v>0.75</v>
      </c>
      <c r="R258" s="10" t="n">
        <f aca="false">VLOOKUP(A258, cpt_raw!$L$3:$N$5,3)</f>
        <v>0.8</v>
      </c>
      <c r="S258" s="33" t="n">
        <v>132.84</v>
      </c>
      <c r="T258" s="10" t="n">
        <v>78.8245668216238</v>
      </c>
      <c r="U258" s="10" t="n">
        <f aca="false">(1000*C258+E258*(1-Q258))/1000</f>
        <v>5.7209175</v>
      </c>
      <c r="V258" s="10" t="n">
        <f aca="false">U258-S258/1000</f>
        <v>5.5880775</v>
      </c>
      <c r="W258" s="10" t="n">
        <v>274.13929147297</v>
      </c>
      <c r="X258" s="10" t="n">
        <f aca="false">(100*D258)/(1000*U258-S258)</f>
        <v>1.37381773964302</v>
      </c>
      <c r="Y258" s="31" t="n">
        <f aca="false">(1000*U258-S258)/T258</f>
        <v>70.8925874930027</v>
      </c>
      <c r="Z258" s="10" t="n">
        <f aca="false">(E258-P258)/(1000*U258-S258)</f>
        <v>0.0490578900297947</v>
      </c>
      <c r="AA258" s="10" t="n">
        <v>3.47784076115932</v>
      </c>
      <c r="AB258" s="10" t="n">
        <f aca="false">POWER(POWER(3.47-LOG10(Y258),2)+POWER(LOG10(X258)+1.22,2), 0.5)</f>
        <v>2.11339186465744</v>
      </c>
      <c r="AC258" s="10" t="n">
        <f aca="false">MIN(0.381*AB258+0.05*(T258/100)-0.15, 1)</f>
        <v>0.694614583845297</v>
      </c>
      <c r="AD258" s="10" t="n">
        <f aca="false">Y258*POWER((100/T258), AC258-1)</f>
        <v>65.9238838239816</v>
      </c>
      <c r="AE258" s="10" t="n">
        <f aca="false">POWER(POWER(3.47-LOG10(AD258),2)+POWER(LOG10(X258)+1.22,2),0.5)</f>
        <v>2.13766957676604</v>
      </c>
      <c r="AF258" s="10" t="n">
        <f aca="false">100*D258/(1000*C258)</f>
        <v>1.36141159780103</v>
      </c>
    </row>
    <row r="259" s="29" customFormat="true" ht="12.8" hidden="false" customHeight="false" outlineLevel="0" collapsed="false">
      <c r="A259" s="10" t="s">
        <v>24</v>
      </c>
      <c r="B259" s="10" t="n">
        <v>7.4</v>
      </c>
      <c r="C259" s="10" t="n">
        <v>5.716</v>
      </c>
      <c r="D259" s="10" t="n">
        <v>81.89</v>
      </c>
      <c r="E259" s="10" t="n">
        <v>326.79</v>
      </c>
      <c r="F259" s="10" t="n">
        <v>4.94</v>
      </c>
      <c r="G259" s="10" t="n">
        <v>15</v>
      </c>
      <c r="H259" s="10" t="n">
        <v>8.03</v>
      </c>
      <c r="I259" s="10" t="n">
        <v>8.03</v>
      </c>
      <c r="J259" s="10" t="n">
        <v>30</v>
      </c>
      <c r="K259" s="10" t="n">
        <v>25</v>
      </c>
      <c r="L259" s="10" t="n">
        <v>35</v>
      </c>
      <c r="M259" s="10" t="n">
        <v>10</v>
      </c>
      <c r="N259" s="10" t="n">
        <v>10</v>
      </c>
      <c r="O259" s="10" t="n">
        <v>18</v>
      </c>
      <c r="P259" s="10" t="n">
        <v>53.728747539457</v>
      </c>
      <c r="Q259" s="10" t="n">
        <f aca="false">VLOOKUP(A259, cpt_raw!$L$3:$N$5,2)</f>
        <v>0.75</v>
      </c>
      <c r="R259" s="10" t="n">
        <f aca="false">VLOOKUP(A259, cpt_raw!$L$3:$N$5,3)</f>
        <v>0.8</v>
      </c>
      <c r="S259" s="33" t="n">
        <v>133.2</v>
      </c>
      <c r="T259" s="10" t="n">
        <v>78.9829980315655</v>
      </c>
      <c r="U259" s="10" t="n">
        <f aca="false">(1000*C259+E259*(1-Q259))/1000</f>
        <v>5.7976975</v>
      </c>
      <c r="V259" s="10" t="n">
        <f aca="false">U259-S259/1000</f>
        <v>5.6644975</v>
      </c>
      <c r="W259" s="10" t="n">
        <v>273.061252460543</v>
      </c>
      <c r="X259" s="10" t="n">
        <f aca="false">(100*D259)/(1000*U259-S259)</f>
        <v>1.44567104142954</v>
      </c>
      <c r="Y259" s="31" t="n">
        <f aca="false">(1000*U259-S259)/T259</f>
        <v>71.7179347602909</v>
      </c>
      <c r="Z259" s="10" t="n">
        <f aca="false">(E259-P259)/(1000*U259-S259)</f>
        <v>0.0482057327168991</v>
      </c>
      <c r="AA259" s="10" t="n">
        <v>3.45721559406259</v>
      </c>
      <c r="AB259" s="10" t="n">
        <f aca="false">POWER(POWER(3.47-LOG10(Y259),2)+POWER(LOG10(X259)+1.22,2), 0.5)</f>
        <v>2.1238619200922</v>
      </c>
      <c r="AC259" s="10" t="n">
        <f aca="false">MIN(0.381*AB259+0.05*(T259/100)-0.15, 1)</f>
        <v>0.698682890570913</v>
      </c>
      <c r="AD259" s="10" t="n">
        <f aca="false">Y259*POWER((100/T259), AC259-1)</f>
        <v>66.7963758555546</v>
      </c>
      <c r="AE259" s="10" t="n">
        <f aca="false">POWER(POWER(3.47-LOG10(AD259),2)+POWER(LOG10(X259)+1.22,2),0.5)</f>
        <v>2.14742399050717</v>
      </c>
      <c r="AF259" s="10" t="n">
        <f aca="false">100*D259/(1000*C259)</f>
        <v>1.43264520643807</v>
      </c>
    </row>
    <row r="260" s="29" customFormat="true" ht="12.8" hidden="false" customHeight="false" outlineLevel="0" collapsed="false">
      <c r="A260" s="10" t="s">
        <v>24</v>
      </c>
      <c r="B260" s="10" t="n">
        <v>7.42</v>
      </c>
      <c r="C260" s="10" t="n">
        <v>5.892</v>
      </c>
      <c r="D260" s="10" t="n">
        <v>83.7</v>
      </c>
      <c r="E260" s="10" t="n">
        <v>327.41</v>
      </c>
      <c r="F260" s="10" t="n">
        <v>4.94</v>
      </c>
      <c r="G260" s="10" t="n">
        <v>17</v>
      </c>
      <c r="H260" s="10" t="n">
        <v>8.04</v>
      </c>
      <c r="I260" s="10" t="n">
        <v>8.04</v>
      </c>
      <c r="J260" s="10" t="n">
        <v>30</v>
      </c>
      <c r="K260" s="10" t="n">
        <v>25</v>
      </c>
      <c r="L260" s="10" t="n">
        <v>35</v>
      </c>
      <c r="M260" s="10" t="n">
        <v>10</v>
      </c>
      <c r="N260" s="10" t="n">
        <v>10</v>
      </c>
      <c r="O260" s="10" t="n">
        <v>18</v>
      </c>
      <c r="P260" s="10" t="n">
        <v>53.9267816727117</v>
      </c>
      <c r="Q260" s="10" t="n">
        <f aca="false">VLOOKUP(A260, cpt_raw!$L$3:$N$5,2)</f>
        <v>0.75</v>
      </c>
      <c r="R260" s="10" t="n">
        <f aca="false">VLOOKUP(A260, cpt_raw!$L$3:$N$5,3)</f>
        <v>0.8</v>
      </c>
      <c r="S260" s="33" t="n">
        <v>133.56</v>
      </c>
      <c r="T260" s="10" t="n">
        <v>79.1414253381693</v>
      </c>
      <c r="U260" s="10" t="n">
        <f aca="false">(1000*C260+E260*(1-Q260))/1000</f>
        <v>5.9738525</v>
      </c>
      <c r="V260" s="10" t="n">
        <f aca="false">U260-S260/1000</f>
        <v>5.8402925</v>
      </c>
      <c r="W260" s="10" t="n">
        <v>273.483218327288</v>
      </c>
      <c r="X260" s="10" t="n">
        <f aca="false">(100*D260)/(1000*U260-S260)</f>
        <v>1.43314739801132</v>
      </c>
      <c r="Y260" s="31" t="n">
        <f aca="false">(1000*U260-S260)/T260</f>
        <v>73.7956446329413</v>
      </c>
      <c r="Z260" s="10" t="n">
        <f aca="false">(E260-P260)/(1000*U260-S260)</f>
        <v>0.0468269728489264</v>
      </c>
      <c r="AA260" s="10" t="n">
        <v>3.45562664759576</v>
      </c>
      <c r="AB260" s="10" t="n">
        <f aca="false">POWER(POWER(3.47-LOG10(Y260),2)+POWER(LOG10(X260)+1.22,2), 0.5)</f>
        <v>2.11198533834345</v>
      </c>
      <c r="AC260" s="10" t="n">
        <f aca="false">MIN(0.381*AB260+0.05*(T260/100)-0.15, 1)</f>
        <v>0.694237126577939</v>
      </c>
      <c r="AD260" s="10" t="n">
        <f aca="false">Y260*POWER((100/T260), AC260-1)</f>
        <v>68.701529439402</v>
      </c>
      <c r="AE260" s="10" t="n">
        <f aca="false">POWER(POWER(3.47-LOG10(AD260),2)+POWER(LOG10(X260)+1.22,2),0.5)</f>
        <v>2.13564398972841</v>
      </c>
      <c r="AF260" s="10" t="n">
        <f aca="false">100*D260/(1000*C260)</f>
        <v>1.42057026476578</v>
      </c>
    </row>
    <row r="261" s="29" customFormat="true" ht="12.8" hidden="false" customHeight="false" outlineLevel="0" collapsed="false">
      <c r="A261" s="10" t="s">
        <v>24</v>
      </c>
      <c r="B261" s="10" t="n">
        <v>7.44</v>
      </c>
      <c r="C261" s="10" t="n">
        <v>6.588</v>
      </c>
      <c r="D261" s="10" t="n">
        <v>86.53</v>
      </c>
      <c r="E261" s="10" t="n">
        <v>336.35</v>
      </c>
      <c r="F261" s="10" t="n">
        <v>4.94</v>
      </c>
      <c r="G261" s="10" t="n">
        <v>19</v>
      </c>
      <c r="H261" s="10" t="n">
        <v>8.03</v>
      </c>
      <c r="I261" s="10" t="n">
        <v>8.03</v>
      </c>
      <c r="J261" s="10" t="n">
        <v>30</v>
      </c>
      <c r="K261" s="10" t="n">
        <v>25</v>
      </c>
      <c r="L261" s="10" t="n">
        <v>35</v>
      </c>
      <c r="M261" s="10" t="n">
        <v>10</v>
      </c>
      <c r="N261" s="10" t="n">
        <v>10</v>
      </c>
      <c r="O261" s="10" t="n">
        <v>18</v>
      </c>
      <c r="P261" s="10" t="n">
        <v>54.1248206851389</v>
      </c>
      <c r="Q261" s="10" t="n">
        <f aca="false">VLOOKUP(A261, cpt_raw!$L$3:$N$5,2)</f>
        <v>0.75</v>
      </c>
      <c r="R261" s="10" t="n">
        <f aca="false">VLOOKUP(A261, cpt_raw!$L$3:$N$5,3)</f>
        <v>0.8</v>
      </c>
      <c r="S261" s="33" t="n">
        <v>133.92</v>
      </c>
      <c r="T261" s="10" t="n">
        <v>79.299856548111</v>
      </c>
      <c r="U261" s="10" t="n">
        <f aca="false">(1000*C261+E261*(1-Q261))/1000</f>
        <v>6.6720875</v>
      </c>
      <c r="V261" s="10" t="n">
        <f aca="false">U261-S261/1000</f>
        <v>6.5381675</v>
      </c>
      <c r="W261" s="10" t="n">
        <v>282.225179314861</v>
      </c>
      <c r="X261" s="10" t="n">
        <f aca="false">(100*D261)/(1000*U261-S261)</f>
        <v>1.32345951675297</v>
      </c>
      <c r="Y261" s="31" t="n">
        <f aca="false">(1000*U261-S261)/T261</f>
        <v>82.4486674327502</v>
      </c>
      <c r="Z261" s="10" t="n">
        <f aca="false">(E261-P261)/(1000*U261-S261)</f>
        <v>0.043165792145102</v>
      </c>
      <c r="AA261" s="10" t="n">
        <v>3.55896204104273</v>
      </c>
      <c r="AB261" s="10" t="n">
        <f aca="false">POWER(POWER(3.47-LOG10(Y261),2)+POWER(LOG10(X261)+1.22,2), 0.5)</f>
        <v>2.05293272577468</v>
      </c>
      <c r="AC261" s="10" t="n">
        <f aca="false">MIN(0.381*AB261+0.05*(T261/100)-0.15, 1)</f>
        <v>0.67181729679421</v>
      </c>
      <c r="AD261" s="10" t="n">
        <f aca="false">Y261*POWER((100/T261), AC261-1)</f>
        <v>76.405845385995</v>
      </c>
      <c r="AE261" s="10" t="n">
        <f aca="false">POWER(POWER(3.47-LOG10(AD261),2)+POWER(LOG10(X261)+1.22,2),0.5)</f>
        <v>2.07806514159811</v>
      </c>
      <c r="AF261" s="10" t="n">
        <f aca="false">100*D261/(1000*C261)</f>
        <v>1.31344869459624</v>
      </c>
    </row>
    <row r="262" s="29" customFormat="true" ht="12.8" hidden="false" customHeight="false" outlineLevel="0" collapsed="false">
      <c r="A262" s="10" t="s">
        <v>24</v>
      </c>
      <c r="B262" s="10" t="n">
        <v>7.46</v>
      </c>
      <c r="C262" s="10" t="n">
        <v>7.101</v>
      </c>
      <c r="D262" s="10" t="n">
        <v>89.03</v>
      </c>
      <c r="E262" s="10" t="n">
        <v>342.89</v>
      </c>
      <c r="F262" s="10" t="n">
        <v>4.94</v>
      </c>
      <c r="G262" s="10" t="n">
        <v>20</v>
      </c>
      <c r="H262" s="10" t="n">
        <v>8.02</v>
      </c>
      <c r="I262" s="10" t="n">
        <v>8.02</v>
      </c>
      <c r="J262" s="10" t="n">
        <v>30</v>
      </c>
      <c r="K262" s="10" t="n">
        <v>25</v>
      </c>
      <c r="L262" s="10" t="n">
        <v>35</v>
      </c>
      <c r="M262" s="10" t="n">
        <v>10</v>
      </c>
      <c r="N262" s="10" t="n">
        <v>10</v>
      </c>
      <c r="O262" s="10" t="n">
        <v>18</v>
      </c>
      <c r="P262" s="10" t="n">
        <v>54.3228645707059</v>
      </c>
      <c r="Q262" s="10" t="n">
        <f aca="false">VLOOKUP(A262, cpt_raw!$L$3:$N$5,2)</f>
        <v>0.75</v>
      </c>
      <c r="R262" s="10" t="n">
        <f aca="false">VLOOKUP(A262, cpt_raw!$L$3:$N$5,3)</f>
        <v>0.8</v>
      </c>
      <c r="S262" s="33" t="n">
        <v>134.28</v>
      </c>
      <c r="T262" s="10" t="n">
        <v>79.4582916565646</v>
      </c>
      <c r="U262" s="10" t="n">
        <f aca="false">(1000*C262+E262*(1-Q262))/1000</f>
        <v>7.1867225</v>
      </c>
      <c r="V262" s="10" t="n">
        <f aca="false">U262-S262/1000</f>
        <v>7.0524425</v>
      </c>
      <c r="W262" s="10" t="n">
        <v>288.567135429294</v>
      </c>
      <c r="X262" s="10" t="n">
        <f aca="false">(100*D262)/(1000*U262-S262)</f>
        <v>1.26239951619598</v>
      </c>
      <c r="Y262" s="31" t="n">
        <f aca="false">(1000*U262-S262)/T262</f>
        <v>88.7565331819886</v>
      </c>
      <c r="Z262" s="10" t="n">
        <f aca="false">(E262-P262)/(1000*U262-S262)</f>
        <v>0.0409173326020445</v>
      </c>
      <c r="AA262" s="10" t="n">
        <v>3.63168058881182</v>
      </c>
      <c r="AB262" s="10" t="n">
        <f aca="false">POWER(POWER(3.47-LOG10(Y262),2)+POWER(LOG10(X262)+1.22,2), 0.5)</f>
        <v>2.01530029276773</v>
      </c>
      <c r="AC262" s="10" t="n">
        <f aca="false">MIN(0.381*AB262+0.05*(T262/100)-0.15, 1)</f>
        <v>0.657558557372787</v>
      </c>
      <c r="AD262" s="10" t="n">
        <f aca="false">Y262*POWER((100/T262), AC262-1)</f>
        <v>82.0358839513228</v>
      </c>
      <c r="AE262" s="10" t="n">
        <f aca="false">POWER(POWER(3.47-LOG10(AD262),2)+POWER(LOG10(X262)+1.22,2),0.5)</f>
        <v>2.041245947199</v>
      </c>
      <c r="AF262" s="10" t="n">
        <f aca="false">100*D262/(1000*C262)</f>
        <v>1.25376707505985</v>
      </c>
    </row>
    <row r="263" s="29" customFormat="true" ht="12.8" hidden="false" customHeight="false" outlineLevel="0" collapsed="false">
      <c r="A263" s="10" t="s">
        <v>24</v>
      </c>
      <c r="B263" s="10" t="n">
        <v>7.48</v>
      </c>
      <c r="C263" s="10" t="n">
        <v>7.101</v>
      </c>
      <c r="D263" s="10" t="n">
        <v>91.45</v>
      </c>
      <c r="E263" s="10" t="n">
        <v>341.03</v>
      </c>
      <c r="F263" s="10" t="n">
        <v>5.01</v>
      </c>
      <c r="G263" s="10" t="n">
        <v>19</v>
      </c>
      <c r="H263" s="10" t="n">
        <v>8.02</v>
      </c>
      <c r="I263" s="10" t="n">
        <v>8.02</v>
      </c>
      <c r="J263" s="10" t="n">
        <v>30</v>
      </c>
      <c r="K263" s="10" t="n">
        <v>25</v>
      </c>
      <c r="L263" s="10" t="n">
        <v>35</v>
      </c>
      <c r="M263" s="10" t="n">
        <v>10</v>
      </c>
      <c r="N263" s="10" t="n">
        <v>10</v>
      </c>
      <c r="O263" s="10" t="n">
        <v>18</v>
      </c>
      <c r="P263" s="10" t="n">
        <v>54.5209084562729</v>
      </c>
      <c r="Q263" s="10" t="n">
        <f aca="false">VLOOKUP(A263, cpt_raw!$L$3:$N$5,2)</f>
        <v>0.75</v>
      </c>
      <c r="R263" s="10" t="n">
        <f aca="false">VLOOKUP(A263, cpt_raw!$L$3:$N$5,3)</f>
        <v>0.8</v>
      </c>
      <c r="S263" s="33" t="n">
        <v>134.64</v>
      </c>
      <c r="T263" s="10" t="n">
        <v>79.6167267650183</v>
      </c>
      <c r="U263" s="10" t="n">
        <f aca="false">(1000*C263+E263*(1-Q263))/1000</f>
        <v>7.1862575</v>
      </c>
      <c r="V263" s="10" t="n">
        <f aca="false">U263-S263/1000</f>
        <v>7.0516175</v>
      </c>
      <c r="W263" s="10" t="n">
        <v>286.509091543727</v>
      </c>
      <c r="X263" s="10" t="n">
        <f aca="false">(100*D263)/(1000*U263-S263)</f>
        <v>1.29686557729485</v>
      </c>
      <c r="Y263" s="31" t="n">
        <f aca="false">(1000*U263-S263)/T263</f>
        <v>88.5695479646158</v>
      </c>
      <c r="Z263" s="10" t="n">
        <f aca="false">(E263-P263)/(1000*U263-S263)</f>
        <v>0.0406302655445686</v>
      </c>
      <c r="AA263" s="10" t="n">
        <v>3.59860425296475</v>
      </c>
      <c r="AB263" s="10" t="n">
        <f aca="false">POWER(POWER(3.47-LOG10(Y263),2)+POWER(LOG10(X263)+1.22,2), 0.5)</f>
        <v>2.02367776459602</v>
      </c>
      <c r="AC263" s="10" t="n">
        <f aca="false">MIN(0.381*AB263+0.05*(T263/100)-0.15, 1)</f>
        <v>0.660829591693592</v>
      </c>
      <c r="AD263" s="10" t="n">
        <f aca="false">Y263*POWER((100/T263), AC263-1)</f>
        <v>81.9800204888555</v>
      </c>
      <c r="AE263" s="10" t="n">
        <f aca="false">POWER(POWER(3.47-LOG10(AD263),2)+POWER(LOG10(X263)+1.22,2),0.5)</f>
        <v>2.04906166363055</v>
      </c>
      <c r="AF263" s="10" t="n">
        <f aca="false">100*D263/(1000*C263)</f>
        <v>1.28784678214336</v>
      </c>
    </row>
    <row r="264" s="29" customFormat="true" ht="12.8" hidden="false" customHeight="false" outlineLevel="0" collapsed="false">
      <c r="A264" s="10" t="s">
        <v>24</v>
      </c>
      <c r="B264" s="10" t="n">
        <v>7.5</v>
      </c>
      <c r="C264" s="10" t="n">
        <v>7.325</v>
      </c>
      <c r="D264" s="10" t="n">
        <v>91.63</v>
      </c>
      <c r="E264" s="10" t="n">
        <v>337.67</v>
      </c>
      <c r="F264" s="10" t="n">
        <v>5.01</v>
      </c>
      <c r="G264" s="10" t="n">
        <v>17</v>
      </c>
      <c r="H264" s="10" t="n">
        <v>8.05</v>
      </c>
      <c r="I264" s="10" t="n">
        <v>8.05</v>
      </c>
      <c r="J264" s="10" t="n">
        <v>30</v>
      </c>
      <c r="K264" s="10" t="n">
        <v>25</v>
      </c>
      <c r="L264" s="10" t="n">
        <v>35</v>
      </c>
      <c r="M264" s="10" t="n">
        <v>10</v>
      </c>
      <c r="N264" s="10" t="n">
        <v>10</v>
      </c>
      <c r="O264" s="10" t="n">
        <v>18</v>
      </c>
      <c r="P264" s="10" t="n">
        <v>54.7189377043227</v>
      </c>
      <c r="Q264" s="10" t="n">
        <f aca="false">VLOOKUP(A264, cpt_raw!$L$3:$N$5,2)</f>
        <v>0.75</v>
      </c>
      <c r="R264" s="10" t="n">
        <f aca="false">VLOOKUP(A264, cpt_raw!$L$3:$N$5,3)</f>
        <v>0.8</v>
      </c>
      <c r="S264" s="33" t="n">
        <v>135</v>
      </c>
      <c r="T264" s="10" t="n">
        <v>79.7751501634581</v>
      </c>
      <c r="U264" s="10" t="n">
        <f aca="false">(1000*C264+E264*(1-Q264))/1000</f>
        <v>7.4094175</v>
      </c>
      <c r="V264" s="10" t="n">
        <f aca="false">U264-S264/1000</f>
        <v>7.2744175</v>
      </c>
      <c r="W264" s="10" t="n">
        <v>282.951062295677</v>
      </c>
      <c r="X264" s="10" t="n">
        <f aca="false">(100*D264)/(1000*U264-S264)</f>
        <v>1.25961975649597</v>
      </c>
      <c r="Y264" s="31" t="n">
        <f aca="false">(1000*U264-S264)/T264</f>
        <v>91.186509647363</v>
      </c>
      <c r="Z264" s="10" t="n">
        <f aca="false">(E264-P264)/(1000*U264-S264)</f>
        <v>0.038896731222215</v>
      </c>
      <c r="AA264" s="10" t="n">
        <v>3.5468571568454</v>
      </c>
      <c r="AB264" s="10" t="n">
        <f aca="false">POWER(POWER(3.47-LOG10(Y264),2)+POWER(LOG10(X264)+1.22,2), 0.5)</f>
        <v>2.00582697583286</v>
      </c>
      <c r="AC264" s="10" t="n">
        <f aca="false">MIN(0.381*AB264+0.05*(T264/100)-0.15, 1)</f>
        <v>0.654107652874047</v>
      </c>
      <c r="AD264" s="10" t="n">
        <f aca="false">Y264*POWER((100/T264), AC264-1)</f>
        <v>84.3310206999354</v>
      </c>
      <c r="AE264" s="10" t="n">
        <f aca="false">POWER(POWER(3.47-LOG10(AD264),2)+POWER(LOG10(X264)+1.22,2),0.5)</f>
        <v>2.03150370016096</v>
      </c>
      <c r="AF264" s="10" t="n">
        <f aca="false">100*D264/(1000*C264)</f>
        <v>1.25092150170648</v>
      </c>
    </row>
    <row r="265" s="29" customFormat="true" ht="12.8" hidden="false" customHeight="false" outlineLevel="0" collapsed="false">
      <c r="A265" s="10" t="s">
        <v>24</v>
      </c>
      <c r="B265" s="10" t="n">
        <v>7.52</v>
      </c>
      <c r="C265" s="10" t="n">
        <v>7.542</v>
      </c>
      <c r="D265" s="10" t="n">
        <v>89.55</v>
      </c>
      <c r="E265" s="10" t="n">
        <v>339.09</v>
      </c>
      <c r="F265" s="10" t="n">
        <v>5.01</v>
      </c>
      <c r="G265" s="10" t="n">
        <v>18</v>
      </c>
      <c r="H265" s="10" t="n">
        <v>8.03</v>
      </c>
      <c r="I265" s="10" t="n">
        <v>8.03</v>
      </c>
      <c r="J265" s="10" t="n">
        <v>30</v>
      </c>
      <c r="K265" s="10" t="n">
        <v>25</v>
      </c>
      <c r="L265" s="10" t="n">
        <v>35</v>
      </c>
      <c r="M265" s="10" t="n">
        <v>10</v>
      </c>
      <c r="N265" s="10" t="n">
        <v>10</v>
      </c>
      <c r="O265" s="10" t="n">
        <v>18</v>
      </c>
      <c r="P265" s="10" t="n">
        <v>54.9169767167499</v>
      </c>
      <c r="Q265" s="10" t="n">
        <f aca="false">VLOOKUP(A265, cpt_raw!$L$3:$N$5,2)</f>
        <v>0.75</v>
      </c>
      <c r="R265" s="10" t="n">
        <f aca="false">VLOOKUP(A265, cpt_raw!$L$3:$N$5,3)</f>
        <v>0.8</v>
      </c>
      <c r="S265" s="33" t="n">
        <v>135.36</v>
      </c>
      <c r="T265" s="10" t="n">
        <v>79.9335813733998</v>
      </c>
      <c r="U265" s="10" t="n">
        <f aca="false">(1000*C265+E265*(1-Q265))/1000</f>
        <v>7.6267725</v>
      </c>
      <c r="V265" s="10" t="n">
        <f aca="false">U265-S265/1000</f>
        <v>7.4914125</v>
      </c>
      <c r="W265" s="10" t="n">
        <v>284.17302328325</v>
      </c>
      <c r="X265" s="10" t="n">
        <f aca="false">(100*D265)/(1000*U265-S265)</f>
        <v>1.19536869715825</v>
      </c>
      <c r="Y265" s="31" t="n">
        <f aca="false">(1000*U265-S265)/T265</f>
        <v>93.7204660579988</v>
      </c>
      <c r="Z265" s="10" t="n">
        <f aca="false">(E265-P265)/(1000*U265-S265)</f>
        <v>0.037933169917322</v>
      </c>
      <c r="AA265" s="10" t="n">
        <v>3.55511436370868</v>
      </c>
      <c r="AB265" s="10" t="n">
        <f aca="false">POWER(POWER(3.47-LOG10(Y265),2)+POWER(LOG10(X265)+1.22,2), 0.5)</f>
        <v>1.98192108117946</v>
      </c>
      <c r="AC265" s="10" t="n">
        <f aca="false">MIN(0.381*AB265+0.05*(T265/100)-0.15, 1)</f>
        <v>0.645078722616072</v>
      </c>
      <c r="AD265" s="10" t="n">
        <f aca="false">Y265*POWER((100/T265), AC265-1)</f>
        <v>86.5587524583902</v>
      </c>
      <c r="AE265" s="10" t="n">
        <f aca="false">POWER(POWER(3.47-LOG10(AD265),2)+POWER(LOG10(X265)+1.22,2),0.5)</f>
        <v>2.00814509728664</v>
      </c>
      <c r="AF265" s="10" t="n">
        <f aca="false">100*D265/(1000*C265)</f>
        <v>1.1873508353222</v>
      </c>
    </row>
    <row r="266" s="29" customFormat="true" ht="12.8" hidden="false" customHeight="false" outlineLevel="0" collapsed="false">
      <c r="A266" s="10" t="s">
        <v>24</v>
      </c>
      <c r="B266" s="10" t="n">
        <v>7.54</v>
      </c>
      <c r="C266" s="10" t="n">
        <v>7.655</v>
      </c>
      <c r="D266" s="10" t="n">
        <v>88.64</v>
      </c>
      <c r="E266" s="10" t="n">
        <v>341.74</v>
      </c>
      <c r="F266" s="10" t="n">
        <v>5.01</v>
      </c>
      <c r="G266" s="10" t="n">
        <v>19</v>
      </c>
      <c r="H266" s="10" t="n">
        <v>8.06</v>
      </c>
      <c r="I266" s="10" t="n">
        <v>8.06</v>
      </c>
      <c r="J266" s="10" t="n">
        <v>30</v>
      </c>
      <c r="K266" s="10" t="n">
        <v>25</v>
      </c>
      <c r="L266" s="10" t="n">
        <v>35</v>
      </c>
      <c r="M266" s="10" t="n">
        <v>10</v>
      </c>
      <c r="N266" s="10" t="n">
        <v>10</v>
      </c>
      <c r="O266" s="10" t="n">
        <v>18</v>
      </c>
      <c r="P266" s="10" t="n">
        <v>55.1150010735624</v>
      </c>
      <c r="Q266" s="10" t="n">
        <f aca="false">VLOOKUP(A266, cpt_raw!$L$3:$N$5,2)</f>
        <v>0.75</v>
      </c>
      <c r="R266" s="10" t="n">
        <f aca="false">VLOOKUP(A266, cpt_raw!$L$3:$N$5,3)</f>
        <v>0.8</v>
      </c>
      <c r="S266" s="33" t="n">
        <v>135.72</v>
      </c>
      <c r="T266" s="10" t="n">
        <v>80.0920008588498</v>
      </c>
      <c r="U266" s="10" t="n">
        <f aca="false">(1000*C266+E266*(1-Q266))/1000</f>
        <v>7.740435</v>
      </c>
      <c r="V266" s="10" t="n">
        <f aca="false">U266-S266/1000</f>
        <v>7.604715</v>
      </c>
      <c r="W266" s="10" t="n">
        <v>286.624998926438</v>
      </c>
      <c r="X266" s="10" t="n">
        <f aca="false">(100*D266)/(1000*U266-S266)</f>
        <v>1.16559266192093</v>
      </c>
      <c r="Y266" s="31" t="n">
        <f aca="false">(1000*U266-S266)/T266</f>
        <v>94.9497442747394</v>
      </c>
      <c r="Z266" s="10" t="n">
        <f aca="false">(E266-P266)/(1000*U266-S266)</f>
        <v>0.0376904327021378</v>
      </c>
      <c r="AA266" s="10" t="n">
        <v>3.57869694667226</v>
      </c>
      <c r="AB266" s="10" t="n">
        <f aca="false">POWER(POWER(3.47-LOG10(Y266),2)+POWER(LOG10(X266)+1.22,2), 0.5)</f>
        <v>1.9704764498316</v>
      </c>
      <c r="AC266" s="10" t="n">
        <f aca="false">MIN(0.381*AB266+0.05*(T266/100)-0.15, 1)</f>
        <v>0.640797527815263</v>
      </c>
      <c r="AD266" s="10" t="n">
        <f aca="false">Y266*POWER((100/T266), AC266-1)</f>
        <v>87.6723769817512</v>
      </c>
      <c r="AE266" s="10" t="n">
        <f aca="false">POWER(POWER(3.47-LOG10(AD266),2)+POWER(LOG10(X266)+1.22,2),0.5)</f>
        <v>1.9968351872687</v>
      </c>
      <c r="AF266" s="10" t="n">
        <f aca="false">100*D266/(1000*C266)</f>
        <v>1.15793598954931</v>
      </c>
    </row>
    <row r="267" s="29" customFormat="true" ht="12.8" hidden="false" customHeight="false" outlineLevel="0" collapsed="false">
      <c r="A267" s="10" t="s">
        <v>24</v>
      </c>
      <c r="B267" s="10" t="n">
        <v>7.56</v>
      </c>
      <c r="C267" s="10" t="n">
        <v>7.733</v>
      </c>
      <c r="D267" s="10" t="n">
        <v>88.18</v>
      </c>
      <c r="E267" s="10" t="n">
        <v>340.95</v>
      </c>
      <c r="F267" s="10" t="n">
        <v>5.01</v>
      </c>
      <c r="G267" s="10" t="n">
        <v>18</v>
      </c>
      <c r="H267" s="10" t="n">
        <v>8.13</v>
      </c>
      <c r="I267" s="10" t="n">
        <v>8.13</v>
      </c>
      <c r="J267" s="10" t="n">
        <v>30</v>
      </c>
      <c r="K267" s="10" t="n">
        <v>25</v>
      </c>
      <c r="L267" s="10" t="n">
        <v>35</v>
      </c>
      <c r="M267" s="10" t="n">
        <v>10</v>
      </c>
      <c r="N267" s="10" t="n">
        <v>10</v>
      </c>
      <c r="O267" s="10" t="n">
        <v>18</v>
      </c>
      <c r="P267" s="10" t="n">
        <v>55.3129910228218</v>
      </c>
      <c r="Q267" s="10" t="n">
        <f aca="false">VLOOKUP(A267, cpt_raw!$L$3:$N$5,2)</f>
        <v>0.75</v>
      </c>
      <c r="R267" s="10" t="n">
        <f aca="false">VLOOKUP(A267, cpt_raw!$L$3:$N$5,3)</f>
        <v>0.8</v>
      </c>
      <c r="S267" s="33" t="n">
        <v>136.08</v>
      </c>
      <c r="T267" s="10" t="n">
        <v>80.2503928182573</v>
      </c>
      <c r="U267" s="10" t="n">
        <f aca="false">(1000*C267+E267*(1-Q267))/1000</f>
        <v>7.8182375</v>
      </c>
      <c r="V267" s="10" t="n">
        <f aca="false">U267-S267/1000</f>
        <v>7.6821575</v>
      </c>
      <c r="W267" s="10" t="n">
        <v>285.637008977178</v>
      </c>
      <c r="X267" s="10" t="n">
        <f aca="false">(100*D267)/(1000*U267-S267)</f>
        <v>1.14785462287124</v>
      </c>
      <c r="Y267" s="31" t="n">
        <f aca="false">(1000*U267-S267)/T267</f>
        <v>95.7273507358119</v>
      </c>
      <c r="Z267" s="10" t="n">
        <f aca="false">(E267-P267)/(1000*U267-S267)</f>
        <v>0.0371818735787672</v>
      </c>
      <c r="AA267" s="10" t="n">
        <v>3.55932225308926</v>
      </c>
      <c r="AB267" s="10" t="n">
        <f aca="false">POWER(POWER(3.47-LOG10(Y267),2)+POWER(LOG10(X267)+1.22,2), 0.5)</f>
        <v>1.96344699941902</v>
      </c>
      <c r="AC267" s="10" t="n">
        <f aca="false">MIN(0.381*AB267+0.05*(T267/100)-0.15, 1)</f>
        <v>0.638198503187773</v>
      </c>
      <c r="AD267" s="10" t="n">
        <f aca="false">Y267*POWER((100/T267), AC267-1)</f>
        <v>88.40256818601</v>
      </c>
      <c r="AE267" s="10" t="n">
        <f aca="false">POWER(POWER(3.47-LOG10(AD267),2)+POWER(LOG10(X267)+1.22,2),0.5)</f>
        <v>1.98979137128497</v>
      </c>
      <c r="AF267" s="10" t="n">
        <f aca="false">100*D267/(1000*C267)</f>
        <v>1.14030777188672</v>
      </c>
    </row>
    <row r="268" s="29" customFormat="true" ht="12.8" hidden="false" customHeight="false" outlineLevel="0" collapsed="false">
      <c r="A268" s="10" t="s">
        <v>24</v>
      </c>
      <c r="B268" s="10" t="n">
        <v>7.58</v>
      </c>
      <c r="C268" s="10" t="n">
        <v>7.769</v>
      </c>
      <c r="D268" s="10" t="n">
        <v>87.47</v>
      </c>
      <c r="E268" s="10" t="n">
        <v>336.43</v>
      </c>
      <c r="F268" s="10" t="n">
        <v>5.01</v>
      </c>
      <c r="G268" s="10" t="n">
        <v>19</v>
      </c>
      <c r="H268" s="10" t="n">
        <v>8.06</v>
      </c>
      <c r="I268" s="10" t="n">
        <v>8.06</v>
      </c>
      <c r="J268" s="10" t="n">
        <v>30</v>
      </c>
      <c r="K268" s="10" t="n">
        <v>25</v>
      </c>
      <c r="L268" s="10" t="n">
        <v>35</v>
      </c>
      <c r="M268" s="10" t="n">
        <v>10</v>
      </c>
      <c r="N268" s="10" t="n">
        <v>10</v>
      </c>
      <c r="O268" s="10" t="n">
        <v>18</v>
      </c>
      <c r="P268" s="10" t="n">
        <v>55.5110153796343</v>
      </c>
      <c r="Q268" s="10" t="n">
        <f aca="false">VLOOKUP(A268, cpt_raw!$L$3:$N$5,2)</f>
        <v>0.75</v>
      </c>
      <c r="R268" s="10" t="n">
        <f aca="false">VLOOKUP(A268, cpt_raw!$L$3:$N$5,3)</f>
        <v>0.8</v>
      </c>
      <c r="S268" s="33" t="n">
        <v>136.44</v>
      </c>
      <c r="T268" s="10" t="n">
        <v>80.4088123037073</v>
      </c>
      <c r="U268" s="10" t="n">
        <f aca="false">(1000*C268+E268*(1-Q268))/1000</f>
        <v>7.8531075</v>
      </c>
      <c r="V268" s="10" t="n">
        <f aca="false">U268-S268/1000</f>
        <v>7.7166675</v>
      </c>
      <c r="W268" s="10" t="n">
        <v>280.918984620366</v>
      </c>
      <c r="X268" s="10" t="n">
        <f aca="false">(100*D268)/(1000*U268-S268)</f>
        <v>1.13352039594812</v>
      </c>
      <c r="Y268" s="31" t="n">
        <f aca="false">(1000*U268-S268)/T268</f>
        <v>95.9679328536012</v>
      </c>
      <c r="Z268" s="10" t="n">
        <f aca="false">(E268-P268)/(1000*U268-S268)</f>
        <v>0.0364041841404163</v>
      </c>
      <c r="AA268" s="10" t="n">
        <v>3.4936342991776</v>
      </c>
      <c r="AB268" s="10" t="n">
        <f aca="false">POWER(POWER(3.47-LOG10(Y268),2)+POWER(LOG10(X268)+1.22,2), 0.5)</f>
        <v>1.95906578825582</v>
      </c>
      <c r="AC268" s="10" t="n">
        <f aca="false">MIN(0.381*AB268+0.05*(T268/100)-0.15, 1)</f>
        <v>0.636608471477322</v>
      </c>
      <c r="AD268" s="10" t="n">
        <f aca="false">Y268*POWER((100/T268), AC268-1)</f>
        <v>88.6572564889413</v>
      </c>
      <c r="AE268" s="10" t="n">
        <f aca="false">POWER(POWER(3.47-LOG10(AD268),2)+POWER(LOG10(X268)+1.22,2),0.5)</f>
        <v>1.98532715929664</v>
      </c>
      <c r="AF268" s="10" t="n">
        <f aca="false">100*D268/(1000*C268)</f>
        <v>1.12588492727507</v>
      </c>
    </row>
    <row r="269" s="29" customFormat="true" ht="12.8" hidden="false" customHeight="false" outlineLevel="0" collapsed="false">
      <c r="A269" s="10" t="s">
        <v>24</v>
      </c>
      <c r="B269" s="10" t="n">
        <v>7.6</v>
      </c>
      <c r="C269" s="10" t="n">
        <v>7.872</v>
      </c>
      <c r="D269" s="10" t="n">
        <v>86.7</v>
      </c>
      <c r="E269" s="10" t="n">
        <v>330.68</v>
      </c>
      <c r="F269" s="10" t="n">
        <v>5.09</v>
      </c>
      <c r="G269" s="10" t="n">
        <v>16</v>
      </c>
      <c r="H269" s="10" t="n">
        <v>8.02</v>
      </c>
      <c r="I269" s="10" t="n">
        <v>8.02</v>
      </c>
      <c r="J269" s="10" t="n">
        <v>30</v>
      </c>
      <c r="K269" s="10" t="n">
        <v>25</v>
      </c>
      <c r="L269" s="10" t="n">
        <v>35</v>
      </c>
      <c r="M269" s="10" t="n">
        <v>10</v>
      </c>
      <c r="N269" s="10" t="n">
        <v>10</v>
      </c>
      <c r="O269" s="10" t="n">
        <v>18</v>
      </c>
      <c r="P269" s="10" t="n">
        <v>55.7090592652013</v>
      </c>
      <c r="Q269" s="10" t="n">
        <f aca="false">VLOOKUP(A269, cpt_raw!$L$3:$N$5,2)</f>
        <v>0.75</v>
      </c>
      <c r="R269" s="10" t="n">
        <f aca="false">VLOOKUP(A269, cpt_raw!$L$3:$N$5,3)</f>
        <v>0.8</v>
      </c>
      <c r="S269" s="33" t="n">
        <v>136.8</v>
      </c>
      <c r="T269" s="10" t="n">
        <v>80.567247412161</v>
      </c>
      <c r="U269" s="10" t="n">
        <f aca="false">(1000*C269+E269*(1-Q269))/1000</f>
        <v>7.95467</v>
      </c>
      <c r="V269" s="10" t="n">
        <f aca="false">U269-S269/1000</f>
        <v>7.81787</v>
      </c>
      <c r="W269" s="10" t="n">
        <v>274.970940734799</v>
      </c>
      <c r="X269" s="10" t="n">
        <f aca="false">(100*D269)/(1000*U269-S269)</f>
        <v>1.10899771932764</v>
      </c>
      <c r="Y269" s="31" t="n">
        <f aca="false">(1000*U269-S269)/T269</f>
        <v>97.0353369528168</v>
      </c>
      <c r="Z269" s="10" t="n">
        <f aca="false">(E269-P269)/(1000*U269-S269)</f>
        <v>0.0351721045162939</v>
      </c>
      <c r="AA269" s="10" t="n">
        <v>3.41293701307827</v>
      </c>
      <c r="AB269" s="10" t="n">
        <f aca="false">POWER(POWER(3.47-LOG10(Y269),2)+POWER(LOG10(X269)+1.22,2), 0.5)</f>
        <v>1.94924252576374</v>
      </c>
      <c r="AC269" s="10" t="n">
        <f aca="false">MIN(0.381*AB269+0.05*(T269/100)-0.15, 1)</f>
        <v>0.632945026022067</v>
      </c>
      <c r="AD269" s="10" t="n">
        <f aca="false">Y269*POWER((100/T269), AC269-1)</f>
        <v>89.6365099219202</v>
      </c>
      <c r="AE269" s="10" t="n">
        <f aca="false">POWER(POWER(3.47-LOG10(AD269),2)+POWER(LOG10(X269)+1.22,2),0.5)</f>
        <v>1.97557624977603</v>
      </c>
      <c r="AF269" s="10" t="n">
        <f aca="false">100*D269/(1000*C269)</f>
        <v>1.10137195121951</v>
      </c>
    </row>
    <row r="270" s="29" customFormat="true" ht="12.8" hidden="false" customHeight="false" outlineLevel="0" collapsed="false">
      <c r="A270" s="10" t="s">
        <v>24</v>
      </c>
      <c r="B270" s="10" t="n">
        <v>7.62</v>
      </c>
      <c r="C270" s="10" t="n">
        <v>7.872</v>
      </c>
      <c r="D270" s="10" t="n">
        <v>82.49</v>
      </c>
      <c r="E270" s="10" t="n">
        <v>331.57</v>
      </c>
      <c r="F270" s="10" t="n">
        <v>5.09</v>
      </c>
      <c r="G270" s="10" t="n">
        <v>21</v>
      </c>
      <c r="H270" s="10" t="n">
        <v>8.02</v>
      </c>
      <c r="I270" s="10" t="n">
        <v>8.02</v>
      </c>
      <c r="J270" s="10" t="n">
        <v>30</v>
      </c>
      <c r="K270" s="10" t="n">
        <v>25</v>
      </c>
      <c r="L270" s="10" t="n">
        <v>35</v>
      </c>
      <c r="M270" s="10" t="n">
        <v>10</v>
      </c>
      <c r="N270" s="10" t="n">
        <v>10</v>
      </c>
      <c r="O270" s="10" t="n">
        <v>18</v>
      </c>
      <c r="P270" s="10" t="n">
        <v>55.9071031507683</v>
      </c>
      <c r="Q270" s="10" t="n">
        <f aca="false">VLOOKUP(A270, cpt_raw!$L$3:$N$5,2)</f>
        <v>0.75</v>
      </c>
      <c r="R270" s="10" t="n">
        <f aca="false">VLOOKUP(A270, cpt_raw!$L$3:$N$5,3)</f>
        <v>0.8</v>
      </c>
      <c r="S270" s="33" t="n">
        <v>137.16</v>
      </c>
      <c r="T270" s="10" t="n">
        <v>80.7256825206146</v>
      </c>
      <c r="U270" s="10" t="n">
        <f aca="false">(1000*C270+E270*(1-Q270))/1000</f>
        <v>7.9548925</v>
      </c>
      <c r="V270" s="10" t="n">
        <f aca="false">U270-S270/1000</f>
        <v>7.8177325</v>
      </c>
      <c r="W270" s="10" t="n">
        <v>275.662896849232</v>
      </c>
      <c r="X270" s="10" t="n">
        <f aca="false">(100*D270)/(1000*U270-S270)</f>
        <v>1.0551652924937</v>
      </c>
      <c r="Y270" s="31" t="n">
        <f aca="false">(1000*U270-S270)/T270</f>
        <v>96.8431886345912</v>
      </c>
      <c r="Z270" s="10" t="n">
        <f aca="false">(E270-P270)/(1000*U270-S270)</f>
        <v>0.0352612342324621</v>
      </c>
      <c r="AA270" s="10" t="n">
        <v>3.41481035826283</v>
      </c>
      <c r="AB270" s="10" t="n">
        <f aca="false">POWER(POWER(3.47-LOG10(Y270),2)+POWER(LOG10(X270)+1.22,2), 0.5)</f>
        <v>1.93594856169526</v>
      </c>
      <c r="AC270" s="10" t="n">
        <f aca="false">MIN(0.381*AB270+0.05*(T270/100)-0.15, 1)</f>
        <v>0.627959243266203</v>
      </c>
      <c r="AD270" s="10" t="n">
        <f aca="false">Y270*POWER((100/T270), AC270-1)</f>
        <v>89.4280276653026</v>
      </c>
      <c r="AE270" s="10" t="n">
        <f aca="false">POWER(POWER(3.47-LOG10(AD270),2)+POWER(LOG10(X270)+1.22,2),0.5)</f>
        <v>1.96259219596892</v>
      </c>
      <c r="AF270" s="10" t="n">
        <f aca="false">100*D270/(1000*C270)</f>
        <v>1.0478912601626</v>
      </c>
    </row>
    <row r="271" s="29" customFormat="true" ht="12.8" hidden="false" customHeight="false" outlineLevel="0" collapsed="false">
      <c r="A271" s="10" t="s">
        <v>24</v>
      </c>
      <c r="B271" s="10" t="n">
        <v>7.64</v>
      </c>
      <c r="C271" s="10" t="n">
        <v>7.54</v>
      </c>
      <c r="D271" s="10" t="n">
        <v>74.96</v>
      </c>
      <c r="E271" s="10" t="n">
        <v>325.11</v>
      </c>
      <c r="F271" s="10" t="n">
        <v>5.09</v>
      </c>
      <c r="G271" s="10" t="n">
        <v>20</v>
      </c>
      <c r="H271" s="10" t="n">
        <v>8.06</v>
      </c>
      <c r="I271" s="10" t="n">
        <v>8.06</v>
      </c>
      <c r="J271" s="10" t="n">
        <v>30</v>
      </c>
      <c r="K271" s="10" t="n">
        <v>25</v>
      </c>
      <c r="L271" s="10" t="n">
        <v>35</v>
      </c>
      <c r="M271" s="10" t="n">
        <v>10</v>
      </c>
      <c r="N271" s="10" t="n">
        <v>10</v>
      </c>
      <c r="O271" s="10" t="n">
        <v>18</v>
      </c>
      <c r="P271" s="10" t="n">
        <v>56.1051275075808</v>
      </c>
      <c r="Q271" s="10" t="n">
        <f aca="false">VLOOKUP(A271, cpt_raw!$L$3:$N$5,2)</f>
        <v>0.75</v>
      </c>
      <c r="R271" s="10" t="n">
        <f aca="false">VLOOKUP(A271, cpt_raw!$L$3:$N$5,3)</f>
        <v>0.8</v>
      </c>
      <c r="S271" s="33" t="n">
        <v>137.52</v>
      </c>
      <c r="T271" s="10" t="n">
        <v>80.8841020060646</v>
      </c>
      <c r="U271" s="10" t="n">
        <f aca="false">(1000*C271+E271*(1-Q271))/1000</f>
        <v>7.6212775</v>
      </c>
      <c r="V271" s="10" t="n">
        <f aca="false">U271-S271/1000</f>
        <v>7.4837575</v>
      </c>
      <c r="W271" s="10" t="n">
        <v>269.004872492419</v>
      </c>
      <c r="X271" s="10" t="n">
        <f aca="false">(100*D271)/(1000*U271-S271)</f>
        <v>1.00163587609566</v>
      </c>
      <c r="Y271" s="31" t="n">
        <f aca="false">(1000*U271-S271)/T271</f>
        <v>92.5244555405817</v>
      </c>
      <c r="Z271" s="10" t="n">
        <f aca="false">(E271-P271)/(1000*U271-S271)</f>
        <v>0.0359451615705639</v>
      </c>
      <c r="AA271" s="10" t="n">
        <v>3.32580650363466</v>
      </c>
      <c r="AB271" s="10" t="n">
        <f aca="false">POWER(POWER(3.47-LOG10(Y271),2)+POWER(LOG10(X271)+1.22,2), 0.5)</f>
        <v>1.93684717759033</v>
      </c>
      <c r="AC271" s="10" t="n">
        <f aca="false">MIN(0.381*AB271+0.05*(T271/100)-0.15, 1)</f>
        <v>0.628380825664948</v>
      </c>
      <c r="AD271" s="10" t="n">
        <f aca="false">Y271*POWER((100/T271), AC271-1)</f>
        <v>85.5099642412262</v>
      </c>
      <c r="AE271" s="10" t="n">
        <f aca="false">POWER(POWER(3.47-LOG10(AD271),2)+POWER(LOG10(X271)+1.22,2),0.5)</f>
        <v>1.96354911960046</v>
      </c>
      <c r="AF271" s="10" t="n">
        <f aca="false">100*D271/(1000*C271)</f>
        <v>0.994164456233422</v>
      </c>
    </row>
    <row r="272" s="29" customFormat="true" ht="12.8" hidden="false" customHeight="false" outlineLevel="0" collapsed="false">
      <c r="A272" s="10" t="s">
        <v>24</v>
      </c>
      <c r="B272" s="10" t="n">
        <v>7.66</v>
      </c>
      <c r="C272" s="10" t="n">
        <v>7.54</v>
      </c>
      <c r="D272" s="10" t="n">
        <v>72.42</v>
      </c>
      <c r="E272" s="10" t="n">
        <v>313.34</v>
      </c>
      <c r="F272" s="10" t="n">
        <v>5.09</v>
      </c>
      <c r="G272" s="10" t="n">
        <v>20</v>
      </c>
      <c r="H272" s="10" t="n">
        <v>8.06</v>
      </c>
      <c r="I272" s="10" t="n">
        <v>8.06</v>
      </c>
      <c r="J272" s="10" t="n">
        <v>30</v>
      </c>
      <c r="K272" s="10" t="n">
        <v>25</v>
      </c>
      <c r="L272" s="10" t="n">
        <v>35</v>
      </c>
      <c r="M272" s="10" t="n">
        <v>10</v>
      </c>
      <c r="N272" s="10" t="n">
        <v>10</v>
      </c>
      <c r="O272" s="10" t="n">
        <v>18</v>
      </c>
      <c r="P272" s="10" t="n">
        <v>56.3031518643933</v>
      </c>
      <c r="Q272" s="10" t="n">
        <f aca="false">VLOOKUP(A272, cpt_raw!$L$3:$N$5,2)</f>
        <v>0.75</v>
      </c>
      <c r="R272" s="10" t="n">
        <f aca="false">VLOOKUP(A272, cpt_raw!$L$3:$N$5,3)</f>
        <v>0.8</v>
      </c>
      <c r="S272" s="33" t="n">
        <v>137.88</v>
      </c>
      <c r="T272" s="10" t="n">
        <v>81.0425214915146</v>
      </c>
      <c r="U272" s="10" t="n">
        <f aca="false">(1000*C272+E272*(1-Q272))/1000</f>
        <v>7.618335</v>
      </c>
      <c r="V272" s="10" t="n">
        <f aca="false">U272-S272/1000</f>
        <v>7.480455</v>
      </c>
      <c r="W272" s="10" t="n">
        <v>257.036848135607</v>
      </c>
      <c r="X272" s="10" t="n">
        <f aca="false">(100*D272)/(1000*U272-S272)</f>
        <v>0.968122928351283</v>
      </c>
      <c r="Y272" s="31" t="n">
        <f aca="false">(1000*U272-S272)/T272</f>
        <v>92.3028413026762</v>
      </c>
      <c r="Z272" s="10" t="n">
        <f aca="false">(E272-P272)/(1000*U272-S272)</f>
        <v>0.0343611248427544</v>
      </c>
      <c r="AA272" s="10" t="n">
        <v>3.17162945334221</v>
      </c>
      <c r="AB272" s="10" t="n">
        <f aca="false">POWER(POWER(3.47-LOG10(Y272),2)+POWER(LOG10(X272)+1.22,2), 0.5)</f>
        <v>1.92837913044701</v>
      </c>
      <c r="AC272" s="10" t="n">
        <f aca="false">MIN(0.381*AB272+0.05*(T272/100)-0.15, 1)</f>
        <v>0.625233709446069</v>
      </c>
      <c r="AD272" s="10" t="n">
        <f aca="false">Y272*POWER((100/T272), AC272-1)</f>
        <v>85.3107497638447</v>
      </c>
      <c r="AE272" s="10" t="n">
        <f aca="false">POWER(POWER(3.47-LOG10(AD272),2)+POWER(LOG10(X272)+1.22,2),0.5)</f>
        <v>1.9551925263553</v>
      </c>
      <c r="AF272" s="10" t="n">
        <f aca="false">100*D272/(1000*C272)</f>
        <v>0.960477453580902</v>
      </c>
    </row>
    <row r="273" s="29" customFormat="true" ht="12.8" hidden="false" customHeight="false" outlineLevel="0" collapsed="false">
      <c r="A273" s="10" t="s">
        <v>24</v>
      </c>
      <c r="B273" s="10" t="n">
        <v>7.68</v>
      </c>
      <c r="C273" s="10" t="n">
        <v>7.23</v>
      </c>
      <c r="D273" s="10" t="n">
        <v>71.32</v>
      </c>
      <c r="E273" s="10" t="n">
        <v>305.55</v>
      </c>
      <c r="F273" s="10" t="n">
        <v>5.09</v>
      </c>
      <c r="G273" s="10" t="n">
        <v>21</v>
      </c>
      <c r="H273" s="10" t="n">
        <v>8.09</v>
      </c>
      <c r="I273" s="10" t="n">
        <v>8.09</v>
      </c>
      <c r="J273" s="10" t="n">
        <v>30</v>
      </c>
      <c r="K273" s="10" t="n">
        <v>25</v>
      </c>
      <c r="L273" s="10" t="n">
        <v>35</v>
      </c>
      <c r="M273" s="10" t="n">
        <v>10</v>
      </c>
      <c r="N273" s="10" t="n">
        <v>10</v>
      </c>
      <c r="O273" s="10" t="n">
        <v>18</v>
      </c>
      <c r="P273" s="10" t="n">
        <v>56.5011615113017</v>
      </c>
      <c r="Q273" s="10" t="n">
        <f aca="false">VLOOKUP(A273, cpt_raw!$L$3:$N$5,2)</f>
        <v>0.75</v>
      </c>
      <c r="R273" s="10" t="n">
        <f aca="false">VLOOKUP(A273, cpt_raw!$L$3:$N$5,3)</f>
        <v>0.8</v>
      </c>
      <c r="S273" s="33" t="n">
        <v>138.24</v>
      </c>
      <c r="T273" s="10" t="n">
        <v>81.2009292090413</v>
      </c>
      <c r="U273" s="10" t="n">
        <f aca="false">(1000*C273+E273*(1-Q273))/1000</f>
        <v>7.3063875</v>
      </c>
      <c r="V273" s="10" t="n">
        <f aca="false">U273-S273/1000</f>
        <v>7.1681475</v>
      </c>
      <c r="W273" s="10" t="n">
        <v>249.048838488698</v>
      </c>
      <c r="X273" s="10" t="n">
        <f aca="false">(100*D273)/(1000*U273-S273)</f>
        <v>0.994957204772921</v>
      </c>
      <c r="Y273" s="31" t="n">
        <f aca="false">(1000*U273-S273)/T273</f>
        <v>88.2766683808079</v>
      </c>
      <c r="Z273" s="10" t="n">
        <f aca="false">(E273-P273)/(1000*U273-S273)</f>
        <v>0.0347438216761999</v>
      </c>
      <c r="AA273" s="10" t="n">
        <v>3.06706882439183</v>
      </c>
      <c r="AB273" s="10" t="n">
        <f aca="false">POWER(POWER(3.47-LOG10(Y273),2)+POWER(LOG10(X273)+1.22,2), 0.5)</f>
        <v>1.95092110957714</v>
      </c>
      <c r="AC273" s="10" t="n">
        <f aca="false">MIN(0.381*AB273+0.05*(T273/100)-0.15, 1)</f>
        <v>0.633901407353412</v>
      </c>
      <c r="AD273" s="10" t="n">
        <f aca="false">Y273*POWER((100/T273), AC273-1)</f>
        <v>81.7968055462175</v>
      </c>
      <c r="AE273" s="10" t="n">
        <f aca="false">POWER(POWER(3.47-LOG10(AD273),2)+POWER(LOG10(X273)+1.22,2),0.5)</f>
        <v>1.97689596493929</v>
      </c>
      <c r="AF273" s="10" t="n">
        <f aca="false">100*D273/(1000*C273)</f>
        <v>0.986445366528354</v>
      </c>
    </row>
    <row r="274" s="29" customFormat="true" ht="12.8" hidden="false" customHeight="false" outlineLevel="0" collapsed="false">
      <c r="A274" s="10" t="s">
        <v>24</v>
      </c>
      <c r="B274" s="10" t="n">
        <v>7.7</v>
      </c>
      <c r="C274" s="10" t="n">
        <v>7.163</v>
      </c>
      <c r="D274" s="10" t="n">
        <v>70.13</v>
      </c>
      <c r="E274" s="10" t="n">
        <v>303.34</v>
      </c>
      <c r="F274" s="10" t="n">
        <v>5.09</v>
      </c>
      <c r="G274" s="10" t="n">
        <v>18</v>
      </c>
      <c r="H274" s="10" t="n">
        <v>8.14</v>
      </c>
      <c r="I274" s="10" t="n">
        <v>8.14</v>
      </c>
      <c r="J274" s="10" t="n">
        <v>30</v>
      </c>
      <c r="K274" s="10" t="n">
        <v>25</v>
      </c>
      <c r="L274" s="10" t="n">
        <v>35</v>
      </c>
      <c r="M274" s="10" t="n">
        <v>10</v>
      </c>
      <c r="N274" s="10" t="n">
        <v>10</v>
      </c>
      <c r="O274" s="10" t="n">
        <v>18</v>
      </c>
      <c r="P274" s="10" t="n">
        <v>56.6991465210707</v>
      </c>
      <c r="Q274" s="10" t="n">
        <f aca="false">VLOOKUP(A274, cpt_raw!$L$3:$N$5,2)</f>
        <v>0.75</v>
      </c>
      <c r="R274" s="10" t="n">
        <f aca="false">VLOOKUP(A274, cpt_raw!$L$3:$N$5,3)</f>
        <v>0.8</v>
      </c>
      <c r="S274" s="33" t="n">
        <v>138.6</v>
      </c>
      <c r="T274" s="10" t="n">
        <v>81.3593172168565</v>
      </c>
      <c r="U274" s="10" t="n">
        <f aca="false">(1000*C274+E274*(1-Q274))/1000</f>
        <v>7.238835</v>
      </c>
      <c r="V274" s="10" t="n">
        <f aca="false">U274-S274/1000</f>
        <v>7.100235</v>
      </c>
      <c r="W274" s="10" t="n">
        <v>246.640853478929</v>
      </c>
      <c r="X274" s="10" t="n">
        <f aca="false">(100*D274)/(1000*U274-S274)</f>
        <v>0.987713786938038</v>
      </c>
      <c r="Y274" s="31" t="n">
        <f aca="false">(1000*U274-S274)/T274</f>
        <v>87.2700907884332</v>
      </c>
      <c r="Z274" s="10" t="n">
        <f aca="false">(E274-P274)/(1000*U274-S274)</f>
        <v>0.0347369986315846</v>
      </c>
      <c r="AA274" s="10" t="n">
        <v>3.03150102429607</v>
      </c>
      <c r="AB274" s="10" t="n">
        <f aca="false">POWER(POWER(3.47-LOG10(Y274),2)+POWER(LOG10(X274)+1.22,2), 0.5)</f>
        <v>1.95283928874262</v>
      </c>
      <c r="AC274" s="10" t="n">
        <f aca="false">MIN(0.381*AB274+0.05*(T274/100)-0.15, 1)</f>
        <v>0.634711427619367</v>
      </c>
      <c r="AD274" s="10" t="n">
        <f aca="false">Y274*POWER((100/T274), AC274-1)</f>
        <v>80.9353476552557</v>
      </c>
      <c r="AE274" s="10" t="n">
        <f aca="false">POWER(POWER(3.47-LOG10(AD274),2)+POWER(LOG10(X274)+1.22,2),0.5)</f>
        <v>1.97857042224419</v>
      </c>
      <c r="AF274" s="10" t="n">
        <f aca="false">100*D274/(1000*C274)</f>
        <v>0.979059053469217</v>
      </c>
    </row>
    <row r="275" s="29" customFormat="true" ht="12.8" hidden="false" customHeight="false" outlineLevel="0" collapsed="false">
      <c r="A275" s="10" t="s">
        <v>24</v>
      </c>
      <c r="B275" s="10" t="n">
        <v>7.72</v>
      </c>
      <c r="C275" s="10" t="n">
        <v>7.163</v>
      </c>
      <c r="D275" s="10" t="n">
        <v>65.88</v>
      </c>
      <c r="E275" s="10" t="n">
        <v>301.75</v>
      </c>
      <c r="F275" s="10" t="n">
        <v>5.15</v>
      </c>
      <c r="G275" s="10" t="n">
        <v>18</v>
      </c>
      <c r="H275" s="10" t="n">
        <v>8.14</v>
      </c>
      <c r="I275" s="10" t="n">
        <v>8.14</v>
      </c>
      <c r="J275" s="10" t="n">
        <v>30</v>
      </c>
      <c r="K275" s="10" t="n">
        <v>25</v>
      </c>
      <c r="L275" s="10" t="n">
        <v>35</v>
      </c>
      <c r="M275" s="10" t="n">
        <v>10</v>
      </c>
      <c r="N275" s="10" t="n">
        <v>10</v>
      </c>
      <c r="O275" s="10" t="n">
        <v>18</v>
      </c>
      <c r="P275" s="10" t="n">
        <v>56.8971315308397</v>
      </c>
      <c r="Q275" s="10" t="n">
        <f aca="false">VLOOKUP(A275, cpt_raw!$L$3:$N$5,2)</f>
        <v>0.75</v>
      </c>
      <c r="R275" s="10" t="n">
        <f aca="false">VLOOKUP(A275, cpt_raw!$L$3:$N$5,3)</f>
        <v>0.8</v>
      </c>
      <c r="S275" s="33" t="n">
        <v>138.96</v>
      </c>
      <c r="T275" s="10" t="n">
        <v>81.5177052246717</v>
      </c>
      <c r="U275" s="10" t="n">
        <f aca="false">(1000*C275+E275*(1-Q275))/1000</f>
        <v>7.2384375</v>
      </c>
      <c r="V275" s="10" t="n">
        <f aca="false">U275-S275/1000</f>
        <v>7.0994775</v>
      </c>
      <c r="W275" s="10" t="n">
        <v>244.85286846916</v>
      </c>
      <c r="X275" s="10" t="n">
        <f aca="false">(100*D275)/(1000*U275-S275)</f>
        <v>0.927955613634947</v>
      </c>
      <c r="Y275" s="31" t="n">
        <f aca="false">(1000*U275-S275)/T275</f>
        <v>87.091233498699</v>
      </c>
      <c r="Z275" s="10" t="n">
        <f aca="false">(E275-P275)/(1000*U275-S275)</f>
        <v>0.0344888575911622</v>
      </c>
      <c r="AA275" s="10" t="n">
        <v>3.00367714957529</v>
      </c>
      <c r="AB275" s="10" t="n">
        <f aca="false">POWER(POWER(3.47-LOG10(Y275),2)+POWER(LOG10(X275)+1.22,2), 0.5)</f>
        <v>1.93680124637668</v>
      </c>
      <c r="AC275" s="10" t="n">
        <f aca="false">MIN(0.381*AB275+0.05*(T275/100)-0.15, 1)</f>
        <v>0.62868012748185</v>
      </c>
      <c r="AD275" s="10" t="n">
        <f aca="false">Y275*POWER((100/T275), AC275-1)</f>
        <v>80.7273182186175</v>
      </c>
      <c r="AE275" s="10" t="n">
        <f aca="false">POWER(POWER(3.47-LOG10(AD275),2)+POWER(LOG10(X275)+1.22,2),0.5)</f>
        <v>1.9629380267555</v>
      </c>
      <c r="AF275" s="10" t="n">
        <f aca="false">100*D275/(1000*C275)</f>
        <v>0.919726371631998</v>
      </c>
    </row>
    <row r="276" s="29" customFormat="true" ht="12.8" hidden="false" customHeight="false" outlineLevel="0" collapsed="false">
      <c r="A276" s="10" t="s">
        <v>24</v>
      </c>
      <c r="B276" s="10" t="n">
        <v>7.74</v>
      </c>
      <c r="C276" s="10" t="n">
        <v>7.154</v>
      </c>
      <c r="D276" s="10" t="n">
        <v>61.99</v>
      </c>
      <c r="E276" s="10" t="n">
        <v>299.62</v>
      </c>
      <c r="F276" s="10" t="n">
        <v>5.15</v>
      </c>
      <c r="G276" s="10" t="n">
        <v>19</v>
      </c>
      <c r="H276" s="10" t="n">
        <v>8.22</v>
      </c>
      <c r="I276" s="10" t="n">
        <v>8.22</v>
      </c>
      <c r="J276" s="10" t="n">
        <v>30</v>
      </c>
      <c r="K276" s="10" t="n">
        <v>25</v>
      </c>
      <c r="L276" s="10" t="n">
        <v>35</v>
      </c>
      <c r="M276" s="10" t="n">
        <v>10</v>
      </c>
      <c r="N276" s="10" t="n">
        <v>10</v>
      </c>
      <c r="O276" s="10" t="n">
        <v>18</v>
      </c>
      <c r="P276" s="10" t="n">
        <v>57.0950768075833</v>
      </c>
      <c r="Q276" s="10" t="n">
        <f aca="false">VLOOKUP(A276, cpt_raw!$L$3:$N$5,2)</f>
        <v>0.75</v>
      </c>
      <c r="R276" s="10" t="n">
        <f aca="false">VLOOKUP(A276, cpt_raw!$L$3:$N$5,3)</f>
        <v>0.8</v>
      </c>
      <c r="S276" s="33" t="n">
        <v>139.32</v>
      </c>
      <c r="T276" s="10" t="n">
        <v>81.6760614460666</v>
      </c>
      <c r="U276" s="10" t="n">
        <f aca="false">(1000*C276+E276*(1-Q276))/1000</f>
        <v>7.228905</v>
      </c>
      <c r="V276" s="10" t="n">
        <f aca="false">U276-S276/1000</f>
        <v>7.089585</v>
      </c>
      <c r="W276" s="10" t="n">
        <v>242.524923192417</v>
      </c>
      <c r="X276" s="10" t="n">
        <f aca="false">(100*D276)/(1000*U276-S276)</f>
        <v>0.874381222596245</v>
      </c>
      <c r="Y276" s="31" t="n">
        <f aca="false">(1000*U276-S276)/T276</f>
        <v>86.8012594446843</v>
      </c>
      <c r="Z276" s="10" t="n">
        <f aca="false">(E276-P276)/(1000*U276-S276)</f>
        <v>0.0342086205599364</v>
      </c>
      <c r="AA276" s="10" t="n">
        <v>2.9693513484678</v>
      </c>
      <c r="AB276" s="10" t="n">
        <f aca="false">POWER(POWER(3.47-LOG10(Y276),2)+POWER(LOG10(X276)+1.22,2), 0.5)</f>
        <v>1.92222822063253</v>
      </c>
      <c r="AC276" s="10" t="n">
        <f aca="false">MIN(0.381*AB276+0.05*(T276/100)-0.15, 1)</f>
        <v>0.623206982784026</v>
      </c>
      <c r="AD276" s="10" t="n">
        <f aca="false">Y276*POWER((100/T276), AC276-1)</f>
        <v>80.4273864622078</v>
      </c>
      <c r="AE276" s="10" t="n">
        <f aca="false">POWER(POWER(3.47-LOG10(AD276),2)+POWER(LOG10(X276)+1.22,2),0.5)</f>
        <v>1.94871998531182</v>
      </c>
      <c r="AF276" s="10" t="n">
        <f aca="false">100*D276/(1000*C276)</f>
        <v>0.86650824713447</v>
      </c>
    </row>
    <row r="277" s="29" customFormat="true" ht="12.8" hidden="false" customHeight="false" outlineLevel="0" collapsed="false">
      <c r="A277" s="10" t="s">
        <v>24</v>
      </c>
      <c r="B277" s="10" t="n">
        <v>7.76</v>
      </c>
      <c r="C277" s="10" t="n">
        <v>7.089</v>
      </c>
      <c r="D277" s="10" t="n">
        <v>65.57</v>
      </c>
      <c r="E277" s="10" t="n">
        <v>294.76</v>
      </c>
      <c r="F277" s="10" t="n">
        <v>5.15</v>
      </c>
      <c r="G277" s="10" t="n">
        <v>18</v>
      </c>
      <c r="H277" s="10" t="n">
        <v>8.41</v>
      </c>
      <c r="I277" s="10" t="n">
        <v>8.41</v>
      </c>
      <c r="J277" s="10" t="n">
        <v>30</v>
      </c>
      <c r="K277" s="10" t="n">
        <v>25</v>
      </c>
      <c r="L277" s="10" t="n">
        <v>35</v>
      </c>
      <c r="M277" s="10" t="n">
        <v>10</v>
      </c>
      <c r="N277" s="10" t="n">
        <v>10</v>
      </c>
      <c r="O277" s="10" t="n">
        <v>18</v>
      </c>
      <c r="P277" s="10" t="n">
        <v>57.2929261719028</v>
      </c>
      <c r="Q277" s="10" t="n">
        <f aca="false">VLOOKUP(A277, cpt_raw!$L$3:$N$5,2)</f>
        <v>0.75</v>
      </c>
      <c r="R277" s="10" t="n">
        <f aca="false">VLOOKUP(A277, cpt_raw!$L$3:$N$5,3)</f>
        <v>0.8</v>
      </c>
      <c r="S277" s="33" t="n">
        <v>139.68</v>
      </c>
      <c r="T277" s="10" t="n">
        <v>81.8343409375222</v>
      </c>
      <c r="U277" s="10" t="n">
        <f aca="false">(1000*C277+E277*(1-Q277))/1000</f>
        <v>7.16269</v>
      </c>
      <c r="V277" s="10" t="n">
        <f aca="false">U277-S277/1000</f>
        <v>7.02301</v>
      </c>
      <c r="W277" s="10" t="n">
        <v>237.467073828097</v>
      </c>
      <c r="X277" s="10" t="n">
        <f aca="false">(100*D277)/(1000*U277-S277)</f>
        <v>0.93364526036557</v>
      </c>
      <c r="Y277" s="31" t="n">
        <f aca="false">(1000*U277-S277)/T277</f>
        <v>85.8198394407775</v>
      </c>
      <c r="Z277" s="10" t="n">
        <f aca="false">(E277-P277)/(1000*U277-S277)</f>
        <v>0.0338127204472295</v>
      </c>
      <c r="AA277" s="10" t="n">
        <v>2.90180223983713</v>
      </c>
      <c r="AB277" s="10" t="n">
        <f aca="false">POWER(POWER(3.47-LOG10(Y277),2)+POWER(LOG10(X277)+1.22,2), 0.5)</f>
        <v>1.94347516329209</v>
      </c>
      <c r="AC277" s="10" t="n">
        <f aca="false">MIN(0.381*AB277+0.05*(T277/100)-0.15, 1)</f>
        <v>0.631381207683048</v>
      </c>
      <c r="AD277" s="10" t="n">
        <f aca="false">Y277*POWER((100/T277), AC277-1)</f>
        <v>79.7065698316674</v>
      </c>
      <c r="AE277" s="10" t="n">
        <f aca="false">POWER(POWER(3.47-LOG10(AD277),2)+POWER(LOG10(X277)+1.22,2),0.5)</f>
        <v>1.96894480475805</v>
      </c>
      <c r="AF277" s="10" t="n">
        <f aca="false">100*D277/(1000*C277)</f>
        <v>0.9249541543236</v>
      </c>
    </row>
    <row r="278" s="29" customFormat="true" ht="12.8" hidden="false" customHeight="false" outlineLevel="0" collapsed="false">
      <c r="A278" s="10" t="s">
        <v>24</v>
      </c>
      <c r="B278" s="10" t="n">
        <v>7.78</v>
      </c>
      <c r="C278" s="10" t="n">
        <v>7.064</v>
      </c>
      <c r="D278" s="10" t="n">
        <v>67.72</v>
      </c>
      <c r="E278" s="10" t="n">
        <v>296.88</v>
      </c>
      <c r="F278" s="10" t="n">
        <v>5.15</v>
      </c>
      <c r="G278" s="10" t="n">
        <v>5</v>
      </c>
      <c r="H278" s="10" t="n">
        <v>8.41</v>
      </c>
      <c r="I278" s="10" t="n">
        <v>8.41</v>
      </c>
      <c r="J278" s="10" t="n">
        <v>30</v>
      </c>
      <c r="K278" s="10" t="n">
        <v>25</v>
      </c>
      <c r="L278" s="10" t="n">
        <v>35</v>
      </c>
      <c r="M278" s="10" t="n">
        <v>10</v>
      </c>
      <c r="N278" s="10" t="n">
        <v>10</v>
      </c>
      <c r="O278" s="10" t="n">
        <v>18</v>
      </c>
      <c r="P278" s="10" t="n">
        <v>57.4907755362223</v>
      </c>
      <c r="Q278" s="10" t="n">
        <f aca="false">VLOOKUP(A278, cpt_raw!$L$3:$N$5,2)</f>
        <v>0.75</v>
      </c>
      <c r="R278" s="10" t="n">
        <f aca="false">VLOOKUP(A278, cpt_raw!$L$3:$N$5,3)</f>
        <v>0.8</v>
      </c>
      <c r="S278" s="33" t="n">
        <v>140.04</v>
      </c>
      <c r="T278" s="10" t="n">
        <v>81.9926204289777</v>
      </c>
      <c r="U278" s="10" t="n">
        <f aca="false">(1000*C278+E278*(1-Q278))/1000</f>
        <v>7.13822</v>
      </c>
      <c r="V278" s="10" t="n">
        <f aca="false">U278-S278/1000</f>
        <v>6.99818</v>
      </c>
      <c r="W278" s="10" t="n">
        <v>239.389224463778</v>
      </c>
      <c r="X278" s="10" t="n">
        <f aca="false">(100*D278)/(1000*U278-S278)</f>
        <v>0.967680168272322</v>
      </c>
      <c r="Y278" s="31" t="n">
        <f aca="false">(1000*U278-S278)/T278</f>
        <v>85.3513397106493</v>
      </c>
      <c r="Z278" s="10" t="n">
        <f aca="false">(E278-P278)/(1000*U278-S278)</f>
        <v>0.0342073545498655</v>
      </c>
      <c r="AA278" s="10" t="n">
        <v>2.91964353878819</v>
      </c>
      <c r="AB278" s="10" t="n">
        <f aca="false">POWER(POWER(3.47-LOG10(Y278),2)+POWER(LOG10(X278)+1.22,2), 0.5)</f>
        <v>1.95490738451267</v>
      </c>
      <c r="AC278" s="10" t="n">
        <f aca="false">MIN(0.381*AB278+0.05*(T278/100)-0.15, 1)</f>
        <v>0.635816023713816</v>
      </c>
      <c r="AD278" s="10" t="n">
        <f aca="false">Y278*POWER((100/T278), AC278-1)</f>
        <v>79.3978045761178</v>
      </c>
      <c r="AE278" s="10" t="n">
        <f aca="false">POWER(POWER(3.47-LOG10(AD278),2)+POWER(LOG10(X278)+1.22,2),0.5)</f>
        <v>1.97971983808291</v>
      </c>
      <c r="AF278" s="10" t="n">
        <f aca="false">100*D278/(1000*C278)</f>
        <v>0.958663646659117</v>
      </c>
    </row>
    <row r="279" s="29" customFormat="true" ht="12.8" hidden="false" customHeight="false" outlineLevel="0" collapsed="false">
      <c r="A279" s="10" t="s">
        <v>24</v>
      </c>
      <c r="B279" s="10" t="n">
        <v>7.8</v>
      </c>
      <c r="C279" s="10" t="n">
        <v>6.982</v>
      </c>
      <c r="D279" s="10" t="n">
        <v>73.96</v>
      </c>
      <c r="E279" s="10" t="n">
        <v>160.62</v>
      </c>
      <c r="F279" s="10" t="n">
        <v>5.58</v>
      </c>
      <c r="G279" s="10" t="n">
        <v>17</v>
      </c>
      <c r="H279" s="10" t="n">
        <v>8.37</v>
      </c>
      <c r="I279" s="10" t="n">
        <v>8.37</v>
      </c>
      <c r="J279" s="10" t="n">
        <v>30</v>
      </c>
      <c r="K279" s="10" t="n">
        <v>25</v>
      </c>
      <c r="L279" s="10" t="n">
        <v>35</v>
      </c>
      <c r="M279" s="10" t="n">
        <v>10</v>
      </c>
      <c r="N279" s="10" t="n">
        <v>10</v>
      </c>
      <c r="O279" s="10" t="n">
        <v>18</v>
      </c>
      <c r="P279" s="10" t="n">
        <v>57.6886452734717</v>
      </c>
      <c r="Q279" s="10" t="n">
        <f aca="false">VLOOKUP(A279, cpt_raw!$L$3:$N$5,2)</f>
        <v>0.75</v>
      </c>
      <c r="R279" s="10" t="n">
        <f aca="false">VLOOKUP(A279, cpt_raw!$L$3:$N$5,3)</f>
        <v>0.8</v>
      </c>
      <c r="S279" s="33" t="n">
        <v>140.4</v>
      </c>
      <c r="T279" s="10" t="n">
        <v>82.1509162187773</v>
      </c>
      <c r="U279" s="10" t="n">
        <f aca="false">(1000*C279+E279*(1-Q279))/1000</f>
        <v>7.022155</v>
      </c>
      <c r="V279" s="10" t="n">
        <f aca="false">U279-S279/1000</f>
        <v>6.881755</v>
      </c>
      <c r="W279" s="10" t="n">
        <v>102.931354726528</v>
      </c>
      <c r="X279" s="10" t="n">
        <f aca="false">(100*D279)/(1000*U279-S279)</f>
        <v>1.07472585118186</v>
      </c>
      <c r="Y279" s="31" t="n">
        <f aca="false">(1000*U279-S279)/T279</f>
        <v>83.7696682733653</v>
      </c>
      <c r="Z279" s="10" t="n">
        <f aca="false">(E279-P279)/(1000*U279-S279)</f>
        <v>0.014957137347454</v>
      </c>
      <c r="AA279" s="10" t="n">
        <v>1.25295443391539</v>
      </c>
      <c r="AB279" s="10" t="n">
        <f aca="false">POWER(POWER(3.47-LOG10(Y279),2)+POWER(LOG10(X279)+1.22,2), 0.5)</f>
        <v>1.98964478848522</v>
      </c>
      <c r="AC279" s="10" t="n">
        <f aca="false">MIN(0.381*AB279+0.05*(T279/100)-0.15, 1)</f>
        <v>0.649130122522256</v>
      </c>
      <c r="AD279" s="10" t="n">
        <f aca="false">Y279*POWER((100/T279), AC279-1)</f>
        <v>78.1856161298717</v>
      </c>
      <c r="AE279" s="10" t="n">
        <f aca="false">POWER(POWER(3.47-LOG10(AD279),2)+POWER(LOG10(X279)+1.22,2),0.5)</f>
        <v>2.01302628225014</v>
      </c>
      <c r="AF279" s="10" t="n">
        <f aca="false">100*D279/(1000*C279)</f>
        <v>1.05929533085076</v>
      </c>
    </row>
    <row r="280" s="29" customFormat="true" ht="12.8" hidden="false" customHeight="false" outlineLevel="0" collapsed="false">
      <c r="A280" s="10" t="s">
        <v>24</v>
      </c>
      <c r="B280" s="10" t="n">
        <v>7.82</v>
      </c>
      <c r="C280" s="10" t="n">
        <v>6.952</v>
      </c>
      <c r="D280" s="10" t="n">
        <v>66.88</v>
      </c>
      <c r="E280" s="10" t="n">
        <v>175.09</v>
      </c>
      <c r="F280" s="10" t="n">
        <v>5.58</v>
      </c>
      <c r="G280" s="10" t="n">
        <v>17</v>
      </c>
      <c r="H280" s="10" t="n">
        <v>8.34</v>
      </c>
      <c r="I280" s="10" t="n">
        <v>8.34</v>
      </c>
      <c r="J280" s="10" t="n">
        <v>30</v>
      </c>
      <c r="K280" s="10" t="n">
        <v>25</v>
      </c>
      <c r="L280" s="10" t="n">
        <v>35</v>
      </c>
      <c r="M280" s="10" t="n">
        <v>10</v>
      </c>
      <c r="N280" s="10" t="n">
        <v>10</v>
      </c>
      <c r="O280" s="10" t="n">
        <v>18</v>
      </c>
      <c r="P280" s="10" t="n">
        <v>57.8865302271308</v>
      </c>
      <c r="Q280" s="10" t="n">
        <f aca="false">VLOOKUP(A280, cpt_raw!$L$3:$N$5,2)</f>
        <v>0.75</v>
      </c>
      <c r="R280" s="10" t="n">
        <f aca="false">VLOOKUP(A280, cpt_raw!$L$3:$N$5,3)</f>
        <v>0.8</v>
      </c>
      <c r="S280" s="33" t="n">
        <v>140.76</v>
      </c>
      <c r="T280" s="10" t="n">
        <v>82.3092241817046</v>
      </c>
      <c r="U280" s="10" t="n">
        <f aca="false">(1000*C280+E280*(1-Q280))/1000</f>
        <v>6.9957725</v>
      </c>
      <c r="V280" s="10" t="n">
        <f aca="false">U280-S280/1000</f>
        <v>6.8550125</v>
      </c>
      <c r="W280" s="10" t="n">
        <v>117.203469772869</v>
      </c>
      <c r="X280" s="10" t="n">
        <f aca="false">(100*D280)/(1000*U280-S280)</f>
        <v>0.975636441217284</v>
      </c>
      <c r="Y280" s="31" t="n">
        <f aca="false">(1000*U280-S280)/T280</f>
        <v>83.2836485600566</v>
      </c>
      <c r="Z280" s="10" t="n">
        <f aca="false">(E280-P280)/(1000*U280-S280)</f>
        <v>0.0170974844718181</v>
      </c>
      <c r="AA280" s="10" t="n">
        <v>1.42394088801193</v>
      </c>
      <c r="AB280" s="10" t="n">
        <f aca="false">POWER(POWER(3.47-LOG10(Y280),2)+POWER(LOG10(X280)+1.22,2), 0.5)</f>
        <v>1.96548788084557</v>
      </c>
      <c r="AC280" s="10" t="n">
        <f aca="false">MIN(0.381*AB280+0.05*(T280/100)-0.15, 1)</f>
        <v>0.640005494693016</v>
      </c>
      <c r="AD280" s="10" t="n">
        <f aca="false">Y280*POWER((100/T280), AC280-1)</f>
        <v>77.6464617717252</v>
      </c>
      <c r="AE280" s="10" t="n">
        <f aca="false">POWER(POWER(3.47-LOG10(AD280),2)+POWER(LOG10(X280)+1.22,2),0.5)</f>
        <v>1.98957106826016</v>
      </c>
      <c r="AF280" s="10" t="n">
        <f aca="false">100*D280/(1000*C280)</f>
        <v>0.962025316455696</v>
      </c>
    </row>
    <row r="281" s="29" customFormat="true" ht="12.8" hidden="false" customHeight="false" outlineLevel="0" collapsed="false">
      <c r="A281" s="10" t="s">
        <v>24</v>
      </c>
      <c r="B281" s="10" t="n">
        <v>7.84</v>
      </c>
      <c r="C281" s="10" t="n">
        <v>6.891</v>
      </c>
      <c r="D281" s="10" t="n">
        <v>67.63</v>
      </c>
      <c r="E281" s="10" t="n">
        <v>174.91</v>
      </c>
      <c r="F281" s="10" t="n">
        <v>5.58</v>
      </c>
      <c r="G281" s="10" t="n">
        <v>17</v>
      </c>
      <c r="H281" s="10" t="n">
        <v>8.44</v>
      </c>
      <c r="I281" s="10" t="n">
        <v>8.44</v>
      </c>
      <c r="J281" s="10" t="n">
        <v>30</v>
      </c>
      <c r="K281" s="10" t="n">
        <v>25</v>
      </c>
      <c r="L281" s="10" t="n">
        <v>35</v>
      </c>
      <c r="M281" s="10" t="n">
        <v>10</v>
      </c>
      <c r="N281" s="10" t="n">
        <v>10</v>
      </c>
      <c r="O281" s="10" t="n">
        <v>18</v>
      </c>
      <c r="P281" s="10" t="n">
        <v>58.0843642484705</v>
      </c>
      <c r="Q281" s="10" t="n">
        <f aca="false">VLOOKUP(A281, cpt_raw!$L$3:$N$5,2)</f>
        <v>0.75</v>
      </c>
      <c r="R281" s="10" t="n">
        <f aca="false">VLOOKUP(A281, cpt_raw!$L$3:$N$5,3)</f>
        <v>0.8</v>
      </c>
      <c r="S281" s="33" t="n">
        <v>141.12</v>
      </c>
      <c r="T281" s="10" t="n">
        <v>82.4674913987763</v>
      </c>
      <c r="U281" s="10" t="n">
        <f aca="false">(1000*C281+E281*(1-Q281))/1000</f>
        <v>6.9347275</v>
      </c>
      <c r="V281" s="10" t="n">
        <f aca="false">U281-S281/1000</f>
        <v>6.7936075</v>
      </c>
      <c r="W281" s="10" t="n">
        <v>116.825635751529</v>
      </c>
      <c r="X281" s="10" t="n">
        <f aca="false">(100*D281)/(1000*U281-S281)</f>
        <v>0.995494661709556</v>
      </c>
      <c r="Y281" s="31" t="n">
        <f aca="false">(1000*U281-S281)/T281</f>
        <v>82.3792185838311</v>
      </c>
      <c r="Z281" s="10" t="n">
        <f aca="false">(E281-P281)/(1000*U281-S281)</f>
        <v>0.0171964064381891</v>
      </c>
      <c r="AA281" s="10" t="n">
        <v>1.41662652482798</v>
      </c>
      <c r="AB281" s="10" t="n">
        <f aca="false">POWER(POWER(3.47-LOG10(Y281),2)+POWER(LOG10(X281)+1.22,2), 0.5)</f>
        <v>1.97461428364182</v>
      </c>
      <c r="AC281" s="10" t="n">
        <f aca="false">MIN(0.381*AB281+0.05*(T281/100)-0.15, 1)</f>
        <v>0.643561787766921</v>
      </c>
      <c r="AD281" s="10" t="n">
        <f aca="false">Y281*POWER((100/T281), AC281-1)</f>
        <v>76.9090865447848</v>
      </c>
      <c r="AE281" s="10" t="n">
        <f aca="false">POWER(POWER(3.47-LOG10(AD281),2)+POWER(LOG10(X281)+1.22,2),0.5)</f>
        <v>1.99818558782959</v>
      </c>
      <c r="AF281" s="10" t="n">
        <f aca="false">100*D281/(1000*C281)</f>
        <v>0.981425047162966</v>
      </c>
    </row>
    <row r="282" s="29" customFormat="true" ht="12.8" hidden="false" customHeight="false" outlineLevel="0" collapsed="false">
      <c r="A282" s="10" t="s">
        <v>24</v>
      </c>
      <c r="B282" s="10" t="n">
        <v>7.86</v>
      </c>
      <c r="C282" s="10" t="n">
        <v>6.878</v>
      </c>
      <c r="D282" s="10" t="n">
        <v>71.59</v>
      </c>
      <c r="E282" s="10" t="n">
        <v>176.06</v>
      </c>
      <c r="F282" s="10" t="n">
        <v>5.58</v>
      </c>
      <c r="G282" s="10" t="n">
        <v>19</v>
      </c>
      <c r="H282" s="10" t="n">
        <v>8.46</v>
      </c>
      <c r="I282" s="10" t="n">
        <v>8.46</v>
      </c>
      <c r="J282" s="10" t="n">
        <v>30</v>
      </c>
      <c r="K282" s="10" t="n">
        <v>25</v>
      </c>
      <c r="L282" s="10" t="n">
        <v>35</v>
      </c>
      <c r="M282" s="10" t="n">
        <v>10</v>
      </c>
      <c r="N282" s="10" t="n">
        <v>10</v>
      </c>
      <c r="O282" s="10" t="n">
        <v>18</v>
      </c>
      <c r="P282" s="10" t="n">
        <v>58.2821880110249</v>
      </c>
      <c r="Q282" s="10" t="n">
        <f aca="false">VLOOKUP(A282, cpt_raw!$L$3:$N$5,2)</f>
        <v>0.75</v>
      </c>
      <c r="R282" s="10" t="n">
        <f aca="false">VLOOKUP(A282, cpt_raw!$L$3:$N$5,3)</f>
        <v>0.8</v>
      </c>
      <c r="S282" s="33" t="n">
        <v>141.48</v>
      </c>
      <c r="T282" s="10" t="n">
        <v>82.6257504088199</v>
      </c>
      <c r="U282" s="10" t="n">
        <f aca="false">(1000*C282+E282*(1-Q282))/1000</f>
        <v>6.922015</v>
      </c>
      <c r="V282" s="10" t="n">
        <f aca="false">U282-S282/1000</f>
        <v>6.780535</v>
      </c>
      <c r="W282" s="10" t="n">
        <v>117.777811988975</v>
      </c>
      <c r="X282" s="10" t="n">
        <f aca="false">(100*D282)/(1000*U282-S282)</f>
        <v>1.05581639206936</v>
      </c>
      <c r="Y282" s="31" t="n">
        <f aca="false">(1000*U282-S282)/T282</f>
        <v>82.0632183847157</v>
      </c>
      <c r="Z282" s="10" t="n">
        <f aca="false">(E282-P282)/(1000*U282-S282)</f>
        <v>0.0173699880597881</v>
      </c>
      <c r="AA282" s="10" t="n">
        <v>1.42543712349029</v>
      </c>
      <c r="AB282" s="10" t="n">
        <f aca="false">POWER(POWER(3.47-LOG10(Y282),2)+POWER(LOG10(X282)+1.22,2), 0.5)</f>
        <v>1.9917795707964</v>
      </c>
      <c r="AC282" s="10" t="n">
        <f aca="false">MIN(0.381*AB282+0.05*(T282/100)-0.15, 1)</f>
        <v>0.650180891677838</v>
      </c>
      <c r="AD282" s="10" t="n">
        <f aca="false">Y282*POWER((100/T282), AC282-1)</f>
        <v>76.7633526390549</v>
      </c>
      <c r="AE282" s="10" t="n">
        <f aca="false">POWER(POWER(3.47-LOG10(AD282),2)+POWER(LOG10(X282)+1.22,2),0.5)</f>
        <v>2.01450965783196</v>
      </c>
      <c r="AF282" s="10" t="n">
        <f aca="false">100*D282/(1000*C282)</f>
        <v>1.04085489968014</v>
      </c>
    </row>
    <row r="283" s="29" customFormat="true" ht="12.8" hidden="false" customHeight="false" outlineLevel="0" collapsed="false">
      <c r="A283" s="10" t="s">
        <v>24</v>
      </c>
      <c r="B283" s="10" t="n">
        <v>7.88</v>
      </c>
      <c r="C283" s="10" t="n">
        <v>6.838</v>
      </c>
      <c r="D283" s="10" t="n">
        <v>72.21</v>
      </c>
      <c r="E283" s="10" t="n">
        <v>174.95</v>
      </c>
      <c r="F283" s="10" t="n">
        <v>5.58</v>
      </c>
      <c r="G283" s="10" t="n">
        <v>17</v>
      </c>
      <c r="H283" s="10" t="n">
        <v>8.34</v>
      </c>
      <c r="I283" s="10" t="n">
        <v>8.34</v>
      </c>
      <c r="J283" s="10" t="n">
        <v>30</v>
      </c>
      <c r="K283" s="10" t="n">
        <v>25</v>
      </c>
      <c r="L283" s="10" t="n">
        <v>35</v>
      </c>
      <c r="M283" s="10" t="n">
        <v>10</v>
      </c>
      <c r="N283" s="10" t="n">
        <v>10</v>
      </c>
      <c r="O283" s="10" t="n">
        <v>18</v>
      </c>
      <c r="P283" s="10" t="n">
        <v>58.480072964684</v>
      </c>
      <c r="Q283" s="10" t="n">
        <f aca="false">VLOOKUP(A283, cpt_raw!$L$3:$N$5,2)</f>
        <v>0.75</v>
      </c>
      <c r="R283" s="10" t="n">
        <f aca="false">VLOOKUP(A283, cpt_raw!$L$3:$N$5,3)</f>
        <v>0.8</v>
      </c>
      <c r="S283" s="33" t="n">
        <v>141.84</v>
      </c>
      <c r="T283" s="10" t="n">
        <v>82.7840583717472</v>
      </c>
      <c r="U283" s="10" t="n">
        <f aca="false">(1000*C283+E283*(1-Q283))/1000</f>
        <v>6.8817375</v>
      </c>
      <c r="V283" s="10" t="n">
        <f aca="false">U283-S283/1000</f>
        <v>6.7398975</v>
      </c>
      <c r="W283" s="10" t="n">
        <v>116.469927035316</v>
      </c>
      <c r="X283" s="10" t="n">
        <f aca="false">(100*D283)/(1000*U283-S283)</f>
        <v>1.07138127842449</v>
      </c>
      <c r="Y283" s="31" t="n">
        <f aca="false">(1000*U283-S283)/T283</f>
        <v>81.4154033103095</v>
      </c>
      <c r="Z283" s="10" t="n">
        <f aca="false">(E283-P283)/(1000*U283-S283)</f>
        <v>0.0172806674041135</v>
      </c>
      <c r="AA283" s="10" t="n">
        <v>1.40691250617722</v>
      </c>
      <c r="AB283" s="10" t="n">
        <f aca="false">POWER(POWER(3.47-LOG10(Y283),2)+POWER(LOG10(X283)+1.22,2), 0.5)</f>
        <v>1.9984384178657</v>
      </c>
      <c r="AC283" s="10" t="n">
        <f aca="false">MIN(0.381*AB283+0.05*(T283/100)-0.15, 1)</f>
        <v>0.652797066392704</v>
      </c>
      <c r="AD283" s="10" t="n">
        <f aca="false">Y283*POWER((100/T283), AC283-1)</f>
        <v>76.2460653040472</v>
      </c>
      <c r="AE283" s="10" t="n">
        <f aca="false">POWER(POWER(3.47-LOG10(AD283),2)+POWER(LOG10(X283)+1.22,2),0.5)</f>
        <v>2.02074580395399</v>
      </c>
      <c r="AF283" s="10" t="n">
        <f aca="false">100*D283/(1000*C283)</f>
        <v>1.05601052939456</v>
      </c>
    </row>
    <row r="284" s="29" customFormat="true" ht="12.8" hidden="false" customHeight="false" outlineLevel="0" collapsed="false">
      <c r="A284" s="10" t="s">
        <v>24</v>
      </c>
      <c r="B284" s="10" t="n">
        <v>7.9</v>
      </c>
      <c r="C284" s="10" t="n">
        <v>6.826</v>
      </c>
      <c r="D284" s="10" t="n">
        <v>72.21</v>
      </c>
      <c r="E284" s="10" t="n">
        <v>174.51</v>
      </c>
      <c r="F284" s="10" t="n">
        <v>5.64</v>
      </c>
      <c r="G284" s="10" t="n">
        <v>20</v>
      </c>
      <c r="H284" s="10" t="n">
        <v>8.34</v>
      </c>
      <c r="I284" s="10" t="n">
        <v>8.34</v>
      </c>
      <c r="J284" s="10" t="n">
        <v>30</v>
      </c>
      <c r="K284" s="10" t="n">
        <v>25</v>
      </c>
      <c r="L284" s="10" t="n">
        <v>35</v>
      </c>
      <c r="M284" s="10" t="n">
        <v>10</v>
      </c>
      <c r="N284" s="10" t="n">
        <v>10</v>
      </c>
      <c r="O284" s="10" t="n">
        <v>18</v>
      </c>
      <c r="P284" s="10" t="n">
        <v>58.6779579183432</v>
      </c>
      <c r="Q284" s="10" t="n">
        <f aca="false">VLOOKUP(A284, cpt_raw!$L$3:$N$5,2)</f>
        <v>0.75</v>
      </c>
      <c r="R284" s="10" t="n">
        <f aca="false">VLOOKUP(A284, cpt_raw!$L$3:$N$5,3)</f>
        <v>0.8</v>
      </c>
      <c r="S284" s="33" t="n">
        <v>142.2</v>
      </c>
      <c r="T284" s="10" t="n">
        <v>82.9423663346745</v>
      </c>
      <c r="U284" s="10" t="n">
        <f aca="false">(1000*C284+E284*(1-Q284))/1000</f>
        <v>6.8696275</v>
      </c>
      <c r="V284" s="10" t="n">
        <f aca="false">U284-S284/1000</f>
        <v>6.7274275</v>
      </c>
      <c r="W284" s="10" t="n">
        <v>115.832042081657</v>
      </c>
      <c r="X284" s="10" t="n">
        <f aca="false">(100*D284)/(1000*U284-S284)</f>
        <v>1.07336719719388</v>
      </c>
      <c r="Y284" s="31" t="n">
        <f aca="false">(1000*U284-S284)/T284</f>
        <v>81.1096644247484</v>
      </c>
      <c r="Z284" s="10" t="n">
        <f aca="false">(E284-P284)/(1000*U284-S284)</f>
        <v>0.0172178803980655</v>
      </c>
      <c r="AA284" s="10" t="n">
        <v>1.39653650119255</v>
      </c>
      <c r="AB284" s="10" t="n">
        <f aca="false">POWER(POWER(3.47-LOG10(Y284),2)+POWER(LOG10(X284)+1.22,2), 0.5)</f>
        <v>2.00021641098526</v>
      </c>
      <c r="AC284" s="10" t="n">
        <f aca="false">MIN(0.381*AB284+0.05*(T284/100)-0.15, 1)</f>
        <v>0.65355363575272</v>
      </c>
      <c r="AD284" s="10" t="n">
        <f aca="false">Y284*POWER((100/T284), AC284-1)</f>
        <v>76.0208972541614</v>
      </c>
      <c r="AE284" s="10" t="n">
        <f aca="false">POWER(POWER(3.47-LOG10(AD284),2)+POWER(LOG10(X284)+1.22,2),0.5)</f>
        <v>2.02225253508171</v>
      </c>
      <c r="AF284" s="10" t="n">
        <f aca="false">100*D284/(1000*C284)</f>
        <v>1.05786697919719</v>
      </c>
    </row>
    <row r="285" s="29" customFormat="true" ht="12.8" hidden="false" customHeight="false" outlineLevel="0" collapsed="false">
      <c r="A285" s="10" t="s">
        <v>24</v>
      </c>
      <c r="B285" s="10" t="n">
        <v>7.92</v>
      </c>
      <c r="C285" s="10" t="n">
        <v>6.777</v>
      </c>
      <c r="D285" s="10" t="n">
        <v>72.65</v>
      </c>
      <c r="E285" s="10" t="n">
        <v>173.89</v>
      </c>
      <c r="F285" s="10" t="n">
        <v>5.64</v>
      </c>
      <c r="G285" s="10" t="n">
        <v>18</v>
      </c>
      <c r="H285" s="10" t="n">
        <v>8.36</v>
      </c>
      <c r="I285" s="10" t="n">
        <v>8.36</v>
      </c>
      <c r="J285" s="10" t="n">
        <v>30</v>
      </c>
      <c r="K285" s="10" t="n">
        <v>25</v>
      </c>
      <c r="L285" s="10" t="n">
        <v>35</v>
      </c>
      <c r="M285" s="10" t="n">
        <v>10</v>
      </c>
      <c r="N285" s="10" t="n">
        <v>10</v>
      </c>
      <c r="O285" s="10" t="n">
        <v>18</v>
      </c>
      <c r="P285" s="10" t="n">
        <v>58.8758327337568</v>
      </c>
      <c r="Q285" s="10" t="n">
        <f aca="false">VLOOKUP(A285, cpt_raw!$L$3:$N$5,2)</f>
        <v>0.75</v>
      </c>
      <c r="R285" s="10" t="n">
        <f aca="false">VLOOKUP(A285, cpt_raw!$L$3:$N$5,3)</f>
        <v>0.8</v>
      </c>
      <c r="S285" s="33" t="n">
        <v>142.56</v>
      </c>
      <c r="T285" s="10" t="n">
        <v>83.1006661870054</v>
      </c>
      <c r="U285" s="10" t="n">
        <f aca="false">(1000*C285+E285*(1-Q285))/1000</f>
        <v>6.8204725</v>
      </c>
      <c r="V285" s="10" t="n">
        <f aca="false">U285-S285/1000</f>
        <v>6.6779125</v>
      </c>
      <c r="W285" s="10" t="n">
        <v>115.014167266243</v>
      </c>
      <c r="X285" s="10" t="n">
        <f aca="false">(100*D285)/(1000*U285-S285)</f>
        <v>1.0879148236818</v>
      </c>
      <c r="Y285" s="31" t="n">
        <f aca="false">(1000*U285-S285)/T285</f>
        <v>80.3593136662993</v>
      </c>
      <c r="Z285" s="10" t="n">
        <f aca="false">(E285-P285)/(1000*U285-S285)</f>
        <v>0.0172230719204906</v>
      </c>
      <c r="AA285" s="10" t="n">
        <v>1.38403423875594</v>
      </c>
      <c r="AB285" s="10" t="n">
        <f aca="false">POWER(POWER(3.47-LOG10(Y285),2)+POWER(LOG10(X285)+1.22,2), 0.5)</f>
        <v>2.00702325967641</v>
      </c>
      <c r="AC285" s="10" t="n">
        <f aca="false">MIN(0.381*AB285+0.05*(T285/100)-0.15, 1)</f>
        <v>0.656226195030215</v>
      </c>
      <c r="AD285" s="10" t="n">
        <f aca="false">Y285*POWER((100/T285), AC285-1)</f>
        <v>75.4046891210443</v>
      </c>
      <c r="AE285" s="10" t="n">
        <f aca="false">POWER(POWER(3.47-LOG10(AD285),2)+POWER(LOG10(X285)+1.22,2),0.5)</f>
        <v>2.028647513043</v>
      </c>
      <c r="AF285" s="10" t="n">
        <f aca="false">100*D285/(1000*C285)</f>
        <v>1.07200826324332</v>
      </c>
    </row>
    <row r="286" s="29" customFormat="true" ht="12.8" hidden="false" customHeight="false" outlineLevel="0" collapsed="false">
      <c r="A286" s="10" t="s">
        <v>24</v>
      </c>
      <c r="B286" s="10" t="n">
        <v>7.94</v>
      </c>
      <c r="C286" s="10" t="n">
        <v>6.754</v>
      </c>
      <c r="D286" s="10" t="n">
        <v>74.09</v>
      </c>
      <c r="E286" s="10" t="n">
        <v>174.86</v>
      </c>
      <c r="F286" s="10" t="n">
        <v>5.64</v>
      </c>
      <c r="G286" s="10" t="n">
        <v>19</v>
      </c>
      <c r="H286" s="10" t="n">
        <v>8.39</v>
      </c>
      <c r="I286" s="10" t="n">
        <v>8.39</v>
      </c>
      <c r="J286" s="10" t="n">
        <v>30</v>
      </c>
      <c r="K286" s="10" t="n">
        <v>25</v>
      </c>
      <c r="L286" s="10" t="n">
        <v>35</v>
      </c>
      <c r="M286" s="10" t="n">
        <v>10</v>
      </c>
      <c r="N286" s="10" t="n">
        <v>10</v>
      </c>
      <c r="O286" s="10" t="n">
        <v>18</v>
      </c>
      <c r="P286" s="10" t="n">
        <v>59.0736922965955</v>
      </c>
      <c r="Q286" s="10" t="n">
        <f aca="false">VLOOKUP(A286, cpt_raw!$L$3:$N$5,2)</f>
        <v>0.75</v>
      </c>
      <c r="R286" s="10" t="n">
        <f aca="false">VLOOKUP(A286, cpt_raw!$L$3:$N$5,3)</f>
        <v>0.8</v>
      </c>
      <c r="S286" s="33" t="n">
        <v>142.92</v>
      </c>
      <c r="T286" s="10" t="n">
        <v>83.2589538372763</v>
      </c>
      <c r="U286" s="10" t="n">
        <f aca="false">(1000*C286+E286*(1-Q286))/1000</f>
        <v>6.797715</v>
      </c>
      <c r="V286" s="10" t="n">
        <f aca="false">U286-S286/1000</f>
        <v>6.654795</v>
      </c>
      <c r="W286" s="10" t="n">
        <v>115.786307703404</v>
      </c>
      <c r="X286" s="10" t="n">
        <f aca="false">(100*D286)/(1000*U286-S286)</f>
        <v>1.11333256696863</v>
      </c>
      <c r="Y286" s="31" t="n">
        <f aca="false">(1000*U286-S286)/T286</f>
        <v>79.9288808385261</v>
      </c>
      <c r="Z286" s="10" t="n">
        <f aca="false">(E286-P286)/(1000*U286-S286)</f>
        <v>0.0173989292988596</v>
      </c>
      <c r="AA286" s="10" t="n">
        <v>1.39067694664649</v>
      </c>
      <c r="AB286" s="10" t="n">
        <f aca="false">POWER(POWER(3.47-LOG10(Y286),2)+POWER(LOG10(X286)+1.22,2), 0.5)</f>
        <v>2.0151318225299</v>
      </c>
      <c r="AC286" s="10" t="n">
        <f aca="false">MIN(0.381*AB286+0.05*(T286/100)-0.15, 1)</f>
        <v>0.65939470130253</v>
      </c>
      <c r="AD286" s="10" t="n">
        <f aca="false">Y286*POWER((100/T286), AC286-1)</f>
        <v>75.0934559457594</v>
      </c>
      <c r="AE286" s="10" t="n">
        <f aca="false">POWER(POWER(3.47-LOG10(AD286),2)+POWER(LOG10(X286)+1.22,2),0.5)</f>
        <v>2.03628174869933</v>
      </c>
      <c r="AF286" s="10" t="n">
        <f aca="false">100*D286/(1000*C286)</f>
        <v>1.09697956766361</v>
      </c>
    </row>
    <row r="287" s="29" customFormat="true" ht="12.8" hidden="false" customHeight="false" outlineLevel="0" collapsed="false">
      <c r="A287" s="10" t="s">
        <v>24</v>
      </c>
      <c r="B287" s="10" t="n">
        <v>7.96</v>
      </c>
      <c r="C287" s="10" t="n">
        <v>6.689</v>
      </c>
      <c r="D287" s="10" t="n">
        <v>74.09</v>
      </c>
      <c r="E287" s="10" t="n">
        <v>174.86</v>
      </c>
      <c r="F287" s="10" t="n">
        <v>5.64</v>
      </c>
      <c r="G287" s="10" t="n">
        <v>17</v>
      </c>
      <c r="H287" s="10" t="n">
        <v>8.42</v>
      </c>
      <c r="I287" s="10" t="n">
        <v>8.42</v>
      </c>
      <c r="J287" s="10" t="n">
        <v>30</v>
      </c>
      <c r="K287" s="10" t="n">
        <v>25</v>
      </c>
      <c r="L287" s="10" t="n">
        <v>35</v>
      </c>
      <c r="M287" s="10" t="n">
        <v>10</v>
      </c>
      <c r="N287" s="10" t="n">
        <v>10</v>
      </c>
      <c r="O287" s="10" t="n">
        <v>18</v>
      </c>
      <c r="P287" s="10" t="n">
        <v>59.271536552615</v>
      </c>
      <c r="Q287" s="10" t="n">
        <f aca="false">VLOOKUP(A287, cpt_raw!$L$3:$N$5,2)</f>
        <v>0.75</v>
      </c>
      <c r="R287" s="10" t="n">
        <f aca="false">VLOOKUP(A287, cpt_raw!$L$3:$N$5,3)</f>
        <v>0.8</v>
      </c>
      <c r="S287" s="33" t="n">
        <v>143.28</v>
      </c>
      <c r="T287" s="10" t="n">
        <v>83.4172292420919</v>
      </c>
      <c r="U287" s="10" t="n">
        <f aca="false">(1000*C287+E287*(1-Q287))/1000</f>
        <v>6.732715</v>
      </c>
      <c r="V287" s="10" t="n">
        <f aca="false">U287-S287/1000</f>
        <v>6.589435</v>
      </c>
      <c r="W287" s="10" t="n">
        <v>115.588463447385</v>
      </c>
      <c r="X287" s="10" t="n">
        <f aca="false">(100*D287)/(1000*U287-S287)</f>
        <v>1.12437561035203</v>
      </c>
      <c r="Y287" s="31" t="n">
        <f aca="false">(1000*U287-S287)/T287</f>
        <v>78.9936930280466</v>
      </c>
      <c r="Z287" s="10" t="n">
        <f aca="false">(E287-P287)/(1000*U287-S287)</f>
        <v>0.0175414832147802</v>
      </c>
      <c r="AA287" s="10" t="n">
        <v>1.38566654032498</v>
      </c>
      <c r="AB287" s="10" t="n">
        <f aca="false">POWER(POWER(3.47-LOG10(Y287),2)+POWER(LOG10(X287)+1.22,2), 0.5)</f>
        <v>2.02180153142442</v>
      </c>
      <c r="AC287" s="10" t="n">
        <f aca="false">MIN(0.381*AB287+0.05*(T287/100)-0.15, 1)</f>
        <v>0.662014998093751</v>
      </c>
      <c r="AD287" s="10" t="n">
        <f aca="false">Y287*POWER((100/T287), AC287-1)</f>
        <v>74.2981578499826</v>
      </c>
      <c r="AE287" s="10" t="n">
        <f aca="false">POWER(POWER(3.47-LOG10(AD287),2)+POWER(LOG10(X287)+1.22,2),0.5)</f>
        <v>2.04256873515958</v>
      </c>
      <c r="AF287" s="10" t="n">
        <f aca="false">100*D287/(1000*C287)</f>
        <v>1.10763940798326</v>
      </c>
    </row>
    <row r="288" s="29" customFormat="true" ht="12.8" hidden="false" customHeight="false" outlineLevel="0" collapsed="false">
      <c r="A288" s="10" t="s">
        <v>24</v>
      </c>
      <c r="B288" s="10" t="n">
        <v>7.98</v>
      </c>
      <c r="C288" s="10" t="n">
        <v>6.668</v>
      </c>
      <c r="D288" s="10" t="n">
        <v>72.71</v>
      </c>
      <c r="E288" s="10" t="n">
        <v>179.11</v>
      </c>
      <c r="F288" s="10" t="n">
        <v>5.64</v>
      </c>
      <c r="G288" s="10" t="n">
        <v>18</v>
      </c>
      <c r="H288" s="10" t="n">
        <v>8.42</v>
      </c>
      <c r="I288" s="10" t="n">
        <v>8.42</v>
      </c>
      <c r="J288" s="10" t="n">
        <v>30</v>
      </c>
      <c r="K288" s="10" t="n">
        <v>25</v>
      </c>
      <c r="L288" s="10" t="n">
        <v>35</v>
      </c>
      <c r="M288" s="10" t="n">
        <v>10</v>
      </c>
      <c r="N288" s="10" t="n">
        <v>10</v>
      </c>
      <c r="O288" s="10" t="n">
        <v>18</v>
      </c>
      <c r="P288" s="10" t="n">
        <v>59.4693808086345</v>
      </c>
      <c r="Q288" s="10" t="n">
        <f aca="false">VLOOKUP(A288, cpt_raw!$L$3:$N$5,2)</f>
        <v>0.75</v>
      </c>
      <c r="R288" s="10" t="n">
        <f aca="false">VLOOKUP(A288, cpt_raw!$L$3:$N$5,3)</f>
        <v>0.8</v>
      </c>
      <c r="S288" s="33" t="n">
        <v>143.64</v>
      </c>
      <c r="T288" s="10" t="n">
        <v>83.5755046469076</v>
      </c>
      <c r="U288" s="10" t="n">
        <f aca="false">(1000*C288+E288*(1-Q288))/1000</f>
        <v>6.7127775</v>
      </c>
      <c r="V288" s="10" t="n">
        <f aca="false">U288-S288/1000</f>
        <v>6.5691375</v>
      </c>
      <c r="W288" s="10" t="n">
        <v>119.640619191365</v>
      </c>
      <c r="X288" s="10" t="n">
        <f aca="false">(100*D288)/(1000*U288-S288)</f>
        <v>1.10684241272161</v>
      </c>
      <c r="Y288" s="31" t="n">
        <f aca="false">(1000*U288-S288)/T288</f>
        <v>78.6012304413057</v>
      </c>
      <c r="Z288" s="10" t="n">
        <f aca="false">(E288-P288)/(1000*U288-S288)</f>
        <v>0.0182125308217959</v>
      </c>
      <c r="AA288" s="10" t="n">
        <v>1.43152733204337</v>
      </c>
      <c r="AB288" s="10" t="n">
        <f aca="false">POWER(POWER(3.47-LOG10(Y288),2)+POWER(LOG10(X288)+1.22,2), 0.5)</f>
        <v>2.01920420938788</v>
      </c>
      <c r="AC288" s="10" t="n">
        <f aca="false">MIN(0.381*AB288+0.05*(T288/100)-0.15, 1)</f>
        <v>0.661104556100235</v>
      </c>
      <c r="AD288" s="10" t="n">
        <f aca="false">Y288*POWER((100/T288), AC288-1)</f>
        <v>73.9643211025512</v>
      </c>
      <c r="AE288" s="10" t="n">
        <f aca="false">POWER(POWER(3.47-LOG10(AD288),2)+POWER(LOG10(X288)+1.22,2),0.5)</f>
        <v>2.03986336928104</v>
      </c>
      <c r="AF288" s="10" t="n">
        <f aca="false">100*D288/(1000*C288)</f>
        <v>1.09043191361728</v>
      </c>
    </row>
    <row r="289" s="29" customFormat="true" ht="12.8" hidden="false" customHeight="false" outlineLevel="0" collapsed="false">
      <c r="A289" s="10" t="s">
        <v>24</v>
      </c>
      <c r="B289" s="10" t="n">
        <v>8</v>
      </c>
      <c r="C289" s="10" t="n">
        <v>6.689</v>
      </c>
      <c r="D289" s="10" t="n">
        <v>71.75</v>
      </c>
      <c r="E289" s="10" t="n">
        <v>180.7</v>
      </c>
      <c r="F289" s="10" t="n">
        <v>5.64</v>
      </c>
      <c r="G289" s="10" t="n">
        <v>19</v>
      </c>
      <c r="H289" s="10" t="n">
        <v>8.46</v>
      </c>
      <c r="I289" s="10" t="n">
        <v>8.46</v>
      </c>
      <c r="J289" s="10" t="n">
        <v>30</v>
      </c>
      <c r="K289" s="10" t="n">
        <v>25</v>
      </c>
      <c r="L289" s="10" t="n">
        <v>35</v>
      </c>
      <c r="M289" s="10" t="n">
        <v>10</v>
      </c>
      <c r="N289" s="10" t="n">
        <v>10</v>
      </c>
      <c r="O289" s="10" t="n">
        <v>18</v>
      </c>
      <c r="P289" s="10" t="n">
        <v>59.6672045711889</v>
      </c>
      <c r="Q289" s="10" t="n">
        <f aca="false">VLOOKUP(A289, cpt_raw!$L$3:$N$5,2)</f>
        <v>0.75</v>
      </c>
      <c r="R289" s="10" t="n">
        <f aca="false">VLOOKUP(A289, cpt_raw!$L$3:$N$5,3)</f>
        <v>0.8</v>
      </c>
      <c r="S289" s="33" t="n">
        <v>144</v>
      </c>
      <c r="T289" s="10" t="n">
        <v>83.7337636569511</v>
      </c>
      <c r="U289" s="10" t="n">
        <f aca="false">(1000*C289+E289*(1-Q289))/1000</f>
        <v>6.734175</v>
      </c>
      <c r="V289" s="10" t="n">
        <f aca="false">U289-S289/1000</f>
        <v>6.590175</v>
      </c>
      <c r="W289" s="10" t="n">
        <v>121.032795428811</v>
      </c>
      <c r="X289" s="10" t="n">
        <f aca="false">(100*D289)/(1000*U289-S289)</f>
        <v>1.08874195298304</v>
      </c>
      <c r="Y289" s="31" t="n">
        <f aca="false">(1000*U289-S289)/T289</f>
        <v>78.7039147911623</v>
      </c>
      <c r="Z289" s="10" t="n">
        <f aca="false">(E289-P289)/(1000*U289-S289)</f>
        <v>0.0183656421003708</v>
      </c>
      <c r="AA289" s="10" t="n">
        <v>1.44544793095257</v>
      </c>
      <c r="AB289" s="10" t="n">
        <f aca="false">POWER(POWER(3.47-LOG10(Y289),2)+POWER(LOG10(X289)+1.22,2), 0.5)</f>
        <v>2.01428594982518</v>
      </c>
      <c r="AC289" s="10" t="n">
        <f aca="false">MIN(0.381*AB289+0.05*(T289/100)-0.15, 1)</f>
        <v>0.659309828711867</v>
      </c>
      <c r="AD289" s="10" t="n">
        <f aca="false">Y289*POWER((100/T289), AC289-1)</f>
        <v>74.0848372939482</v>
      </c>
      <c r="AE289" s="10" t="n">
        <f aca="false">POWER(POWER(3.47-LOG10(AD289),2)+POWER(LOG10(X289)+1.22,2),0.5)</f>
        <v>2.03487753023253</v>
      </c>
      <c r="AF289" s="10" t="n">
        <f aca="false">100*D289/(1000*C289)</f>
        <v>1.0726566003887</v>
      </c>
    </row>
    <row r="290" s="29" customFormat="true" ht="12.8" hidden="false" customHeight="false" outlineLevel="0" collapsed="false">
      <c r="A290" s="10" t="s">
        <v>24</v>
      </c>
      <c r="B290" s="10" t="n">
        <v>8.02</v>
      </c>
      <c r="C290" s="10" t="n">
        <v>6.703</v>
      </c>
      <c r="D290" s="10" t="n">
        <v>73.65</v>
      </c>
      <c r="E290" s="10" t="n">
        <v>175.35</v>
      </c>
      <c r="F290" s="10" t="n">
        <v>5.56</v>
      </c>
      <c r="G290" s="10" t="n">
        <v>16</v>
      </c>
      <c r="H290" s="10" t="n">
        <v>8.55</v>
      </c>
      <c r="I290" s="10" t="n">
        <v>8.55</v>
      </c>
      <c r="J290" s="10" t="n">
        <v>30</v>
      </c>
      <c r="K290" s="10" t="n">
        <v>25</v>
      </c>
      <c r="L290" s="10" t="n">
        <v>35</v>
      </c>
      <c r="M290" s="10" t="n">
        <v>10</v>
      </c>
      <c r="N290" s="10" t="n">
        <v>10</v>
      </c>
      <c r="O290" s="10" t="n">
        <v>18</v>
      </c>
      <c r="P290" s="10" t="n">
        <v>59.8649818709378</v>
      </c>
      <c r="Q290" s="10" t="n">
        <f aca="false">VLOOKUP(A290, cpt_raw!$L$3:$N$5,2)</f>
        <v>0.75</v>
      </c>
      <c r="R290" s="10" t="n">
        <f aca="false">VLOOKUP(A290, cpt_raw!$L$3:$N$5,3)</f>
        <v>0.8</v>
      </c>
      <c r="S290" s="33" t="n">
        <v>144.36</v>
      </c>
      <c r="T290" s="10" t="n">
        <v>83.8919854967502</v>
      </c>
      <c r="U290" s="10" t="n">
        <f aca="false">(1000*C290+E290*(1-Q290))/1000</f>
        <v>6.7468375</v>
      </c>
      <c r="V290" s="10" t="n">
        <f aca="false">U290-S290/1000</f>
        <v>6.6024775</v>
      </c>
      <c r="W290" s="10" t="n">
        <v>115.485018129062</v>
      </c>
      <c r="X290" s="10" t="n">
        <f aca="false">(100*D290)/(1000*U290-S290)</f>
        <v>1.11549035949006</v>
      </c>
      <c r="Y290" s="31" t="n">
        <f aca="false">(1000*U290-S290)/T290</f>
        <v>78.7021246535614</v>
      </c>
      <c r="Z290" s="10" t="n">
        <f aca="false">(E290-P290)/(1000*U290-S290)</f>
        <v>0.0174911642075361</v>
      </c>
      <c r="AA290" s="10" t="n">
        <v>1.37659178579742</v>
      </c>
      <c r="AB290" s="10" t="n">
        <f aca="false">POWER(POWER(3.47-LOG10(Y290),2)+POWER(LOG10(X290)+1.22,2), 0.5)</f>
        <v>2.02088798362091</v>
      </c>
      <c r="AC290" s="10" t="n">
        <f aca="false">MIN(0.381*AB290+0.05*(T290/100)-0.15, 1)</f>
        <v>0.661904314507943</v>
      </c>
      <c r="AD290" s="10" t="n">
        <f aca="false">Y290*POWER((100/T290), AC290-1)</f>
        <v>74.1646032641802</v>
      </c>
      <c r="AE290" s="10" t="n">
        <f aca="false">POWER(POWER(3.47-LOG10(AD290),2)+POWER(LOG10(X290)+1.22,2),0.5)</f>
        <v>2.04103901914921</v>
      </c>
      <c r="AF290" s="10" t="n">
        <f aca="false">100*D290/(1000*C290)</f>
        <v>1.09876174847083</v>
      </c>
    </row>
    <row r="291" s="29" customFormat="true" ht="12.8" hidden="false" customHeight="false" outlineLevel="0" collapsed="false">
      <c r="A291" s="10" t="s">
        <v>24</v>
      </c>
      <c r="B291" s="10" t="n">
        <v>8.04</v>
      </c>
      <c r="C291" s="10" t="n">
        <v>6.685</v>
      </c>
      <c r="D291" s="10" t="n">
        <v>73.65</v>
      </c>
      <c r="E291" s="10" t="n">
        <v>175.35</v>
      </c>
      <c r="F291" s="10" t="n">
        <v>5.56</v>
      </c>
      <c r="G291" s="10" t="n">
        <v>21</v>
      </c>
      <c r="H291" s="10" t="n">
        <v>8.58</v>
      </c>
      <c r="I291" s="10" t="n">
        <v>8.58</v>
      </c>
      <c r="J291" s="10" t="n">
        <v>30</v>
      </c>
      <c r="K291" s="10" t="n">
        <v>25</v>
      </c>
      <c r="L291" s="10" t="n">
        <v>35</v>
      </c>
      <c r="M291" s="10" t="n">
        <v>10</v>
      </c>
      <c r="N291" s="10" t="n">
        <v>10</v>
      </c>
      <c r="O291" s="10" t="n">
        <v>18</v>
      </c>
      <c r="P291" s="10" t="n">
        <v>60.0627435746357</v>
      </c>
      <c r="Q291" s="10" t="n">
        <f aca="false">VLOOKUP(A291, cpt_raw!$L$3:$N$5,2)</f>
        <v>0.75</v>
      </c>
      <c r="R291" s="10" t="n">
        <f aca="false">VLOOKUP(A291, cpt_raw!$L$3:$N$5,3)</f>
        <v>0.8</v>
      </c>
      <c r="S291" s="33" t="n">
        <v>144.72</v>
      </c>
      <c r="T291" s="10" t="n">
        <v>84.0501948597084</v>
      </c>
      <c r="U291" s="10" t="n">
        <f aca="false">(1000*C291+E291*(1-Q291))/1000</f>
        <v>6.7288375</v>
      </c>
      <c r="V291" s="10" t="n">
        <f aca="false">U291-S291/1000</f>
        <v>6.5841175</v>
      </c>
      <c r="W291" s="10" t="n">
        <v>115.287256425364</v>
      </c>
      <c r="X291" s="10" t="n">
        <f aca="false">(100*D291)/(1000*U291-S291)</f>
        <v>1.11860093626822</v>
      </c>
      <c r="Y291" s="31" t="n">
        <f aca="false">(1000*U291-S291)/T291</f>
        <v>78.3355411726269</v>
      </c>
      <c r="Z291" s="10" t="n">
        <f aca="false">(E291-P291)/(1000*U291-S291)</f>
        <v>0.0175099026445631</v>
      </c>
      <c r="AA291" s="10" t="n">
        <v>1.37164769954186</v>
      </c>
      <c r="AB291" s="10" t="n">
        <f aca="false">POWER(POWER(3.47-LOG10(Y291),2)+POWER(LOG10(X291)+1.22,2), 0.5)</f>
        <v>2.02322574646948</v>
      </c>
      <c r="AC291" s="10" t="n">
        <f aca="false">MIN(0.381*AB291+0.05*(T291/100)-0.15, 1)</f>
        <v>0.662874106834726</v>
      </c>
      <c r="AD291" s="10" t="n">
        <f aca="false">Y291*POWER((100/T291), AC291-1)</f>
        <v>73.8786410358621</v>
      </c>
      <c r="AE291" s="10" t="n">
        <f aca="false">POWER(POWER(3.47-LOG10(AD291),2)+POWER(LOG10(X291)+1.22,2),0.5)</f>
        <v>2.0431050946986</v>
      </c>
      <c r="AF291" s="10" t="n">
        <f aca="false">100*D291/(1000*C291)</f>
        <v>1.10172026925954</v>
      </c>
    </row>
    <row r="292" s="29" customFormat="true" ht="12.8" hidden="false" customHeight="false" outlineLevel="0" collapsed="false">
      <c r="A292" s="10" t="s">
        <v>24</v>
      </c>
      <c r="B292" s="10" t="n">
        <v>8.06</v>
      </c>
      <c r="C292" s="10" t="n">
        <v>6.754</v>
      </c>
      <c r="D292" s="10" t="n">
        <v>76.1</v>
      </c>
      <c r="E292" s="10" t="n">
        <v>178.98</v>
      </c>
      <c r="F292" s="10" t="n">
        <v>5.56</v>
      </c>
      <c r="G292" s="10" t="n">
        <v>16</v>
      </c>
      <c r="H292" s="10" t="n">
        <v>8.62</v>
      </c>
      <c r="I292" s="10" t="n">
        <v>8.62</v>
      </c>
      <c r="J292" s="10" t="n">
        <v>30</v>
      </c>
      <c r="K292" s="10" t="n">
        <v>25</v>
      </c>
      <c r="L292" s="10" t="n">
        <v>35</v>
      </c>
      <c r="M292" s="10" t="n">
        <v>10</v>
      </c>
      <c r="N292" s="10" t="n">
        <v>10</v>
      </c>
      <c r="O292" s="10" t="n">
        <v>18</v>
      </c>
      <c r="P292" s="10" t="n">
        <v>60.2604843992612</v>
      </c>
      <c r="Q292" s="10" t="n">
        <f aca="false">VLOOKUP(A292, cpt_raw!$L$3:$N$5,2)</f>
        <v>0.75</v>
      </c>
      <c r="R292" s="10" t="n">
        <f aca="false">VLOOKUP(A292, cpt_raw!$L$3:$N$5,3)</f>
        <v>0.8</v>
      </c>
      <c r="S292" s="33" t="n">
        <v>145.08</v>
      </c>
      <c r="T292" s="10" t="n">
        <v>84.2083875194089</v>
      </c>
      <c r="U292" s="10" t="n">
        <f aca="false">(1000*C292+E292*(1-Q292))/1000</f>
        <v>6.798745</v>
      </c>
      <c r="V292" s="10" t="n">
        <f aca="false">U292-S292/1000</f>
        <v>6.653665</v>
      </c>
      <c r="W292" s="10" t="n">
        <v>118.719515600739</v>
      </c>
      <c r="X292" s="10" t="n">
        <f aca="false">(100*D292)/(1000*U292-S292)</f>
        <v>1.14373056052567</v>
      </c>
      <c r="Y292" s="31" t="n">
        <f aca="false">(1000*U292-S292)/T292</f>
        <v>79.0142786960078</v>
      </c>
      <c r="Z292" s="10" t="n">
        <f aca="false">(E292-P292)/(1000*U292-S292)</f>
        <v>0.0178427251147659</v>
      </c>
      <c r="AA292" s="10" t="n">
        <v>1.40983005491437</v>
      </c>
      <c r="AB292" s="10" t="n">
        <f aca="false">POWER(POWER(3.47-LOG10(Y292),2)+POWER(LOG10(X292)+1.22,2), 0.5)</f>
        <v>2.02638132913032</v>
      </c>
      <c r="AC292" s="10" t="n">
        <f aca="false">MIN(0.381*AB292+0.05*(T292/100)-0.15, 1)</f>
        <v>0.664155480158357</v>
      </c>
      <c r="AD292" s="10" t="n">
        <f aca="false">Y292*POWER((100/T292), AC292-1)</f>
        <v>74.5824393572309</v>
      </c>
      <c r="AE292" s="10" t="n">
        <f aca="false">POWER(POWER(3.47-LOG10(AD292),2)+POWER(LOG10(X292)+1.22,2),0.5)</f>
        <v>2.04589379767142</v>
      </c>
      <c r="AF292" s="10" t="n">
        <f aca="false">100*D292/(1000*C292)</f>
        <v>1.1267397098016</v>
      </c>
    </row>
    <row r="293" s="29" customFormat="true" ht="12.8" hidden="false" customHeight="false" outlineLevel="0" collapsed="false">
      <c r="A293" s="10" t="s">
        <v>24</v>
      </c>
      <c r="B293" s="10" t="n">
        <v>8.08</v>
      </c>
      <c r="C293" s="10" t="n">
        <v>6.931</v>
      </c>
      <c r="D293" s="10" t="n">
        <v>78.19</v>
      </c>
      <c r="E293" s="10" t="n">
        <v>188.14</v>
      </c>
      <c r="F293" s="10" t="n">
        <v>5.56</v>
      </c>
      <c r="G293" s="10" t="n">
        <v>17</v>
      </c>
      <c r="H293" s="10" t="n">
        <v>8.63</v>
      </c>
      <c r="I293" s="10" t="n">
        <v>8.63</v>
      </c>
      <c r="J293" s="10" t="n">
        <v>30</v>
      </c>
      <c r="K293" s="10" t="n">
        <v>25</v>
      </c>
      <c r="L293" s="10" t="n">
        <v>35</v>
      </c>
      <c r="M293" s="10" t="n">
        <v>10</v>
      </c>
      <c r="N293" s="10" t="n">
        <v>10</v>
      </c>
      <c r="O293" s="10" t="n">
        <v>18</v>
      </c>
      <c r="P293" s="10" t="n">
        <v>60.4582199890595</v>
      </c>
      <c r="Q293" s="10" t="n">
        <f aca="false">VLOOKUP(A293, cpt_raw!$L$3:$N$5,2)</f>
        <v>0.75</v>
      </c>
      <c r="R293" s="10" t="n">
        <f aca="false">VLOOKUP(A293, cpt_raw!$L$3:$N$5,3)</f>
        <v>0.8</v>
      </c>
      <c r="S293" s="33" t="n">
        <v>145.44</v>
      </c>
      <c r="T293" s="10" t="n">
        <v>84.3665759912475</v>
      </c>
      <c r="U293" s="10" t="n">
        <f aca="false">(1000*C293+E293*(1-Q293))/1000</f>
        <v>6.978035</v>
      </c>
      <c r="V293" s="10" t="n">
        <f aca="false">U293-S293/1000</f>
        <v>6.832595</v>
      </c>
      <c r="W293" s="10" t="n">
        <v>127.681780010941</v>
      </c>
      <c r="X293" s="10" t="n">
        <f aca="false">(100*D293)/(1000*U293-S293)</f>
        <v>1.14436754995723</v>
      </c>
      <c r="Y293" s="31" t="n">
        <f aca="false">(1000*U293-S293)/T293</f>
        <v>80.9869894531318</v>
      </c>
      <c r="Z293" s="10" t="n">
        <f aca="false">(E293-P293)/(1000*U293-S293)</f>
        <v>0.0186871576627827</v>
      </c>
      <c r="AA293" s="10" t="n">
        <v>1.51341664054479</v>
      </c>
      <c r="AB293" s="10" t="n">
        <f aca="false">POWER(POWER(3.47-LOG10(Y293),2)+POWER(LOG10(X293)+1.22,2), 0.5)</f>
        <v>2.01823604687738</v>
      </c>
      <c r="AC293" s="10" t="n">
        <f aca="false">MIN(0.381*AB293+0.05*(T293/100)-0.15, 1)</f>
        <v>0.661131221855906</v>
      </c>
      <c r="AD293" s="10" t="n">
        <f aca="false">Y293*POWER((100/T293), AC293-1)</f>
        <v>76.4533846670913</v>
      </c>
      <c r="AE293" s="10" t="n">
        <f aca="false">POWER(POWER(3.47-LOG10(AD293),2)+POWER(LOG10(X293)+1.22,2),0.5)</f>
        <v>2.03765546737932</v>
      </c>
      <c r="AF293" s="10" t="n">
        <f aca="false">100*D293/(1000*C293)</f>
        <v>1.12812004039821</v>
      </c>
    </row>
    <row r="294" s="29" customFormat="true" ht="12.8" hidden="false" customHeight="false" outlineLevel="0" collapsed="false">
      <c r="A294" s="10" t="s">
        <v>24</v>
      </c>
      <c r="B294" s="10" t="n">
        <v>8.1</v>
      </c>
      <c r="C294" s="10" t="n">
        <v>7.123</v>
      </c>
      <c r="D294" s="10" t="n">
        <v>79.83</v>
      </c>
      <c r="E294" s="10" t="n">
        <v>193.62</v>
      </c>
      <c r="F294" s="10" t="n">
        <v>5.56</v>
      </c>
      <c r="G294" s="10" t="n">
        <v>19</v>
      </c>
      <c r="H294" s="10" t="n">
        <v>8.69</v>
      </c>
      <c r="I294" s="10" t="n">
        <v>8.69</v>
      </c>
      <c r="J294" s="10" t="n">
        <v>30</v>
      </c>
      <c r="K294" s="10" t="n">
        <v>25</v>
      </c>
      <c r="L294" s="10" t="n">
        <v>35</v>
      </c>
      <c r="M294" s="10" t="n">
        <v>10</v>
      </c>
      <c r="N294" s="10" t="n">
        <v>10</v>
      </c>
      <c r="O294" s="10" t="n">
        <v>18</v>
      </c>
      <c r="P294" s="10" t="n">
        <v>60.6559240434087</v>
      </c>
      <c r="Q294" s="10" t="n">
        <f aca="false">VLOOKUP(A294, cpt_raw!$L$3:$N$5,2)</f>
        <v>0.75</v>
      </c>
      <c r="R294" s="10" t="n">
        <f aca="false">VLOOKUP(A294, cpt_raw!$L$3:$N$5,3)</f>
        <v>0.8</v>
      </c>
      <c r="S294" s="33" t="n">
        <v>145.8</v>
      </c>
      <c r="T294" s="10" t="n">
        <v>84.5247392347269</v>
      </c>
      <c r="U294" s="10" t="n">
        <f aca="false">(1000*C294+E294*(1-Q294))/1000</f>
        <v>7.171405</v>
      </c>
      <c r="V294" s="10" t="n">
        <f aca="false">U294-S294/1000</f>
        <v>7.025605</v>
      </c>
      <c r="W294" s="10" t="n">
        <v>132.964075956591</v>
      </c>
      <c r="X294" s="10" t="n">
        <f aca="false">(100*D294)/(1000*U294-S294)</f>
        <v>1.13627224986318</v>
      </c>
      <c r="Y294" s="31" t="n">
        <f aca="false">(1000*U294-S294)/T294</f>
        <v>83.1189195448418</v>
      </c>
      <c r="Z294" s="10" t="n">
        <f aca="false">(E294-P294)/(1000*U294-S294)</f>
        <v>0.0189256407037673</v>
      </c>
      <c r="AA294" s="10" t="n">
        <v>1.57307880699102</v>
      </c>
      <c r="AB294" s="10" t="n">
        <f aca="false">POWER(POWER(3.47-LOG10(Y294),2)+POWER(LOG10(X294)+1.22,2), 0.5)</f>
        <v>2.00755716911282</v>
      </c>
      <c r="AC294" s="10" t="n">
        <f aca="false">MIN(0.381*AB294+0.05*(T294/100)-0.15, 1)</f>
        <v>0.657141651049347</v>
      </c>
      <c r="AD294" s="10" t="n">
        <f aca="false">Y294*POWER((100/T294), AC294-1)</f>
        <v>78.4631408946561</v>
      </c>
      <c r="AE294" s="10" t="n">
        <f aca="false">POWER(POWER(3.47-LOG10(AD294),2)+POWER(LOG10(X294)+1.22,2),0.5)</f>
        <v>2.02695178657947</v>
      </c>
      <c r="AF294" s="10" t="n">
        <f aca="false">100*D294/(1000*C294)</f>
        <v>1.12073564509336</v>
      </c>
    </row>
    <row r="295" s="29" customFormat="true" ht="12.8" hidden="false" customHeight="false" outlineLevel="0" collapsed="false">
      <c r="A295" s="10" t="s">
        <v>24</v>
      </c>
      <c r="B295" s="10" t="n">
        <v>8.12</v>
      </c>
      <c r="C295" s="10" t="n">
        <v>7.384</v>
      </c>
      <c r="D295" s="10" t="n">
        <v>81.37</v>
      </c>
      <c r="E295" s="10" t="n">
        <v>200.08</v>
      </c>
      <c r="F295" s="10" t="n">
        <v>5.56</v>
      </c>
      <c r="G295" s="10" t="n">
        <v>19</v>
      </c>
      <c r="H295" s="10" t="n">
        <v>8.71</v>
      </c>
      <c r="I295" s="10" t="n">
        <v>8.71</v>
      </c>
      <c r="J295" s="10" t="n">
        <v>30</v>
      </c>
      <c r="K295" s="10" t="n">
        <v>25</v>
      </c>
      <c r="L295" s="10" t="n">
        <v>35</v>
      </c>
      <c r="M295" s="10" t="n">
        <v>10</v>
      </c>
      <c r="N295" s="10" t="n">
        <v>10</v>
      </c>
      <c r="O295" s="10" t="n">
        <v>18</v>
      </c>
      <c r="P295" s="10" t="n">
        <v>60.8536175377607</v>
      </c>
      <c r="Q295" s="10" t="n">
        <f aca="false">VLOOKUP(A295, cpt_raw!$L$3:$N$5,2)</f>
        <v>0.75</v>
      </c>
      <c r="R295" s="10" t="n">
        <f aca="false">VLOOKUP(A295, cpt_raw!$L$3:$N$5,3)</f>
        <v>0.8</v>
      </c>
      <c r="S295" s="33" t="n">
        <v>146.16</v>
      </c>
      <c r="T295" s="10" t="n">
        <v>84.6828940302084</v>
      </c>
      <c r="U295" s="10" t="n">
        <f aca="false">(1000*C295+E295*(1-Q295))/1000</f>
        <v>7.43402</v>
      </c>
      <c r="V295" s="10" t="n">
        <f aca="false">U295-S295/1000</f>
        <v>7.28786</v>
      </c>
      <c r="W295" s="10" t="n">
        <v>139.226382462239</v>
      </c>
      <c r="X295" s="10" t="n">
        <f aca="false">(100*D295)/(1000*U295-S295)</f>
        <v>1.11651431284355</v>
      </c>
      <c r="Y295" s="31" t="n">
        <f aca="false">(1000*U295-S295)/T295</f>
        <v>86.0605920884122</v>
      </c>
      <c r="Z295" s="10" t="n">
        <f aca="false">(E295-P295)/(1000*U295-S295)</f>
        <v>0.0191038771960822</v>
      </c>
      <c r="AA295" s="10" t="n">
        <v>1.64409098267915</v>
      </c>
      <c r="AB295" s="10" t="n">
        <f aca="false">POWER(POWER(3.47-LOG10(Y295),2)+POWER(LOG10(X295)+1.22,2), 0.5)</f>
        <v>1.99105640707578</v>
      </c>
      <c r="AC295" s="10" t="n">
        <f aca="false">MIN(0.381*AB295+0.05*(T295/100)-0.15, 1)</f>
        <v>0.650933938110978</v>
      </c>
      <c r="AD295" s="10" t="n">
        <f aca="false">Y295*POWER((100/T295), AC295-1)</f>
        <v>81.2082695066787</v>
      </c>
      <c r="AE295" s="10" t="n">
        <f aca="false">POWER(POWER(3.47-LOG10(AD295),2)+POWER(LOG10(X295)+1.22,2),0.5)</f>
        <v>2.01055396117428</v>
      </c>
      <c r="AF295" s="10" t="n">
        <f aca="false">100*D295/(1000*C295)</f>
        <v>1.10197724810401</v>
      </c>
    </row>
    <row r="296" s="29" customFormat="true" ht="12.8" hidden="false" customHeight="false" outlineLevel="0" collapsed="false">
      <c r="A296" s="10" t="s">
        <v>24</v>
      </c>
      <c r="B296" s="10" t="n">
        <v>8.14</v>
      </c>
      <c r="C296" s="10" t="n">
        <v>7.464</v>
      </c>
      <c r="D296" s="10" t="n">
        <v>86.18</v>
      </c>
      <c r="E296" s="10" t="n">
        <v>198.22</v>
      </c>
      <c r="F296" s="10" t="n">
        <v>5.74</v>
      </c>
      <c r="G296" s="10" t="n">
        <v>21</v>
      </c>
      <c r="H296" s="10" t="n">
        <v>8.73</v>
      </c>
      <c r="I296" s="10" t="n">
        <v>8.73</v>
      </c>
      <c r="J296" s="10" t="n">
        <v>30</v>
      </c>
      <c r="K296" s="10" t="n">
        <v>25</v>
      </c>
      <c r="L296" s="10" t="n">
        <v>35</v>
      </c>
      <c r="M296" s="10" t="n">
        <v>10</v>
      </c>
      <c r="N296" s="10" t="n">
        <v>10</v>
      </c>
      <c r="O296" s="10" t="n">
        <v>18</v>
      </c>
      <c r="P296" s="10" t="n">
        <v>61.051300448027</v>
      </c>
      <c r="Q296" s="10" t="n">
        <f aca="false">VLOOKUP(A296, cpt_raw!$L$3:$N$5,2)</f>
        <v>0.75</v>
      </c>
      <c r="R296" s="10" t="n">
        <f aca="false">VLOOKUP(A296, cpt_raw!$L$3:$N$5,3)</f>
        <v>0.8</v>
      </c>
      <c r="S296" s="33" t="n">
        <v>146.52</v>
      </c>
      <c r="T296" s="10" t="n">
        <v>84.8410403584215</v>
      </c>
      <c r="U296" s="10" t="n">
        <f aca="false">(1000*C296+E296*(1-Q296))/1000</f>
        <v>7.513555</v>
      </c>
      <c r="V296" s="10" t="n">
        <f aca="false">U296-S296/1000</f>
        <v>7.367035</v>
      </c>
      <c r="W296" s="10" t="n">
        <v>137.168699551973</v>
      </c>
      <c r="X296" s="10" t="n">
        <f aca="false">(100*D296)/(1000*U296-S296)</f>
        <v>1.16980576310551</v>
      </c>
      <c r="Y296" s="31" t="n">
        <f aca="false">(1000*U296-S296)/T296</f>
        <v>86.8333882856345</v>
      </c>
      <c r="Z296" s="10" t="n">
        <f aca="false">(E296-P296)/(1000*U296-S296)</f>
        <v>0.018619254496819</v>
      </c>
      <c r="AA296" s="10" t="n">
        <v>1.61677295531133</v>
      </c>
      <c r="AB296" s="10" t="n">
        <f aca="false">POWER(POWER(3.47-LOG10(Y296),2)+POWER(LOG10(X296)+1.22,2), 0.5)</f>
        <v>2.00103906169973</v>
      </c>
      <c r="AC296" s="10" t="n">
        <f aca="false">MIN(0.381*AB296+0.05*(T296/100)-0.15, 1)</f>
        <v>0.654816402686807</v>
      </c>
      <c r="AD296" s="10" t="n">
        <f aca="false">Y296*POWER((100/T296), AC296-1)</f>
        <v>82.0432214958545</v>
      </c>
      <c r="AE296" s="10" t="n">
        <f aca="false">POWER(POWER(3.47-LOG10(AD296),2)+POWER(LOG10(X296)+1.22,2),0.5)</f>
        <v>2.01996043375115</v>
      </c>
      <c r="AF296" s="10" t="n">
        <f aca="false">100*D296/(1000*C296)</f>
        <v>1.15460878885316</v>
      </c>
    </row>
    <row r="297" s="29" customFormat="true" ht="12.8" hidden="false" customHeight="false" outlineLevel="0" collapsed="false">
      <c r="A297" s="10" t="s">
        <v>24</v>
      </c>
      <c r="B297" s="10" t="n">
        <v>8.16</v>
      </c>
      <c r="C297" s="10" t="n">
        <v>7.497</v>
      </c>
      <c r="D297" s="10" t="n">
        <v>89.91</v>
      </c>
      <c r="E297" s="10" t="n">
        <v>199.77</v>
      </c>
      <c r="F297" s="10" t="n">
        <v>5.74</v>
      </c>
      <c r="G297" s="10" t="n">
        <v>17</v>
      </c>
      <c r="H297" s="10" t="n">
        <v>8.74</v>
      </c>
      <c r="I297" s="10" t="n">
        <v>8.74</v>
      </c>
      <c r="J297" s="10" t="n">
        <v>30</v>
      </c>
      <c r="K297" s="10" t="n">
        <v>25</v>
      </c>
      <c r="L297" s="10" t="n">
        <v>35</v>
      </c>
      <c r="M297" s="10" t="n">
        <v>10</v>
      </c>
      <c r="N297" s="10" t="n">
        <v>10</v>
      </c>
      <c r="O297" s="10" t="n">
        <v>18</v>
      </c>
      <c r="P297" s="10" t="n">
        <v>61.2489780572177</v>
      </c>
      <c r="Q297" s="10" t="n">
        <f aca="false">VLOOKUP(A297, cpt_raw!$L$3:$N$5,2)</f>
        <v>0.75</v>
      </c>
      <c r="R297" s="10" t="n">
        <f aca="false">VLOOKUP(A297, cpt_raw!$L$3:$N$5,3)</f>
        <v>0.8</v>
      </c>
      <c r="S297" s="33" t="n">
        <v>146.88</v>
      </c>
      <c r="T297" s="10" t="n">
        <v>84.9991824457741</v>
      </c>
      <c r="U297" s="10" t="n">
        <f aca="false">(1000*C297+E297*(1-Q297))/1000</f>
        <v>7.5469425</v>
      </c>
      <c r="V297" s="10" t="n">
        <f aca="false">U297-S297/1000</f>
        <v>7.4000625</v>
      </c>
      <c r="W297" s="10" t="n">
        <v>138.521021942782</v>
      </c>
      <c r="X297" s="10" t="n">
        <f aca="false">(100*D297)/(1000*U297-S297)</f>
        <v>1.21498973826235</v>
      </c>
      <c r="Y297" s="31" t="n">
        <f aca="false">(1000*U297-S297)/T297</f>
        <v>87.0603961952332</v>
      </c>
      <c r="Z297" s="10" t="n">
        <f aca="false">(E297-P297)/(1000*U297-S297)</f>
        <v>0.0187188989204865</v>
      </c>
      <c r="AA297" s="10" t="n">
        <v>1.62967475635607</v>
      </c>
      <c r="AB297" s="10" t="n">
        <f aca="false">POWER(POWER(3.47-LOG10(Y297),2)+POWER(LOG10(X297)+1.22,2), 0.5)</f>
        <v>2.01081042635175</v>
      </c>
      <c r="AC297" s="10" t="n">
        <f aca="false">MIN(0.381*AB297+0.05*(T297/100)-0.15, 1)</f>
        <v>0.658618363662904</v>
      </c>
      <c r="AD297" s="10" t="n">
        <f aca="false">Y297*POWER((100/T297), AC297-1)</f>
        <v>82.3614778131127</v>
      </c>
      <c r="AE297" s="10" t="n">
        <f aca="false">POWER(POWER(3.47-LOG10(AD297),2)+POWER(LOG10(X297)+1.22,2),0.5)</f>
        <v>2.02920752335944</v>
      </c>
      <c r="AF297" s="10" t="n">
        <f aca="false">100*D297/(1000*C297)</f>
        <v>1.19927971188475</v>
      </c>
    </row>
    <row r="298" s="29" customFormat="true" ht="12.8" hidden="false" customHeight="false" outlineLevel="0" collapsed="false">
      <c r="A298" s="10" t="s">
        <v>24</v>
      </c>
      <c r="B298" s="10" t="n">
        <v>8.18</v>
      </c>
      <c r="C298" s="10" t="n">
        <v>7.464</v>
      </c>
      <c r="D298" s="10" t="n">
        <v>91.61</v>
      </c>
      <c r="E298" s="10" t="n">
        <v>199.99</v>
      </c>
      <c r="F298" s="10" t="n">
        <v>5.74</v>
      </c>
      <c r="G298" s="10" t="n">
        <v>18</v>
      </c>
      <c r="H298" s="10" t="n">
        <v>8.74</v>
      </c>
      <c r="I298" s="10" t="n">
        <v>8.74</v>
      </c>
      <c r="J298" s="10" t="n">
        <v>30</v>
      </c>
      <c r="K298" s="10" t="n">
        <v>25</v>
      </c>
      <c r="L298" s="10" t="n">
        <v>35</v>
      </c>
      <c r="M298" s="10" t="n">
        <v>10</v>
      </c>
      <c r="N298" s="10" t="n">
        <v>10</v>
      </c>
      <c r="O298" s="10" t="n">
        <v>18</v>
      </c>
      <c r="P298" s="10" t="n">
        <v>61.4466556664084</v>
      </c>
      <c r="Q298" s="10" t="n">
        <f aca="false">VLOOKUP(A298, cpt_raw!$L$3:$N$5,2)</f>
        <v>0.75</v>
      </c>
      <c r="R298" s="10" t="n">
        <f aca="false">VLOOKUP(A298, cpt_raw!$L$3:$N$5,3)</f>
        <v>0.8</v>
      </c>
      <c r="S298" s="33" t="n">
        <v>147.24</v>
      </c>
      <c r="T298" s="10" t="n">
        <v>85.1573245331266</v>
      </c>
      <c r="U298" s="10" t="n">
        <f aca="false">(1000*C298+E298*(1-Q298))/1000</f>
        <v>7.5139975</v>
      </c>
      <c r="V298" s="10" t="n">
        <f aca="false">U298-S298/1000</f>
        <v>7.3667575</v>
      </c>
      <c r="W298" s="10" t="n">
        <v>138.543344333592</v>
      </c>
      <c r="X298" s="10" t="n">
        <f aca="false">(100*D298)/(1000*U298-S298)</f>
        <v>1.24355932715309</v>
      </c>
      <c r="Y298" s="31" t="n">
        <f aca="false">(1000*U298-S298)/T298</f>
        <v>86.5076203413871</v>
      </c>
      <c r="Z298" s="10" t="n">
        <f aca="false">(E298-P298)/(1000*U298-S298)</f>
        <v>0.0188065569327607</v>
      </c>
      <c r="AA298" s="10" t="n">
        <v>1.62691048706794</v>
      </c>
      <c r="AB298" s="10" t="n">
        <f aca="false">POWER(POWER(3.47-LOG10(Y298),2)+POWER(LOG10(X298)+1.22,2), 0.5)</f>
        <v>2.01947278975764</v>
      </c>
      <c r="AC298" s="10" t="n">
        <f aca="false">MIN(0.381*AB298+0.05*(T298/100)-0.15, 1)</f>
        <v>0.661997795164222</v>
      </c>
      <c r="AD298" s="10" t="n">
        <f aca="false">Y298*POWER((100/T298), AC298-1)</f>
        <v>81.9349608524623</v>
      </c>
      <c r="AE298" s="10" t="n">
        <f aca="false">POWER(POWER(3.47-LOG10(AD298),2)+POWER(LOG10(X298)+1.22,2),0.5)</f>
        <v>2.03743368099696</v>
      </c>
      <c r="AF298" s="10" t="n">
        <f aca="false">100*D298/(1000*C298)</f>
        <v>1.22735798499464</v>
      </c>
    </row>
    <row r="299" s="29" customFormat="true" ht="12.8" hidden="false" customHeight="false" outlineLevel="0" collapsed="false">
      <c r="A299" s="10" t="s">
        <v>24</v>
      </c>
      <c r="B299" s="10" t="n">
        <v>8.2</v>
      </c>
      <c r="C299" s="10" t="n">
        <v>7.489</v>
      </c>
      <c r="D299" s="10" t="n">
        <v>91.2</v>
      </c>
      <c r="E299" s="10" t="n">
        <v>203.62</v>
      </c>
      <c r="F299" s="10" t="n">
        <v>5.74</v>
      </c>
      <c r="G299" s="10" t="n">
        <v>17</v>
      </c>
      <c r="H299" s="10" t="n">
        <v>8.78</v>
      </c>
      <c r="I299" s="10" t="n">
        <v>8.78</v>
      </c>
      <c r="J299" s="10" t="n">
        <v>30</v>
      </c>
      <c r="K299" s="10" t="n">
        <v>25</v>
      </c>
      <c r="L299" s="10" t="n">
        <v>35</v>
      </c>
      <c r="M299" s="10" t="n">
        <v>10</v>
      </c>
      <c r="N299" s="10" t="n">
        <v>10</v>
      </c>
      <c r="O299" s="10" t="n">
        <v>18</v>
      </c>
      <c r="P299" s="10" t="n">
        <v>61.6443120110825</v>
      </c>
      <c r="Q299" s="10" t="n">
        <f aca="false">VLOOKUP(A299, cpt_raw!$L$3:$N$5,2)</f>
        <v>0.75</v>
      </c>
      <c r="R299" s="10" t="n">
        <f aca="false">VLOOKUP(A299, cpt_raw!$L$3:$N$5,3)</f>
        <v>0.8</v>
      </c>
      <c r="S299" s="33" t="n">
        <v>147.6</v>
      </c>
      <c r="T299" s="10" t="n">
        <v>85.3154496088659</v>
      </c>
      <c r="U299" s="10" t="n">
        <f aca="false">(1000*C299+E299*(1-Q299))/1000</f>
        <v>7.539905</v>
      </c>
      <c r="V299" s="10" t="n">
        <f aca="false">U299-S299/1000</f>
        <v>7.392305</v>
      </c>
      <c r="W299" s="10" t="n">
        <v>141.975687988918</v>
      </c>
      <c r="X299" s="10" t="n">
        <f aca="false">(100*D299)/(1000*U299-S299)</f>
        <v>1.23371532965699</v>
      </c>
      <c r="Y299" s="31" t="n">
        <f aca="false">(1000*U299-S299)/T299</f>
        <v>86.6467331988578</v>
      </c>
      <c r="Z299" s="10" t="n">
        <f aca="false">(E299-P299)/(1000*U299-S299)</f>
        <v>0.0192058752972067</v>
      </c>
      <c r="AA299" s="10" t="n">
        <v>1.6641263527276</v>
      </c>
      <c r="AB299" s="10" t="n">
        <f aca="false">POWER(POWER(3.47-LOG10(Y299),2)+POWER(LOG10(X299)+1.22,2), 0.5)</f>
        <v>2.0166973038298</v>
      </c>
      <c r="AC299" s="10" t="n">
        <f aca="false">MIN(0.381*AB299+0.05*(T299/100)-0.15, 1)</f>
        <v>0.661019397563586</v>
      </c>
      <c r="AD299" s="10" t="n">
        <f aca="false">Y299*POWER((100/T299), AC299-1)</f>
        <v>82.105436836625</v>
      </c>
      <c r="AE299" s="10" t="n">
        <f aca="false">POWER(POWER(3.47-LOG10(AD299),2)+POWER(LOG10(X299)+1.22,2),0.5)</f>
        <v>2.03451797972404</v>
      </c>
      <c r="AF299" s="10" t="n">
        <f aca="false">100*D299/(1000*C299)</f>
        <v>1.21778608625985</v>
      </c>
    </row>
    <row r="300" s="29" customFormat="true" ht="12.8" hidden="false" customHeight="false" outlineLevel="0" collapsed="false">
      <c r="A300" s="10" t="s">
        <v>24</v>
      </c>
      <c r="B300" s="10" t="n">
        <v>8.22</v>
      </c>
      <c r="C300" s="10" t="n">
        <v>7.474</v>
      </c>
      <c r="D300" s="10" t="n">
        <v>91.55</v>
      </c>
      <c r="E300" s="10" t="n">
        <v>204.24</v>
      </c>
      <c r="F300" s="10" t="n">
        <v>5.74</v>
      </c>
      <c r="G300" s="10" t="n">
        <v>19</v>
      </c>
      <c r="H300" s="10" t="n">
        <v>8.88</v>
      </c>
      <c r="I300" s="10" t="n">
        <v>8.88</v>
      </c>
      <c r="J300" s="10" t="n">
        <v>30</v>
      </c>
      <c r="K300" s="10" t="n">
        <v>25</v>
      </c>
      <c r="L300" s="10" t="n">
        <v>35</v>
      </c>
      <c r="M300" s="10" t="n">
        <v>10</v>
      </c>
      <c r="N300" s="10" t="n">
        <v>10</v>
      </c>
      <c r="O300" s="10" t="n">
        <v>18</v>
      </c>
      <c r="P300" s="10" t="n">
        <v>61.8419147730207</v>
      </c>
      <c r="Q300" s="10" t="n">
        <f aca="false">VLOOKUP(A300, cpt_raw!$L$3:$N$5,2)</f>
        <v>0.75</v>
      </c>
      <c r="R300" s="10" t="n">
        <f aca="false">VLOOKUP(A300, cpt_raw!$L$3:$N$5,3)</f>
        <v>0.8</v>
      </c>
      <c r="S300" s="33" t="n">
        <v>147.96</v>
      </c>
      <c r="T300" s="10" t="n">
        <v>85.4735318184164</v>
      </c>
      <c r="U300" s="10" t="n">
        <f aca="false">(1000*C300+E300*(1-Q300))/1000</f>
        <v>7.52506</v>
      </c>
      <c r="V300" s="10" t="n">
        <f aca="false">U300-S300/1000</f>
        <v>7.3771</v>
      </c>
      <c r="W300" s="10" t="n">
        <v>142.398085226979</v>
      </c>
      <c r="X300" s="10" t="n">
        <f aca="false">(100*D300)/(1000*U300-S300)</f>
        <v>1.24100256198235</v>
      </c>
      <c r="Y300" s="31" t="n">
        <f aca="false">(1000*U300-S300)/T300</f>
        <v>86.3085898412648</v>
      </c>
      <c r="Z300" s="10" t="n">
        <f aca="false">(E300-P300)/(1000*U300-S300)</f>
        <v>0.019302718578707</v>
      </c>
      <c r="AA300" s="10" t="n">
        <v>1.66599042063098</v>
      </c>
      <c r="AB300" s="10" t="n">
        <f aca="false">POWER(POWER(3.47-LOG10(Y300),2)+POWER(LOG10(X300)+1.22,2), 0.5)</f>
        <v>2.01965069167986</v>
      </c>
      <c r="AC300" s="10" t="n">
        <f aca="false">MIN(0.381*AB300+0.05*(T300/100)-0.15, 1)</f>
        <v>0.662223679439235</v>
      </c>
      <c r="AD300" s="10" t="n">
        <f aca="false">Y300*POWER((100/T300), AC300-1)</f>
        <v>81.8518248684103</v>
      </c>
      <c r="AE300" s="10" t="n">
        <f aca="false">POWER(POWER(3.47-LOG10(AD300),2)+POWER(LOG10(X300)+1.22,2),0.5)</f>
        <v>2.03719398134654</v>
      </c>
      <c r="AF300" s="10" t="n">
        <f aca="false">100*D300/(1000*C300)</f>
        <v>1.22491303184373</v>
      </c>
    </row>
    <row r="301" s="29" customFormat="true" ht="12.8" hidden="false" customHeight="false" outlineLevel="0" collapsed="false">
      <c r="A301" s="10" t="s">
        <v>24</v>
      </c>
      <c r="B301" s="10" t="n">
        <v>8.24</v>
      </c>
      <c r="C301" s="10" t="n">
        <v>7.418</v>
      </c>
      <c r="D301" s="10" t="n">
        <v>92.34</v>
      </c>
      <c r="E301" s="10" t="n">
        <v>204.42</v>
      </c>
      <c r="F301" s="10" t="n">
        <v>5.79</v>
      </c>
      <c r="G301" s="10" t="n">
        <v>20</v>
      </c>
      <c r="H301" s="10" t="n">
        <v>8.89</v>
      </c>
      <c r="I301" s="10" t="n">
        <v>8.89</v>
      </c>
      <c r="J301" s="10" t="n">
        <v>30</v>
      </c>
      <c r="K301" s="10" t="n">
        <v>25</v>
      </c>
      <c r="L301" s="10" t="n">
        <v>35</v>
      </c>
      <c r="M301" s="10" t="n">
        <v>10</v>
      </c>
      <c r="N301" s="10" t="n">
        <v>10</v>
      </c>
      <c r="O301" s="10" t="n">
        <v>18</v>
      </c>
      <c r="P301" s="10" t="n">
        <v>62.0395121435762</v>
      </c>
      <c r="Q301" s="10" t="n">
        <f aca="false">VLOOKUP(A301, cpt_raw!$L$3:$N$5,2)</f>
        <v>0.75</v>
      </c>
      <c r="R301" s="10" t="n">
        <f aca="false">VLOOKUP(A301, cpt_raw!$L$3:$N$5,3)</f>
        <v>0.8</v>
      </c>
      <c r="S301" s="33" t="n">
        <v>148.32</v>
      </c>
      <c r="T301" s="10" t="n">
        <v>85.6316097148609</v>
      </c>
      <c r="U301" s="10" t="n">
        <f aca="false">(1000*C301+E301*(1-Q301))/1000</f>
        <v>7.469105</v>
      </c>
      <c r="V301" s="10" t="n">
        <f aca="false">U301-S301/1000</f>
        <v>7.320785</v>
      </c>
      <c r="W301" s="10" t="n">
        <v>142.380487856424</v>
      </c>
      <c r="X301" s="10" t="n">
        <f aca="false">(100*D301)/(1000*U301-S301)</f>
        <v>1.26134014316771</v>
      </c>
      <c r="Y301" s="31" t="n">
        <f aca="false">(1000*U301-S301)/T301</f>
        <v>85.4916195593777</v>
      </c>
      <c r="Z301" s="10" t="n">
        <f aca="false">(E301-P301)/(1000*U301-S301)</f>
        <v>0.0194488006213027</v>
      </c>
      <c r="AA301" s="10" t="n">
        <v>1.6627094636026</v>
      </c>
      <c r="AB301" s="10" t="n">
        <f aca="false">POWER(POWER(3.47-LOG10(Y301),2)+POWER(LOG10(X301)+1.22,2), 0.5)</f>
        <v>2.02738179197904</v>
      </c>
      <c r="AC301" s="10" t="n">
        <f aca="false">MIN(0.381*AB301+0.05*(T301/100)-0.15, 1)</f>
        <v>0.665248267601443</v>
      </c>
      <c r="AD301" s="10" t="n">
        <f aca="false">Y301*POWER((100/T301), AC301-1)</f>
        <v>81.1657293265094</v>
      </c>
      <c r="AE301" s="10" t="n">
        <f aca="false">POWER(POWER(3.47-LOG10(AD301),2)+POWER(LOG10(X301)+1.22,2),0.5)</f>
        <v>2.04454281715269</v>
      </c>
      <c r="AF301" s="10" t="n">
        <f aca="false">100*D301/(1000*C301)</f>
        <v>1.24480992181181</v>
      </c>
    </row>
    <row r="302" s="29" customFormat="true" ht="12.8" hidden="false" customHeight="false" outlineLevel="0" collapsed="false">
      <c r="A302" s="10" t="s">
        <v>24</v>
      </c>
      <c r="B302" s="10" t="n">
        <v>8.26</v>
      </c>
      <c r="C302" s="10" t="n">
        <v>7.39</v>
      </c>
      <c r="D302" s="10" t="n">
        <v>91.34</v>
      </c>
      <c r="E302" s="10" t="n">
        <v>205.13</v>
      </c>
      <c r="F302" s="10" t="n">
        <v>5.79</v>
      </c>
      <c r="G302" s="10" t="n">
        <v>17</v>
      </c>
      <c r="H302" s="10" t="n">
        <v>9.02</v>
      </c>
      <c r="I302" s="10" t="n">
        <v>9.02</v>
      </c>
      <c r="J302" s="10" t="n">
        <v>30</v>
      </c>
      <c r="K302" s="10" t="n">
        <v>25</v>
      </c>
      <c r="L302" s="10" t="n">
        <v>35</v>
      </c>
      <c r="M302" s="10" t="n">
        <v>10</v>
      </c>
      <c r="N302" s="10" t="n">
        <v>10</v>
      </c>
      <c r="O302" s="10" t="n">
        <v>18</v>
      </c>
      <c r="P302" s="10" t="n">
        <v>62.2370388784749</v>
      </c>
      <c r="Q302" s="10" t="n">
        <f aca="false">VLOOKUP(A302, cpt_raw!$L$3:$N$5,2)</f>
        <v>0.75</v>
      </c>
      <c r="R302" s="10" t="n">
        <f aca="false">VLOOKUP(A302, cpt_raw!$L$3:$N$5,3)</f>
        <v>0.8</v>
      </c>
      <c r="S302" s="33" t="n">
        <v>148.68</v>
      </c>
      <c r="T302" s="10" t="n">
        <v>85.7896311027798</v>
      </c>
      <c r="U302" s="10" t="n">
        <f aca="false">(1000*C302+E302*(1-Q302))/1000</f>
        <v>7.4412825</v>
      </c>
      <c r="V302" s="10" t="n">
        <f aca="false">U302-S302/1000</f>
        <v>7.2926025</v>
      </c>
      <c r="W302" s="10" t="n">
        <v>142.892961121525</v>
      </c>
      <c r="X302" s="10" t="n">
        <f aca="false">(100*D302)/(1000*U302-S302)</f>
        <v>1.25250210744381</v>
      </c>
      <c r="Y302" s="31" t="n">
        <f aca="false">(1000*U302-S302)/T302</f>
        <v>85.0056400319887</v>
      </c>
      <c r="Z302" s="10" t="n">
        <f aca="false">(E302-P302)/(1000*U302-S302)</f>
        <v>0.0195942341738118</v>
      </c>
      <c r="AA302" s="10" t="n">
        <v>1.66562041688153</v>
      </c>
      <c r="AB302" s="10" t="n">
        <f aca="false">POWER(POWER(3.47-LOG10(Y302),2)+POWER(LOG10(X302)+1.22,2), 0.5)</f>
        <v>2.0272743633498</v>
      </c>
      <c r="AC302" s="10" t="n">
        <f aca="false">MIN(0.381*AB302+0.05*(T302/100)-0.15, 1)</f>
        <v>0.665286347987662</v>
      </c>
      <c r="AD302" s="10" t="n">
        <f aca="false">Y302*POWER((100/T302), AC302-1)</f>
        <v>80.7546353803878</v>
      </c>
      <c r="AE302" s="10" t="n">
        <f aca="false">POWER(POWER(3.47-LOG10(AD302),2)+POWER(LOG10(X302)+1.22,2),0.5)</f>
        <v>2.04425674264731</v>
      </c>
      <c r="AF302" s="10" t="n">
        <f aca="false">100*D302/(1000*C302)</f>
        <v>1.23599458728011</v>
      </c>
    </row>
    <row r="303" s="29" customFormat="true" ht="12.8" hidden="false" customHeight="false" outlineLevel="0" collapsed="false">
      <c r="A303" s="10" t="s">
        <v>24</v>
      </c>
      <c r="B303" s="10" t="n">
        <v>8.28</v>
      </c>
      <c r="C303" s="10" t="n">
        <v>7.359</v>
      </c>
      <c r="D303" s="10" t="n">
        <v>87.26</v>
      </c>
      <c r="E303" s="10" t="n">
        <v>207.91</v>
      </c>
      <c r="F303" s="10" t="n">
        <v>5.79</v>
      </c>
      <c r="G303" s="10" t="n">
        <v>17</v>
      </c>
      <c r="H303" s="10" t="n">
        <v>8.96</v>
      </c>
      <c r="I303" s="10" t="n">
        <v>8.96</v>
      </c>
      <c r="J303" s="10" t="n">
        <v>30</v>
      </c>
      <c r="K303" s="10" t="n">
        <v>25</v>
      </c>
      <c r="L303" s="10" t="n">
        <v>35</v>
      </c>
      <c r="M303" s="10" t="n">
        <v>10</v>
      </c>
      <c r="N303" s="10" t="n">
        <v>10</v>
      </c>
      <c r="O303" s="10" t="n">
        <v>18</v>
      </c>
      <c r="P303" s="10" t="n">
        <v>62.4345983408253</v>
      </c>
      <c r="Q303" s="10" t="n">
        <f aca="false">VLOOKUP(A303, cpt_raw!$L$3:$N$5,2)</f>
        <v>0.75</v>
      </c>
      <c r="R303" s="10" t="n">
        <f aca="false">VLOOKUP(A303, cpt_raw!$L$3:$N$5,3)</f>
        <v>0.8</v>
      </c>
      <c r="S303" s="33" t="n">
        <v>149.04</v>
      </c>
      <c r="T303" s="10" t="n">
        <v>85.9476786726601</v>
      </c>
      <c r="U303" s="10" t="n">
        <f aca="false">(1000*C303+E303*(1-Q303))/1000</f>
        <v>7.4109775</v>
      </c>
      <c r="V303" s="10" t="n">
        <f aca="false">U303-S303/1000</f>
        <v>7.2619375</v>
      </c>
      <c r="W303" s="10" t="n">
        <v>145.475401659175</v>
      </c>
      <c r="X303" s="10" t="n">
        <f aca="false">(100*D303)/(1000*U303-S303)</f>
        <v>1.20160769767022</v>
      </c>
      <c r="Y303" s="31" t="n">
        <f aca="false">(1000*U303-S303)/T303</f>
        <v>84.4925379271473</v>
      </c>
      <c r="Z303" s="10" t="n">
        <f aca="false">(E303-P303)/(1000*U303-S303)</f>
        <v>0.0200325879504161</v>
      </c>
      <c r="AA303" s="10" t="n">
        <v>1.69260419717945</v>
      </c>
      <c r="AB303" s="10" t="n">
        <f aca="false">POWER(POWER(3.47-LOG10(Y303),2)+POWER(LOG10(X303)+1.22,2), 0.5)</f>
        <v>2.01762054645239</v>
      </c>
      <c r="AC303" s="10" t="n">
        <f aca="false">MIN(0.381*AB303+0.05*(T303/100)-0.15, 1)</f>
        <v>0.66168726753469</v>
      </c>
      <c r="AD303" s="10" t="n">
        <f aca="false">Y303*POWER((100/T303), AC303-1)</f>
        <v>80.2728960283589</v>
      </c>
      <c r="AE303" s="10" t="n">
        <f aca="false">POWER(POWER(3.47-LOG10(AD303),2)+POWER(LOG10(X303)+1.22,2),0.5)</f>
        <v>2.03468855393193</v>
      </c>
      <c r="AF303" s="10" t="n">
        <f aca="false">100*D303/(1000*C303)</f>
        <v>1.18575893463786</v>
      </c>
    </row>
    <row r="304" s="29" customFormat="true" ht="12.8" hidden="false" customHeight="false" outlineLevel="0" collapsed="false">
      <c r="A304" s="10" t="s">
        <v>24</v>
      </c>
      <c r="B304" s="10" t="n">
        <v>8.3</v>
      </c>
      <c r="C304" s="10" t="n">
        <v>7.392</v>
      </c>
      <c r="D304" s="10" t="n">
        <v>83.2</v>
      </c>
      <c r="E304" s="10" t="n">
        <v>209.33</v>
      </c>
      <c r="F304" s="10" t="n">
        <v>5.79</v>
      </c>
      <c r="G304" s="10" t="n">
        <v>17</v>
      </c>
      <c r="H304" s="10" t="n">
        <v>8.89</v>
      </c>
      <c r="I304" s="10" t="n">
        <v>8.89</v>
      </c>
      <c r="J304" s="10" t="n">
        <v>30</v>
      </c>
      <c r="K304" s="10" t="n">
        <v>25</v>
      </c>
      <c r="L304" s="10" t="n">
        <v>35</v>
      </c>
      <c r="M304" s="10" t="n">
        <v>10</v>
      </c>
      <c r="N304" s="10" t="n">
        <v>10</v>
      </c>
      <c r="O304" s="10" t="n">
        <v>18</v>
      </c>
      <c r="P304" s="10" t="n">
        <v>62.6321957113809</v>
      </c>
      <c r="Q304" s="10" t="n">
        <f aca="false">VLOOKUP(A304, cpt_raw!$L$3:$N$5,2)</f>
        <v>0.75</v>
      </c>
      <c r="R304" s="10" t="n">
        <f aca="false">VLOOKUP(A304, cpt_raw!$L$3:$N$5,3)</f>
        <v>0.8</v>
      </c>
      <c r="S304" s="33" t="n">
        <v>149.4</v>
      </c>
      <c r="T304" s="10" t="n">
        <v>86.1057565691046</v>
      </c>
      <c r="U304" s="10" t="n">
        <f aca="false">(1000*C304+E304*(1-Q304))/1000</f>
        <v>7.4443325</v>
      </c>
      <c r="V304" s="10" t="n">
        <f aca="false">U304-S304/1000</f>
        <v>7.2949325</v>
      </c>
      <c r="W304" s="10" t="n">
        <v>146.697804288619</v>
      </c>
      <c r="X304" s="10" t="n">
        <f aca="false">(100*D304)/(1000*U304-S304)</f>
        <v>1.14051774982154</v>
      </c>
      <c r="Y304" s="31" t="n">
        <f aca="false">(1000*U304-S304)/T304</f>
        <v>84.7206132396667</v>
      </c>
      <c r="Z304" s="10" t="n">
        <f aca="false">(E304-P304)/(1000*U304-S304)</f>
        <v>0.020109549236901</v>
      </c>
      <c r="AA304" s="10" t="n">
        <v>1.70369334332352</v>
      </c>
      <c r="AB304" s="10" t="n">
        <f aca="false">POWER(POWER(3.47-LOG10(Y304),2)+POWER(LOG10(X304)+1.22,2), 0.5)</f>
        <v>2.0021956165336</v>
      </c>
      <c r="AC304" s="10" t="n">
        <f aca="false">MIN(0.381*AB304+0.05*(T304/100)-0.15, 1)</f>
        <v>0.655889408183854</v>
      </c>
      <c r="AD304" s="10" t="n">
        <f aca="false">Y304*POWER((100/T304), AC304-1)</f>
        <v>80.4698104122315</v>
      </c>
      <c r="AE304" s="10" t="n">
        <f aca="false">POWER(POWER(3.47-LOG10(AD304),2)+POWER(LOG10(X304)+1.22,2),0.5)</f>
        <v>2.01946374604429</v>
      </c>
      <c r="AF304" s="10" t="n">
        <f aca="false">100*D304/(1000*C304)</f>
        <v>1.12554112554113</v>
      </c>
    </row>
    <row r="305" s="29" customFormat="true" ht="12.8" hidden="false" customHeight="false" outlineLevel="0" collapsed="false">
      <c r="A305" s="10" t="s">
        <v>24</v>
      </c>
      <c r="B305" s="10" t="n">
        <v>8.32</v>
      </c>
      <c r="C305" s="10" t="n">
        <v>7.466</v>
      </c>
      <c r="D305" s="10" t="n">
        <v>77.17</v>
      </c>
      <c r="E305" s="10" t="n">
        <v>210.79</v>
      </c>
      <c r="F305" s="10" t="n">
        <v>5.79</v>
      </c>
      <c r="G305" s="10" t="n">
        <v>18</v>
      </c>
      <c r="H305" s="10" t="n">
        <v>8.87</v>
      </c>
      <c r="I305" s="10" t="n">
        <v>8.87</v>
      </c>
      <c r="J305" s="10" t="n">
        <v>30</v>
      </c>
      <c r="K305" s="10" t="n">
        <v>25</v>
      </c>
      <c r="L305" s="10" t="n">
        <v>35</v>
      </c>
      <c r="M305" s="10" t="n">
        <v>10</v>
      </c>
      <c r="N305" s="10" t="n">
        <v>10</v>
      </c>
      <c r="O305" s="10" t="n">
        <v>18</v>
      </c>
      <c r="P305" s="10" t="n">
        <v>62.8298038586823</v>
      </c>
      <c r="Q305" s="10" t="n">
        <f aca="false">VLOOKUP(A305, cpt_raw!$L$3:$N$5,2)</f>
        <v>0.75</v>
      </c>
      <c r="R305" s="10" t="n">
        <f aca="false">VLOOKUP(A305, cpt_raw!$L$3:$N$5,3)</f>
        <v>0.8</v>
      </c>
      <c r="S305" s="33" t="n">
        <v>149.76</v>
      </c>
      <c r="T305" s="10" t="n">
        <v>86.2638430869458</v>
      </c>
      <c r="U305" s="10" t="n">
        <f aca="false">(1000*C305+E305*(1-Q305))/1000</f>
        <v>7.5186975</v>
      </c>
      <c r="V305" s="10" t="n">
        <f aca="false">U305-S305/1000</f>
        <v>7.3689375</v>
      </c>
      <c r="W305" s="10" t="n">
        <v>147.960196141318</v>
      </c>
      <c r="X305" s="10" t="n">
        <f aca="false">(100*D305)/(1000*U305-S305)</f>
        <v>1.04723374299212</v>
      </c>
      <c r="Y305" s="31" t="n">
        <f aca="false">(1000*U305-S305)/T305</f>
        <v>85.423246128425</v>
      </c>
      <c r="Z305" s="10" t="n">
        <f aca="false">(E305-P305)/(1000*U305-S305)</f>
        <v>0.020078905017354</v>
      </c>
      <c r="AA305" s="10" t="n">
        <v>1.71520524528669</v>
      </c>
      <c r="AB305" s="10" t="n">
        <f aca="false">POWER(POWER(3.47-LOG10(Y305),2)+POWER(LOG10(X305)+1.22,2), 0.5)</f>
        <v>1.97596973236539</v>
      </c>
      <c r="AC305" s="10" t="n">
        <f aca="false">MIN(0.381*AB305+0.05*(T305/100)-0.15, 1)</f>
        <v>0.645976389574685</v>
      </c>
      <c r="AD305" s="10" t="n">
        <f aca="false">Y305*POWER((100/T305), AC305-1)</f>
        <v>81.0695853468987</v>
      </c>
      <c r="AE305" s="10" t="n">
        <f aca="false">POWER(POWER(3.47-LOG10(AD305),2)+POWER(LOG10(X305)+1.22,2),0.5)</f>
        <v>1.99370827663573</v>
      </c>
      <c r="AF305" s="10" t="n">
        <f aca="false">100*D305/(1000*C305)</f>
        <v>1.03361907313153</v>
      </c>
    </row>
    <row r="306" s="29" customFormat="true" ht="12.8" hidden="false" customHeight="false" outlineLevel="0" collapsed="false">
      <c r="A306" s="10" t="s">
        <v>24</v>
      </c>
      <c r="B306" s="10" t="n">
        <v>8.34</v>
      </c>
      <c r="C306" s="10" t="n">
        <v>7.321</v>
      </c>
      <c r="D306" s="10" t="n">
        <v>75.5</v>
      </c>
      <c r="E306" s="10" t="n">
        <v>209.68</v>
      </c>
      <c r="F306" s="10" t="n">
        <v>5.79</v>
      </c>
      <c r="G306" s="10" t="n">
        <v>20</v>
      </c>
      <c r="H306" s="10" t="n">
        <v>8.89</v>
      </c>
      <c r="I306" s="10" t="n">
        <v>8.89</v>
      </c>
      <c r="J306" s="10" t="n">
        <v>30</v>
      </c>
      <c r="K306" s="10" t="n">
        <v>25</v>
      </c>
      <c r="L306" s="10" t="n">
        <v>35</v>
      </c>
      <c r="M306" s="10" t="n">
        <v>10</v>
      </c>
      <c r="N306" s="10" t="n">
        <v>10</v>
      </c>
      <c r="O306" s="10" t="n">
        <v>18</v>
      </c>
      <c r="P306" s="10" t="n">
        <v>63.0274012292379</v>
      </c>
      <c r="Q306" s="10" t="n">
        <f aca="false">VLOOKUP(A306, cpt_raw!$L$3:$N$5,2)</f>
        <v>0.75</v>
      </c>
      <c r="R306" s="10" t="n">
        <f aca="false">VLOOKUP(A306, cpt_raw!$L$3:$N$5,3)</f>
        <v>0.8</v>
      </c>
      <c r="S306" s="33" t="n">
        <v>150.12</v>
      </c>
      <c r="T306" s="10" t="n">
        <v>86.4219209833902</v>
      </c>
      <c r="U306" s="10" t="n">
        <f aca="false">(1000*C306+E306*(1-Q306))/1000</f>
        <v>7.37342</v>
      </c>
      <c r="V306" s="10" t="n">
        <f aca="false">U306-S306/1000</f>
        <v>7.2233</v>
      </c>
      <c r="W306" s="10" t="n">
        <v>146.652598770762</v>
      </c>
      <c r="X306" s="10" t="n">
        <f aca="false">(100*D306)/(1000*U306-S306)</f>
        <v>1.04522863511138</v>
      </c>
      <c r="Y306" s="31" t="n">
        <f aca="false">(1000*U306-S306)/T306</f>
        <v>83.5818032948872</v>
      </c>
      <c r="Z306" s="10" t="n">
        <f aca="false">(E306-P306)/(1000*U306-S306)</f>
        <v>0.0203027146554569</v>
      </c>
      <c r="AA306" s="10" t="n">
        <v>1.69693750268462</v>
      </c>
      <c r="AB306" s="10" t="n">
        <f aca="false">POWER(POWER(3.47-LOG10(Y306),2)+POWER(LOG10(X306)+1.22,2), 0.5)</f>
        <v>1.98282695135073</v>
      </c>
      <c r="AC306" s="10" t="n">
        <f aca="false">MIN(0.381*AB306+0.05*(T306/100)-0.15, 1)</f>
        <v>0.648668028956324</v>
      </c>
      <c r="AD306" s="10" t="n">
        <f aca="false">Y306*POWER((100/T306), AC306-1)</f>
        <v>79.4046054678059</v>
      </c>
      <c r="AE306" s="10" t="n">
        <f aca="false">POWER(POWER(3.47-LOG10(AD306),2)+POWER(LOG10(X306)+1.22,2),0.5)</f>
        <v>2.0002572819871</v>
      </c>
      <c r="AF306" s="10" t="n">
        <f aca="false">100*D306/(1000*C306)</f>
        <v>1.03127987979784</v>
      </c>
    </row>
    <row r="307" s="29" customFormat="true" ht="12.8" hidden="false" customHeight="false" outlineLevel="0" collapsed="false">
      <c r="A307" s="10" t="s">
        <v>24</v>
      </c>
      <c r="B307" s="10" t="n">
        <v>8.36</v>
      </c>
      <c r="C307" s="10" t="n">
        <v>7.321</v>
      </c>
      <c r="D307" s="10" t="n">
        <v>73.54</v>
      </c>
      <c r="E307" s="10" t="n">
        <v>206.67</v>
      </c>
      <c r="F307" s="10" t="n">
        <v>5.95</v>
      </c>
      <c r="G307" s="10" t="n">
        <v>20</v>
      </c>
      <c r="H307" s="10" t="n">
        <v>8.89</v>
      </c>
      <c r="I307" s="10" t="n">
        <v>8.89</v>
      </c>
      <c r="J307" s="10" t="n">
        <v>30</v>
      </c>
      <c r="K307" s="10" t="n">
        <v>25</v>
      </c>
      <c r="L307" s="10" t="n">
        <v>35</v>
      </c>
      <c r="M307" s="10" t="n">
        <v>10</v>
      </c>
      <c r="N307" s="10" t="n">
        <v>10</v>
      </c>
      <c r="O307" s="10" t="n">
        <v>18</v>
      </c>
      <c r="P307" s="10" t="n">
        <v>63.2249985997935</v>
      </c>
      <c r="Q307" s="10" t="n">
        <f aca="false">VLOOKUP(A307, cpt_raw!$L$3:$N$5,2)</f>
        <v>0.75</v>
      </c>
      <c r="R307" s="10" t="n">
        <f aca="false">VLOOKUP(A307, cpt_raw!$L$3:$N$5,3)</f>
        <v>0.8</v>
      </c>
      <c r="S307" s="33" t="n">
        <v>150.48</v>
      </c>
      <c r="T307" s="10" t="n">
        <v>86.5799988798347</v>
      </c>
      <c r="U307" s="10" t="n">
        <f aca="false">(1000*C307+E307*(1-Q307))/1000</f>
        <v>7.3726675</v>
      </c>
      <c r="V307" s="10" t="n">
        <f aca="false">U307-S307/1000</f>
        <v>7.2221875</v>
      </c>
      <c r="W307" s="10" t="n">
        <v>143.445001400206</v>
      </c>
      <c r="X307" s="10" t="n">
        <f aca="false">(100*D307)/(1000*U307-S307)</f>
        <v>1.01825104928389</v>
      </c>
      <c r="Y307" s="31" t="n">
        <f aca="false">(1000*U307-S307)/T307</f>
        <v>83.4163501205833</v>
      </c>
      <c r="Z307" s="10" t="n">
        <f aca="false">(E307-P307)/(1000*U307-S307)</f>
        <v>0.0198617110674856</v>
      </c>
      <c r="AA307" s="10" t="n">
        <v>1.65679144439925</v>
      </c>
      <c r="AB307" s="10" t="n">
        <f aca="false">POWER(POWER(3.47-LOG10(Y307),2)+POWER(LOG10(X307)+1.22,2), 0.5)</f>
        <v>1.97642365641372</v>
      </c>
      <c r="AC307" s="10" t="n">
        <f aca="false">MIN(0.381*AB307+0.05*(T307/100)-0.15, 1)</f>
        <v>0.646307412533546</v>
      </c>
      <c r="AD307" s="10" t="n">
        <f aca="false">Y307*POWER((100/T307), AC307-1)</f>
        <v>79.2713480873101</v>
      </c>
      <c r="AE307" s="10" t="n">
        <f aca="false">POWER(POWER(3.47-LOG10(AD307),2)+POWER(LOG10(X307)+1.22,2),0.5)</f>
        <v>1.99381627738583</v>
      </c>
      <c r="AF307" s="10" t="n">
        <f aca="false">100*D307/(1000*C307)</f>
        <v>1.00450758093157</v>
      </c>
    </row>
    <row r="308" s="29" customFormat="true" ht="12.8" hidden="false" customHeight="false" outlineLevel="0" collapsed="false">
      <c r="A308" s="10" t="s">
        <v>24</v>
      </c>
      <c r="B308" s="10" t="n">
        <v>8.38</v>
      </c>
      <c r="C308" s="10" t="n">
        <v>6.998</v>
      </c>
      <c r="D308" s="10" t="n">
        <v>70.13</v>
      </c>
      <c r="E308" s="10" t="n">
        <v>202.82</v>
      </c>
      <c r="F308" s="10" t="n">
        <v>5.95</v>
      </c>
      <c r="G308" s="10" t="n">
        <v>21</v>
      </c>
      <c r="H308" s="10" t="n">
        <v>9</v>
      </c>
      <c r="I308" s="10" t="n">
        <v>9</v>
      </c>
      <c r="J308" s="10" t="n">
        <v>30</v>
      </c>
      <c r="K308" s="10" t="n">
        <v>25</v>
      </c>
      <c r="L308" s="10" t="n">
        <v>35</v>
      </c>
      <c r="M308" s="10" t="n">
        <v>10</v>
      </c>
      <c r="N308" s="10" t="n">
        <v>10</v>
      </c>
      <c r="O308" s="10" t="n">
        <v>18</v>
      </c>
      <c r="P308" s="10" t="n">
        <v>63.4225362679125</v>
      </c>
      <c r="Q308" s="10" t="n">
        <f aca="false">VLOOKUP(A308, cpt_raw!$L$3:$N$5,2)</f>
        <v>0.75</v>
      </c>
      <c r="R308" s="10" t="n">
        <f aca="false">VLOOKUP(A308, cpt_raw!$L$3:$N$5,3)</f>
        <v>0.8</v>
      </c>
      <c r="S308" s="33" t="n">
        <v>150.84</v>
      </c>
      <c r="T308" s="10" t="n">
        <v>86.73802901433</v>
      </c>
      <c r="U308" s="10" t="n">
        <f aca="false">(1000*C308+E308*(1-Q308))/1000</f>
        <v>7.048705</v>
      </c>
      <c r="V308" s="10" t="n">
        <f aca="false">U308-S308/1000</f>
        <v>6.897865</v>
      </c>
      <c r="W308" s="10" t="n">
        <v>139.397463732087</v>
      </c>
      <c r="X308" s="10" t="n">
        <f aca="false">(100*D308)/(1000*U308-S308)</f>
        <v>1.01669139654081</v>
      </c>
      <c r="Y308" s="31" t="n">
        <f aca="false">(1000*U308-S308)/T308</f>
        <v>79.5252679636103</v>
      </c>
      <c r="Z308" s="10" t="n">
        <f aca="false">(E308-P308)/(1000*U308-S308)</f>
        <v>0.0202087839834626</v>
      </c>
      <c r="AA308" s="10" t="n">
        <v>1.60710896150358</v>
      </c>
      <c r="AB308" s="10" t="n">
        <f aca="false">POWER(POWER(3.47-LOG10(Y308),2)+POWER(LOG10(X308)+1.22,2), 0.5)</f>
        <v>1.99231205339156</v>
      </c>
      <c r="AC308" s="10" t="n">
        <f aca="false">MIN(0.381*AB308+0.05*(T308/100)-0.15, 1)</f>
        <v>0.652439906849348</v>
      </c>
      <c r="AD308" s="10" t="n">
        <f aca="false">Y308*POWER((100/T308), AC308-1)</f>
        <v>75.6883863520924</v>
      </c>
      <c r="AE308" s="10" t="n">
        <f aca="false">POWER(POWER(3.47-LOG10(AD308),2)+POWER(LOG10(X308)+1.22,2),0.5)</f>
        <v>2.00927378551197</v>
      </c>
      <c r="AF308" s="10" t="n">
        <f aca="false">100*D308/(1000*C308)</f>
        <v>1.00214346956273</v>
      </c>
    </row>
    <row r="309" s="29" customFormat="true" ht="12.8" hidden="false" customHeight="false" outlineLevel="0" collapsed="false">
      <c r="A309" s="10" t="s">
        <v>24</v>
      </c>
      <c r="B309" s="10" t="n">
        <v>8.4</v>
      </c>
      <c r="C309" s="10" t="n">
        <v>6.695</v>
      </c>
      <c r="D309" s="10" t="n">
        <v>70.32</v>
      </c>
      <c r="E309" s="10" t="n">
        <v>195.17</v>
      </c>
      <c r="F309" s="10" t="n">
        <v>5.95</v>
      </c>
      <c r="G309" s="10" t="n">
        <v>18</v>
      </c>
      <c r="H309" s="10" t="n">
        <v>9.04</v>
      </c>
      <c r="I309" s="10" t="n">
        <v>9.04</v>
      </c>
      <c r="J309" s="10" t="n">
        <v>30</v>
      </c>
      <c r="K309" s="10" t="n">
        <v>25</v>
      </c>
      <c r="L309" s="10" t="n">
        <v>35</v>
      </c>
      <c r="M309" s="10" t="n">
        <v>10</v>
      </c>
      <c r="N309" s="10" t="n">
        <v>10</v>
      </c>
      <c r="O309" s="10" t="n">
        <v>18</v>
      </c>
      <c r="P309" s="10" t="n">
        <v>63.6200520455228</v>
      </c>
      <c r="Q309" s="10" t="n">
        <f aca="false">VLOOKUP(A309, cpt_raw!$L$3:$N$5,2)</f>
        <v>0.75</v>
      </c>
      <c r="R309" s="10" t="n">
        <f aca="false">VLOOKUP(A309, cpt_raw!$L$3:$N$5,3)</f>
        <v>0.8</v>
      </c>
      <c r="S309" s="33" t="n">
        <v>151.2</v>
      </c>
      <c r="T309" s="10" t="n">
        <v>86.8960416364182</v>
      </c>
      <c r="U309" s="10" t="n">
        <f aca="false">(1000*C309+E309*(1-Q309))/1000</f>
        <v>6.7437925</v>
      </c>
      <c r="V309" s="10" t="n">
        <f aca="false">U309-S309/1000</f>
        <v>6.5925925</v>
      </c>
      <c r="W309" s="10" t="n">
        <v>131.549947954477</v>
      </c>
      <c r="X309" s="10" t="n">
        <f aca="false">(100*D309)/(1000*U309-S309)</f>
        <v>1.06665170037432</v>
      </c>
      <c r="Y309" s="31" t="n">
        <f aca="false">(1000*U309-S309)/T309</f>
        <v>75.8675812597319</v>
      </c>
      <c r="Z309" s="10" t="n">
        <f aca="false">(E309-P309)/(1000*U309-S309)</f>
        <v>0.0199542058688562</v>
      </c>
      <c r="AA309" s="10" t="n">
        <v>1.51387733522886</v>
      </c>
      <c r="AB309" s="10" t="n">
        <f aca="false">POWER(POWER(3.47-LOG10(Y309),2)+POWER(LOG10(X309)+1.22,2), 0.5)</f>
        <v>2.02125744271635</v>
      </c>
      <c r="AC309" s="10" t="n">
        <f aca="false">MIN(0.381*AB309+0.05*(T309/100)-0.15, 1)</f>
        <v>0.663547106493137</v>
      </c>
      <c r="AD309" s="10" t="n">
        <f aca="false">Y309*POWER((100/T309), AC309-1)</f>
        <v>72.3656737390367</v>
      </c>
      <c r="AE309" s="10" t="n">
        <f aca="false">POWER(POWER(3.47-LOG10(AD309),2)+POWER(LOG10(X309)+1.22,2),0.5)</f>
        <v>2.03744096842733</v>
      </c>
      <c r="AF309" s="10" t="n">
        <f aca="false">100*D309/(1000*C309)</f>
        <v>1.0503360716953</v>
      </c>
    </row>
    <row r="310" s="29" customFormat="true" ht="12.8" hidden="false" customHeight="false" outlineLevel="0" collapsed="false">
      <c r="A310" s="10" t="s">
        <v>24</v>
      </c>
      <c r="B310" s="10" t="n">
        <v>8.42</v>
      </c>
      <c r="C310" s="10" t="n">
        <v>6.695</v>
      </c>
      <c r="D310" s="10" t="n">
        <v>71.52</v>
      </c>
      <c r="E310" s="10" t="n">
        <v>199.68</v>
      </c>
      <c r="F310" s="10" t="n">
        <v>5.95</v>
      </c>
      <c r="G310" s="10" t="n">
        <v>15</v>
      </c>
      <c r="H310" s="10" t="n">
        <v>9.04</v>
      </c>
      <c r="I310" s="10" t="n">
        <v>9.04</v>
      </c>
      <c r="J310" s="10" t="n">
        <v>30</v>
      </c>
      <c r="K310" s="10" t="n">
        <v>25</v>
      </c>
      <c r="L310" s="10" t="n">
        <v>35</v>
      </c>
      <c r="M310" s="10" t="n">
        <v>10</v>
      </c>
      <c r="N310" s="10" t="n">
        <v>10</v>
      </c>
      <c r="O310" s="10" t="n">
        <v>18</v>
      </c>
      <c r="P310" s="10" t="n">
        <v>63.817567823133</v>
      </c>
      <c r="Q310" s="10" t="n">
        <f aca="false">VLOOKUP(A310, cpt_raw!$L$3:$N$5,2)</f>
        <v>0.75</v>
      </c>
      <c r="R310" s="10" t="n">
        <f aca="false">VLOOKUP(A310, cpt_raw!$L$3:$N$5,3)</f>
        <v>0.8</v>
      </c>
      <c r="S310" s="33" t="n">
        <v>151.56</v>
      </c>
      <c r="T310" s="10" t="n">
        <v>87.0540542585064</v>
      </c>
      <c r="U310" s="10" t="n">
        <f aca="false">(1000*C310+E310*(1-Q310))/1000</f>
        <v>6.74492</v>
      </c>
      <c r="V310" s="10" t="n">
        <f aca="false">U310-S310/1000</f>
        <v>6.59336</v>
      </c>
      <c r="W310" s="10" t="n">
        <v>135.862432176867</v>
      </c>
      <c r="X310" s="10" t="n">
        <f aca="false">(100*D310)/(1000*U310-S310)</f>
        <v>1.08472766540884</v>
      </c>
      <c r="Y310" s="31" t="n">
        <f aca="false">(1000*U310-S310)/T310</f>
        <v>75.7386896699959</v>
      </c>
      <c r="Z310" s="10" t="n">
        <f aca="false">(E310-P310)/(1000*U310-S310)</f>
        <v>0.0206059478288562</v>
      </c>
      <c r="AA310" s="10" t="n">
        <v>1.56066748796586</v>
      </c>
      <c r="AB310" s="10" t="n">
        <f aca="false">POWER(POWER(3.47-LOG10(Y310),2)+POWER(LOG10(X310)+1.22,2), 0.5)</f>
        <v>2.02635140185888</v>
      </c>
      <c r="AC310" s="10" t="n">
        <f aca="false">MIN(0.381*AB310+0.05*(T310/100)-0.15, 1)</f>
        <v>0.665566911237486</v>
      </c>
      <c r="AD310" s="10" t="n">
        <f aca="false">Y310*POWER((100/T310), AC310-1)</f>
        <v>72.3071488475373</v>
      </c>
      <c r="AE310" s="10" t="n">
        <f aca="false">POWER(POWER(3.47-LOG10(AD310),2)+POWER(LOG10(X310)+1.22,2),0.5)</f>
        <v>2.04219665768319</v>
      </c>
      <c r="AF310" s="10" t="n">
        <f aca="false">100*D310/(1000*C310)</f>
        <v>1.06825989544436</v>
      </c>
    </row>
    <row r="311" s="29" customFormat="true" ht="12.8" hidden="false" customHeight="false" outlineLevel="0" collapsed="false">
      <c r="A311" s="10" t="s">
        <v>24</v>
      </c>
      <c r="B311" s="10" t="n">
        <v>8.44</v>
      </c>
      <c r="C311" s="10" t="n">
        <v>7.5</v>
      </c>
      <c r="D311" s="10" t="n">
        <v>73.52</v>
      </c>
      <c r="E311" s="10" t="n">
        <v>211.23</v>
      </c>
      <c r="F311" s="10" t="n">
        <v>5.95</v>
      </c>
      <c r="G311" s="10" t="n">
        <v>18</v>
      </c>
      <c r="H311" s="10" t="n">
        <v>9.03</v>
      </c>
      <c r="I311" s="10" t="n">
        <v>9.03</v>
      </c>
      <c r="J311" s="10" t="n">
        <v>30</v>
      </c>
      <c r="K311" s="10" t="n">
        <v>25</v>
      </c>
      <c r="L311" s="10" t="n">
        <v>35</v>
      </c>
      <c r="M311" s="10" t="n">
        <v>10</v>
      </c>
      <c r="N311" s="10" t="n">
        <v>10</v>
      </c>
      <c r="O311" s="10" t="n">
        <v>18</v>
      </c>
      <c r="P311" s="10" t="n">
        <v>64.0150890823959</v>
      </c>
      <c r="Q311" s="10" t="n">
        <f aca="false">VLOOKUP(A311, cpt_raw!$L$3:$N$5,2)</f>
        <v>0.75</v>
      </c>
      <c r="R311" s="10" t="n">
        <f aca="false">VLOOKUP(A311, cpt_raw!$L$3:$N$5,3)</f>
        <v>0.8</v>
      </c>
      <c r="S311" s="33" t="n">
        <v>151.92</v>
      </c>
      <c r="T311" s="10" t="n">
        <v>87.2120712659167</v>
      </c>
      <c r="U311" s="10" t="n">
        <f aca="false">(1000*C311+E311*(1-Q311))/1000</f>
        <v>7.5528075</v>
      </c>
      <c r="V311" s="10" t="n">
        <f aca="false">U311-S311/1000</f>
        <v>7.4008875</v>
      </c>
      <c r="W311" s="10" t="n">
        <v>147.214910917604</v>
      </c>
      <c r="X311" s="10" t="n">
        <f aca="false">(100*D311)/(1000*U311-S311)</f>
        <v>0.993394373309958</v>
      </c>
      <c r="Y311" s="31" t="n">
        <f aca="false">(1000*U311-S311)/T311</f>
        <v>84.8608156253289</v>
      </c>
      <c r="Z311" s="10" t="n">
        <f aca="false">(E311-P311)/(1000*U311-S311)</f>
        <v>0.0198915212422299</v>
      </c>
      <c r="AA311" s="10" t="n">
        <v>1.68801071664419</v>
      </c>
      <c r="AB311" s="10" t="n">
        <f aca="false">POWER(POWER(3.47-LOG10(Y311),2)+POWER(LOG10(X311)+1.22,2), 0.5)</f>
        <v>1.96391667662732</v>
      </c>
      <c r="AC311" s="10" t="n">
        <f aca="false">MIN(0.381*AB311+0.05*(T311/100)-0.15, 1)</f>
        <v>0.641858289427966</v>
      </c>
      <c r="AD311" s="10" t="n">
        <f aca="false">Y311*POWER((100/T311), AC311-1)</f>
        <v>80.8025755266109</v>
      </c>
      <c r="AE311" s="10" t="n">
        <f aca="false">POWER(POWER(3.47-LOG10(AD311),2)+POWER(LOG10(X311)+1.22,2),0.5)</f>
        <v>1.98066282237654</v>
      </c>
      <c r="AF311" s="10" t="n">
        <f aca="false">100*D311/(1000*C311)</f>
        <v>0.980266666666667</v>
      </c>
    </row>
    <row r="312" s="29" customFormat="true" ht="12.8" hidden="false" customHeight="false" outlineLevel="0" collapsed="false">
      <c r="A312" s="10" t="s">
        <v>24</v>
      </c>
      <c r="B312" s="10" t="n">
        <v>8.46</v>
      </c>
      <c r="C312" s="10" t="n">
        <v>7.809</v>
      </c>
      <c r="D312" s="10" t="n">
        <v>74.09</v>
      </c>
      <c r="E312" s="10" t="n">
        <v>213.93</v>
      </c>
      <c r="F312" s="10" t="n">
        <v>5.95</v>
      </c>
      <c r="G312" s="10" t="n">
        <v>19</v>
      </c>
      <c r="H312" s="10" t="n">
        <v>9.03</v>
      </c>
      <c r="I312" s="10" t="n">
        <v>9.03</v>
      </c>
      <c r="J312" s="10" t="n">
        <v>30</v>
      </c>
      <c r="K312" s="10" t="n">
        <v>25</v>
      </c>
      <c r="L312" s="10" t="n">
        <v>35</v>
      </c>
      <c r="M312" s="10" t="n">
        <v>10</v>
      </c>
      <c r="N312" s="10" t="n">
        <v>10</v>
      </c>
      <c r="O312" s="10" t="n">
        <v>18</v>
      </c>
      <c r="P312" s="10" t="n">
        <v>64.2126103416588</v>
      </c>
      <c r="Q312" s="10" t="n">
        <f aca="false">VLOOKUP(A312, cpt_raw!$L$3:$N$5,2)</f>
        <v>0.75</v>
      </c>
      <c r="R312" s="10" t="n">
        <f aca="false">VLOOKUP(A312, cpt_raw!$L$3:$N$5,3)</f>
        <v>0.8</v>
      </c>
      <c r="S312" s="33" t="n">
        <v>152.28</v>
      </c>
      <c r="T312" s="10" t="n">
        <v>87.370088273327</v>
      </c>
      <c r="U312" s="10" t="n">
        <f aca="false">(1000*C312+E312*(1-Q312))/1000</f>
        <v>7.8624825</v>
      </c>
      <c r="V312" s="10" t="n">
        <f aca="false">U312-S312/1000</f>
        <v>7.7102025</v>
      </c>
      <c r="W312" s="10" t="n">
        <v>149.717389658341</v>
      </c>
      <c r="X312" s="10" t="n">
        <f aca="false">(100*D312)/(1000*U312-S312)</f>
        <v>0.960934553923843</v>
      </c>
      <c r="Y312" s="31" t="n">
        <f aca="false">(1000*U312-S312)/T312</f>
        <v>88.2476217247205</v>
      </c>
      <c r="Z312" s="10" t="n">
        <f aca="false">(E312-P312)/(1000*U312-S312)</f>
        <v>0.0194180878723148</v>
      </c>
      <c r="AA312" s="10" t="n">
        <v>1.71360007317342</v>
      </c>
      <c r="AB312" s="10" t="n">
        <f aca="false">POWER(POWER(3.47-LOG10(Y312),2)+POWER(LOG10(X312)+1.22,2), 0.5)</f>
        <v>1.94163686490963</v>
      </c>
      <c r="AC312" s="10" t="n">
        <f aca="false">MIN(0.381*AB312+0.05*(T312/100)-0.15, 1)</f>
        <v>0.633448689667234</v>
      </c>
      <c r="AD312" s="10" t="n">
        <f aca="false">Y312*POWER((100/T312), AC312-1)</f>
        <v>83.9864951661726</v>
      </c>
      <c r="AE312" s="10" t="n">
        <f aca="false">POWER(POWER(3.47-LOG10(AD312),2)+POWER(LOG10(X312)+1.22,2),0.5)</f>
        <v>1.95855579463659</v>
      </c>
      <c r="AF312" s="10" t="n">
        <f aca="false">100*D312/(1000*C312)</f>
        <v>0.94877705211935</v>
      </c>
    </row>
    <row r="313" s="29" customFormat="true" ht="12.8" hidden="false" customHeight="false" outlineLevel="0" collapsed="false">
      <c r="A313" s="10" t="s">
        <v>24</v>
      </c>
      <c r="B313" s="10" t="n">
        <v>8.48</v>
      </c>
      <c r="C313" s="10" t="n">
        <v>7.906</v>
      </c>
      <c r="D313" s="10" t="n">
        <v>70.55</v>
      </c>
      <c r="E313" s="10" t="n">
        <v>210.43</v>
      </c>
      <c r="F313" s="10" t="n">
        <v>5.88</v>
      </c>
      <c r="G313" s="10" t="n">
        <v>21</v>
      </c>
      <c r="H313" s="10" t="n">
        <v>9.02</v>
      </c>
      <c r="I313" s="10" t="n">
        <v>9.02</v>
      </c>
      <c r="J313" s="10" t="n">
        <v>30</v>
      </c>
      <c r="K313" s="10" t="n">
        <v>25</v>
      </c>
      <c r="L313" s="10" t="n">
        <v>35</v>
      </c>
      <c r="M313" s="10" t="n">
        <v>10</v>
      </c>
      <c r="N313" s="10" t="n">
        <v>10</v>
      </c>
      <c r="O313" s="10" t="n">
        <v>18</v>
      </c>
      <c r="P313" s="10" t="n">
        <v>64.4101370765574</v>
      </c>
      <c r="Q313" s="10" t="n">
        <f aca="false">VLOOKUP(A313, cpt_raw!$L$3:$N$5,2)</f>
        <v>0.75</v>
      </c>
      <c r="R313" s="10" t="n">
        <f aca="false">VLOOKUP(A313, cpt_raw!$L$3:$N$5,3)</f>
        <v>0.8</v>
      </c>
      <c r="S313" s="33" t="n">
        <v>152.64</v>
      </c>
      <c r="T313" s="10" t="n">
        <v>87.5281096612459</v>
      </c>
      <c r="U313" s="10" t="n">
        <f aca="false">(1000*C313+E313*(1-Q313))/1000</f>
        <v>7.9586075</v>
      </c>
      <c r="V313" s="10" t="n">
        <f aca="false">U313-S313/1000</f>
        <v>7.8059675</v>
      </c>
      <c r="W313" s="10" t="n">
        <v>146.019862923443</v>
      </c>
      <c r="X313" s="10" t="n">
        <f aca="false">(100*D313)/(1000*U313-S313)</f>
        <v>0.903795717827419</v>
      </c>
      <c r="Y313" s="31" t="n">
        <f aca="false">(1000*U313-S313)/T313</f>
        <v>89.1824070028578</v>
      </c>
      <c r="Z313" s="10" t="n">
        <f aca="false">(E313-P313)/(1000*U313-S313)</f>
        <v>0.018706183816861</v>
      </c>
      <c r="AA313" s="10" t="n">
        <v>1.66826249862557</v>
      </c>
      <c r="AB313" s="10" t="n">
        <f aca="false">POWER(POWER(3.47-LOG10(Y313),2)+POWER(LOG10(X313)+1.22,2), 0.5)</f>
        <v>1.9216380104902</v>
      </c>
      <c r="AC313" s="10" t="n">
        <f aca="false">MIN(0.381*AB313+0.05*(T313/100)-0.15, 1)</f>
        <v>0.62590813682739</v>
      </c>
      <c r="AD313" s="10" t="n">
        <f aca="false">Y313*POWER((100/T313), AC313-1)</f>
        <v>84.8471108235112</v>
      </c>
      <c r="AE313" s="10" t="n">
        <f aca="false">POWER(POWER(3.47-LOG10(AD313),2)+POWER(LOG10(X313)+1.22,2),0.5)</f>
        <v>1.9387988599447</v>
      </c>
      <c r="AF313" s="10" t="n">
        <f aca="false">100*D313/(1000*C313)</f>
        <v>0.892360232734632</v>
      </c>
    </row>
    <row r="314" s="29" customFormat="true" ht="12.8" hidden="false" customHeight="false" outlineLevel="0" collapsed="false">
      <c r="A314" s="10" t="s">
        <v>24</v>
      </c>
      <c r="B314" s="10" t="n">
        <v>8.5</v>
      </c>
      <c r="C314" s="10" t="n">
        <v>7.906</v>
      </c>
      <c r="D314" s="10" t="n">
        <v>62.93</v>
      </c>
      <c r="E314" s="10" t="n">
        <v>214.37</v>
      </c>
      <c r="F314" s="10" t="n">
        <v>5.88</v>
      </c>
      <c r="G314" s="10" t="n">
        <v>20</v>
      </c>
      <c r="H314" s="10" t="n">
        <v>9.02</v>
      </c>
      <c r="I314" s="10" t="n">
        <v>9.02</v>
      </c>
      <c r="J314" s="10" t="n">
        <v>30</v>
      </c>
      <c r="K314" s="10" t="n">
        <v>25</v>
      </c>
      <c r="L314" s="10" t="n">
        <v>35</v>
      </c>
      <c r="M314" s="10" t="n">
        <v>10</v>
      </c>
      <c r="N314" s="10" t="n">
        <v>10</v>
      </c>
      <c r="O314" s="10" t="n">
        <v>18</v>
      </c>
      <c r="P314" s="10" t="n">
        <v>64.6076638114561</v>
      </c>
      <c r="Q314" s="10" t="n">
        <f aca="false">VLOOKUP(A314, cpt_raw!$L$3:$N$5,2)</f>
        <v>0.75</v>
      </c>
      <c r="R314" s="10" t="n">
        <f aca="false">VLOOKUP(A314, cpt_raw!$L$3:$N$5,3)</f>
        <v>0.8</v>
      </c>
      <c r="S314" s="33" t="n">
        <v>153</v>
      </c>
      <c r="T314" s="10" t="n">
        <v>87.6861310491648</v>
      </c>
      <c r="U314" s="10" t="n">
        <f aca="false">(1000*C314+E314*(1-Q314))/1000</f>
        <v>7.9595925</v>
      </c>
      <c r="V314" s="10" t="n">
        <f aca="false">U314-S314/1000</f>
        <v>7.8065925</v>
      </c>
      <c r="W314" s="10" t="n">
        <v>149.762336188544</v>
      </c>
      <c r="X314" s="10" t="n">
        <f aca="false">(100*D314)/(1000*U314-S314)</f>
        <v>0.80611355082259</v>
      </c>
      <c r="Y314" s="31" t="n">
        <f aca="false">(1000*U314-S314)/T314</f>
        <v>89.0288168333361</v>
      </c>
      <c r="Z314" s="10" t="n">
        <f aca="false">(E314-P314)/(1000*U314-S314)</f>
        <v>0.0191840852700514</v>
      </c>
      <c r="AA314" s="10" t="n">
        <v>1.70793641362251</v>
      </c>
      <c r="AB314" s="10" t="n">
        <f aca="false">POWER(POWER(3.47-LOG10(Y314),2)+POWER(LOG10(X314)+1.22,2), 0.5)</f>
        <v>1.89224618886965</v>
      </c>
      <c r="AC314" s="10" t="n">
        <f aca="false">MIN(0.381*AB314+0.05*(T314/100)-0.15, 1)</f>
        <v>0.614788863483918</v>
      </c>
      <c r="AD314" s="10" t="n">
        <f aca="false">Y314*POWER((100/T314), AC314-1)</f>
        <v>84.6344063088196</v>
      </c>
      <c r="AE314" s="10" t="n">
        <f aca="false">POWER(POWER(3.47-LOG10(AD314),2)+POWER(LOG10(X314)+1.22,2),0.5)</f>
        <v>1.90995545848346</v>
      </c>
      <c r="AF314" s="10" t="n">
        <f aca="false">100*D314/(1000*C314)</f>
        <v>0.795977738426512</v>
      </c>
    </row>
    <row r="315" s="29" customFormat="true" ht="12.8" hidden="false" customHeight="false" outlineLevel="0" collapsed="false">
      <c r="A315" s="10" t="s">
        <v>24</v>
      </c>
      <c r="B315" s="10" t="n">
        <v>8.52</v>
      </c>
      <c r="C315" s="10" t="n">
        <v>7.902</v>
      </c>
      <c r="D315" s="10" t="n">
        <v>51.08</v>
      </c>
      <c r="E315" s="10" t="n">
        <v>221.98</v>
      </c>
      <c r="F315" s="10" t="n">
        <v>5.88</v>
      </c>
      <c r="G315" s="10" t="n">
        <v>17</v>
      </c>
      <c r="H315" s="10" t="n">
        <v>9.02</v>
      </c>
      <c r="I315" s="10" t="n">
        <v>9.02</v>
      </c>
      <c r="J315" s="10" t="n">
        <v>30</v>
      </c>
      <c r="K315" s="10" t="n">
        <v>25</v>
      </c>
      <c r="L315" s="10" t="n">
        <v>35</v>
      </c>
      <c r="M315" s="10" t="n">
        <v>10</v>
      </c>
      <c r="N315" s="10" t="n">
        <v>10</v>
      </c>
      <c r="O315" s="10" t="n">
        <v>18</v>
      </c>
      <c r="P315" s="10" t="n">
        <v>64.8051905463547</v>
      </c>
      <c r="Q315" s="10" t="n">
        <f aca="false">VLOOKUP(A315, cpt_raw!$L$3:$N$5,2)</f>
        <v>0.75</v>
      </c>
      <c r="R315" s="10" t="n">
        <f aca="false">VLOOKUP(A315, cpt_raw!$L$3:$N$5,3)</f>
        <v>0.8</v>
      </c>
      <c r="S315" s="33" t="n">
        <v>153.36</v>
      </c>
      <c r="T315" s="10" t="n">
        <v>87.8441524370837</v>
      </c>
      <c r="U315" s="10" t="n">
        <f aca="false">(1000*C315+E315*(1-Q315))/1000</f>
        <v>7.957495</v>
      </c>
      <c r="V315" s="10" t="n">
        <f aca="false">U315-S315/1000</f>
        <v>7.804135</v>
      </c>
      <c r="W315" s="10" t="n">
        <v>157.174809453645</v>
      </c>
      <c r="X315" s="10" t="n">
        <f aca="false">(100*D315)/(1000*U315-S315)</f>
        <v>0.654524812807569</v>
      </c>
      <c r="Y315" s="31" t="n">
        <f aca="false">(1000*U315-S315)/T315</f>
        <v>88.84068869114</v>
      </c>
      <c r="Z315" s="10" t="n">
        <f aca="false">(E315-P315)/(1000*U315-S315)</f>
        <v>0.020139939846459</v>
      </c>
      <c r="AA315" s="10" t="n">
        <v>1.78924612615755</v>
      </c>
      <c r="AB315" s="10" t="n">
        <f aca="false">POWER(POWER(3.47-LOG10(Y315),2)+POWER(LOG10(X315)+1.22,2), 0.5)</f>
        <v>1.84058811703586</v>
      </c>
      <c r="AC315" s="10" t="n">
        <f aca="false">MIN(0.381*AB315+0.05*(T315/100)-0.15, 1)</f>
        <v>0.595186148809204</v>
      </c>
      <c r="AD315" s="10" t="n">
        <f aca="false">Y315*POWER((100/T315), AC315-1)</f>
        <v>84.2997140288827</v>
      </c>
      <c r="AE315" s="10" t="n">
        <f aca="false">POWER(POWER(3.47-LOG10(AD315),2)+POWER(LOG10(X315)+1.22,2),0.5)</f>
        <v>1.85946657546769</v>
      </c>
      <c r="AF315" s="10" t="n">
        <f aca="false">100*D315/(1000*C315)</f>
        <v>0.646418628195394</v>
      </c>
    </row>
    <row r="316" s="29" customFormat="true" ht="12.8" hidden="false" customHeight="false" outlineLevel="0" collapsed="false">
      <c r="A316" s="10" t="s">
        <v>24</v>
      </c>
      <c r="B316" s="10" t="n">
        <v>8.54</v>
      </c>
      <c r="C316" s="10" t="n">
        <v>8.115</v>
      </c>
      <c r="D316" s="10" t="n">
        <v>48.44</v>
      </c>
      <c r="E316" s="10" t="n">
        <v>224.95</v>
      </c>
      <c r="F316" s="10" t="n">
        <v>5.88</v>
      </c>
      <c r="G316" s="10" t="n">
        <v>18</v>
      </c>
      <c r="H316" s="10" t="n">
        <v>8.91</v>
      </c>
      <c r="I316" s="10" t="n">
        <v>8.91</v>
      </c>
      <c r="J316" s="10" t="n">
        <v>30</v>
      </c>
      <c r="K316" s="10" t="n">
        <v>25</v>
      </c>
      <c r="L316" s="10" t="n">
        <v>35</v>
      </c>
      <c r="M316" s="10" t="n">
        <v>10</v>
      </c>
      <c r="N316" s="10" t="n">
        <v>10</v>
      </c>
      <c r="O316" s="10" t="n">
        <v>18</v>
      </c>
      <c r="P316" s="10" t="n">
        <v>65.0027771160879</v>
      </c>
      <c r="Q316" s="10" t="n">
        <f aca="false">VLOOKUP(A316, cpt_raw!$L$3:$N$5,2)</f>
        <v>0.75</v>
      </c>
      <c r="R316" s="10" t="n">
        <f aca="false">VLOOKUP(A316, cpt_raw!$L$3:$N$5,3)</f>
        <v>0.8</v>
      </c>
      <c r="S316" s="33" t="n">
        <v>153.72</v>
      </c>
      <c r="T316" s="10" t="n">
        <v>88.0022216928702</v>
      </c>
      <c r="U316" s="10" t="n">
        <f aca="false">(1000*C316+E316*(1-Q316))/1000</f>
        <v>8.1712375</v>
      </c>
      <c r="V316" s="10" t="n">
        <f aca="false">U316-S316/1000</f>
        <v>8.0175175</v>
      </c>
      <c r="W316" s="10" t="n">
        <v>159.947222883912</v>
      </c>
      <c r="X316" s="10" t="n">
        <f aca="false">(100*D316)/(1000*U316-S316)</f>
        <v>0.604177041085348</v>
      </c>
      <c r="Y316" s="31" t="n">
        <f aca="false">(1000*U316-S316)/T316</f>
        <v>91.1058533042646</v>
      </c>
      <c r="Z316" s="10" t="n">
        <f aca="false">(E316-P316)/(1000*U316-S316)</f>
        <v>0.019949719209707</v>
      </c>
      <c r="AA316" s="10" t="n">
        <v>1.81753619178083</v>
      </c>
      <c r="AB316" s="10" t="n">
        <f aca="false">POWER(POWER(3.47-LOG10(Y316),2)+POWER(LOG10(X316)+1.22,2), 0.5)</f>
        <v>1.81212588723163</v>
      </c>
      <c r="AC316" s="10" t="n">
        <f aca="false">MIN(0.381*AB316+0.05*(T316/100)-0.15, 1)</f>
        <v>0.584421073881685</v>
      </c>
      <c r="AD316" s="10" t="n">
        <f aca="false">Y316*POWER((100/T316), AC316-1)</f>
        <v>86.3930895154934</v>
      </c>
      <c r="AE316" s="10" t="n">
        <f aca="false">POWER(POWER(3.47-LOG10(AD316),2)+POWER(LOG10(X316)+1.22,2),0.5)</f>
        <v>1.83139739895652</v>
      </c>
      <c r="AF316" s="10" t="n">
        <f aca="false">100*D316/(1000*C316)</f>
        <v>0.596919285274184</v>
      </c>
    </row>
    <row r="317" s="29" customFormat="true" ht="12.8" hidden="false" customHeight="false" outlineLevel="0" collapsed="false">
      <c r="A317" s="10" t="s">
        <v>24</v>
      </c>
      <c r="B317" s="10" t="n">
        <v>8.56</v>
      </c>
      <c r="C317" s="10" t="n">
        <v>8.325</v>
      </c>
      <c r="D317" s="10" t="n">
        <v>58.31</v>
      </c>
      <c r="E317" s="10" t="n">
        <v>236.89</v>
      </c>
      <c r="F317" s="10" t="n">
        <v>5.88</v>
      </c>
      <c r="G317" s="10" t="n">
        <v>18</v>
      </c>
      <c r="H317" s="10" t="n">
        <v>8.92</v>
      </c>
      <c r="I317" s="10" t="n">
        <v>8.92</v>
      </c>
      <c r="J317" s="10" t="n">
        <v>30</v>
      </c>
      <c r="K317" s="10" t="n">
        <v>25</v>
      </c>
      <c r="L317" s="10" t="n">
        <v>35</v>
      </c>
      <c r="M317" s="10" t="n">
        <v>10</v>
      </c>
      <c r="N317" s="10" t="n">
        <v>10</v>
      </c>
      <c r="O317" s="10" t="n">
        <v>18</v>
      </c>
      <c r="P317" s="10" t="n">
        <v>65.2003582763815</v>
      </c>
      <c r="Q317" s="10" t="n">
        <f aca="false">VLOOKUP(A317, cpt_raw!$L$3:$N$5,2)</f>
        <v>0.75</v>
      </c>
      <c r="R317" s="10" t="n">
        <f aca="false">VLOOKUP(A317, cpt_raw!$L$3:$N$5,3)</f>
        <v>0.8</v>
      </c>
      <c r="S317" s="33" t="n">
        <v>154.08</v>
      </c>
      <c r="T317" s="10" t="n">
        <v>88.1602866211051</v>
      </c>
      <c r="U317" s="10" t="n">
        <f aca="false">(1000*C317+E317*(1-Q317))/1000</f>
        <v>8.3842225</v>
      </c>
      <c r="V317" s="10" t="n">
        <f aca="false">U317-S317/1000</f>
        <v>8.2301425</v>
      </c>
      <c r="W317" s="10" t="n">
        <v>171.689641723618</v>
      </c>
      <c r="X317" s="10" t="n">
        <f aca="false">(100*D317)/(1000*U317-S317)</f>
        <v>0.708493200451876</v>
      </c>
      <c r="Y317" s="31" t="n">
        <f aca="false">(1000*U317-S317)/T317</f>
        <v>93.354307426103</v>
      </c>
      <c r="Z317" s="10" t="n">
        <f aca="false">(E317-P317)/(1000*U317-S317)</f>
        <v>0.0208610776452071</v>
      </c>
      <c r="AA317" s="10" t="n">
        <v>1.94747145573046</v>
      </c>
      <c r="AB317" s="10" t="n">
        <f aca="false">POWER(POWER(3.47-LOG10(Y317),2)+POWER(LOG10(X317)+1.22,2), 0.5)</f>
        <v>1.84261103219078</v>
      </c>
      <c r="AC317" s="10" t="n">
        <f aca="false">MIN(0.381*AB317+0.05*(T317/100)-0.15, 1)</f>
        <v>0.596114946575241</v>
      </c>
      <c r="AD317" s="10" t="n">
        <f aca="false">Y317*POWER((100/T317), AC317-1)</f>
        <v>88.7219219915674</v>
      </c>
      <c r="AE317" s="10" t="n">
        <f aca="false">POWER(POWER(3.47-LOG10(AD317),2)+POWER(LOG10(X317)+1.22,2),0.5)</f>
        <v>1.86064727912455</v>
      </c>
      <c r="AF317" s="10" t="n">
        <f aca="false">100*D317/(1000*C317)</f>
        <v>0.70042042042042</v>
      </c>
    </row>
    <row r="318" s="29" customFormat="true" ht="12.8" hidden="false" customHeight="false" outlineLevel="0" collapsed="false">
      <c r="A318" s="10" t="s">
        <v>24</v>
      </c>
      <c r="B318" s="10" t="n">
        <v>8.58</v>
      </c>
      <c r="C318" s="10" t="n">
        <v>8.572</v>
      </c>
      <c r="D318" s="10" t="n">
        <v>58.31</v>
      </c>
      <c r="E318" s="10" t="n">
        <v>236.89</v>
      </c>
      <c r="F318" s="10" t="n">
        <v>5.88</v>
      </c>
      <c r="G318" s="10" t="n">
        <v>18</v>
      </c>
      <c r="H318" s="10" t="n">
        <v>9.03</v>
      </c>
      <c r="I318" s="10" t="n">
        <v>9.03</v>
      </c>
      <c r="J318" s="10" t="n">
        <v>30</v>
      </c>
      <c r="K318" s="10" t="n">
        <v>25</v>
      </c>
      <c r="L318" s="10" t="n">
        <v>35</v>
      </c>
      <c r="M318" s="10" t="n">
        <v>10</v>
      </c>
      <c r="N318" s="10" t="n">
        <v>10</v>
      </c>
      <c r="O318" s="10" t="n">
        <v>18</v>
      </c>
      <c r="P318" s="10" t="n">
        <v>65.3978795356444</v>
      </c>
      <c r="Q318" s="10" t="n">
        <f aca="false">VLOOKUP(A318, cpt_raw!$L$3:$N$5,2)</f>
        <v>0.75</v>
      </c>
      <c r="R318" s="10" t="n">
        <f aca="false">VLOOKUP(A318, cpt_raw!$L$3:$N$5,3)</f>
        <v>0.8</v>
      </c>
      <c r="S318" s="33" t="n">
        <v>154.44</v>
      </c>
      <c r="T318" s="10" t="n">
        <v>88.3183036285154</v>
      </c>
      <c r="U318" s="10" t="n">
        <f aca="false">(1000*C318+E318*(1-Q318))/1000</f>
        <v>8.6312225</v>
      </c>
      <c r="V318" s="10" t="n">
        <f aca="false">U318-S318/1000</f>
        <v>8.4767825</v>
      </c>
      <c r="W318" s="10" t="n">
        <v>171.492120464356</v>
      </c>
      <c r="X318" s="10" t="n">
        <f aca="false">(100*D318)/(1000*U318-S318)</f>
        <v>0.687878921041091</v>
      </c>
      <c r="Y318" s="31" t="n">
        <f aca="false">(1000*U318-S318)/T318</f>
        <v>95.9799062225545</v>
      </c>
      <c r="Z318" s="10" t="n">
        <f aca="false">(E318-P318)/(1000*U318-S318)</f>
        <v>0.0202308034285834</v>
      </c>
      <c r="AA318" s="10" t="n">
        <v>1.94175061588237</v>
      </c>
      <c r="AB318" s="10" t="n">
        <f aca="false">POWER(POWER(3.47-LOG10(Y318),2)+POWER(LOG10(X318)+1.22,2), 0.5)</f>
        <v>1.82535997258113</v>
      </c>
      <c r="AC318" s="10" t="n">
        <f aca="false">MIN(0.381*AB318+0.05*(T318/100)-0.15, 1)</f>
        <v>0.589621301367667</v>
      </c>
      <c r="AD318" s="10" t="n">
        <f aca="false">Y318*POWER((100/T318), AC318-1)</f>
        <v>91.2096282078393</v>
      </c>
      <c r="AE318" s="10" t="n">
        <f aca="false">POWER(POWER(3.47-LOG10(AD318),2)+POWER(LOG10(X318)+1.22,2),0.5)</f>
        <v>1.84345023385422</v>
      </c>
      <c r="AF318" s="10" t="n">
        <f aca="false">100*D318/(1000*C318)</f>
        <v>0.680237984134391</v>
      </c>
    </row>
    <row r="319" s="29" customFormat="true" ht="12.8" hidden="false" customHeight="false" outlineLevel="0" collapsed="false">
      <c r="A319" s="10" t="s">
        <v>24</v>
      </c>
      <c r="B319" s="10" t="n">
        <v>8.6</v>
      </c>
      <c r="C319" s="10" t="n">
        <v>8.683</v>
      </c>
      <c r="D319" s="10" t="n">
        <v>63.28</v>
      </c>
      <c r="E319" s="10" t="n">
        <v>242.11</v>
      </c>
      <c r="F319" s="10" t="n">
        <v>5.94</v>
      </c>
      <c r="G319" s="10" t="n">
        <v>20</v>
      </c>
      <c r="H319" s="10" t="n">
        <v>8.99</v>
      </c>
      <c r="I319" s="10" t="n">
        <v>8.99</v>
      </c>
      <c r="J319" s="10" t="n">
        <v>30</v>
      </c>
      <c r="K319" s="10" t="n">
        <v>25</v>
      </c>
      <c r="L319" s="10" t="n">
        <v>35</v>
      </c>
      <c r="M319" s="10" t="n">
        <v>10</v>
      </c>
      <c r="N319" s="10" t="n">
        <v>10</v>
      </c>
      <c r="O319" s="10" t="n">
        <v>18</v>
      </c>
      <c r="P319" s="10" t="n">
        <v>65.5954226613476</v>
      </c>
      <c r="Q319" s="10" t="n">
        <f aca="false">VLOOKUP(A319, cpt_raw!$L$3:$N$5,2)</f>
        <v>0.75</v>
      </c>
      <c r="R319" s="10" t="n">
        <f aca="false">VLOOKUP(A319, cpt_raw!$L$3:$N$5,3)</f>
        <v>0.8</v>
      </c>
      <c r="S319" s="33" t="n">
        <v>154.799999999999</v>
      </c>
      <c r="T319" s="10" t="n">
        <v>88.476338129078</v>
      </c>
      <c r="U319" s="10" t="n">
        <f aca="false">(1000*C319+E319*(1-Q319))/1000</f>
        <v>8.7435275</v>
      </c>
      <c r="V319" s="10" t="n">
        <f aca="false">U319-S319/1000</f>
        <v>8.5887275</v>
      </c>
      <c r="W319" s="10" t="n">
        <v>176.514577338652</v>
      </c>
      <c r="X319" s="10" t="n">
        <f aca="false">(100*D319)/(1000*U319-S319)</f>
        <v>0.73677969175294</v>
      </c>
      <c r="Y319" s="31" t="n">
        <f aca="false">(1000*U319-S319)/T319</f>
        <v>97.0737225524628</v>
      </c>
      <c r="Z319" s="10" t="n">
        <f aca="false">(E319-P319)/(1000*U319-S319)</f>
        <v>0.0205518893618004</v>
      </c>
      <c r="AA319" s="10" t="n">
        <v>1.99504840583632</v>
      </c>
      <c r="AB319" s="10" t="n">
        <f aca="false">POWER(POWER(3.47-LOG10(Y319),2)+POWER(LOG10(X319)+1.22,2), 0.5)</f>
        <v>1.83882858718912</v>
      </c>
      <c r="AC319" s="10" t="n">
        <f aca="false">MIN(0.381*AB319+0.05*(T319/100)-0.15, 1)</f>
        <v>0.594831860783593</v>
      </c>
      <c r="AD319" s="10" t="n">
        <f aca="false">Y319*POWER((100/T319), AC319-1)</f>
        <v>92.3756984840597</v>
      </c>
      <c r="AE319" s="10" t="n">
        <f aca="false">POWER(POWER(3.47-LOG10(AD319),2)+POWER(LOG10(X319)+1.22,2),0.5)</f>
        <v>1.8562461274795</v>
      </c>
      <c r="AF319" s="10" t="n">
        <f aca="false">100*D319/(1000*C319)</f>
        <v>0.728780375446274</v>
      </c>
    </row>
    <row r="320" s="29" customFormat="true" ht="12.8" hidden="false" customHeight="false" outlineLevel="0" collapsed="false">
      <c r="A320" s="10" t="s">
        <v>24</v>
      </c>
      <c r="B320" s="10" t="n">
        <v>8.62</v>
      </c>
      <c r="C320" s="10" t="n">
        <v>8.725</v>
      </c>
      <c r="D320" s="10" t="n">
        <v>73.04</v>
      </c>
      <c r="E320" s="10" t="n">
        <v>243</v>
      </c>
      <c r="F320" s="10" t="n">
        <v>5.94</v>
      </c>
      <c r="G320" s="10" t="n">
        <v>18</v>
      </c>
      <c r="H320" s="10" t="n">
        <v>9.1</v>
      </c>
      <c r="I320" s="10" t="n">
        <v>9.1</v>
      </c>
      <c r="J320" s="10" t="n">
        <v>30</v>
      </c>
      <c r="K320" s="10" t="n">
        <v>25</v>
      </c>
      <c r="L320" s="10" t="n">
        <v>35</v>
      </c>
      <c r="M320" s="10" t="n">
        <v>10</v>
      </c>
      <c r="N320" s="10" t="n">
        <v>10</v>
      </c>
      <c r="O320" s="10" t="n">
        <v>18</v>
      </c>
      <c r="P320" s="10" t="n">
        <v>65.7929054226978</v>
      </c>
      <c r="Q320" s="10" t="n">
        <f aca="false">VLOOKUP(A320, cpt_raw!$L$3:$N$5,2)</f>
        <v>0.75</v>
      </c>
      <c r="R320" s="10" t="n">
        <f aca="false">VLOOKUP(A320, cpt_raw!$L$3:$N$5,3)</f>
        <v>0.8</v>
      </c>
      <c r="S320" s="33" t="n">
        <v>155.159999999999</v>
      </c>
      <c r="T320" s="10" t="n">
        <v>88.6343243381582</v>
      </c>
      <c r="U320" s="10" t="n">
        <f aca="false">(1000*C320+E320*(1-Q320))/1000</f>
        <v>8.78575</v>
      </c>
      <c r="V320" s="10" t="n">
        <f aca="false">U320-S320/1000</f>
        <v>8.63059</v>
      </c>
      <c r="W320" s="10" t="n">
        <v>177.207094577302</v>
      </c>
      <c r="X320" s="10" t="n">
        <f aca="false">(100*D320)/(1000*U320-S320)</f>
        <v>0.846292084318685</v>
      </c>
      <c r="Y320" s="31" t="n">
        <f aca="false">(1000*U320-S320)/T320</f>
        <v>97.3729992804201</v>
      </c>
      <c r="Z320" s="10" t="n">
        <f aca="false">(E320-P320)/(1000*U320-S320)</f>
        <v>0.0205324426924813</v>
      </c>
      <c r="AA320" s="10" t="n">
        <v>1.99930552752025</v>
      </c>
      <c r="AB320" s="10" t="n">
        <f aca="false">POWER(POWER(3.47-LOG10(Y320),2)+POWER(LOG10(X320)+1.22,2), 0.5)</f>
        <v>1.87398696052502</v>
      </c>
      <c r="AC320" s="10" t="n">
        <f aca="false">MIN(0.381*AB320+0.05*(T320/100)-0.15, 1)</f>
        <v>0.608306194129111</v>
      </c>
      <c r="AD320" s="10" t="n">
        <f aca="false">Y320*POWER((100/T320), AC320-1)</f>
        <v>92.8783627657495</v>
      </c>
      <c r="AE320" s="10" t="n">
        <f aca="false">POWER(POWER(3.47-LOG10(AD320),2)+POWER(LOG10(X320)+1.22,2),0.5)</f>
        <v>1.89025487323287</v>
      </c>
      <c r="AF320" s="10" t="n">
        <f aca="false">100*D320/(1000*C320)</f>
        <v>0.837134670487106</v>
      </c>
    </row>
    <row r="321" s="29" customFormat="true" ht="12.8" hidden="false" customHeight="false" outlineLevel="0" collapsed="false">
      <c r="A321" s="10" t="s">
        <v>24</v>
      </c>
      <c r="B321" s="10" t="n">
        <v>8.64</v>
      </c>
      <c r="C321" s="10" t="n">
        <v>8.645</v>
      </c>
      <c r="D321" s="10" t="n">
        <v>90.82</v>
      </c>
      <c r="E321" s="10" t="n">
        <v>235.65</v>
      </c>
      <c r="F321" s="10" t="n">
        <v>5.94</v>
      </c>
      <c r="G321" s="10" t="n">
        <v>18</v>
      </c>
      <c r="H321" s="10" t="n">
        <v>9.1</v>
      </c>
      <c r="I321" s="10" t="n">
        <v>9.1</v>
      </c>
      <c r="J321" s="10" t="n">
        <v>30</v>
      </c>
      <c r="K321" s="10" t="n">
        <v>25</v>
      </c>
      <c r="L321" s="10" t="n">
        <v>35</v>
      </c>
      <c r="M321" s="10" t="n">
        <v>10</v>
      </c>
      <c r="N321" s="10" t="n">
        <v>10</v>
      </c>
      <c r="O321" s="10" t="n">
        <v>18</v>
      </c>
      <c r="P321" s="10" t="n">
        <v>65.990388184048</v>
      </c>
      <c r="Q321" s="10" t="n">
        <f aca="false">VLOOKUP(A321, cpt_raw!$L$3:$N$5,2)</f>
        <v>0.75</v>
      </c>
      <c r="R321" s="10" t="n">
        <f aca="false">VLOOKUP(A321, cpt_raw!$L$3:$N$5,3)</f>
        <v>0.8</v>
      </c>
      <c r="S321" s="33" t="n">
        <v>155.519999999999</v>
      </c>
      <c r="T321" s="10" t="n">
        <v>88.7923105472383</v>
      </c>
      <c r="U321" s="10" t="n">
        <f aca="false">(1000*C321+E321*(1-Q321))/1000</f>
        <v>8.7039125</v>
      </c>
      <c r="V321" s="10" t="n">
        <f aca="false">U321-S321/1000</f>
        <v>8.5483925</v>
      </c>
      <c r="W321" s="10" t="n">
        <v>169.659611815952</v>
      </c>
      <c r="X321" s="10" t="n">
        <f aca="false">(100*D321)/(1000*U321-S321)</f>
        <v>1.06242196997857</v>
      </c>
      <c r="Y321" s="31" t="n">
        <f aca="false">(1000*U321-S321)/T321</f>
        <v>96.2740179562304</v>
      </c>
      <c r="Z321" s="10" t="n">
        <f aca="false">(E321-P321)/(1000*U321-S321)</f>
        <v>0.019846960912938</v>
      </c>
      <c r="AA321" s="10" t="n">
        <v>1.91074667130879</v>
      </c>
      <c r="AB321" s="10" t="n">
        <f aca="false">POWER(POWER(3.47-LOG10(Y321),2)+POWER(LOG10(X321)+1.22,2), 0.5)</f>
        <v>1.93982254938664</v>
      </c>
      <c r="AC321" s="10" t="n">
        <f aca="false">MIN(0.381*AB321+0.05*(T321/100)-0.15, 1)</f>
        <v>0.633468546589928</v>
      </c>
      <c r="AD321" s="10" t="n">
        <f aca="false">Y321*POWER((100/T321), AC321-1)</f>
        <v>92.1694597696129</v>
      </c>
      <c r="AE321" s="10" t="n">
        <f aca="false">POWER(POWER(3.47-LOG10(AD321),2)+POWER(LOG10(X321)+1.22,2),0.5)</f>
        <v>1.95436037962762</v>
      </c>
      <c r="AF321" s="10" t="n">
        <f aca="false">100*D321/(1000*C321)</f>
        <v>1.05054945054945</v>
      </c>
    </row>
    <row r="322" s="29" customFormat="true" ht="12.8" hidden="false" customHeight="false" outlineLevel="0" collapsed="false">
      <c r="A322" s="10" t="s">
        <v>24</v>
      </c>
      <c r="B322" s="10" t="n">
        <v>8.66</v>
      </c>
      <c r="C322" s="10" t="n">
        <v>8.389</v>
      </c>
      <c r="D322" s="10" t="n">
        <v>90.82</v>
      </c>
      <c r="E322" s="10" t="n">
        <v>235.65</v>
      </c>
      <c r="F322" s="10" t="n">
        <v>5.94</v>
      </c>
      <c r="G322" s="10" t="n">
        <v>18</v>
      </c>
      <c r="H322" s="10" t="n">
        <v>9.2</v>
      </c>
      <c r="I322" s="10" t="n">
        <v>9.2</v>
      </c>
      <c r="J322" s="10" t="n">
        <v>30</v>
      </c>
      <c r="K322" s="10" t="n">
        <v>25</v>
      </c>
      <c r="L322" s="10" t="n">
        <v>35</v>
      </c>
      <c r="M322" s="10" t="n">
        <v>10</v>
      </c>
      <c r="N322" s="10" t="n">
        <v>10</v>
      </c>
      <c r="O322" s="10" t="n">
        <v>18</v>
      </c>
      <c r="P322" s="10" t="n">
        <v>66.1878154370626</v>
      </c>
      <c r="Q322" s="10" t="n">
        <f aca="false">VLOOKUP(A322, cpt_raw!$L$3:$N$5,2)</f>
        <v>0.75</v>
      </c>
      <c r="R322" s="10" t="n">
        <f aca="false">VLOOKUP(A322, cpt_raw!$L$3:$N$5,3)</f>
        <v>0.8</v>
      </c>
      <c r="S322" s="33" t="n">
        <v>155.879999999999</v>
      </c>
      <c r="T322" s="10" t="n">
        <v>88.95025234965</v>
      </c>
      <c r="U322" s="10" t="n">
        <f aca="false">(1000*C322+E322*(1-Q322))/1000</f>
        <v>8.4479125</v>
      </c>
      <c r="V322" s="10" t="n">
        <f aca="false">U322-S322/1000</f>
        <v>8.2920325</v>
      </c>
      <c r="W322" s="10" t="n">
        <v>169.462184562937</v>
      </c>
      <c r="X322" s="10" t="n">
        <f aca="false">(100*D322)/(1000*U322-S322)</f>
        <v>1.09526825901852</v>
      </c>
      <c r="Y322" s="31" t="n">
        <f aca="false">(1000*U322-S322)/T322</f>
        <v>93.2210115313139</v>
      </c>
      <c r="Z322" s="10" t="n">
        <f aca="false">(E322-P322)/(1000*U322-S322)</f>
        <v>0.0204367487178731</v>
      </c>
      <c r="AA322" s="10" t="n">
        <v>1.90513438789142</v>
      </c>
      <c r="AB322" s="10" t="n">
        <f aca="false">POWER(POWER(3.47-LOG10(Y322),2)+POWER(LOG10(X322)+1.22,2), 0.5)</f>
        <v>1.9590433119021</v>
      </c>
      <c r="AC322" s="10" t="n">
        <f aca="false">MIN(0.381*AB322+0.05*(T322/100)-0.15, 1)</f>
        <v>0.640870628009525</v>
      </c>
      <c r="AD322" s="10" t="n">
        <f aca="false">Y322*POWER((100/T322), AC322-1)</f>
        <v>89.3822064814016</v>
      </c>
      <c r="AE322" s="10" t="n">
        <f aca="false">POWER(POWER(3.47-LOG10(AD322),2)+POWER(LOG10(X322)+1.22,2),0.5)</f>
        <v>1.97306619324609</v>
      </c>
      <c r="AF322" s="10" t="n">
        <f aca="false">100*D322/(1000*C322)</f>
        <v>1.08260817737513</v>
      </c>
    </row>
    <row r="323" s="29" customFormat="true" ht="12.8" hidden="false" customHeight="false" outlineLevel="0" collapsed="false">
      <c r="A323" s="10" t="s">
        <v>24</v>
      </c>
      <c r="B323" s="10" t="n">
        <v>8.68</v>
      </c>
      <c r="C323" s="10" t="n">
        <v>8.283</v>
      </c>
      <c r="D323" s="10" t="n">
        <v>101.46</v>
      </c>
      <c r="E323" s="10" t="n">
        <v>232.38</v>
      </c>
      <c r="F323" s="10" t="n">
        <v>5.94</v>
      </c>
      <c r="G323" s="10" t="n">
        <v>18</v>
      </c>
      <c r="H323" s="10" t="n">
        <v>9.24</v>
      </c>
      <c r="I323" s="10" t="n">
        <v>9.24</v>
      </c>
      <c r="J323" s="10" t="n">
        <v>30</v>
      </c>
      <c r="K323" s="10" t="n">
        <v>25</v>
      </c>
      <c r="L323" s="10" t="n">
        <v>35</v>
      </c>
      <c r="M323" s="10" t="n">
        <v>10</v>
      </c>
      <c r="N323" s="10" t="n">
        <v>10</v>
      </c>
      <c r="O323" s="10" t="n">
        <v>18</v>
      </c>
      <c r="P323" s="10" t="n">
        <v>66.3852203183421</v>
      </c>
      <c r="Q323" s="10" t="n">
        <f aca="false">VLOOKUP(A323, cpt_raw!$L$3:$N$5,2)</f>
        <v>0.75</v>
      </c>
      <c r="R323" s="10" t="n">
        <f aca="false">VLOOKUP(A323, cpt_raw!$L$3:$N$5,3)</f>
        <v>0.8</v>
      </c>
      <c r="S323" s="33" t="n">
        <v>156.239999999999</v>
      </c>
      <c r="T323" s="10" t="n">
        <v>89.1081762546736</v>
      </c>
      <c r="U323" s="10" t="n">
        <f aca="false">(1000*C323+E323*(1-Q323))/1000</f>
        <v>8.341095</v>
      </c>
      <c r="V323" s="10" t="n">
        <f aca="false">U323-S323/1000</f>
        <v>8.184855</v>
      </c>
      <c r="W323" s="10" t="n">
        <v>165.994779681658</v>
      </c>
      <c r="X323" s="10" t="n">
        <f aca="false">(100*D323)/(1000*U323-S323)</f>
        <v>1.23960656602958</v>
      </c>
      <c r="Y323" s="31" t="n">
        <f aca="false">(1000*U323-S323)/T323</f>
        <v>91.8530189262034</v>
      </c>
      <c r="Z323" s="10" t="n">
        <f aca="false">(E323-P323)/(1000*U323-S323)</f>
        <v>0.0202807233215076</v>
      </c>
      <c r="AA323" s="10" t="n">
        <v>1.86284566308753</v>
      </c>
      <c r="AB323" s="10" t="n">
        <f aca="false">POWER(POWER(3.47-LOG10(Y323),2)+POWER(LOG10(X323)+1.22,2), 0.5)</f>
        <v>1.9988701593951</v>
      </c>
      <c r="AC323" s="10" t="n">
        <f aca="false">MIN(0.381*AB323+0.05*(T323/100)-0.15, 1)</f>
        <v>0.656123618856869</v>
      </c>
      <c r="AD323" s="10" t="n">
        <f aca="false">Y323*POWER((100/T323), AC323-1)</f>
        <v>88.2818173610697</v>
      </c>
      <c r="AE323" s="10" t="n">
        <f aca="false">POWER(POWER(3.47-LOG10(AD323),2)+POWER(LOG10(X323)+1.22,2),0.5)</f>
        <v>2.0118854139724</v>
      </c>
      <c r="AF323" s="10" t="n">
        <f aca="false">100*D323/(1000*C323)</f>
        <v>1.22491850778703</v>
      </c>
    </row>
    <row r="324" s="29" customFormat="true" ht="12.8" hidden="false" customHeight="false" outlineLevel="0" collapsed="false">
      <c r="A324" s="10" t="s">
        <v>24</v>
      </c>
      <c r="B324" s="10" t="n">
        <v>8.7</v>
      </c>
      <c r="C324" s="10" t="n">
        <v>8.1</v>
      </c>
      <c r="D324" s="10" t="n">
        <v>106.2</v>
      </c>
      <c r="E324" s="10" t="n">
        <v>230.25</v>
      </c>
      <c r="F324" s="10" t="n">
        <v>5.94</v>
      </c>
      <c r="G324" s="10" t="n">
        <v>20</v>
      </c>
      <c r="H324" s="10" t="n">
        <v>9.32</v>
      </c>
      <c r="I324" s="10" t="n">
        <v>9.32</v>
      </c>
      <c r="J324" s="10" t="n">
        <v>30</v>
      </c>
      <c r="K324" s="10" t="n">
        <v>25</v>
      </c>
      <c r="L324" s="10" t="n">
        <v>35</v>
      </c>
      <c r="M324" s="10" t="n">
        <v>10</v>
      </c>
      <c r="N324" s="10" t="n">
        <v>10</v>
      </c>
      <c r="O324" s="10" t="n">
        <v>18</v>
      </c>
      <c r="P324" s="10" t="n">
        <v>66.5825801675241</v>
      </c>
      <c r="Q324" s="10" t="n">
        <f aca="false">VLOOKUP(A324, cpt_raw!$L$3:$N$5,2)</f>
        <v>0.75</v>
      </c>
      <c r="R324" s="10" t="n">
        <f aca="false">VLOOKUP(A324, cpt_raw!$L$3:$N$5,3)</f>
        <v>0.8</v>
      </c>
      <c r="S324" s="33" t="n">
        <v>156.599999999999</v>
      </c>
      <c r="T324" s="10" t="n">
        <v>89.2660641340192</v>
      </c>
      <c r="U324" s="10" t="n">
        <f aca="false">(1000*C324+E324*(1-Q324))/1000</f>
        <v>8.1575625</v>
      </c>
      <c r="V324" s="10" t="n">
        <f aca="false">U324-S324/1000</f>
        <v>8.0009625</v>
      </c>
      <c r="W324" s="10" t="n">
        <v>163.667419832476</v>
      </c>
      <c r="X324" s="10" t="n">
        <f aca="false">(100*D324)/(1000*U324-S324)</f>
        <v>1.32734030436963</v>
      </c>
      <c r="Y324" s="31" t="n">
        <f aca="false">(1000*U324-S324)/T324</f>
        <v>89.6305060340489</v>
      </c>
      <c r="Z324" s="10" t="n">
        <f aca="false">(E324-P324)/(1000*U324-S324)</f>
        <v>0.0204559663706055</v>
      </c>
      <c r="AA324" s="10" t="n">
        <v>1.83347861721286</v>
      </c>
      <c r="AB324" s="10" t="n">
        <f aca="false">POWER(POWER(3.47-LOG10(Y324),2)+POWER(LOG10(X324)+1.22,2), 0.5)</f>
        <v>2.02646037748463</v>
      </c>
      <c r="AC324" s="10" t="n">
        <f aca="false">MIN(0.381*AB324+0.05*(T324/100)-0.15, 1)</f>
        <v>0.666714435888652</v>
      </c>
      <c r="AD324" s="10" t="n">
        <f aca="false">Y324*POWER((100/T324), AC324-1)</f>
        <v>86.3018951805998</v>
      </c>
      <c r="AE324" s="10" t="n">
        <f aca="false">POWER(POWER(3.47-LOG10(AD324),2)+POWER(LOG10(X324)+1.22,2),0.5)</f>
        <v>2.03879744665181</v>
      </c>
      <c r="AF324" s="10" t="n">
        <f aca="false">100*D324/(1000*C324)</f>
        <v>1.31111111111111</v>
      </c>
    </row>
    <row r="325" s="29" customFormat="true" ht="12.8" hidden="false" customHeight="false" outlineLevel="0" collapsed="false">
      <c r="A325" s="10" t="s">
        <v>24</v>
      </c>
      <c r="B325" s="10" t="n">
        <v>8.72</v>
      </c>
      <c r="C325" s="10" t="n">
        <v>7.959</v>
      </c>
      <c r="D325" s="10" t="n">
        <v>108.52</v>
      </c>
      <c r="E325" s="10" t="n">
        <v>231.27</v>
      </c>
      <c r="F325" s="10" t="n">
        <v>5.92</v>
      </c>
      <c r="G325" s="10" t="n">
        <v>16</v>
      </c>
      <c r="H325" s="10" t="n">
        <v>9.29</v>
      </c>
      <c r="I325" s="10" t="n">
        <v>9.29</v>
      </c>
      <c r="J325" s="10" t="n">
        <v>30</v>
      </c>
      <c r="K325" s="10" t="n">
        <v>25</v>
      </c>
      <c r="L325" s="10" t="n">
        <v>35</v>
      </c>
      <c r="M325" s="10" t="n">
        <v>10</v>
      </c>
      <c r="N325" s="10" t="n">
        <v>10</v>
      </c>
      <c r="O325" s="10" t="n">
        <v>18</v>
      </c>
      <c r="P325" s="10" t="n">
        <v>66.7799569488368</v>
      </c>
      <c r="Q325" s="10" t="n">
        <f aca="false">VLOOKUP(A325, cpt_raw!$L$3:$N$5,2)</f>
        <v>0.75</v>
      </c>
      <c r="R325" s="10" t="n">
        <f aca="false">VLOOKUP(A325, cpt_raw!$L$3:$N$5,3)</f>
        <v>0.8</v>
      </c>
      <c r="S325" s="33" t="n">
        <v>156.959999999999</v>
      </c>
      <c r="T325" s="10" t="n">
        <v>89.4239655590694</v>
      </c>
      <c r="U325" s="10" t="n">
        <f aca="false">(1000*C325+E325*(1-Q325))/1000</f>
        <v>8.0168175</v>
      </c>
      <c r="V325" s="10" t="n">
        <f aca="false">U325-S325/1000</f>
        <v>7.8598575</v>
      </c>
      <c r="W325" s="10" t="n">
        <v>164.490043051163</v>
      </c>
      <c r="X325" s="10" t="n">
        <f aca="false">(100*D325)/(1000*U325-S325)</f>
        <v>1.38068660914018</v>
      </c>
      <c r="Y325" s="31" t="n">
        <f aca="false">(1000*U325-S325)/T325</f>
        <v>87.8943072012182</v>
      </c>
      <c r="Z325" s="10" t="n">
        <f aca="false">(E325-P325)/(1000*U325-S325)</f>
        <v>0.0209278658106923</v>
      </c>
      <c r="AA325" s="10" t="n">
        <v>1.83944026663086</v>
      </c>
      <c r="AB325" s="10" t="n">
        <f aca="false">POWER(POWER(3.47-LOG10(Y325),2)+POWER(LOG10(X325)+1.22,2), 0.5)</f>
        <v>2.04417575481823</v>
      </c>
      <c r="AC325" s="10" t="n">
        <f aca="false">MIN(0.381*AB325+0.05*(T325/100)-0.15, 1)</f>
        <v>0.673542945365281</v>
      </c>
      <c r="AD325" s="10" t="n">
        <f aca="false">Y325*POWER((100/T325), AC325-1)</f>
        <v>84.7446984464496</v>
      </c>
      <c r="AE325" s="10" t="n">
        <f aca="false">POWER(POWER(3.47-LOG10(AD325),2)+POWER(LOG10(X325)+1.22,2),0.5)</f>
        <v>2.05603396355542</v>
      </c>
      <c r="AF325" s="10" t="n">
        <f aca="false">100*D325/(1000*C325)</f>
        <v>1.36348787536123</v>
      </c>
    </row>
    <row r="326" s="29" customFormat="true" ht="12.8" hidden="false" customHeight="false" outlineLevel="0" collapsed="false">
      <c r="A326" s="10" t="s">
        <v>24</v>
      </c>
      <c r="B326" s="10" t="n">
        <v>8.74</v>
      </c>
      <c r="C326" s="10" t="n">
        <v>7.847</v>
      </c>
      <c r="D326" s="10" t="n">
        <v>108.52</v>
      </c>
      <c r="E326" s="10" t="n">
        <v>231.27</v>
      </c>
      <c r="F326" s="10" t="n">
        <v>5.92</v>
      </c>
      <c r="G326" s="10" t="n">
        <v>20</v>
      </c>
      <c r="H326" s="10" t="n">
        <v>9.31</v>
      </c>
      <c r="I326" s="10" t="n">
        <v>9.31</v>
      </c>
      <c r="J326" s="10" t="n">
        <v>30</v>
      </c>
      <c r="K326" s="10" t="n">
        <v>25</v>
      </c>
      <c r="L326" s="10" t="n">
        <v>35</v>
      </c>
      <c r="M326" s="10" t="n">
        <v>10</v>
      </c>
      <c r="N326" s="10" t="n">
        <v>10</v>
      </c>
      <c r="O326" s="10" t="n">
        <v>18</v>
      </c>
      <c r="P326" s="10" t="n">
        <v>66.9773224480745</v>
      </c>
      <c r="Q326" s="10" t="n">
        <f aca="false">VLOOKUP(A326, cpt_raw!$L$3:$N$5,2)</f>
        <v>0.75</v>
      </c>
      <c r="R326" s="10" t="n">
        <f aca="false">VLOOKUP(A326, cpt_raw!$L$3:$N$5,3)</f>
        <v>0.8</v>
      </c>
      <c r="S326" s="33" t="n">
        <v>157.319999999999</v>
      </c>
      <c r="T326" s="10" t="n">
        <v>89.5818579584596</v>
      </c>
      <c r="U326" s="10" t="n">
        <f aca="false">(1000*C326+E326*(1-Q326))/1000</f>
        <v>7.9048175</v>
      </c>
      <c r="V326" s="10" t="n">
        <f aca="false">U326-S326/1000</f>
        <v>7.7474975</v>
      </c>
      <c r="W326" s="10" t="n">
        <v>164.292677551925</v>
      </c>
      <c r="X326" s="10" t="n">
        <f aca="false">(100*D326)/(1000*U326-S326)</f>
        <v>1.40071035840928</v>
      </c>
      <c r="Y326" s="31" t="n">
        <f aca="false">(1000*U326-S326)/T326</f>
        <v>86.4851173726786</v>
      </c>
      <c r="Z326" s="10" t="n">
        <f aca="false">(E326-P326)/(1000*U326-S326)</f>
        <v>0.0212059026223533</v>
      </c>
      <c r="AA326" s="10" t="n">
        <v>1.83399497728782</v>
      </c>
      <c r="AB326" s="10" t="n">
        <f aca="false">POWER(POWER(3.47-LOG10(Y326),2)+POWER(LOG10(X326)+1.22,2), 0.5)</f>
        <v>2.05357651964709</v>
      </c>
      <c r="AC326" s="10" t="n">
        <f aca="false">MIN(0.381*AB326+0.05*(T326/100)-0.15, 1)</f>
        <v>0.677203582964769</v>
      </c>
      <c r="AD326" s="10" t="n">
        <f aca="false">Y326*POWER((100/T326), AC326-1)</f>
        <v>83.4676502404147</v>
      </c>
      <c r="AE326" s="10" t="n">
        <f aca="false">POWER(POWER(3.47-LOG10(AD326),2)+POWER(LOG10(X326)+1.22,2),0.5)</f>
        <v>2.06511590731551</v>
      </c>
      <c r="AF326" s="10" t="n">
        <f aca="false">100*D326/(1000*C326)</f>
        <v>1.3829488976679</v>
      </c>
    </row>
    <row r="327" s="29" customFormat="true" ht="12.8" hidden="false" customHeight="false" outlineLevel="0" collapsed="false">
      <c r="A327" s="10" t="s">
        <v>24</v>
      </c>
      <c r="B327" s="10" t="n">
        <v>8.76</v>
      </c>
      <c r="C327" s="10" t="n">
        <v>7.828</v>
      </c>
      <c r="D327" s="10" t="n">
        <v>113.24</v>
      </c>
      <c r="E327" s="10" t="n">
        <v>231.4</v>
      </c>
      <c r="F327" s="10" t="n">
        <v>5.92</v>
      </c>
      <c r="G327" s="10" t="n">
        <v>18</v>
      </c>
      <c r="H327" s="10" t="n">
        <v>9.36</v>
      </c>
      <c r="I327" s="10" t="n">
        <v>9.36</v>
      </c>
      <c r="J327" s="10" t="n">
        <v>30</v>
      </c>
      <c r="K327" s="10" t="n">
        <v>25</v>
      </c>
      <c r="L327" s="10" t="n">
        <v>35</v>
      </c>
      <c r="M327" s="10" t="n">
        <v>10</v>
      </c>
      <c r="N327" s="10" t="n">
        <v>10</v>
      </c>
      <c r="O327" s="10" t="n">
        <v>18</v>
      </c>
      <c r="P327" s="10" t="n">
        <v>67.1746596369161</v>
      </c>
      <c r="Q327" s="10" t="n">
        <f aca="false">VLOOKUP(A327, cpt_raw!$L$3:$N$5,2)</f>
        <v>0.75</v>
      </c>
      <c r="R327" s="10" t="n">
        <f aca="false">VLOOKUP(A327, cpt_raw!$L$3:$N$5,3)</f>
        <v>0.8</v>
      </c>
      <c r="S327" s="33" t="n">
        <v>157.679999999999</v>
      </c>
      <c r="T327" s="10" t="n">
        <v>89.7397277095328</v>
      </c>
      <c r="U327" s="10" t="n">
        <f aca="false">(1000*C327+E327*(1-Q327))/1000</f>
        <v>7.88585</v>
      </c>
      <c r="V327" s="10" t="n">
        <f aca="false">U327-S327/1000</f>
        <v>7.72817</v>
      </c>
      <c r="W327" s="10" t="n">
        <v>164.225340363084</v>
      </c>
      <c r="X327" s="10" t="n">
        <f aca="false">(100*D327)/(1000*U327-S327)</f>
        <v>1.4652886776559</v>
      </c>
      <c r="Y327" s="31" t="n">
        <f aca="false">(1000*U327-S327)/T327</f>
        <v>86.1176002786006</v>
      </c>
      <c r="Z327" s="10" t="n">
        <f aca="false">(E327-P327)/(1000*U327-S327)</f>
        <v>0.0212502235798493</v>
      </c>
      <c r="AA327" s="10" t="n">
        <v>1.83001826008035</v>
      </c>
      <c r="AB327" s="10" t="n">
        <f aca="false">POWER(POWER(3.47-LOG10(Y327),2)+POWER(LOG10(X327)+1.22,2), 0.5)</f>
        <v>2.06802464079716</v>
      </c>
      <c r="AC327" s="10" t="n">
        <f aca="false">MIN(0.381*AB327+0.05*(T327/100)-0.15, 1)</f>
        <v>0.682787251998483</v>
      </c>
      <c r="AD327" s="10" t="n">
        <f aca="false">Y327*POWER((100/T327), AC327-1)</f>
        <v>83.2104904851103</v>
      </c>
      <c r="AE327" s="10" t="n">
        <f aca="false">POWER(POWER(3.47-LOG10(AD327),2)+POWER(LOG10(X327)+1.22,2),0.5)</f>
        <v>2.07911786023478</v>
      </c>
      <c r="AF327" s="10" t="n">
        <f aca="false">100*D327/(1000*C327)</f>
        <v>1.44660194174757</v>
      </c>
    </row>
    <row r="328" s="29" customFormat="true" ht="12.8" hidden="false" customHeight="false" outlineLevel="0" collapsed="false">
      <c r="A328" s="10" t="s">
        <v>24</v>
      </c>
      <c r="B328" s="10" t="n">
        <v>8.78</v>
      </c>
      <c r="C328" s="10" t="n">
        <v>7.803</v>
      </c>
      <c r="D328" s="10" t="n">
        <v>111.49</v>
      </c>
      <c r="E328" s="10" t="n">
        <v>233.44</v>
      </c>
      <c r="F328" s="10" t="n">
        <v>5.92</v>
      </c>
      <c r="G328" s="10" t="n">
        <v>18</v>
      </c>
      <c r="H328" s="10" t="n">
        <v>9.45</v>
      </c>
      <c r="I328" s="10" t="n">
        <v>9.45</v>
      </c>
      <c r="J328" s="10" t="n">
        <v>30</v>
      </c>
      <c r="K328" s="10" t="n">
        <v>25</v>
      </c>
      <c r="L328" s="10" t="n">
        <v>35</v>
      </c>
      <c r="M328" s="10" t="n">
        <v>10</v>
      </c>
      <c r="N328" s="10" t="n">
        <v>10</v>
      </c>
      <c r="O328" s="10" t="n">
        <v>18</v>
      </c>
      <c r="P328" s="10" t="n">
        <v>67.3719454883514</v>
      </c>
      <c r="Q328" s="10" t="n">
        <f aca="false">VLOOKUP(A328, cpt_raw!$L$3:$N$5,2)</f>
        <v>0.75</v>
      </c>
      <c r="R328" s="10" t="n">
        <f aca="false">VLOOKUP(A328, cpt_raw!$L$3:$N$5,3)</f>
        <v>0.8</v>
      </c>
      <c r="S328" s="33" t="n">
        <v>158.039999999999</v>
      </c>
      <c r="T328" s="10" t="n">
        <v>89.897556390681</v>
      </c>
      <c r="U328" s="10" t="n">
        <f aca="false">(1000*C328+E328*(1-Q328))/1000</f>
        <v>7.86136</v>
      </c>
      <c r="V328" s="10" t="n">
        <f aca="false">U328-S328/1000</f>
        <v>7.70332</v>
      </c>
      <c r="W328" s="10" t="n">
        <v>166.068054511649</v>
      </c>
      <c r="X328" s="10" t="n">
        <f aca="false">(100*D328)/(1000*U328-S328)</f>
        <v>1.44729804811432</v>
      </c>
      <c r="Y328" s="31" t="n">
        <f aca="false">(1000*U328-S328)/T328</f>
        <v>85.6899821227904</v>
      </c>
      <c r="Z328" s="10" t="n">
        <f aca="false">(E328-P328)/(1000*U328-S328)</f>
        <v>0.0215579846756527</v>
      </c>
      <c r="AA328" s="10" t="n">
        <v>1.84730332146007</v>
      </c>
      <c r="AB328" s="10" t="n">
        <f aca="false">POWER(POWER(3.47-LOG10(Y328),2)+POWER(LOG10(X328)+1.22,2), 0.5)</f>
        <v>2.06604074271417</v>
      </c>
      <c r="AC328" s="10" t="n">
        <f aca="false">MIN(0.381*AB328+0.05*(T328/100)-0.15, 1)</f>
        <v>0.682110301169441</v>
      </c>
      <c r="AD328" s="10" t="n">
        <f aca="false">Y328*POWER((100/T328), AC328-1)</f>
        <v>82.8374996760382</v>
      </c>
      <c r="AE328" s="10" t="n">
        <f aca="false">POWER(POWER(3.47-LOG10(AD328),2)+POWER(LOG10(X328)+1.22,2),0.5)</f>
        <v>2.07700260613803</v>
      </c>
      <c r="AF328" s="10" t="n">
        <f aca="false">100*D328/(1000*C328)</f>
        <v>1.42880943226964</v>
      </c>
    </row>
    <row r="329" s="29" customFormat="true" ht="12.8" hidden="false" customHeight="false" outlineLevel="0" collapsed="false">
      <c r="A329" s="10" t="s">
        <v>24</v>
      </c>
      <c r="B329" s="10" t="n">
        <v>8.8</v>
      </c>
      <c r="C329" s="10" t="n">
        <v>7.755</v>
      </c>
      <c r="D329" s="10" t="n">
        <v>108.7</v>
      </c>
      <c r="E329" s="10" t="n">
        <v>232.07</v>
      </c>
      <c r="F329" s="10" t="n">
        <v>5.92</v>
      </c>
      <c r="G329" s="10" t="n">
        <v>20</v>
      </c>
      <c r="H329" s="10" t="n">
        <v>9.27</v>
      </c>
      <c r="I329" s="10" t="n">
        <v>9.27</v>
      </c>
      <c r="J329" s="10" t="n">
        <v>30</v>
      </c>
      <c r="K329" s="10" t="n">
        <v>25</v>
      </c>
      <c r="L329" s="10" t="n">
        <v>35</v>
      </c>
      <c r="M329" s="10" t="n">
        <v>10</v>
      </c>
      <c r="N329" s="10" t="n">
        <v>10</v>
      </c>
      <c r="O329" s="10" t="n">
        <v>18</v>
      </c>
      <c r="P329" s="10" t="n">
        <v>67.5693335276894</v>
      </c>
      <c r="Q329" s="10" t="n">
        <f aca="false">VLOOKUP(A329, cpt_raw!$L$3:$N$5,2)</f>
        <v>0.75</v>
      </c>
      <c r="R329" s="10" t="n">
        <f aca="false">VLOOKUP(A329, cpt_raw!$L$3:$N$5,3)</f>
        <v>0.8</v>
      </c>
      <c r="S329" s="33" t="n">
        <v>158.399999999999</v>
      </c>
      <c r="T329" s="10" t="n">
        <v>90.0554668221514</v>
      </c>
      <c r="U329" s="10" t="n">
        <f aca="false">(1000*C329+E329*(1-Q329))/1000</f>
        <v>7.8130175</v>
      </c>
      <c r="V329" s="10" t="n">
        <f aca="false">U329-S329/1000</f>
        <v>7.6546175</v>
      </c>
      <c r="W329" s="10" t="n">
        <v>164.500666472311</v>
      </c>
      <c r="X329" s="10" t="n">
        <f aca="false">(100*D329)/(1000*U329-S329)</f>
        <v>1.42005789316057</v>
      </c>
      <c r="Y329" s="31" t="n">
        <f aca="false">(1000*U329-S329)/T329</f>
        <v>84.9989208885779</v>
      </c>
      <c r="Z329" s="10" t="n">
        <f aca="false">(E329-P329)/(1000*U329-S329)</f>
        <v>0.02149038361124</v>
      </c>
      <c r="AA329" s="10" t="n">
        <v>1.82665941643698</v>
      </c>
      <c r="AB329" s="10" t="n">
        <f aca="false">POWER(POWER(3.47-LOG10(Y329),2)+POWER(LOG10(X329)+1.22,2), 0.5)</f>
        <v>2.0631604227442</v>
      </c>
      <c r="AC329" s="10" t="n">
        <f aca="false">MIN(0.381*AB329+0.05*(T329/100)-0.15, 1)</f>
        <v>0.681091854476615</v>
      </c>
      <c r="AD329" s="10" t="n">
        <f aca="false">Y329*POWER((100/T329), AC329-1)</f>
        <v>82.2065281047779</v>
      </c>
      <c r="AE329" s="10" t="n">
        <f aca="false">POWER(POWER(3.47-LOG10(AD329),2)+POWER(LOG10(X329)+1.22,2),0.5)</f>
        <v>2.07401549903571</v>
      </c>
      <c r="AF329" s="10" t="n">
        <f aca="false">100*D329/(1000*C329)</f>
        <v>1.40167633784655</v>
      </c>
    </row>
    <row r="330" s="29" customFormat="true" ht="12.8" hidden="false" customHeight="false" outlineLevel="0" collapsed="false">
      <c r="A330" s="10" t="s">
        <v>24</v>
      </c>
      <c r="B330" s="10" t="n">
        <v>8.82</v>
      </c>
      <c r="C330" s="10" t="n">
        <v>7.483</v>
      </c>
      <c r="D330" s="10" t="n">
        <v>103.79</v>
      </c>
      <c r="E330" s="10" t="n">
        <v>221.54</v>
      </c>
      <c r="F330" s="10" t="n">
        <v>5.92</v>
      </c>
      <c r="G330" s="10" t="n">
        <v>20</v>
      </c>
      <c r="H330" s="10" t="n">
        <v>9.38</v>
      </c>
      <c r="I330" s="10" t="n">
        <v>9.38</v>
      </c>
      <c r="J330" s="10" t="n">
        <v>30</v>
      </c>
      <c r="K330" s="10" t="n">
        <v>25</v>
      </c>
      <c r="L330" s="10" t="n">
        <v>35</v>
      </c>
      <c r="M330" s="10" t="n">
        <v>10</v>
      </c>
      <c r="N330" s="10" t="n">
        <v>10</v>
      </c>
      <c r="O330" s="10" t="n">
        <v>18</v>
      </c>
      <c r="P330" s="10" t="n">
        <v>67.7666593502926</v>
      </c>
      <c r="Q330" s="10" t="n">
        <f aca="false">VLOOKUP(A330, cpt_raw!$L$3:$N$5,2)</f>
        <v>0.75</v>
      </c>
      <c r="R330" s="10" t="n">
        <f aca="false">VLOOKUP(A330, cpt_raw!$L$3:$N$5,3)</f>
        <v>0.8</v>
      </c>
      <c r="S330" s="33" t="n">
        <v>158.759999999999</v>
      </c>
      <c r="T330" s="10" t="n">
        <v>90.213327480234</v>
      </c>
      <c r="U330" s="10" t="n">
        <f aca="false">(1000*C330+E330*(1-Q330))/1000</f>
        <v>7.538385</v>
      </c>
      <c r="V330" s="10" t="n">
        <f aca="false">U330-S330/1000</f>
        <v>7.379625</v>
      </c>
      <c r="W330" s="10" t="n">
        <v>153.773340649707</v>
      </c>
      <c r="X330" s="10" t="n">
        <f aca="false">(100*D330)/(1000*U330-S330)</f>
        <v>1.40644002913427</v>
      </c>
      <c r="Y330" s="31" t="n">
        <f aca="false">(1000*U330-S330)/T330</f>
        <v>81.8019377637622</v>
      </c>
      <c r="Z330" s="10" t="n">
        <f aca="false">(E330-P330)/(1000*U330-S330)</f>
        <v>0.0208375548418392</v>
      </c>
      <c r="AA330" s="10" t="n">
        <v>1.70455236432111</v>
      </c>
      <c r="AB330" s="10" t="n">
        <f aca="false">POWER(POWER(3.47-LOG10(Y330),2)+POWER(LOG10(X330)+1.22,2), 0.5)</f>
        <v>2.07285814764148</v>
      </c>
      <c r="AC330" s="10" t="n">
        <f aca="false">MIN(0.381*AB330+0.05*(T330/100)-0.15, 1)</f>
        <v>0.684865617991521</v>
      </c>
      <c r="AD330" s="10" t="n">
        <f aca="false">Y330*POWER((100/T330), AC330-1)</f>
        <v>79.1895457671332</v>
      </c>
      <c r="AE330" s="10" t="n">
        <f aca="false">POWER(POWER(3.47-LOG10(AD330),2)+POWER(LOG10(X330)+1.22,2),0.5)</f>
        <v>2.08346835548628</v>
      </c>
      <c r="AF330" s="10" t="n">
        <f aca="false">100*D330/(1000*C330)</f>
        <v>1.38701055726313</v>
      </c>
    </row>
    <row r="331" s="29" customFormat="true" ht="12.8" hidden="false" customHeight="false" outlineLevel="0" collapsed="false">
      <c r="A331" s="10" t="s">
        <v>24</v>
      </c>
      <c r="B331" s="10" t="n">
        <v>8.84</v>
      </c>
      <c r="C331" s="10" t="n">
        <v>6.649</v>
      </c>
      <c r="D331" s="10" t="n">
        <v>101.29</v>
      </c>
      <c r="E331" s="10" t="n">
        <v>192.3</v>
      </c>
      <c r="F331" s="10" t="n">
        <v>6.04</v>
      </c>
      <c r="G331" s="10" t="n">
        <v>20</v>
      </c>
      <c r="H331" s="10" t="n">
        <v>9.33</v>
      </c>
      <c r="I331" s="10" t="n">
        <v>9.33</v>
      </c>
      <c r="J331" s="10" t="n">
        <v>30</v>
      </c>
      <c r="K331" s="10" t="n">
        <v>25</v>
      </c>
      <c r="L331" s="10" t="n">
        <v>35</v>
      </c>
      <c r="M331" s="10" t="n">
        <v>10</v>
      </c>
      <c r="N331" s="10" t="n">
        <v>10</v>
      </c>
      <c r="O331" s="10" t="n">
        <v>18</v>
      </c>
      <c r="P331" s="10" t="n">
        <v>67.964013543407</v>
      </c>
      <c r="Q331" s="10" t="n">
        <f aca="false">VLOOKUP(A331, cpt_raw!$L$3:$N$5,2)</f>
        <v>0.75</v>
      </c>
      <c r="R331" s="10" t="n">
        <f aca="false">VLOOKUP(A331, cpt_raw!$L$3:$N$5,3)</f>
        <v>0.8</v>
      </c>
      <c r="S331" s="33" t="n">
        <v>159.119999999999</v>
      </c>
      <c r="T331" s="10" t="n">
        <v>90.3712108347255</v>
      </c>
      <c r="U331" s="10" t="n">
        <f aca="false">(1000*C331+E331*(1-Q331))/1000</f>
        <v>6.697075</v>
      </c>
      <c r="V331" s="10" t="n">
        <f aca="false">U331-S331/1000</f>
        <v>6.537955</v>
      </c>
      <c r="W331" s="10" t="n">
        <v>124.335986456593</v>
      </c>
      <c r="X331" s="10" t="n">
        <f aca="false">(100*D331)/(1000*U331-S331)</f>
        <v>1.54926119864698</v>
      </c>
      <c r="Y331" s="31" t="n">
        <f aca="false">(1000*U331-S331)/T331</f>
        <v>72.3455505310964</v>
      </c>
      <c r="Z331" s="10" t="n">
        <f aca="false">(E331-P331)/(1000*U331-S331)</f>
        <v>0.0190175653482768</v>
      </c>
      <c r="AA331" s="10" t="n">
        <v>1.37583623488219</v>
      </c>
      <c r="AB331" s="10" t="n">
        <f aca="false">POWER(POWER(3.47-LOG10(Y331),2)+POWER(LOG10(X331)+1.22,2), 0.5)</f>
        <v>2.14066479826167</v>
      </c>
      <c r="AC331" s="10" t="n">
        <f aca="false">MIN(0.381*AB331+0.05*(T331/100)-0.15, 1)</f>
        <v>0.710778893555057</v>
      </c>
      <c r="AD331" s="10" t="n">
        <f aca="false">Y331*POWER((100/T331), AC331-1)</f>
        <v>70.2578415080797</v>
      </c>
      <c r="AE331" s="10" t="n">
        <f aca="false">POWER(POWER(3.47-LOG10(AD331),2)+POWER(LOG10(X331)+1.22,2),0.5)</f>
        <v>2.15024911910058</v>
      </c>
      <c r="AF331" s="10" t="n">
        <f aca="false">100*D331/(1000*C331)</f>
        <v>1.52338697548504</v>
      </c>
    </row>
    <row r="332" s="29" customFormat="true" ht="12.8" hidden="false" customHeight="false" outlineLevel="0" collapsed="false">
      <c r="A332" s="10" t="s">
        <v>24</v>
      </c>
      <c r="B332" s="10" t="n">
        <v>8.86</v>
      </c>
      <c r="C332" s="10" t="n">
        <v>5.459</v>
      </c>
      <c r="D332" s="10" t="n">
        <v>107.12</v>
      </c>
      <c r="E332" s="10" t="n">
        <v>170.35</v>
      </c>
      <c r="F332" s="10" t="n">
        <v>6.04</v>
      </c>
      <c r="G332" s="10" t="n">
        <v>16</v>
      </c>
      <c r="H332" s="10" t="n">
        <v>9.23</v>
      </c>
      <c r="I332" s="10" t="n">
        <v>9.23</v>
      </c>
      <c r="J332" s="10" t="n">
        <v>30</v>
      </c>
      <c r="K332" s="10" t="n">
        <v>25</v>
      </c>
      <c r="L332" s="10" t="n">
        <v>35</v>
      </c>
      <c r="M332" s="10" t="n">
        <v>10</v>
      </c>
      <c r="N332" s="10" t="n">
        <v>10</v>
      </c>
      <c r="O332" s="10" t="n">
        <v>18</v>
      </c>
      <c r="P332" s="10" t="n">
        <v>68.1614240266406</v>
      </c>
      <c r="Q332" s="10" t="n">
        <f aca="false">VLOOKUP(A332, cpt_raw!$L$3:$N$5,2)</f>
        <v>0.75</v>
      </c>
      <c r="R332" s="10" t="n">
        <f aca="false">VLOOKUP(A332, cpt_raw!$L$3:$N$5,3)</f>
        <v>0.8</v>
      </c>
      <c r="S332" s="33" t="n">
        <v>159.479999999999</v>
      </c>
      <c r="T332" s="10" t="n">
        <v>90.5291392213124</v>
      </c>
      <c r="U332" s="10" t="n">
        <f aca="false">(1000*C332+E332*(1-Q332))/1000</f>
        <v>5.5015875</v>
      </c>
      <c r="V332" s="10" t="n">
        <f aca="false">U332-S332/1000</f>
        <v>5.3421075</v>
      </c>
      <c r="W332" s="10" t="n">
        <v>102.188575973359</v>
      </c>
      <c r="X332" s="10" t="n">
        <f aca="false">(100*D332)/(1000*U332-S332)</f>
        <v>2.00520113082711</v>
      </c>
      <c r="Y332" s="31" t="n">
        <f aca="false">(1000*U332-S332)/T332</f>
        <v>59.0098121549615</v>
      </c>
      <c r="Z332" s="10" t="n">
        <f aca="false">(E332-P332)/(1000*U332-S332)</f>
        <v>0.0191288879853802</v>
      </c>
      <c r="AA332" s="10" t="n">
        <v>1.12879208675058</v>
      </c>
      <c r="AB332" s="10" t="n">
        <f aca="false">POWER(POWER(3.47-LOG10(Y332),2)+POWER(LOG10(X332)+1.22,2), 0.5)</f>
        <v>2.28118900176879</v>
      </c>
      <c r="AC332" s="10" t="n">
        <f aca="false">MIN(0.381*AB332+0.05*(T332/100)-0.15, 1)</f>
        <v>0.764397579284565</v>
      </c>
      <c r="AD332" s="10" t="n">
        <f aca="false">Y332*POWER((100/T332), AC332-1)</f>
        <v>57.6425881614202</v>
      </c>
      <c r="AE332" s="10" t="n">
        <f aca="false">POWER(POWER(3.47-LOG10(AD332),2)+POWER(LOG10(X332)+1.22,2),0.5)</f>
        <v>2.28878191923625</v>
      </c>
      <c r="AF332" s="10" t="n">
        <f aca="false">100*D332/(1000*C332)</f>
        <v>1.9622641509434</v>
      </c>
    </row>
    <row r="333" s="29" customFormat="true" ht="12.8" hidden="false" customHeight="false" outlineLevel="0" collapsed="false">
      <c r="A333" s="10" t="s">
        <v>24</v>
      </c>
      <c r="B333" s="10" t="n">
        <v>8.88</v>
      </c>
      <c r="C333" s="10" t="n">
        <v>4.647</v>
      </c>
      <c r="D333" s="10" t="n">
        <v>118.34</v>
      </c>
      <c r="E333" s="10" t="n">
        <v>166.9</v>
      </c>
      <c r="F333" s="10" t="n">
        <v>6.04</v>
      </c>
      <c r="G333" s="10" t="n">
        <v>18</v>
      </c>
      <c r="H333" s="10" t="n">
        <v>9.18</v>
      </c>
      <c r="I333" s="10" t="n">
        <v>9.18</v>
      </c>
      <c r="J333" s="10" t="n">
        <v>30</v>
      </c>
      <c r="K333" s="10" t="n">
        <v>25</v>
      </c>
      <c r="L333" s="10" t="n">
        <v>35</v>
      </c>
      <c r="M333" s="10" t="n">
        <v>10</v>
      </c>
      <c r="N333" s="10" t="n">
        <v>10</v>
      </c>
      <c r="O333" s="10" t="n">
        <v>18</v>
      </c>
      <c r="P333" s="10" t="n">
        <v>68.3588624294396</v>
      </c>
      <c r="Q333" s="10" t="n">
        <f aca="false">VLOOKUP(A333, cpt_raw!$L$3:$N$5,2)</f>
        <v>0.75</v>
      </c>
      <c r="R333" s="10" t="n">
        <f aca="false">VLOOKUP(A333, cpt_raw!$L$3:$N$5,3)</f>
        <v>0.8</v>
      </c>
      <c r="S333" s="33" t="n">
        <v>159.839999999999</v>
      </c>
      <c r="T333" s="10" t="n">
        <v>90.6870899435516</v>
      </c>
      <c r="U333" s="10" t="n">
        <f aca="false">(1000*C333+E333*(1-Q333))/1000</f>
        <v>4.688725</v>
      </c>
      <c r="V333" s="10" t="n">
        <f aca="false">U333-S333/1000</f>
        <v>4.528885</v>
      </c>
      <c r="W333" s="10" t="n">
        <v>98.5411375705605</v>
      </c>
      <c r="X333" s="10" t="n">
        <f aca="false">(100*D333)/(1000*U333-S333)</f>
        <v>2.61300518781113</v>
      </c>
      <c r="Y333" s="31" t="n">
        <f aca="false">(1000*U333-S333)/T333</f>
        <v>49.9396882491104</v>
      </c>
      <c r="Z333" s="10" t="n">
        <f aca="false">(E333-P333)/(1000*U333-S333)</f>
        <v>0.0217583660372388</v>
      </c>
      <c r="AA333" s="10" t="n">
        <v>1.08660601670974</v>
      </c>
      <c r="AB333" s="10" t="n">
        <f aca="false">POWER(POWER(3.47-LOG10(Y333),2)+POWER(LOG10(X333)+1.22,2), 0.5)</f>
        <v>2.41218416756647</v>
      </c>
      <c r="AC333" s="10" t="n">
        <f aca="false">MIN(0.381*AB333+0.05*(T333/100)-0.15, 1)</f>
        <v>0.814385712814599</v>
      </c>
      <c r="AD333" s="10" t="n">
        <f aca="false">Y333*POWER((100/T333), AC333-1)</f>
        <v>49.0417160964813</v>
      </c>
      <c r="AE333" s="10" t="n">
        <f aca="false">POWER(POWER(3.47-LOG10(AD333),2)+POWER(LOG10(X333)+1.22,2),0.5)</f>
        <v>2.41797742845473</v>
      </c>
      <c r="AF333" s="10" t="n">
        <f aca="false">100*D333/(1000*C333)</f>
        <v>2.54658919733161</v>
      </c>
    </row>
    <row r="334" s="29" customFormat="true" ht="12.8" hidden="false" customHeight="false" outlineLevel="0" collapsed="false">
      <c r="A334" s="10" t="s">
        <v>24</v>
      </c>
      <c r="B334" s="10" t="n">
        <v>8.9</v>
      </c>
      <c r="C334" s="10" t="n">
        <v>4.337</v>
      </c>
      <c r="D334" s="10" t="n">
        <v>127.35</v>
      </c>
      <c r="E334" s="10" t="n">
        <v>177.03</v>
      </c>
      <c r="F334" s="10" t="n">
        <v>6.04</v>
      </c>
      <c r="G334" s="10" t="n">
        <v>17</v>
      </c>
      <c r="H334" s="10" t="n">
        <v>9.17</v>
      </c>
      <c r="I334" s="10" t="n">
        <v>9.17</v>
      </c>
      <c r="J334" s="10" t="n">
        <v>30</v>
      </c>
      <c r="K334" s="10" t="n">
        <v>25</v>
      </c>
      <c r="L334" s="10" t="n">
        <v>35</v>
      </c>
      <c r="M334" s="10" t="n">
        <v>10</v>
      </c>
      <c r="N334" s="10" t="n">
        <v>10</v>
      </c>
      <c r="O334" s="10" t="n">
        <v>18</v>
      </c>
      <c r="P334" s="10" t="n">
        <v>68.5563063981093</v>
      </c>
      <c r="Q334" s="10" t="n">
        <f aca="false">VLOOKUP(A334, cpt_raw!$L$3:$N$5,2)</f>
        <v>0.75</v>
      </c>
      <c r="R334" s="10" t="n">
        <f aca="false">VLOOKUP(A334, cpt_raw!$L$3:$N$5,3)</f>
        <v>0.8</v>
      </c>
      <c r="S334" s="33" t="n">
        <v>160.199999999999</v>
      </c>
      <c r="T334" s="10" t="n">
        <v>90.8450451184874</v>
      </c>
      <c r="U334" s="10" t="n">
        <f aca="false">(1000*C334+E334*(1-Q334))/1000</f>
        <v>4.3812575</v>
      </c>
      <c r="V334" s="10" t="n">
        <f aca="false">U334-S334/1000</f>
        <v>4.2210575</v>
      </c>
      <c r="W334" s="10" t="n">
        <v>108.473693601891</v>
      </c>
      <c r="X334" s="10" t="n">
        <f aca="false">(100*D334)/(1000*U334-S334)</f>
        <v>3.01701647039871</v>
      </c>
      <c r="Y334" s="31" t="n">
        <f aca="false">(1000*U334-S334)/T334</f>
        <v>46.4643668181854</v>
      </c>
      <c r="Z334" s="10" t="n">
        <f aca="false">(E334-P334)/(1000*U334-S334)</f>
        <v>0.0256982269495004</v>
      </c>
      <c r="AA334" s="10" t="n">
        <v>1.19405184355856</v>
      </c>
      <c r="AB334" s="10" t="n">
        <f aca="false">POWER(POWER(3.47-LOG10(Y334),2)+POWER(LOG10(X334)+1.22,2), 0.5)</f>
        <v>2.47768854064154</v>
      </c>
      <c r="AC334" s="10" t="n">
        <f aca="false">MIN(0.381*AB334+0.05*(T334/100)-0.15, 1)</f>
        <v>0.839421856543669</v>
      </c>
      <c r="AD334" s="10" t="n">
        <f aca="false">Y334*POWER((100/T334), AC334-1)</f>
        <v>45.7534781677777</v>
      </c>
      <c r="AE334" s="10" t="n">
        <f aca="false">POWER(POWER(3.47-LOG10(AD334),2)+POWER(LOG10(X334)+1.22,2),0.5)</f>
        <v>2.48256504022678</v>
      </c>
      <c r="AF334" s="10" t="n">
        <f aca="false">100*D334/(1000*C334)</f>
        <v>2.93636154023519</v>
      </c>
    </row>
    <row r="335" s="29" customFormat="true" ht="12.8" hidden="false" customHeight="false" outlineLevel="0" collapsed="false">
      <c r="A335" s="10" t="s">
        <v>24</v>
      </c>
      <c r="B335" s="10" t="n">
        <v>8.92</v>
      </c>
      <c r="C335" s="10" t="n">
        <v>4.499</v>
      </c>
      <c r="D335" s="10" t="n">
        <v>129.98</v>
      </c>
      <c r="E335" s="10" t="n">
        <v>236.23</v>
      </c>
      <c r="F335" s="10" t="n">
        <v>6.04</v>
      </c>
      <c r="G335" s="10" t="n">
        <v>18</v>
      </c>
      <c r="H335" s="10" t="n">
        <v>9.32</v>
      </c>
      <c r="I335" s="10" t="n">
        <v>9.32</v>
      </c>
      <c r="J335" s="10" t="n">
        <v>30</v>
      </c>
      <c r="K335" s="10" t="n">
        <v>25</v>
      </c>
      <c r="L335" s="10" t="n">
        <v>35</v>
      </c>
      <c r="M335" s="10" t="n">
        <v>10</v>
      </c>
      <c r="N335" s="10" t="n">
        <v>10</v>
      </c>
      <c r="O335" s="10" t="n">
        <v>18</v>
      </c>
      <c r="P335" s="10" t="n">
        <v>68.7536662472913</v>
      </c>
      <c r="Q335" s="10" t="n">
        <f aca="false">VLOOKUP(A335, cpt_raw!$L$3:$N$5,2)</f>
        <v>0.75</v>
      </c>
      <c r="R335" s="10" t="n">
        <f aca="false">VLOOKUP(A335, cpt_raw!$L$3:$N$5,3)</f>
        <v>0.8</v>
      </c>
      <c r="S335" s="33" t="n">
        <v>160.559999999999</v>
      </c>
      <c r="T335" s="10" t="n">
        <v>91.002932997833</v>
      </c>
      <c r="U335" s="10" t="n">
        <f aca="false">(1000*C335+E335*(1-Q335))/1000</f>
        <v>4.5580575</v>
      </c>
      <c r="V335" s="10" t="n">
        <f aca="false">U335-S335/1000</f>
        <v>4.3974975</v>
      </c>
      <c r="W335" s="10" t="n">
        <v>167.476333752709</v>
      </c>
      <c r="X335" s="10" t="n">
        <f aca="false">(100*D335)/(1000*U335-S335)</f>
        <v>2.95577200441842</v>
      </c>
      <c r="Y335" s="31" t="n">
        <f aca="false">(1000*U335-S335)/T335</f>
        <v>48.3225908785238</v>
      </c>
      <c r="Z335" s="10" t="n">
        <f aca="false">(E335-P335)/(1000*U335-S335)</f>
        <v>0.0380844636643247</v>
      </c>
      <c r="AA335" s="10" t="n">
        <v>1.84033995647917</v>
      </c>
      <c r="AB335" s="10" t="n">
        <f aca="false">POWER(POWER(3.47-LOG10(Y335),2)+POWER(LOG10(X335)+1.22,2), 0.5)</f>
        <v>2.45919248237405</v>
      </c>
      <c r="AC335" s="10" t="n">
        <f aca="false">MIN(0.381*AB335+0.05*(T335/100)-0.15, 1)</f>
        <v>0.832453802283431</v>
      </c>
      <c r="AD335" s="10" t="n">
        <f aca="false">Y335*POWER((100/T335), AC335-1)</f>
        <v>47.5652843923552</v>
      </c>
      <c r="AE335" s="10" t="n">
        <f aca="false">POWER(POWER(3.47-LOG10(AD335),2)+POWER(LOG10(X335)+1.22,2),0.5)</f>
        <v>2.46417876623594</v>
      </c>
      <c r="AF335" s="10" t="n">
        <f aca="false">100*D335/(1000*C335)</f>
        <v>2.88908646365859</v>
      </c>
    </row>
    <row r="336" s="29" customFormat="true" ht="12.8" hidden="false" customHeight="false" outlineLevel="0" collapsed="false">
      <c r="A336" s="10" t="s">
        <v>24</v>
      </c>
      <c r="B336" s="10" t="n">
        <v>8.94</v>
      </c>
      <c r="C336" s="10" t="n">
        <v>5.064</v>
      </c>
      <c r="D336" s="10" t="n">
        <v>143.84</v>
      </c>
      <c r="E336" s="10" t="n">
        <v>272.06</v>
      </c>
      <c r="F336" s="10" t="n">
        <v>6.1</v>
      </c>
      <c r="G336" s="10" t="n">
        <v>19</v>
      </c>
      <c r="H336" s="10" t="n">
        <v>9.3</v>
      </c>
      <c r="I336" s="10" t="n">
        <v>9.3</v>
      </c>
      <c r="J336" s="10" t="n">
        <v>30</v>
      </c>
      <c r="K336" s="10" t="n">
        <v>25</v>
      </c>
      <c r="L336" s="10" t="n">
        <v>35</v>
      </c>
      <c r="M336" s="10" t="n">
        <v>10</v>
      </c>
      <c r="N336" s="10" t="n">
        <v>10</v>
      </c>
      <c r="O336" s="10" t="n">
        <v>18</v>
      </c>
      <c r="P336" s="10" t="n">
        <v>68.9510373905727</v>
      </c>
      <c r="Q336" s="10" t="n">
        <f aca="false">VLOOKUP(A336, cpt_raw!$L$3:$N$5,2)</f>
        <v>0.75</v>
      </c>
      <c r="R336" s="10" t="n">
        <f aca="false">VLOOKUP(A336, cpt_raw!$L$3:$N$5,3)</f>
        <v>0.8</v>
      </c>
      <c r="S336" s="33" t="n">
        <v>160.919999999999</v>
      </c>
      <c r="T336" s="10" t="n">
        <v>91.1608299124581</v>
      </c>
      <c r="U336" s="10" t="n">
        <f aca="false">(1000*C336+E336*(1-Q336))/1000</f>
        <v>5.132015</v>
      </c>
      <c r="V336" s="10" t="n">
        <f aca="false">U336-S336/1000</f>
        <v>4.971095</v>
      </c>
      <c r="W336" s="10" t="n">
        <v>203.108962609427</v>
      </c>
      <c r="X336" s="10" t="n">
        <f aca="false">(100*D336)/(1000*U336-S336)</f>
        <v>2.89352748237561</v>
      </c>
      <c r="Y336" s="31" t="n">
        <f aca="false">(1000*U336-S336)/T336</f>
        <v>54.531041509536</v>
      </c>
      <c r="Z336" s="10" t="n">
        <f aca="false">(E336-P336)/(1000*U336-S336)</f>
        <v>0.0408579925769729</v>
      </c>
      <c r="AA336" s="10" t="n">
        <v>2.22802888921122</v>
      </c>
      <c r="AB336" s="10" t="n">
        <f aca="false">POWER(POWER(3.47-LOG10(Y336),2)+POWER(LOG10(X336)+1.22,2), 0.5)</f>
        <v>2.41489597188556</v>
      </c>
      <c r="AC336" s="10" t="n">
        <f aca="false">MIN(0.381*AB336+0.05*(T336/100)-0.15, 1)</f>
        <v>0.815655780244628</v>
      </c>
      <c r="AD336" s="10" t="n">
        <f aca="false">Y336*POWER((100/T336), AC336-1)</f>
        <v>53.6086263894514</v>
      </c>
      <c r="AE336" s="10" t="n">
        <f aca="false">POWER(POWER(3.47-LOG10(AD336),2)+POWER(LOG10(X336)+1.22,2),0.5)</f>
        <v>2.42021955909115</v>
      </c>
      <c r="AF336" s="10" t="n">
        <f aca="false">100*D336/(1000*C336)</f>
        <v>2.84044233807267</v>
      </c>
    </row>
    <row r="337" s="29" customFormat="true" ht="12.8" hidden="false" customHeight="false" outlineLevel="0" collapsed="false">
      <c r="A337" s="10" t="s">
        <v>24</v>
      </c>
      <c r="B337" s="10" t="n">
        <v>8.96</v>
      </c>
      <c r="C337" s="10" t="n">
        <v>4.694</v>
      </c>
      <c r="D337" s="10" t="n">
        <v>123.61</v>
      </c>
      <c r="E337" s="10" t="n">
        <v>267.99</v>
      </c>
      <c r="F337" s="10" t="n">
        <v>6.1</v>
      </c>
      <c r="G337" s="10" t="n">
        <v>17</v>
      </c>
      <c r="H337" s="10" t="n">
        <v>9.35</v>
      </c>
      <c r="I337" s="10" t="n">
        <v>9.35</v>
      </c>
      <c r="J337" s="10" t="n">
        <v>30</v>
      </c>
      <c r="K337" s="10" t="n">
        <v>25</v>
      </c>
      <c r="L337" s="10" t="n">
        <v>35</v>
      </c>
      <c r="M337" s="10" t="n">
        <v>10</v>
      </c>
      <c r="N337" s="10" t="n">
        <v>10</v>
      </c>
      <c r="O337" s="10" t="n">
        <v>18</v>
      </c>
      <c r="P337" s="10" t="n">
        <v>69.1483802535166</v>
      </c>
      <c r="Q337" s="10" t="n">
        <f aca="false">VLOOKUP(A337, cpt_raw!$L$3:$N$5,2)</f>
        <v>0.75</v>
      </c>
      <c r="R337" s="10" t="n">
        <f aca="false">VLOOKUP(A337, cpt_raw!$L$3:$N$5,3)</f>
        <v>0.8</v>
      </c>
      <c r="S337" s="33" t="n">
        <v>161.279999999999</v>
      </c>
      <c r="T337" s="10" t="n">
        <v>91.3187042028133</v>
      </c>
      <c r="U337" s="10" t="n">
        <f aca="false">(1000*C337+E337*(1-Q337))/1000</f>
        <v>4.7609975</v>
      </c>
      <c r="V337" s="10" t="n">
        <f aca="false">U337-S337/1000</f>
        <v>4.5997175</v>
      </c>
      <c r="W337" s="10" t="n">
        <v>198.841619746483</v>
      </c>
      <c r="X337" s="10" t="n">
        <f aca="false">(100*D337)/(1000*U337-S337)</f>
        <v>2.6873389507073</v>
      </c>
      <c r="Y337" s="31" t="n">
        <f aca="false">(1000*U337-S337)/T337</f>
        <v>50.3699383401708</v>
      </c>
      <c r="Z337" s="10" t="n">
        <f aca="false">(E337-P337)/(1000*U337-S337)</f>
        <v>0.043229093905546</v>
      </c>
      <c r="AA337" s="10" t="n">
        <v>2.17744679452381</v>
      </c>
      <c r="AB337" s="10" t="n">
        <f aca="false">POWER(POWER(3.47-LOG10(Y337),2)+POWER(LOG10(X337)+1.22,2), 0.5)</f>
        <v>2.41774325040859</v>
      </c>
      <c r="AC337" s="10" t="n">
        <f aca="false">MIN(0.381*AB337+0.05*(T337/100)-0.15, 1)</f>
        <v>0.81681953050708</v>
      </c>
      <c r="AD337" s="10" t="n">
        <f aca="false">Y337*POWER((100/T337), AC337-1)</f>
        <v>49.5389427735984</v>
      </c>
      <c r="AE337" s="10" t="n">
        <f aca="false">POWER(POWER(3.47-LOG10(AD337),2)+POWER(LOG10(X337)+1.22,2),0.5)</f>
        <v>2.42303087707481</v>
      </c>
      <c r="AF337" s="10" t="n">
        <f aca="false">100*D337/(1000*C337)</f>
        <v>2.63336173838943</v>
      </c>
    </row>
    <row r="338" s="29" customFormat="true" ht="12.8" hidden="false" customHeight="false" outlineLevel="0" collapsed="false">
      <c r="A338" s="10" t="s">
        <v>24</v>
      </c>
      <c r="B338" s="10" t="n">
        <v>8.98</v>
      </c>
      <c r="C338" s="10" t="n">
        <v>8.045</v>
      </c>
      <c r="D338" s="10" t="n">
        <v>106.89</v>
      </c>
      <c r="E338" s="10" t="n">
        <v>299.89</v>
      </c>
      <c r="F338" s="10" t="n">
        <v>6.1</v>
      </c>
      <c r="G338" s="10" t="n">
        <v>19</v>
      </c>
      <c r="H338" s="10" t="n">
        <v>9.32</v>
      </c>
      <c r="I338" s="10" t="n">
        <v>9.32</v>
      </c>
      <c r="J338" s="10" t="n">
        <v>30</v>
      </c>
      <c r="K338" s="10" t="n">
        <v>25</v>
      </c>
      <c r="L338" s="10" t="n">
        <v>35</v>
      </c>
      <c r="M338" s="10" t="n">
        <v>10</v>
      </c>
      <c r="N338" s="10" t="n">
        <v>10</v>
      </c>
      <c r="O338" s="10" t="n">
        <v>18</v>
      </c>
      <c r="P338" s="10" t="n">
        <v>69.3457401026986</v>
      </c>
      <c r="Q338" s="10" t="n">
        <f aca="false">VLOOKUP(A338, cpt_raw!$L$3:$N$5,2)</f>
        <v>0.75</v>
      </c>
      <c r="R338" s="10" t="n">
        <f aca="false">VLOOKUP(A338, cpt_raw!$L$3:$N$5,3)</f>
        <v>0.8</v>
      </c>
      <c r="S338" s="33" t="n">
        <v>161.639999999999</v>
      </c>
      <c r="T338" s="10" t="n">
        <v>91.4765920821589</v>
      </c>
      <c r="U338" s="10" t="n">
        <f aca="false">(1000*C338+E338*(1-Q338))/1000</f>
        <v>8.1199725</v>
      </c>
      <c r="V338" s="10" t="n">
        <f aca="false">U338-S338/1000</f>
        <v>7.9583325</v>
      </c>
      <c r="W338" s="10" t="n">
        <v>230.544259897301</v>
      </c>
      <c r="X338" s="10" t="n">
        <f aca="false">(100*D338)/(1000*U338-S338)</f>
        <v>1.34312055948906</v>
      </c>
      <c r="Y338" s="31" t="n">
        <f aca="false">(1000*U338-S338)/T338</f>
        <v>86.9985678177899</v>
      </c>
      <c r="Z338" s="10" t="n">
        <f aca="false">(E338-P338)/(1000*U338-S338)</f>
        <v>0.0289689152717986</v>
      </c>
      <c r="AA338" s="10" t="n">
        <v>2.52025413988138</v>
      </c>
      <c r="AB338" s="10" t="n">
        <f aca="false">POWER(POWER(3.47-LOG10(Y338),2)+POWER(LOG10(X338)+1.22,2), 0.5)</f>
        <v>2.03956055247773</v>
      </c>
      <c r="AC338" s="10" t="n">
        <f aca="false">MIN(0.381*AB338+0.05*(T338/100)-0.15, 1)</f>
        <v>0.672810866535095</v>
      </c>
      <c r="AD338" s="10" t="n">
        <f aca="false">Y338*POWER((100/T338), AC338-1)</f>
        <v>84.4993071733764</v>
      </c>
      <c r="AE338" s="10" t="n">
        <f aca="false">POWER(POWER(3.47-LOG10(AD338),2)+POWER(LOG10(X338)+1.22,2),0.5)</f>
        <v>2.0490769267407</v>
      </c>
      <c r="AF338" s="10" t="n">
        <f aca="false">100*D338/(1000*C338)</f>
        <v>1.32865133623369</v>
      </c>
    </row>
    <row r="339" s="29" customFormat="true" ht="12.8" hidden="false" customHeight="false" outlineLevel="0" collapsed="false">
      <c r="A339" s="10" t="s">
        <v>24</v>
      </c>
      <c r="B339" s="10" t="n">
        <v>9</v>
      </c>
      <c r="C339" s="10" t="n">
        <v>8.045</v>
      </c>
      <c r="D339" s="10" t="n">
        <v>97.69</v>
      </c>
      <c r="E339" s="10" t="n">
        <v>350.5</v>
      </c>
      <c r="F339" s="10" t="n">
        <v>6.1</v>
      </c>
      <c r="G339" s="10" t="n">
        <v>18</v>
      </c>
      <c r="H339" s="10" t="n">
        <v>9.32</v>
      </c>
      <c r="I339" s="10" t="n">
        <v>9.32</v>
      </c>
      <c r="J339" s="10" t="n">
        <v>30</v>
      </c>
      <c r="K339" s="10" t="n">
        <v>25</v>
      </c>
      <c r="L339" s="10" t="n">
        <v>35</v>
      </c>
      <c r="M339" s="10" t="n">
        <v>10</v>
      </c>
      <c r="N339" s="10" t="n">
        <v>10</v>
      </c>
      <c r="O339" s="10" t="n">
        <v>18</v>
      </c>
      <c r="P339" s="10" t="n">
        <v>69.5430999518806</v>
      </c>
      <c r="Q339" s="10" t="n">
        <f aca="false">VLOOKUP(A339, cpt_raw!$L$3:$N$5,2)</f>
        <v>0.75</v>
      </c>
      <c r="R339" s="10" t="n">
        <f aca="false">VLOOKUP(A339, cpt_raw!$L$3:$N$5,3)</f>
        <v>0.8</v>
      </c>
      <c r="S339" s="33" t="n">
        <v>161.999999999999</v>
      </c>
      <c r="T339" s="10" t="n">
        <v>91.6344799615045</v>
      </c>
      <c r="U339" s="10" t="n">
        <f aca="false">(1000*C339+E339*(1-Q339))/1000</f>
        <v>8.132625</v>
      </c>
      <c r="V339" s="10" t="n">
        <f aca="false">U339-S339/1000</f>
        <v>7.970625</v>
      </c>
      <c r="W339" s="10" t="n">
        <v>280.956900048119</v>
      </c>
      <c r="X339" s="10" t="n">
        <f aca="false">(100*D339)/(1000*U339-S339)</f>
        <v>1.22562534305654</v>
      </c>
      <c r="Y339" s="31" t="n">
        <f aca="false">(1000*U339-S339)/T339</f>
        <v>86.982814802337</v>
      </c>
      <c r="Z339" s="10" t="n">
        <f aca="false">(E339-P339)/(1000*U339-S339)</f>
        <v>0.035249042584254</v>
      </c>
      <c r="AA339" s="10" t="n">
        <v>3.06606094306585</v>
      </c>
      <c r="AB339" s="10" t="n">
        <f aca="false">POWER(POWER(3.47-LOG10(Y339),2)+POWER(LOG10(X339)+1.22,2), 0.5)</f>
        <v>2.0135624890593</v>
      </c>
      <c r="AC339" s="10" t="n">
        <f aca="false">MIN(0.381*AB339+0.05*(T339/100)-0.15, 1)</f>
        <v>0.662984548312346</v>
      </c>
      <c r="AD339" s="10" t="n">
        <f aca="false">Y339*POWER((100/T339), AC339-1)</f>
        <v>84.4591540421486</v>
      </c>
      <c r="AE339" s="10" t="n">
        <f aca="false">POWER(POWER(3.47-LOG10(AD339),2)+POWER(LOG10(X339)+1.22,2),0.5)</f>
        <v>2.02329910819653</v>
      </c>
      <c r="AF339" s="10" t="n">
        <f aca="false">100*D339/(1000*C339)</f>
        <v>1.21429459291485</v>
      </c>
    </row>
    <row r="340" s="29" customFormat="true" ht="12.8" hidden="false" customHeight="false" outlineLevel="0" collapsed="false">
      <c r="A340" s="10" t="s">
        <v>24</v>
      </c>
      <c r="B340" s="10" t="n">
        <v>9.02</v>
      </c>
      <c r="C340" s="10" t="n">
        <v>8.509</v>
      </c>
      <c r="D340" s="10" t="n">
        <v>87.64</v>
      </c>
      <c r="E340" s="10" t="n">
        <v>289.27</v>
      </c>
      <c r="F340" s="10" t="n">
        <v>6.1</v>
      </c>
      <c r="G340" s="10" t="n">
        <v>19</v>
      </c>
      <c r="H340" s="10" t="n">
        <v>9.17</v>
      </c>
      <c r="I340" s="10" t="n">
        <v>9.17</v>
      </c>
      <c r="J340" s="10" t="n">
        <v>30</v>
      </c>
      <c r="K340" s="10" t="n">
        <v>25</v>
      </c>
      <c r="L340" s="10" t="n">
        <v>35</v>
      </c>
      <c r="M340" s="10" t="n">
        <v>10</v>
      </c>
      <c r="N340" s="10" t="n">
        <v>10</v>
      </c>
      <c r="O340" s="10" t="n">
        <v>18</v>
      </c>
      <c r="P340" s="10" t="n">
        <v>69.7405439205504</v>
      </c>
      <c r="Q340" s="10" t="n">
        <f aca="false">VLOOKUP(A340, cpt_raw!$L$3:$N$5,2)</f>
        <v>0.75</v>
      </c>
      <c r="R340" s="10" t="n">
        <f aca="false">VLOOKUP(A340, cpt_raw!$L$3:$N$5,3)</f>
        <v>0.8</v>
      </c>
      <c r="S340" s="33" t="n">
        <v>162.359999999999</v>
      </c>
      <c r="T340" s="10" t="n">
        <v>91.7924351364403</v>
      </c>
      <c r="U340" s="10" t="n">
        <f aca="false">(1000*C340+E340*(1-Q340))/1000</f>
        <v>8.5813175</v>
      </c>
      <c r="V340" s="10" t="n">
        <f aca="false">U340-S340/1000</f>
        <v>8.4189575</v>
      </c>
      <c r="W340" s="10" t="n">
        <v>219.52945607945</v>
      </c>
      <c r="X340" s="10" t="n">
        <f aca="false">(100*D340)/(1000*U340-S340)</f>
        <v>1.04098399356452</v>
      </c>
      <c r="Y340" s="31" t="n">
        <f aca="false">(1000*U340-S340)/T340</f>
        <v>91.717334739906</v>
      </c>
      <c r="Z340" s="10" t="n">
        <f aca="false">(E340-P340)/(1000*U340-S340)</f>
        <v>0.0260756104398258</v>
      </c>
      <c r="AA340" s="10" t="n">
        <v>2.39158549125689</v>
      </c>
      <c r="AB340" s="10" t="n">
        <f aca="false">POWER(POWER(3.47-LOG10(Y340),2)+POWER(LOG10(X340)+1.22,2), 0.5)</f>
        <v>1.95037701088192</v>
      </c>
      <c r="AC340" s="10" t="n">
        <f aca="false">MIN(0.381*AB340+0.05*(T340/100)-0.15, 1)</f>
        <v>0.63898985871423</v>
      </c>
      <c r="AD340" s="10" t="n">
        <f aca="false">Y340*POWER((100/T340), AC340-1)</f>
        <v>88.9250947150068</v>
      </c>
      <c r="AE340" s="10" t="n">
        <f aca="false">POWER(POWER(3.47-LOG10(AD340),2)+POWER(LOG10(X340)+1.22,2),0.5)</f>
        <v>1.9607740181771</v>
      </c>
      <c r="AF340" s="10" t="n">
        <f aca="false">100*D340/(1000*C340)</f>
        <v>1.02996826889176</v>
      </c>
    </row>
    <row r="341" s="29" customFormat="true" ht="12.8" hidden="false" customHeight="false" outlineLevel="0" collapsed="false">
      <c r="A341" s="10" t="s">
        <v>24</v>
      </c>
      <c r="B341" s="10" t="n">
        <v>9.04</v>
      </c>
      <c r="C341" s="10" t="n">
        <v>6.775</v>
      </c>
      <c r="D341" s="10" t="n">
        <v>78.81</v>
      </c>
      <c r="E341" s="10" t="n">
        <v>241.98</v>
      </c>
      <c r="F341" s="10" t="n">
        <v>6.1</v>
      </c>
      <c r="G341" s="10" t="n">
        <v>20</v>
      </c>
      <c r="H341" s="10" t="n">
        <v>9.17</v>
      </c>
      <c r="I341" s="10" t="n">
        <v>9.17</v>
      </c>
      <c r="J341" s="10" t="n">
        <v>30</v>
      </c>
      <c r="K341" s="10" t="n">
        <v>25</v>
      </c>
      <c r="L341" s="10" t="n">
        <v>35</v>
      </c>
      <c r="M341" s="10" t="n">
        <v>10</v>
      </c>
      <c r="N341" s="10" t="n">
        <v>10</v>
      </c>
      <c r="O341" s="10" t="n">
        <v>18</v>
      </c>
      <c r="P341" s="10" t="n">
        <v>69.9379878892201</v>
      </c>
      <c r="Q341" s="10" t="n">
        <f aca="false">VLOOKUP(A341, cpt_raw!$L$3:$N$5,2)</f>
        <v>0.75</v>
      </c>
      <c r="R341" s="10" t="n">
        <f aca="false">VLOOKUP(A341, cpt_raw!$L$3:$N$5,3)</f>
        <v>0.8</v>
      </c>
      <c r="S341" s="33" t="n">
        <v>162.719999999999</v>
      </c>
      <c r="T341" s="10" t="n">
        <v>91.9503903113761</v>
      </c>
      <c r="U341" s="10" t="n">
        <f aca="false">(1000*C341+E341*(1-Q341))/1000</f>
        <v>6.835495</v>
      </c>
      <c r="V341" s="10" t="n">
        <f aca="false">U341-S341/1000</f>
        <v>6.672775</v>
      </c>
      <c r="W341" s="10" t="n">
        <v>172.04201211078</v>
      </c>
      <c r="X341" s="10" t="n">
        <f aca="false">(100*D341)/(1000*U341-S341)</f>
        <v>1.18106784658557</v>
      </c>
      <c r="Y341" s="31" t="n">
        <f aca="false">(1000*U341-S341)/T341</f>
        <v>72.5692950013987</v>
      </c>
      <c r="Z341" s="10" t="n">
        <f aca="false">(E341-P341)/(1000*U341-S341)</f>
        <v>0.0257826784374986</v>
      </c>
      <c r="AA341" s="10" t="n">
        <v>1.87103079745704</v>
      </c>
      <c r="AB341" s="10" t="n">
        <f aca="false">POWER(POWER(3.47-LOG10(Y341),2)+POWER(LOG10(X341)+1.22,2), 0.5)</f>
        <v>2.06389207437956</v>
      </c>
      <c r="AC341" s="10" t="n">
        <f aca="false">MIN(0.381*AB341+0.05*(T341/100)-0.15, 1)</f>
        <v>0.682318075494299</v>
      </c>
      <c r="AD341" s="10" t="n">
        <f aca="false">Y341*POWER((100/T341), AC341-1)</f>
        <v>70.6601466142595</v>
      </c>
      <c r="AE341" s="10" t="n">
        <f aca="false">POWER(POWER(3.47-LOG10(AD341),2)+POWER(LOG10(X341)+1.22,2),0.5)</f>
        <v>2.07293257710252</v>
      </c>
      <c r="AF341" s="10" t="n">
        <f aca="false">100*D341/(1000*C341)</f>
        <v>1.16324723247232</v>
      </c>
    </row>
    <row r="342" s="29" customFormat="true" ht="12.8" hidden="false" customHeight="false" outlineLevel="0" collapsed="false">
      <c r="A342" s="10" t="s">
        <v>24</v>
      </c>
      <c r="B342" s="10" t="n">
        <v>9.06</v>
      </c>
      <c r="C342" s="10" t="n">
        <v>6.775</v>
      </c>
      <c r="D342" s="10" t="n">
        <v>80.95</v>
      </c>
      <c r="E342" s="10" t="n">
        <v>187.74</v>
      </c>
      <c r="F342" s="10" t="n">
        <v>6.14</v>
      </c>
      <c r="G342" s="10" t="n">
        <v>20</v>
      </c>
      <c r="H342" s="10" t="n">
        <v>9.17</v>
      </c>
      <c r="I342" s="10" t="n">
        <v>9.17</v>
      </c>
      <c r="J342" s="10" t="n">
        <v>30</v>
      </c>
      <c r="K342" s="10" t="n">
        <v>25</v>
      </c>
      <c r="L342" s="10" t="n">
        <v>35</v>
      </c>
      <c r="M342" s="10" t="n">
        <v>10</v>
      </c>
      <c r="N342" s="10" t="n">
        <v>10</v>
      </c>
      <c r="O342" s="10" t="n">
        <v>18</v>
      </c>
      <c r="P342" s="10" t="n">
        <v>70.1354318578899</v>
      </c>
      <c r="Q342" s="10" t="n">
        <f aca="false">VLOOKUP(A342, cpt_raw!$L$3:$N$5,2)</f>
        <v>0.75</v>
      </c>
      <c r="R342" s="10" t="n">
        <f aca="false">VLOOKUP(A342, cpt_raw!$L$3:$N$5,3)</f>
        <v>0.8</v>
      </c>
      <c r="S342" s="33" t="n">
        <v>163.079999999999</v>
      </c>
      <c r="T342" s="10" t="n">
        <v>92.1083454863119</v>
      </c>
      <c r="U342" s="10" t="n">
        <f aca="false">(1000*C342+E342*(1-Q342))/1000</f>
        <v>6.821935</v>
      </c>
      <c r="V342" s="10" t="n">
        <f aca="false">U342-S342/1000</f>
        <v>6.658855</v>
      </c>
      <c r="W342" s="10" t="n">
        <v>117.60456814211</v>
      </c>
      <c r="X342" s="10" t="n">
        <f aca="false">(100*D342)/(1000*U342-S342)</f>
        <v>1.21567446655619</v>
      </c>
      <c r="Y342" s="31" t="n">
        <f aca="false">(1000*U342-S342)/T342</f>
        <v>72.2937206703986</v>
      </c>
      <c r="Z342" s="10" t="n">
        <f aca="false">(E342-P342)/(1000*U342-S342)</f>
        <v>0.017661379943265</v>
      </c>
      <c r="AA342" s="10" t="n">
        <v>1.27680686827218</v>
      </c>
      <c r="AB342" s="10" t="n">
        <f aca="false">POWER(POWER(3.47-LOG10(Y342),2)+POWER(LOG10(X342)+1.22,2), 0.5)</f>
        <v>2.07305212800435</v>
      </c>
      <c r="AC342" s="10" t="n">
        <f aca="false">MIN(0.381*AB342+0.05*(T342/100)-0.15, 1)</f>
        <v>0.685887033512813</v>
      </c>
      <c r="AD342" s="10" t="n">
        <f aca="false">Y342*POWER((100/T342), AC342-1)</f>
        <v>70.4508802587645</v>
      </c>
      <c r="AE342" s="10" t="n">
        <f aca="false">POWER(POWER(3.47-LOG10(AD342),2)+POWER(LOG10(X342)+1.22,2),0.5)</f>
        <v>2.08177823687336</v>
      </c>
      <c r="AF342" s="10" t="n">
        <f aca="false">100*D342/(1000*C342)</f>
        <v>1.19483394833948</v>
      </c>
    </row>
    <row r="343" s="29" customFormat="true" ht="12.8" hidden="false" customHeight="false" outlineLevel="0" collapsed="false">
      <c r="A343" s="10" t="s">
        <v>24</v>
      </c>
      <c r="B343" s="10" t="n">
        <v>9.08</v>
      </c>
      <c r="C343" s="10" t="n">
        <v>4.343</v>
      </c>
      <c r="D343" s="10" t="n">
        <v>95.17</v>
      </c>
      <c r="E343" s="10" t="n">
        <v>178.45</v>
      </c>
      <c r="F343" s="10" t="n">
        <v>6.14</v>
      </c>
      <c r="G343" s="10" t="n">
        <v>21</v>
      </c>
      <c r="H343" s="10" t="n">
        <v>9.36</v>
      </c>
      <c r="I343" s="10" t="n">
        <v>9.36</v>
      </c>
      <c r="J343" s="10" t="n">
        <v>30</v>
      </c>
      <c r="K343" s="10" t="n">
        <v>25</v>
      </c>
      <c r="L343" s="10" t="n">
        <v>35</v>
      </c>
      <c r="M343" s="10" t="n">
        <v>10</v>
      </c>
      <c r="N343" s="10" t="n">
        <v>10</v>
      </c>
      <c r="O343" s="10" t="n">
        <v>18</v>
      </c>
      <c r="P343" s="10" t="n">
        <v>70.3327690467315</v>
      </c>
      <c r="Q343" s="10" t="n">
        <f aca="false">VLOOKUP(A343, cpt_raw!$L$3:$N$5,2)</f>
        <v>0.75</v>
      </c>
      <c r="R343" s="10" t="n">
        <f aca="false">VLOOKUP(A343, cpt_raw!$L$3:$N$5,3)</f>
        <v>0.8</v>
      </c>
      <c r="S343" s="33" t="n">
        <v>163.439999999999</v>
      </c>
      <c r="T343" s="10" t="n">
        <v>92.2662152373851</v>
      </c>
      <c r="U343" s="10" t="n">
        <f aca="false">(1000*C343+E343*(1-Q343))/1000</f>
        <v>4.3876125</v>
      </c>
      <c r="V343" s="10" t="n">
        <f aca="false">U343-S343/1000</f>
        <v>4.2241725</v>
      </c>
      <c r="W343" s="10" t="n">
        <v>108.117230953269</v>
      </c>
      <c r="X343" s="10" t="n">
        <f aca="false">(100*D343)/(1000*U343-S343)</f>
        <v>2.25298564393381</v>
      </c>
      <c r="Y343" s="31" t="n">
        <f aca="false">(1000*U343-S343)/T343</f>
        <v>45.7824403995757</v>
      </c>
      <c r="Z343" s="10" t="n">
        <f aca="false">(E343-P343)/(1000*U343-S343)</f>
        <v>0.0255948901123873</v>
      </c>
      <c r="AA343" s="10" t="n">
        <v>1.17179653110406</v>
      </c>
      <c r="AB343" s="10" t="n">
        <f aca="false">POWER(POWER(3.47-LOG10(Y343),2)+POWER(LOG10(X343)+1.22,2), 0.5)</f>
        <v>2.39731920943404</v>
      </c>
      <c r="AC343" s="10" t="n">
        <f aca="false">MIN(0.381*AB343+0.05*(T343/100)-0.15, 1)</f>
        <v>0.809511726413061</v>
      </c>
      <c r="AD343" s="10" t="n">
        <f aca="false">Y343*POWER((100/T343), AC343-1)</f>
        <v>45.0858211764292</v>
      </c>
      <c r="AE343" s="10" t="n">
        <f aca="false">POWER(POWER(3.47-LOG10(AD343),2)+POWER(LOG10(X343)+1.22,2),0.5)</f>
        <v>2.40234881743784</v>
      </c>
      <c r="AF343" s="10" t="n">
        <f aca="false">100*D343/(1000*C343)</f>
        <v>2.19134239005296</v>
      </c>
    </row>
    <row r="344" s="29" customFormat="true" ht="12.8" hidden="false" customHeight="false" outlineLevel="0" collapsed="false">
      <c r="A344" s="10" t="s">
        <v>24</v>
      </c>
      <c r="B344" s="10" t="n">
        <v>9.1</v>
      </c>
      <c r="C344" s="10" t="n">
        <v>2.466</v>
      </c>
      <c r="D344" s="10" t="n">
        <v>124.19</v>
      </c>
      <c r="E344" s="10" t="n">
        <v>218.93</v>
      </c>
      <c r="F344" s="10" t="n">
        <v>6.14</v>
      </c>
      <c r="G344" s="10" t="n">
        <v>18</v>
      </c>
      <c r="H344" s="10" t="n">
        <v>9.25</v>
      </c>
      <c r="I344" s="10" t="n">
        <v>9.25</v>
      </c>
      <c r="J344" s="10" t="n">
        <v>30</v>
      </c>
      <c r="K344" s="10" t="n">
        <v>25</v>
      </c>
      <c r="L344" s="10" t="n">
        <v>35</v>
      </c>
      <c r="M344" s="10" t="n">
        <v>10</v>
      </c>
      <c r="N344" s="10" t="n">
        <v>10</v>
      </c>
      <c r="O344" s="10" t="n">
        <v>18</v>
      </c>
      <c r="P344" s="10" t="n">
        <v>70.5301683200435</v>
      </c>
      <c r="Q344" s="10" t="n">
        <f aca="false">VLOOKUP(A344, cpt_raw!$L$3:$N$5,2)</f>
        <v>0.75</v>
      </c>
      <c r="R344" s="10" t="n">
        <f aca="false">VLOOKUP(A344, cpt_raw!$L$3:$N$5,3)</f>
        <v>0.8</v>
      </c>
      <c r="S344" s="33" t="n">
        <v>163.799999999999</v>
      </c>
      <c r="T344" s="10" t="n">
        <v>92.4241346560348</v>
      </c>
      <c r="U344" s="10" t="n">
        <f aca="false">(1000*C344+E344*(1-Q344))/1000</f>
        <v>2.5207325</v>
      </c>
      <c r="V344" s="10" t="n">
        <f aca="false">U344-S344/1000</f>
        <v>2.3569325</v>
      </c>
      <c r="W344" s="10" t="n">
        <v>148.399831679957</v>
      </c>
      <c r="X344" s="10" t="n">
        <f aca="false">(100*D344)/(1000*U344-S344)</f>
        <v>5.26913689721704</v>
      </c>
      <c r="Y344" s="31" t="n">
        <f aca="false">(1000*U344-S344)/T344</f>
        <v>25.501266620148</v>
      </c>
      <c r="Z344" s="10" t="n">
        <f aca="false">(E344-P344)/(1000*U344-S344)</f>
        <v>0.0629631233308363</v>
      </c>
      <c r="AA344" s="10" t="n">
        <v>1.60563939529692</v>
      </c>
      <c r="AB344" s="10" t="n">
        <f aca="false">POWER(POWER(3.47-LOG10(Y344),2)+POWER(LOG10(X344)+1.22,2), 0.5)</f>
        <v>2.83339542246996</v>
      </c>
      <c r="AC344" s="10" t="n">
        <f aca="false">MIN(0.381*AB344+0.05*(T344/100)-0.15, 1)</f>
        <v>0.97573572328907</v>
      </c>
      <c r="AD344" s="10" t="n">
        <f aca="false">Y344*POWER((100/T344), AC344-1)</f>
        <v>25.4525652347803</v>
      </c>
      <c r="AE344" s="10" t="n">
        <f aca="false">POWER(POWER(3.47-LOG10(AD344),2)+POWER(LOG10(X344)+1.22,2),0.5)</f>
        <v>2.8340000726876</v>
      </c>
      <c r="AF344" s="10" t="n">
        <f aca="false">100*D344/(1000*C344)</f>
        <v>5.03609083536091</v>
      </c>
    </row>
    <row r="345" s="29" customFormat="true" ht="12.8" hidden="false" customHeight="false" outlineLevel="0" collapsed="false">
      <c r="A345" s="10" t="s">
        <v>24</v>
      </c>
      <c r="B345" s="10" t="n">
        <v>9.12</v>
      </c>
      <c r="C345" s="10" t="n">
        <v>2.466</v>
      </c>
      <c r="D345" s="10" t="n">
        <v>141.59</v>
      </c>
      <c r="E345" s="10" t="n">
        <v>268.35</v>
      </c>
      <c r="F345" s="10" t="n">
        <v>6.14</v>
      </c>
      <c r="G345" s="10" t="n">
        <v>16</v>
      </c>
      <c r="H345" s="10" t="n">
        <v>9.25</v>
      </c>
      <c r="I345" s="10" t="n">
        <v>9.25</v>
      </c>
      <c r="J345" s="10" t="n">
        <v>30</v>
      </c>
      <c r="K345" s="10" t="n">
        <v>25</v>
      </c>
      <c r="L345" s="10" t="n">
        <v>35</v>
      </c>
      <c r="M345" s="10" t="n">
        <v>10</v>
      </c>
      <c r="N345" s="10" t="n">
        <v>10</v>
      </c>
      <c r="O345" s="10" t="n">
        <v>18</v>
      </c>
      <c r="P345" s="10" t="n">
        <v>70.7275675933555</v>
      </c>
      <c r="Q345" s="10" t="n">
        <f aca="false">VLOOKUP(A345, cpt_raw!$L$3:$N$5,2)</f>
        <v>0.75</v>
      </c>
      <c r="R345" s="10" t="n">
        <f aca="false">VLOOKUP(A345, cpt_raw!$L$3:$N$5,3)</f>
        <v>0.8</v>
      </c>
      <c r="S345" s="33" t="n">
        <v>164.159999999999</v>
      </c>
      <c r="T345" s="10" t="n">
        <v>92.5820540746844</v>
      </c>
      <c r="U345" s="10" t="n">
        <f aca="false">(1000*C345+E345*(1-Q345))/1000</f>
        <v>2.5330875</v>
      </c>
      <c r="V345" s="10" t="n">
        <f aca="false">U345-S345/1000</f>
        <v>2.3689275</v>
      </c>
      <c r="W345" s="10" t="n">
        <v>197.622432406644</v>
      </c>
      <c r="X345" s="10" t="n">
        <f aca="false">(100*D345)/(1000*U345-S345)</f>
        <v>5.97696636980237</v>
      </c>
      <c r="Y345" s="31" t="n">
        <f aca="false">(1000*U345-S345)/T345</f>
        <v>25.587329247297</v>
      </c>
      <c r="Z345" s="10" t="n">
        <f aca="false">(E345-P345)/(1000*U345-S345)</f>
        <v>0.0834227440082672</v>
      </c>
      <c r="AA345" s="10" t="n">
        <v>2.1345652176525</v>
      </c>
      <c r="AB345" s="10" t="n">
        <f aca="false">POWER(POWER(3.47-LOG10(Y345),2)+POWER(LOG10(X345)+1.22,2), 0.5)</f>
        <v>2.87013531205714</v>
      </c>
      <c r="AC345" s="10" t="n">
        <f aca="false">MIN(0.381*AB345+0.05*(T345/100)-0.15, 1)</f>
        <v>0.989812580931112</v>
      </c>
      <c r="AD345" s="10" t="n">
        <f aca="false">Y345*POWER((100/T345), AC345-1)</f>
        <v>25.5672461171607</v>
      </c>
      <c r="AE345" s="10" t="n">
        <f aca="false">POWER(POWER(3.47-LOG10(AD345),2)+POWER(LOG10(X345)+1.22,2),0.5)</f>
        <v>2.87038030843</v>
      </c>
      <c r="AF345" s="10" t="n">
        <f aca="false">100*D345/(1000*C345)</f>
        <v>5.74168694241687</v>
      </c>
    </row>
    <row r="346" s="29" customFormat="true" ht="12.8" hidden="false" customHeight="false" outlineLevel="0" collapsed="false">
      <c r="A346" s="10" t="s">
        <v>24</v>
      </c>
      <c r="B346" s="10" t="n">
        <v>9.14</v>
      </c>
      <c r="C346" s="10" t="n">
        <v>1.48</v>
      </c>
      <c r="D346" s="10" t="n">
        <v>142.09</v>
      </c>
      <c r="E346" s="10" t="n">
        <v>375.9</v>
      </c>
      <c r="F346" s="10" t="n">
        <v>6.14</v>
      </c>
      <c r="G346" s="10" t="n">
        <v>17</v>
      </c>
      <c r="H346" s="10" t="n">
        <v>9.29</v>
      </c>
      <c r="I346" s="10" t="n">
        <v>9.29</v>
      </c>
      <c r="J346" s="10" t="n">
        <v>30</v>
      </c>
      <c r="K346" s="10" t="n">
        <v>25</v>
      </c>
      <c r="L346" s="10" t="n">
        <v>35</v>
      </c>
      <c r="M346" s="10" t="n">
        <v>10</v>
      </c>
      <c r="N346" s="10" t="n">
        <v>10</v>
      </c>
      <c r="O346" s="10" t="n">
        <v>18</v>
      </c>
      <c r="P346" s="10" t="n">
        <v>70.9249443746683</v>
      </c>
      <c r="Q346" s="10" t="n">
        <f aca="false">VLOOKUP(A346, cpt_raw!$L$3:$N$5,2)</f>
        <v>0.75</v>
      </c>
      <c r="R346" s="10" t="n">
        <f aca="false">VLOOKUP(A346, cpt_raw!$L$3:$N$5,3)</f>
        <v>0.8</v>
      </c>
      <c r="S346" s="33" t="n">
        <v>164.519999999999</v>
      </c>
      <c r="T346" s="10" t="n">
        <v>92.7399554997346</v>
      </c>
      <c r="U346" s="10" t="n">
        <f aca="false">(1000*C346+E346*(1-Q346))/1000</f>
        <v>1.573975</v>
      </c>
      <c r="V346" s="10" t="n">
        <f aca="false">U346-S346/1000</f>
        <v>1.409455</v>
      </c>
      <c r="W346" s="10" t="n">
        <v>304.975055625332</v>
      </c>
      <c r="X346" s="10" t="n">
        <f aca="false">(100*D346)/(1000*U346-S346)</f>
        <v>10.0812015991997</v>
      </c>
      <c r="Y346" s="31" t="n">
        <f aca="false">(1000*U346-S346)/T346</f>
        <v>15.1979262056475</v>
      </c>
      <c r="Z346" s="10" t="n">
        <f aca="false">(E346-P346)/(1000*U346-S346)</f>
        <v>0.216378001160258</v>
      </c>
      <c r="AA346" s="10" t="n">
        <v>3.28849689415911</v>
      </c>
      <c r="AB346" s="10" t="n">
        <f aca="false">POWER(POWER(3.47-LOG10(Y346),2)+POWER(LOG10(X346)+1.22,2), 0.5)</f>
        <v>3.19060149384715</v>
      </c>
      <c r="AC346" s="10" t="n">
        <f aca="false">MIN(0.381*AB346+0.05*(T346/100)-0.15, 1)</f>
        <v>1</v>
      </c>
      <c r="AD346" s="10" t="n">
        <f aca="false">Y346*POWER((100/T346), AC346-1)</f>
        <v>15.1979262056475</v>
      </c>
      <c r="AE346" s="10" t="n">
        <f aca="false">POWER(POWER(3.47-LOG10(AD346),2)+POWER(LOG10(X346)+1.22,2),0.5)</f>
        <v>3.19060149384715</v>
      </c>
      <c r="AF346" s="10" t="n">
        <f aca="false">100*D346/(1000*C346)</f>
        <v>9.60067567567568</v>
      </c>
    </row>
    <row r="347" s="29" customFormat="true" ht="12.8" hidden="false" customHeight="false" outlineLevel="0" collapsed="false">
      <c r="A347" s="10" t="s">
        <v>24</v>
      </c>
      <c r="B347" s="10" t="n">
        <v>9.16</v>
      </c>
      <c r="C347" s="10" t="n">
        <v>1.279</v>
      </c>
      <c r="D347" s="10" t="n">
        <v>134.1</v>
      </c>
      <c r="E347" s="10" t="n">
        <v>422.88</v>
      </c>
      <c r="F347" s="10" t="n">
        <v>6.14</v>
      </c>
      <c r="G347" s="10" t="n">
        <v>19</v>
      </c>
      <c r="H347" s="10" t="n">
        <v>9.33</v>
      </c>
      <c r="I347" s="10" t="n">
        <v>9.33</v>
      </c>
      <c r="J347" s="10" t="n">
        <v>30</v>
      </c>
      <c r="K347" s="10" t="n">
        <v>25</v>
      </c>
      <c r="L347" s="10" t="n">
        <v>35</v>
      </c>
      <c r="M347" s="10" t="n">
        <v>10</v>
      </c>
      <c r="N347" s="10" t="n">
        <v>10</v>
      </c>
      <c r="O347" s="10" t="n">
        <v>18</v>
      </c>
      <c r="P347" s="10" t="n">
        <v>71.1222985677826</v>
      </c>
      <c r="Q347" s="10" t="n">
        <f aca="false">VLOOKUP(A347, cpt_raw!$L$3:$N$5,2)</f>
        <v>0.75</v>
      </c>
      <c r="R347" s="10" t="n">
        <f aca="false">VLOOKUP(A347, cpt_raw!$L$3:$N$5,3)</f>
        <v>0.8</v>
      </c>
      <c r="S347" s="33" t="n">
        <v>164.879999999999</v>
      </c>
      <c r="T347" s="10" t="n">
        <v>92.8978388542261</v>
      </c>
      <c r="U347" s="10" t="n">
        <f aca="false">(1000*C347+E347*(1-Q347))/1000</f>
        <v>1.38472</v>
      </c>
      <c r="V347" s="10" t="n">
        <f aca="false">U347-S347/1000</f>
        <v>1.21984</v>
      </c>
      <c r="W347" s="10" t="n">
        <v>351.757701432217</v>
      </c>
      <c r="X347" s="10" t="n">
        <f aca="false">(100*D347)/(1000*U347-S347)</f>
        <v>10.9932450157398</v>
      </c>
      <c r="Y347" s="31" t="n">
        <f aca="false">(1000*U347-S347)/T347</f>
        <v>13.1309836164666</v>
      </c>
      <c r="Z347" s="10" t="n">
        <f aca="false">(E347-P347)/(1000*U347-S347)</f>
        <v>0.288363802984176</v>
      </c>
      <c r="AA347" s="10" t="n">
        <v>3.78650037256723</v>
      </c>
      <c r="AB347" s="10" t="n">
        <f aca="false">POWER(POWER(3.47-LOG10(Y347),2)+POWER(LOG10(X347)+1.22,2), 0.5)</f>
        <v>3.2623911705541</v>
      </c>
      <c r="AC347" s="10" t="n">
        <f aca="false">MIN(0.381*AB347+0.05*(T347/100)-0.15, 1)</f>
        <v>1</v>
      </c>
      <c r="AD347" s="10" t="n">
        <f aca="false">Y347*POWER((100/T347), AC347-1)</f>
        <v>13.1309836164666</v>
      </c>
      <c r="AE347" s="10" t="n">
        <f aca="false">POWER(POWER(3.47-LOG10(AD347),2)+POWER(LOG10(X347)+1.22,2),0.5)</f>
        <v>3.2623911705541</v>
      </c>
      <c r="AF347" s="10" t="n">
        <f aca="false">100*D347/(1000*C347)</f>
        <v>10.4847537138389</v>
      </c>
    </row>
    <row r="348" s="29" customFormat="true" ht="12.8" hidden="false" customHeight="false" outlineLevel="0" collapsed="false">
      <c r="A348" s="10" t="s">
        <v>24</v>
      </c>
      <c r="B348" s="10" t="n">
        <v>9.18</v>
      </c>
      <c r="C348" s="10" t="n">
        <v>1.405</v>
      </c>
      <c r="D348" s="10" t="n">
        <v>118.84</v>
      </c>
      <c r="E348" s="10" t="n">
        <v>564.1</v>
      </c>
      <c r="F348" s="10" t="n">
        <v>6.12</v>
      </c>
      <c r="G348" s="10" t="n">
        <v>17</v>
      </c>
      <c r="H348" s="10" t="n">
        <v>9.32</v>
      </c>
      <c r="I348" s="10" t="n">
        <v>9.32</v>
      </c>
      <c r="J348" s="10" t="n">
        <v>30</v>
      </c>
      <c r="K348" s="10" t="n">
        <v>25</v>
      </c>
      <c r="L348" s="10" t="n">
        <v>35</v>
      </c>
      <c r="M348" s="10" t="n">
        <v>10</v>
      </c>
      <c r="N348" s="10" t="n">
        <v>10</v>
      </c>
      <c r="O348" s="10" t="n">
        <v>18</v>
      </c>
      <c r="P348" s="10" t="n">
        <v>71.3196584169646</v>
      </c>
      <c r="Q348" s="10" t="n">
        <f aca="false">VLOOKUP(A348, cpt_raw!$L$3:$N$5,2)</f>
        <v>0.75</v>
      </c>
      <c r="R348" s="10" t="n">
        <f aca="false">VLOOKUP(A348, cpt_raw!$L$3:$N$5,3)</f>
        <v>0.8</v>
      </c>
      <c r="S348" s="33" t="n">
        <v>165.239999999999</v>
      </c>
      <c r="T348" s="10" t="n">
        <v>93.0557267335717</v>
      </c>
      <c r="U348" s="10" t="n">
        <f aca="false">(1000*C348+E348*(1-Q348))/1000</f>
        <v>1.546025</v>
      </c>
      <c r="V348" s="10" t="n">
        <f aca="false">U348-S348/1000</f>
        <v>1.380785</v>
      </c>
      <c r="W348" s="10" t="n">
        <v>492.780341583035</v>
      </c>
      <c r="X348" s="10" t="n">
        <f aca="false">(100*D348)/(1000*U348-S348)</f>
        <v>8.606698363612</v>
      </c>
      <c r="Y348" s="31" t="n">
        <f aca="false">(1000*U348-S348)/T348</f>
        <v>14.8382592718161</v>
      </c>
      <c r="Z348" s="10" t="n">
        <f aca="false">(E348-P348)/(1000*U348-S348)</f>
        <v>0.356884193833968</v>
      </c>
      <c r="AA348" s="10" t="n">
        <v>5.29554019812147</v>
      </c>
      <c r="AB348" s="10" t="n">
        <f aca="false">POWER(POWER(3.47-LOG10(Y348),2)+POWER(LOG10(X348)+1.22,2), 0.5)</f>
        <v>3.15070801820372</v>
      </c>
      <c r="AC348" s="10" t="n">
        <f aca="false">MIN(0.381*AB348+0.05*(T348/100)-0.15, 1)</f>
        <v>1</v>
      </c>
      <c r="AD348" s="10" t="n">
        <f aca="false">Y348*POWER((100/T348), AC348-1)</f>
        <v>14.8382592718161</v>
      </c>
      <c r="AE348" s="10" t="n">
        <f aca="false">POWER(POWER(3.47-LOG10(AD348),2)+POWER(LOG10(X348)+1.22,2),0.5)</f>
        <v>3.15070801820372</v>
      </c>
      <c r="AF348" s="10" t="n">
        <f aca="false">100*D348/(1000*C348)</f>
        <v>8.45836298932384</v>
      </c>
    </row>
    <row r="349" s="29" customFormat="true" ht="12.8" hidden="false" customHeight="false" outlineLevel="0" collapsed="false">
      <c r="A349" s="10" t="s">
        <v>24</v>
      </c>
      <c r="B349" s="10" t="n">
        <v>9.2</v>
      </c>
      <c r="C349" s="10" t="n">
        <v>3.376</v>
      </c>
      <c r="D349" s="10" t="n">
        <v>99.65</v>
      </c>
      <c r="E349" s="10" t="n">
        <v>652.14</v>
      </c>
      <c r="F349" s="10" t="n">
        <v>6.12</v>
      </c>
      <c r="G349" s="10" t="n">
        <v>17</v>
      </c>
      <c r="H349" s="10" t="n">
        <v>9.33</v>
      </c>
      <c r="I349" s="10" t="n">
        <v>9.33</v>
      </c>
      <c r="J349" s="10" t="n">
        <v>30</v>
      </c>
      <c r="K349" s="10" t="n">
        <v>25</v>
      </c>
      <c r="L349" s="10" t="n">
        <v>35</v>
      </c>
      <c r="M349" s="10" t="n">
        <v>10</v>
      </c>
      <c r="N349" s="10" t="n">
        <v>10</v>
      </c>
      <c r="O349" s="10" t="n">
        <v>18</v>
      </c>
      <c r="P349" s="10" t="n">
        <v>71.517012610079</v>
      </c>
      <c r="Q349" s="10" t="n">
        <f aca="false">VLOOKUP(A349, cpt_raw!$L$3:$N$5,2)</f>
        <v>0.75</v>
      </c>
      <c r="R349" s="10" t="n">
        <f aca="false">VLOOKUP(A349, cpt_raw!$L$3:$N$5,3)</f>
        <v>0.8</v>
      </c>
      <c r="S349" s="33" t="n">
        <v>165.599999999999</v>
      </c>
      <c r="T349" s="10" t="n">
        <v>93.2136100880631</v>
      </c>
      <c r="U349" s="10" t="n">
        <f aca="false">(1000*C349+E349*(1-Q349))/1000</f>
        <v>3.539035</v>
      </c>
      <c r="V349" s="10" t="n">
        <f aca="false">U349-S349/1000</f>
        <v>3.373435</v>
      </c>
      <c r="W349" s="10" t="n">
        <v>580.622987389921</v>
      </c>
      <c r="X349" s="10" t="n">
        <f aca="false">(100*D349)/(1000*U349-S349)</f>
        <v>2.95396235587761</v>
      </c>
      <c r="Y349" s="31" t="n">
        <f aca="false">(1000*U349-S349)/T349</f>
        <v>36.1903695910175</v>
      </c>
      <c r="Z349" s="10" t="n">
        <f aca="false">(E349-P349)/(1000*U349-S349)</f>
        <v>0.172116251651483</v>
      </c>
      <c r="AA349" s="10" t="n">
        <v>6.22895075988775</v>
      </c>
      <c r="AB349" s="10" t="n">
        <f aca="false">POWER(POWER(3.47-LOG10(Y349),2)+POWER(LOG10(X349)+1.22,2), 0.5)</f>
        <v>2.55165545610515</v>
      </c>
      <c r="AC349" s="10" t="n">
        <f aca="false">MIN(0.381*AB349+0.05*(T349/100)-0.15, 1)</f>
        <v>0.868787533820094</v>
      </c>
      <c r="AD349" s="10" t="n">
        <f aca="false">Y349*POWER((100/T349), AC349-1)</f>
        <v>35.8581868328704</v>
      </c>
      <c r="AE349" s="10" t="n">
        <f aca="false">POWER(POWER(3.47-LOG10(AD349),2)+POWER(LOG10(X349)+1.22,2),0.5)</f>
        <v>2.55465668908738</v>
      </c>
      <c r="AF349" s="10" t="n">
        <f aca="false">100*D349/(1000*C349)</f>
        <v>2.95171800947867</v>
      </c>
    </row>
    <row r="350" s="29" customFormat="true" ht="12.8" hidden="false" customHeight="false" outlineLevel="0" collapsed="false">
      <c r="A350" s="10" t="s">
        <v>24</v>
      </c>
      <c r="B350" s="10" t="n">
        <v>9.22</v>
      </c>
      <c r="C350" s="10" t="n">
        <v>4.165</v>
      </c>
      <c r="D350" s="10" t="n">
        <v>70.34</v>
      </c>
      <c r="E350" s="10" t="n">
        <v>790.53</v>
      </c>
      <c r="F350" s="10" t="n">
        <v>6.12</v>
      </c>
      <c r="G350" s="10" t="n">
        <v>17</v>
      </c>
      <c r="H350" s="10" t="n">
        <v>9.56</v>
      </c>
      <c r="I350" s="10" t="n">
        <v>9.56</v>
      </c>
      <c r="J350" s="10" t="n">
        <v>30</v>
      </c>
      <c r="K350" s="10" t="n">
        <v>25</v>
      </c>
      <c r="L350" s="10" t="n">
        <v>35</v>
      </c>
      <c r="M350" s="10" t="n">
        <v>10</v>
      </c>
      <c r="N350" s="10" t="n">
        <v>10</v>
      </c>
      <c r="O350" s="10" t="n">
        <v>18</v>
      </c>
      <c r="P350" s="10" t="n">
        <v>71.7142350547447</v>
      </c>
      <c r="Q350" s="10" t="n">
        <f aca="false">VLOOKUP(A350, cpt_raw!$L$3:$N$5,2)</f>
        <v>0.75</v>
      </c>
      <c r="R350" s="10" t="n">
        <f aca="false">VLOOKUP(A350, cpt_raw!$L$3:$N$5,3)</f>
        <v>0.8</v>
      </c>
      <c r="S350" s="33" t="n">
        <v>165.959999999999</v>
      </c>
      <c r="T350" s="10" t="n">
        <v>93.3713880437957</v>
      </c>
      <c r="U350" s="10" t="n">
        <f aca="false">(1000*C350+E350*(1-Q350))/1000</f>
        <v>4.3626325</v>
      </c>
      <c r="V350" s="10" t="n">
        <f aca="false">U350-S350/1000</f>
        <v>4.1966725</v>
      </c>
      <c r="W350" s="10" t="n">
        <v>718.815764945255</v>
      </c>
      <c r="X350" s="10" t="n">
        <f aca="false">(100*D350)/(1000*U350-S350)</f>
        <v>1.67608980686484</v>
      </c>
      <c r="Y350" s="31" t="n">
        <f aca="false">(1000*U350-S350)/T350</f>
        <v>44.9460224156843</v>
      </c>
      <c r="Z350" s="10" t="n">
        <f aca="false">(E350-P350)/(1000*U350-S350)</f>
        <v>0.171282311151336</v>
      </c>
      <c r="AA350" s="10" t="n">
        <v>7.69845859641816</v>
      </c>
      <c r="AB350" s="10" t="n">
        <f aca="false">POWER(POWER(3.47-LOG10(Y350),2)+POWER(LOG10(X350)+1.22,2), 0.5)</f>
        <v>2.32133704769808</v>
      </c>
      <c r="AC350" s="10" t="n">
        <f aca="false">MIN(0.381*AB350+0.05*(T350/100)-0.15, 1)</f>
        <v>0.781115109194866</v>
      </c>
      <c r="AD350" s="10" t="n">
        <f aca="false">Y350*POWER((100/T350), AC350-1)</f>
        <v>44.2763200630976</v>
      </c>
      <c r="AE350" s="10" t="n">
        <f aca="false">POWER(POWER(3.47-LOG10(AD350),2)+POWER(LOG10(X350)+1.22,2),0.5)</f>
        <v>2.3264447077634</v>
      </c>
      <c r="AF350" s="10" t="n">
        <f aca="false">100*D350/(1000*C350)</f>
        <v>1.68883553421369</v>
      </c>
    </row>
    <row r="351" s="29" customFormat="true" ht="12.8" hidden="false" customHeight="false" outlineLevel="0" collapsed="false">
      <c r="A351" s="10" t="s">
        <v>24</v>
      </c>
      <c r="B351" s="10" t="n">
        <v>9.24</v>
      </c>
      <c r="C351" s="10" t="n">
        <v>3.334</v>
      </c>
      <c r="D351" s="10" t="n">
        <v>47.38</v>
      </c>
      <c r="E351" s="10" t="n">
        <v>704.17</v>
      </c>
      <c r="F351" s="10" t="n">
        <v>6.12</v>
      </c>
      <c r="G351" s="10" t="n">
        <v>18</v>
      </c>
      <c r="H351" s="10" t="n">
        <v>9.56</v>
      </c>
      <c r="I351" s="10" t="n">
        <v>9.56</v>
      </c>
      <c r="J351" s="10" t="n">
        <v>30</v>
      </c>
      <c r="K351" s="10" t="n">
        <v>25</v>
      </c>
      <c r="L351" s="10" t="n">
        <v>35</v>
      </c>
      <c r="M351" s="10" t="n">
        <v>10</v>
      </c>
      <c r="N351" s="10" t="n">
        <v>10</v>
      </c>
      <c r="O351" s="10" t="n">
        <v>18</v>
      </c>
      <c r="P351" s="10" t="n">
        <v>71.9114574994104</v>
      </c>
      <c r="Q351" s="10" t="n">
        <f aca="false">VLOOKUP(A351, cpt_raw!$L$3:$N$5,2)</f>
        <v>0.75</v>
      </c>
      <c r="R351" s="10" t="n">
        <f aca="false">VLOOKUP(A351, cpt_raw!$L$3:$N$5,3)</f>
        <v>0.8</v>
      </c>
      <c r="S351" s="33" t="n">
        <v>166.319999999999</v>
      </c>
      <c r="T351" s="10" t="n">
        <v>93.5291659995283</v>
      </c>
      <c r="U351" s="10" t="n">
        <f aca="false">(1000*C351+E351*(1-Q351))/1000</f>
        <v>3.5100425</v>
      </c>
      <c r="V351" s="10" t="n">
        <f aca="false">U351-S351/1000</f>
        <v>3.3437225</v>
      </c>
      <c r="W351" s="10" t="n">
        <v>632.25854250059</v>
      </c>
      <c r="X351" s="10" t="n">
        <f aca="false">(100*D351)/(1000*U351-S351)</f>
        <v>1.41698361631385</v>
      </c>
      <c r="Y351" s="31" t="n">
        <f aca="false">(1000*U351-S351)/T351</f>
        <v>35.7505860793933</v>
      </c>
      <c r="Z351" s="10" t="n">
        <f aca="false">(E351-P351)/(1000*U351-S351)</f>
        <v>0.189088222034152</v>
      </c>
      <c r="AA351" s="10" t="n">
        <v>6.76001475843138</v>
      </c>
      <c r="AB351" s="10" t="n">
        <f aca="false">POWER(POWER(3.47-LOG10(Y351),2)+POWER(LOG10(X351)+1.22,2), 0.5)</f>
        <v>2.35678698996693</v>
      </c>
      <c r="AC351" s="10" t="n">
        <f aca="false">MIN(0.381*AB351+0.05*(T351/100)-0.15, 1)</f>
        <v>0.794700426177164</v>
      </c>
      <c r="AD351" s="10" t="n">
        <f aca="false">Y351*POWER((100/T351), AC351-1)</f>
        <v>35.2629474537445</v>
      </c>
      <c r="AE351" s="10" t="n">
        <f aca="false">POWER(POWER(3.47-LOG10(AD351),2)+POWER(LOG10(X351)+1.22,2),0.5)</f>
        <v>2.36164036660492</v>
      </c>
      <c r="AF351" s="10" t="n">
        <f aca="false">100*D351/(1000*C351)</f>
        <v>1.42111577684463</v>
      </c>
    </row>
    <row r="352" s="29" customFormat="true" ht="12.8" hidden="false" customHeight="false" outlineLevel="0" collapsed="false">
      <c r="A352" s="10" t="s">
        <v>24</v>
      </c>
      <c r="B352" s="10" t="n">
        <v>9.26</v>
      </c>
      <c r="C352" s="10" t="n">
        <v>3.081</v>
      </c>
      <c r="D352" s="10" t="n">
        <v>45.67</v>
      </c>
      <c r="E352" s="10" t="n">
        <v>321.66</v>
      </c>
      <c r="F352" s="10" t="n">
        <v>6.12</v>
      </c>
      <c r="G352" s="10" t="n">
        <v>20</v>
      </c>
      <c r="H352" s="10" t="n">
        <v>9.58</v>
      </c>
      <c r="I352" s="10" t="n">
        <v>9.58</v>
      </c>
      <c r="J352" s="10" t="n">
        <v>30</v>
      </c>
      <c r="K352" s="10" t="n">
        <v>25</v>
      </c>
      <c r="L352" s="10" t="n">
        <v>35</v>
      </c>
      <c r="M352" s="10" t="n">
        <v>10</v>
      </c>
      <c r="N352" s="10" t="n">
        <v>10</v>
      </c>
      <c r="O352" s="10" t="n">
        <v>18</v>
      </c>
      <c r="P352" s="10" t="n">
        <v>72.1086683374651</v>
      </c>
      <c r="Q352" s="10" t="n">
        <f aca="false">VLOOKUP(A352, cpt_raw!$L$3:$N$5,2)</f>
        <v>0.75</v>
      </c>
      <c r="R352" s="10" t="n">
        <f aca="false">VLOOKUP(A352, cpt_raw!$L$3:$N$5,3)</f>
        <v>0.8</v>
      </c>
      <c r="S352" s="33" t="n">
        <v>166.679999999999</v>
      </c>
      <c r="T352" s="10" t="n">
        <v>93.686934669972</v>
      </c>
      <c r="U352" s="10" t="n">
        <f aca="false">(1000*C352+E352*(1-Q352))/1000</f>
        <v>3.161415</v>
      </c>
      <c r="V352" s="10" t="n">
        <f aca="false">U352-S352/1000</f>
        <v>2.994735</v>
      </c>
      <c r="W352" s="10" t="n">
        <v>249.551331662535</v>
      </c>
      <c r="X352" s="10" t="n">
        <f aca="false">(100*D352)/(1000*U352-S352)</f>
        <v>1.52500972540141</v>
      </c>
      <c r="Y352" s="31" t="n">
        <f aca="false">(1000*U352-S352)/T352</f>
        <v>31.9653429856517</v>
      </c>
      <c r="Z352" s="10" t="n">
        <f aca="false">(E352-P352)/(1000*U352-S352)</f>
        <v>0.0833300214084167</v>
      </c>
      <c r="AA352" s="10" t="n">
        <v>2.66367271532174</v>
      </c>
      <c r="AB352" s="10" t="n">
        <f aca="false">POWER(POWER(3.47-LOG10(Y352),2)+POWER(LOG10(X352)+1.22,2), 0.5)</f>
        <v>2.41488285655965</v>
      </c>
      <c r="AC352" s="10" t="n">
        <f aca="false">MIN(0.381*AB352+0.05*(T352/100)-0.15, 1)</f>
        <v>0.816913835684212</v>
      </c>
      <c r="AD352" s="10" t="n">
        <f aca="false">Y352*POWER((100/T352), AC352-1)</f>
        <v>31.5859679887021</v>
      </c>
      <c r="AE352" s="10" t="n">
        <f aca="false">POWER(POWER(3.47-LOG10(AD352),2)+POWER(LOG10(X352)+1.22,2),0.5)</f>
        <v>2.41910462175074</v>
      </c>
      <c r="AF352" s="10" t="n">
        <f aca="false">100*D352/(1000*C352)</f>
        <v>1.48231093800714</v>
      </c>
    </row>
    <row r="353" s="29" customFormat="true" ht="12.8" hidden="false" customHeight="false" outlineLevel="0" collapsed="false">
      <c r="A353" s="10" t="s">
        <v>24</v>
      </c>
      <c r="B353" s="10" t="n">
        <v>9.28</v>
      </c>
      <c r="C353" s="10" t="n">
        <v>2.954</v>
      </c>
      <c r="D353" s="10" t="n">
        <v>67.67</v>
      </c>
      <c r="E353" s="10" t="n">
        <v>383.59</v>
      </c>
      <c r="F353" s="10" t="n">
        <v>6.12</v>
      </c>
      <c r="G353" s="10" t="n">
        <v>16</v>
      </c>
      <c r="H353" s="10" t="n">
        <v>9.6</v>
      </c>
      <c r="I353" s="10" t="n">
        <v>9.6</v>
      </c>
      <c r="J353" s="10" t="n">
        <v>30</v>
      </c>
      <c r="K353" s="10" t="n">
        <v>25</v>
      </c>
      <c r="L353" s="10" t="n">
        <v>35</v>
      </c>
      <c r="M353" s="10" t="n">
        <v>10</v>
      </c>
      <c r="N353" s="10" t="n">
        <v>10</v>
      </c>
      <c r="O353" s="10" t="n">
        <v>18</v>
      </c>
      <c r="P353" s="10" t="n">
        <v>72.3058675448792</v>
      </c>
      <c r="Q353" s="10" t="n">
        <f aca="false">VLOOKUP(A353, cpt_raw!$L$3:$N$5,2)</f>
        <v>0.75</v>
      </c>
      <c r="R353" s="10" t="n">
        <f aca="false">VLOOKUP(A353, cpt_raw!$L$3:$N$5,3)</f>
        <v>0.8</v>
      </c>
      <c r="S353" s="33" t="n">
        <v>167.039999999999</v>
      </c>
      <c r="T353" s="10" t="n">
        <v>93.8446940359033</v>
      </c>
      <c r="U353" s="10" t="n">
        <f aca="false">(1000*C353+E353*(1-Q353))/1000</f>
        <v>3.0498975</v>
      </c>
      <c r="V353" s="10" t="n">
        <f aca="false">U353-S353/1000</f>
        <v>2.8828575</v>
      </c>
      <c r="W353" s="10" t="n">
        <v>311.284132455121</v>
      </c>
      <c r="X353" s="10" t="n">
        <f aca="false">(100*D353)/(1000*U353-S353)</f>
        <v>2.34732379245245</v>
      </c>
      <c r="Y353" s="31" t="n">
        <f aca="false">(1000*U353-S353)/T353</f>
        <v>30.7194512126287</v>
      </c>
      <c r="Z353" s="10" t="n">
        <f aca="false">(E353-P353)/(1000*U353-S353)</f>
        <v>0.107977634154696</v>
      </c>
      <c r="AA353" s="10" t="n">
        <v>3.31701366447025</v>
      </c>
      <c r="AB353" s="10" t="n">
        <f aca="false">POWER(POWER(3.47-LOG10(Y353),2)+POWER(LOG10(X353)+1.22,2), 0.5)</f>
        <v>2.54176550595945</v>
      </c>
      <c r="AC353" s="10" t="n">
        <f aca="false">MIN(0.381*AB353+0.05*(T353/100)-0.15, 1)</f>
        <v>0.865335004788501</v>
      </c>
      <c r="AD353" s="10" t="n">
        <f aca="false">Y353*POWER((100/T353), AC353-1)</f>
        <v>30.4577633807149</v>
      </c>
      <c r="AE353" s="10" t="n">
        <f aca="false">POWER(POWER(3.47-LOG10(AD353),2)+POWER(LOG10(X353)+1.22,2),0.5)</f>
        <v>2.54466462871075</v>
      </c>
      <c r="AF353" s="10" t="n">
        <f aca="false">100*D353/(1000*C353)</f>
        <v>2.29079214624238</v>
      </c>
    </row>
    <row r="354" s="29" customFormat="true" ht="12.8" hidden="false" customHeight="false" outlineLevel="0" collapsed="false">
      <c r="A354" s="10" t="s">
        <v>24</v>
      </c>
      <c r="B354" s="10" t="n">
        <v>9.3</v>
      </c>
      <c r="C354" s="10" t="n">
        <v>2.46</v>
      </c>
      <c r="D354" s="10" t="n">
        <v>67.67</v>
      </c>
      <c r="E354" s="10" t="n">
        <v>407.49</v>
      </c>
      <c r="F354" s="10" t="n">
        <v>6.24</v>
      </c>
      <c r="G354" s="10" t="n">
        <v>20</v>
      </c>
      <c r="H354" s="10" t="n">
        <v>9.63</v>
      </c>
      <c r="I354" s="10" t="n">
        <v>9.63</v>
      </c>
      <c r="J354" s="10" t="n">
        <v>30</v>
      </c>
      <c r="K354" s="10" t="n">
        <v>25</v>
      </c>
      <c r="L354" s="10" t="n">
        <v>35</v>
      </c>
      <c r="M354" s="10" t="n">
        <v>10</v>
      </c>
      <c r="N354" s="10" t="n">
        <v>10</v>
      </c>
      <c r="O354" s="10" t="n">
        <v>18</v>
      </c>
      <c r="P354" s="10" t="n">
        <v>72.5030492612801</v>
      </c>
      <c r="Q354" s="10" t="n">
        <f aca="false">VLOOKUP(A354, cpt_raw!$L$3:$N$5,2)</f>
        <v>0.75</v>
      </c>
      <c r="R354" s="10" t="n">
        <f aca="false">VLOOKUP(A354, cpt_raw!$L$3:$N$5,3)</f>
        <v>0.8</v>
      </c>
      <c r="S354" s="33" t="n">
        <v>167.399999999999</v>
      </c>
      <c r="T354" s="10" t="n">
        <v>94.0024394090241</v>
      </c>
      <c r="U354" s="10" t="n">
        <f aca="false">(1000*C354+E354*(1-Q354))/1000</f>
        <v>2.5618725</v>
      </c>
      <c r="V354" s="10" t="n">
        <f aca="false">U354-S354/1000</f>
        <v>2.3944725</v>
      </c>
      <c r="W354" s="10" t="n">
        <v>334.98695073872</v>
      </c>
      <c r="X354" s="10" t="n">
        <f aca="false">(100*D354)/(1000*U354-S354)</f>
        <v>2.82609217687821</v>
      </c>
      <c r="Y354" s="31" t="n">
        <f aca="false">(1000*U354-S354)/T354</f>
        <v>25.4724506624892</v>
      </c>
      <c r="Z354" s="10" t="n">
        <f aca="false">(E354-P354)/(1000*U354-S354)</f>
        <v>0.139900103567161</v>
      </c>
      <c r="AA354" s="10" t="n">
        <v>3.56359848579165</v>
      </c>
      <c r="AB354" s="10" t="n">
        <f aca="false">POWER(POWER(3.47-LOG10(Y354),2)+POWER(LOG10(X354)+1.22,2), 0.5)</f>
        <v>2.65568592991982</v>
      </c>
      <c r="AC354" s="10" t="n">
        <f aca="false">MIN(0.381*AB354+0.05*(T354/100)-0.15, 1)</f>
        <v>0.908817559003963</v>
      </c>
      <c r="AD354" s="10" t="n">
        <f aca="false">Y354*POWER((100/T354), AC354-1)</f>
        <v>25.3292009490916</v>
      </c>
      <c r="AE354" s="10" t="n">
        <f aca="false">POWER(POWER(3.47-LOG10(AD354),2)+POWER(LOG10(X354)+1.22,2),0.5)</f>
        <v>2.65758986196826</v>
      </c>
      <c r="AF354" s="10" t="n">
        <f aca="false">100*D354/(1000*C354)</f>
        <v>2.75081300813008</v>
      </c>
    </row>
    <row r="355" s="29" customFormat="true" ht="12.8" hidden="false" customHeight="false" outlineLevel="0" collapsed="false">
      <c r="A355" s="10" t="s">
        <v>24</v>
      </c>
      <c r="B355" s="10" t="n">
        <v>9.32</v>
      </c>
      <c r="C355" s="10" t="n">
        <v>2.084</v>
      </c>
      <c r="D355" s="10" t="n">
        <v>90.95</v>
      </c>
      <c r="E355" s="10" t="n">
        <v>413.32</v>
      </c>
      <c r="F355" s="10" t="n">
        <v>6.24</v>
      </c>
      <c r="G355" s="10" t="n">
        <v>18</v>
      </c>
      <c r="H355" s="10" t="n">
        <v>9.6</v>
      </c>
      <c r="I355" s="10" t="n">
        <v>9.6</v>
      </c>
      <c r="J355" s="10" t="n">
        <v>30</v>
      </c>
      <c r="K355" s="10" t="n">
        <v>25</v>
      </c>
      <c r="L355" s="10" t="n">
        <v>35</v>
      </c>
      <c r="M355" s="10" t="n">
        <v>10</v>
      </c>
      <c r="N355" s="10" t="n">
        <v>10</v>
      </c>
      <c r="O355" s="10" t="n">
        <v>18</v>
      </c>
      <c r="P355" s="10" t="n">
        <v>72.7002484686942</v>
      </c>
      <c r="Q355" s="10" t="n">
        <f aca="false">VLOOKUP(A355, cpt_raw!$L$3:$N$5,2)</f>
        <v>0.75</v>
      </c>
      <c r="R355" s="10" t="n">
        <f aca="false">VLOOKUP(A355, cpt_raw!$L$3:$N$5,3)</f>
        <v>0.8</v>
      </c>
      <c r="S355" s="33" t="n">
        <v>167.759999999999</v>
      </c>
      <c r="T355" s="10" t="n">
        <v>94.1601987749554</v>
      </c>
      <c r="U355" s="10" t="n">
        <f aca="false">(1000*C355+E355*(1-Q355))/1000</f>
        <v>2.18733</v>
      </c>
      <c r="V355" s="10" t="n">
        <f aca="false">U355-S355/1000</f>
        <v>2.01957</v>
      </c>
      <c r="W355" s="10" t="n">
        <v>340.619751531306</v>
      </c>
      <c r="X355" s="10" t="n">
        <f aca="false">(100*D355)/(1000*U355-S355)</f>
        <v>4.50343389929539</v>
      </c>
      <c r="Y355" s="31" t="n">
        <f aca="false">(1000*U355-S355)/T355</f>
        <v>21.4482342462638</v>
      </c>
      <c r="Z355" s="10" t="n">
        <f aca="false">(E355-P355)/(1000*U355-S355)</f>
        <v>0.168659542145757</v>
      </c>
      <c r="AA355" s="10" t="n">
        <v>3.61744936780978</v>
      </c>
      <c r="AB355" s="10" t="n">
        <f aca="false">POWER(POWER(3.47-LOG10(Y355),2)+POWER(LOG10(X355)+1.22,2), 0.5)</f>
        <v>2.84320461281972</v>
      </c>
      <c r="AC355" s="10" t="n">
        <f aca="false">MIN(0.381*AB355+0.05*(T355/100)-0.15, 1)</f>
        <v>0.98034105687179</v>
      </c>
      <c r="AD355" s="10" t="n">
        <f aca="false">Y355*POWER((100/T355), AC355-1)</f>
        <v>21.4228774880346</v>
      </c>
      <c r="AE355" s="10" t="n">
        <f aca="false">POWER(POWER(3.47-LOG10(AD355),2)+POWER(LOG10(X355)+1.22,2),0.5)</f>
        <v>2.84359105911925</v>
      </c>
      <c r="AF355" s="10" t="n">
        <f aca="false">100*D355/(1000*C355)</f>
        <v>4.36420345489443</v>
      </c>
    </row>
    <row r="356" s="29" customFormat="true" ht="12.8" hidden="false" customHeight="false" outlineLevel="0" collapsed="false">
      <c r="A356" s="10" t="s">
        <v>24</v>
      </c>
      <c r="B356" s="10" t="n">
        <v>9.34</v>
      </c>
      <c r="C356" s="10" t="n">
        <v>2.34</v>
      </c>
      <c r="D356" s="10" t="n">
        <v>101.25</v>
      </c>
      <c r="E356" s="10" t="n">
        <v>510.92</v>
      </c>
      <c r="F356" s="10" t="n">
        <v>6.24</v>
      </c>
      <c r="G356" s="10" t="n">
        <v>18</v>
      </c>
      <c r="H356" s="10" t="n">
        <v>9.58</v>
      </c>
      <c r="I356" s="10" t="n">
        <v>9.58</v>
      </c>
      <c r="J356" s="10" t="n">
        <v>30</v>
      </c>
      <c r="K356" s="10" t="n">
        <v>25</v>
      </c>
      <c r="L356" s="10" t="n">
        <v>35</v>
      </c>
      <c r="M356" s="10" t="n">
        <v>10</v>
      </c>
      <c r="N356" s="10" t="n">
        <v>10</v>
      </c>
      <c r="O356" s="10" t="n">
        <v>18</v>
      </c>
      <c r="P356" s="10" t="n">
        <v>72.8974593067489</v>
      </c>
      <c r="Q356" s="10" t="n">
        <f aca="false">VLOOKUP(A356, cpt_raw!$L$3:$N$5,2)</f>
        <v>0.75</v>
      </c>
      <c r="R356" s="10" t="n">
        <f aca="false">VLOOKUP(A356, cpt_raw!$L$3:$N$5,3)</f>
        <v>0.8</v>
      </c>
      <c r="S356" s="33" t="n">
        <v>168.119999999999</v>
      </c>
      <c r="T356" s="10" t="n">
        <v>94.3179674453991</v>
      </c>
      <c r="U356" s="10" t="n">
        <f aca="false">(1000*C356+E356*(1-Q356))/1000</f>
        <v>2.46773</v>
      </c>
      <c r="V356" s="10" t="n">
        <f aca="false">U356-S356/1000</f>
        <v>2.29961</v>
      </c>
      <c r="W356" s="10" t="n">
        <v>438.022540693251</v>
      </c>
      <c r="X356" s="10" t="n">
        <f aca="false">(100*D356)/(1000*U356-S356)</f>
        <v>4.4029204952144</v>
      </c>
      <c r="Y356" s="31" t="n">
        <f aca="false">(1000*U356-S356)/T356</f>
        <v>24.3814626447633</v>
      </c>
      <c r="Z356" s="10" t="n">
        <f aca="false">(E356-P356)/(1000*U356-S356)</f>
        <v>0.190476881163872</v>
      </c>
      <c r="AA356" s="10" t="n">
        <v>4.64410496278796</v>
      </c>
      <c r="AB356" s="10" t="n">
        <f aca="false">POWER(POWER(3.47-LOG10(Y356),2)+POWER(LOG10(X356)+1.22,2), 0.5)</f>
        <v>2.79502593793557</v>
      </c>
      <c r="AC356" s="10" t="n">
        <f aca="false">MIN(0.381*AB356+0.05*(T356/100)-0.15, 1)</f>
        <v>0.962063866076152</v>
      </c>
      <c r="AD356" s="10" t="n">
        <f aca="false">Y356*POWER((100/T356), AC356-1)</f>
        <v>24.3274151462551</v>
      </c>
      <c r="AE356" s="10" t="n">
        <f aca="false">POWER(POWER(3.47-LOG10(AD356),2)+POWER(LOG10(X356)+1.22,2),0.5)</f>
        <v>2.79574425732383</v>
      </c>
      <c r="AF356" s="10" t="n">
        <f aca="false">100*D356/(1000*C356)</f>
        <v>4.32692307692308</v>
      </c>
    </row>
    <row r="357" s="29" customFormat="true" ht="12.8" hidden="false" customHeight="false" outlineLevel="0" collapsed="false">
      <c r="A357" s="10" t="s">
        <v>24</v>
      </c>
      <c r="B357" s="10" t="n">
        <v>9.36</v>
      </c>
      <c r="C357" s="10" t="n">
        <v>3.667</v>
      </c>
      <c r="D357" s="10" t="n">
        <v>103.54</v>
      </c>
      <c r="E357" s="10" t="n">
        <v>522.51</v>
      </c>
      <c r="F357" s="10" t="n">
        <v>6.24</v>
      </c>
      <c r="G357" s="10" t="n">
        <v>20</v>
      </c>
      <c r="H357" s="10" t="n">
        <v>9.6</v>
      </c>
      <c r="I357" s="10" t="n">
        <v>9.6</v>
      </c>
      <c r="J357" s="10" t="n">
        <v>30</v>
      </c>
      <c r="K357" s="10" t="n">
        <v>25</v>
      </c>
      <c r="L357" s="10" t="n">
        <v>35</v>
      </c>
      <c r="M357" s="10" t="n">
        <v>10</v>
      </c>
      <c r="N357" s="10" t="n">
        <v>10</v>
      </c>
      <c r="O357" s="10" t="n">
        <v>18</v>
      </c>
      <c r="P357" s="10" t="n">
        <v>73.094658514163</v>
      </c>
      <c r="Q357" s="10" t="n">
        <f aca="false">VLOOKUP(A357, cpt_raw!$L$3:$N$5,2)</f>
        <v>0.75</v>
      </c>
      <c r="R357" s="10" t="n">
        <f aca="false">VLOOKUP(A357, cpt_raw!$L$3:$N$5,3)</f>
        <v>0.8</v>
      </c>
      <c r="S357" s="33" t="n">
        <v>168.479999999999</v>
      </c>
      <c r="T357" s="10" t="n">
        <v>94.4757268113304</v>
      </c>
      <c r="U357" s="10" t="n">
        <f aca="false">(1000*C357+E357*(1-Q357))/1000</f>
        <v>3.7976275</v>
      </c>
      <c r="V357" s="10" t="n">
        <f aca="false">U357-S357/1000</f>
        <v>3.6291475</v>
      </c>
      <c r="W357" s="10" t="n">
        <v>449.415341485837</v>
      </c>
      <c r="X357" s="10" t="n">
        <f aca="false">(100*D357)/(1000*U357-S357)</f>
        <v>2.85301162325312</v>
      </c>
      <c r="Y357" s="31" t="n">
        <f aca="false">(1000*U357-S357)/T357</f>
        <v>38.4135441185594</v>
      </c>
      <c r="Z357" s="10" t="n">
        <f aca="false">(E357-P357)/(1000*U357-S357)</f>
        <v>0.123834961650315</v>
      </c>
      <c r="AA357" s="10" t="n">
        <v>4.75693976277449</v>
      </c>
      <c r="AB357" s="10" t="n">
        <f aca="false">POWER(POWER(3.47-LOG10(Y357),2)+POWER(LOG10(X357)+1.22,2), 0.5)</f>
        <v>2.52226309399308</v>
      </c>
      <c r="AC357" s="10" t="n">
        <f aca="false">MIN(0.381*AB357+0.05*(T357/100)-0.15, 1)</f>
        <v>0.858220102217029</v>
      </c>
      <c r="AD357" s="10" t="n">
        <f aca="false">Y357*POWER((100/T357), AC357-1)</f>
        <v>38.1052911582315</v>
      </c>
      <c r="AE357" s="10" t="n">
        <f aca="false">POWER(POWER(3.47-LOG10(AD357),2)+POWER(LOG10(X357)+1.22,2),0.5)</f>
        <v>2.52487990809773</v>
      </c>
      <c r="AF357" s="10" t="n">
        <f aca="false">100*D357/(1000*C357)</f>
        <v>2.8235614944096</v>
      </c>
    </row>
    <row r="358" s="29" customFormat="true" ht="12.8" hidden="false" customHeight="false" outlineLevel="0" collapsed="false">
      <c r="A358" s="10" t="s">
        <v>24</v>
      </c>
      <c r="B358" s="10" t="n">
        <v>9.38</v>
      </c>
      <c r="C358" s="10" t="n">
        <v>4.834</v>
      </c>
      <c r="D358" s="10" t="n">
        <v>95.17</v>
      </c>
      <c r="E358" s="10" t="n">
        <v>518.88</v>
      </c>
      <c r="F358" s="10" t="n">
        <v>6.24</v>
      </c>
      <c r="G358" s="10" t="n">
        <v>18</v>
      </c>
      <c r="H358" s="10" t="n">
        <v>9.69</v>
      </c>
      <c r="I358" s="10" t="n">
        <v>9.69</v>
      </c>
      <c r="J358" s="10" t="n">
        <v>30</v>
      </c>
      <c r="K358" s="10" t="n">
        <v>25</v>
      </c>
      <c r="L358" s="10" t="n">
        <v>35</v>
      </c>
      <c r="M358" s="10" t="n">
        <v>10</v>
      </c>
      <c r="N358" s="10" t="n">
        <v>10</v>
      </c>
      <c r="O358" s="10" t="n">
        <v>18</v>
      </c>
      <c r="P358" s="10" t="n">
        <v>73.291805086367</v>
      </c>
      <c r="Q358" s="10" t="n">
        <f aca="false">VLOOKUP(A358, cpt_raw!$L$3:$N$5,2)</f>
        <v>0.75</v>
      </c>
      <c r="R358" s="10" t="n">
        <f aca="false">VLOOKUP(A358, cpt_raw!$L$3:$N$5,3)</f>
        <v>0.8</v>
      </c>
      <c r="S358" s="33" t="n">
        <v>168.839999999999</v>
      </c>
      <c r="T358" s="10" t="n">
        <v>94.6334440690936</v>
      </c>
      <c r="U358" s="10" t="n">
        <f aca="false">(1000*C358+E358*(1-Q358))/1000</f>
        <v>4.96372</v>
      </c>
      <c r="V358" s="10" t="n">
        <f aca="false">U358-S358/1000</f>
        <v>4.79488</v>
      </c>
      <c r="W358" s="10" t="n">
        <v>445.588194913633</v>
      </c>
      <c r="X358" s="10" t="n">
        <f aca="false">(100*D358)/(1000*U358-S358)</f>
        <v>1.98482548051255</v>
      </c>
      <c r="Y358" s="31" t="n">
        <f aca="false">(1000*U358-S358)/T358</f>
        <v>50.6679223943194</v>
      </c>
      <c r="Z358" s="10" t="n">
        <f aca="false">(E358-P358)/(1000*U358-S358)</f>
        <v>0.092929999272898</v>
      </c>
      <c r="AA358" s="10" t="n">
        <v>4.70856999126335</v>
      </c>
      <c r="AB358" s="10" t="n">
        <f aca="false">POWER(POWER(3.47-LOG10(Y358),2)+POWER(LOG10(X358)+1.22,2), 0.5)</f>
        <v>2.32801381023817</v>
      </c>
      <c r="AC358" s="10" t="n">
        <f aca="false">MIN(0.381*AB358+0.05*(T358/100)-0.15, 1)</f>
        <v>0.784289983735289</v>
      </c>
      <c r="AD358" s="10" t="n">
        <f aca="false">Y358*POWER((100/T358), AC358-1)</f>
        <v>50.0686275425099</v>
      </c>
      <c r="AE358" s="10" t="n">
        <f aca="false">POWER(POWER(3.47-LOG10(AD358),2)+POWER(LOG10(X358)+1.22,2),0.5)</f>
        <v>2.33193454405994</v>
      </c>
      <c r="AF358" s="10" t="n">
        <f aca="false">100*D358/(1000*C358)</f>
        <v>1.96876292925114</v>
      </c>
    </row>
    <row r="359" s="29" customFormat="true" ht="12.8" hidden="false" customHeight="false" outlineLevel="0" collapsed="false">
      <c r="A359" s="10" t="s">
        <v>24</v>
      </c>
      <c r="B359" s="10" t="n">
        <v>9.4</v>
      </c>
      <c r="C359" s="10" t="n">
        <v>6.274</v>
      </c>
      <c r="D359" s="10" t="n">
        <v>78.94</v>
      </c>
      <c r="E359" s="10" t="n">
        <v>526.94</v>
      </c>
      <c r="F359" s="10" t="n">
        <v>6.24</v>
      </c>
      <c r="G359" s="10" t="n">
        <v>15</v>
      </c>
      <c r="H359" s="10" t="n">
        <v>9.63</v>
      </c>
      <c r="I359" s="10" t="n">
        <v>9.63</v>
      </c>
      <c r="J359" s="10" t="n">
        <v>30</v>
      </c>
      <c r="K359" s="10" t="n">
        <v>25</v>
      </c>
      <c r="L359" s="10" t="n">
        <v>35</v>
      </c>
      <c r="M359" s="10" t="n">
        <v>10</v>
      </c>
      <c r="N359" s="10" t="n">
        <v>10</v>
      </c>
      <c r="O359" s="10" t="n">
        <v>18</v>
      </c>
      <c r="P359" s="10" t="n">
        <v>73.488986802768</v>
      </c>
      <c r="Q359" s="10" t="n">
        <f aca="false">VLOOKUP(A359, cpt_raw!$L$3:$N$5,2)</f>
        <v>0.75</v>
      </c>
      <c r="R359" s="10" t="n">
        <f aca="false">VLOOKUP(A359, cpt_raw!$L$3:$N$5,3)</f>
        <v>0.8</v>
      </c>
      <c r="S359" s="33" t="n">
        <v>169.199999999999</v>
      </c>
      <c r="T359" s="10" t="n">
        <v>94.7911894422143</v>
      </c>
      <c r="U359" s="10" t="n">
        <f aca="false">(1000*C359+E359*(1-Q359))/1000</f>
        <v>6.405735</v>
      </c>
      <c r="V359" s="10" t="n">
        <f aca="false">U359-S359/1000</f>
        <v>6.236535</v>
      </c>
      <c r="W359" s="10" t="n">
        <v>453.451013197232</v>
      </c>
      <c r="X359" s="10" t="n">
        <f aca="false">(100*D359)/(1000*U359-S359)</f>
        <v>1.26576696835663</v>
      </c>
      <c r="Y359" s="31" t="n">
        <f aca="false">(1000*U359-S359)/T359</f>
        <v>65.7923488110871</v>
      </c>
      <c r="Z359" s="10" t="n">
        <f aca="false">(E359-P359)/(1000*U359-S359)</f>
        <v>0.0727088059631241</v>
      </c>
      <c r="AA359" s="10" t="n">
        <v>4.78368312356351</v>
      </c>
      <c r="AB359" s="10" t="n">
        <f aca="false">POWER(POWER(3.47-LOG10(Y359),2)+POWER(LOG10(X359)+1.22,2), 0.5)</f>
        <v>2.11592627468495</v>
      </c>
      <c r="AC359" s="10" t="n">
        <f aca="false">MIN(0.381*AB359+0.05*(T359/100)-0.15, 1)</f>
        <v>0.703563505376075</v>
      </c>
      <c r="AD359" s="10" t="n">
        <f aca="false">Y359*POWER((100/T359), AC359-1)</f>
        <v>64.7572757740963</v>
      </c>
      <c r="AE359" s="10" t="n">
        <f aca="false">POWER(POWER(3.47-LOG10(AD359),2)+POWER(LOG10(X359)+1.22,2),0.5)</f>
        <v>2.12130692451635</v>
      </c>
      <c r="AF359" s="10" t="n">
        <f aca="false">100*D359/(1000*C359)</f>
        <v>1.25820847943895</v>
      </c>
    </row>
    <row r="360" s="29" customFormat="true" ht="12.8" hidden="false" customHeight="false" outlineLevel="0" collapsed="false">
      <c r="A360" s="10" t="s">
        <v>24</v>
      </c>
      <c r="B360" s="10" t="n">
        <v>9.42</v>
      </c>
      <c r="C360" s="10" t="n">
        <v>6.779</v>
      </c>
      <c r="D360" s="10" t="n">
        <v>58.14</v>
      </c>
      <c r="E360" s="10" t="n">
        <v>480.13</v>
      </c>
      <c r="F360" s="10" t="n">
        <v>6.24</v>
      </c>
      <c r="G360" s="10" t="n">
        <v>18</v>
      </c>
      <c r="H360" s="10" t="n">
        <v>9.59</v>
      </c>
      <c r="I360" s="10" t="n">
        <v>9.59</v>
      </c>
      <c r="J360" s="10" t="n">
        <v>30</v>
      </c>
      <c r="K360" s="10" t="n">
        <v>25</v>
      </c>
      <c r="L360" s="10" t="n">
        <v>35</v>
      </c>
      <c r="M360" s="10" t="n">
        <v>10</v>
      </c>
      <c r="N360" s="10" t="n">
        <v>10</v>
      </c>
      <c r="O360" s="10" t="n">
        <v>18</v>
      </c>
      <c r="P360" s="10" t="n">
        <v>73.6861918285059</v>
      </c>
      <c r="Q360" s="10" t="n">
        <f aca="false">VLOOKUP(A360, cpt_raw!$L$3:$N$5,2)</f>
        <v>0.75</v>
      </c>
      <c r="R360" s="10" t="n">
        <f aca="false">VLOOKUP(A360, cpt_raw!$L$3:$N$5,3)</f>
        <v>0.8</v>
      </c>
      <c r="S360" s="33" t="n">
        <v>169.559999999999</v>
      </c>
      <c r="T360" s="10" t="n">
        <v>94.9489534628047</v>
      </c>
      <c r="U360" s="10" t="n">
        <f aca="false">(1000*C360+E360*(1-Q360))/1000</f>
        <v>6.8990325</v>
      </c>
      <c r="V360" s="10" t="n">
        <f aca="false">U360-S360/1000</f>
        <v>6.7294725</v>
      </c>
      <c r="W360" s="10" t="n">
        <v>406.443808171494</v>
      </c>
      <c r="X360" s="10" t="n">
        <f aca="false">(100*D360)/(1000*U360-S360)</f>
        <v>0.863960733920823</v>
      </c>
      <c r="Y360" s="31" t="n">
        <f aca="false">(1000*U360-S360)/T360</f>
        <v>70.8746358393113</v>
      </c>
      <c r="Z360" s="10" t="n">
        <f aca="false">(E360-P360)/(1000*U360-S360)</f>
        <v>0.0603975732379461</v>
      </c>
      <c r="AA360" s="10" t="n">
        <v>4.28065600881756</v>
      </c>
      <c r="AB360" s="10" t="n">
        <f aca="false">POWER(POWER(3.47-LOG10(Y360),2)+POWER(LOG10(X360)+1.22,2), 0.5)</f>
        <v>1.99004731118966</v>
      </c>
      <c r="AC360" s="10" t="n">
        <f aca="false">MIN(0.381*AB360+0.05*(T360/100)-0.15, 1)</f>
        <v>0.655682502294665</v>
      </c>
      <c r="AD360" s="10" t="n">
        <f aca="false">Y360*POWER((100/T360), AC360-1)</f>
        <v>69.6210095171738</v>
      </c>
      <c r="AE360" s="10" t="n">
        <f aca="false">POWER(POWER(3.47-LOG10(AD360),2)+POWER(LOG10(X360)+1.22,2),0.5)</f>
        <v>1.99635980248986</v>
      </c>
      <c r="AF360" s="10" t="n">
        <f aca="false">100*D360/(1000*C360)</f>
        <v>0.857648620740522</v>
      </c>
    </row>
    <row r="361" s="29" customFormat="true" ht="12.8" hidden="false" customHeight="false" outlineLevel="0" collapsed="false">
      <c r="A361" s="10" t="s">
        <v>24</v>
      </c>
      <c r="B361" s="10" t="n">
        <v>9.44</v>
      </c>
      <c r="C361" s="10" t="n">
        <v>6.903</v>
      </c>
      <c r="D361" s="10" t="n">
        <v>44.42</v>
      </c>
      <c r="E361" s="10" t="n">
        <v>469.07</v>
      </c>
      <c r="F361" s="10" t="n">
        <v>6.24</v>
      </c>
      <c r="G361" s="10" t="n">
        <v>19</v>
      </c>
      <c r="H361" s="10" t="n">
        <v>9.6</v>
      </c>
      <c r="I361" s="10" t="n">
        <v>9.6</v>
      </c>
      <c r="J361" s="10" t="n">
        <v>30</v>
      </c>
      <c r="K361" s="10" t="n">
        <v>25</v>
      </c>
      <c r="L361" s="10" t="n">
        <v>35</v>
      </c>
      <c r="M361" s="10" t="n">
        <v>10</v>
      </c>
      <c r="N361" s="10" t="n">
        <v>10</v>
      </c>
      <c r="O361" s="10" t="n">
        <v>18</v>
      </c>
      <c r="P361" s="10" t="n">
        <v>73.88339103592</v>
      </c>
      <c r="Q361" s="10" t="n">
        <f aca="false">VLOOKUP(A361, cpt_raw!$L$3:$N$5,2)</f>
        <v>0.75</v>
      </c>
      <c r="R361" s="10" t="n">
        <f aca="false">VLOOKUP(A361, cpt_raw!$L$3:$N$5,3)</f>
        <v>0.8</v>
      </c>
      <c r="S361" s="33" t="n">
        <v>169.919999999999</v>
      </c>
      <c r="T361" s="10" t="n">
        <v>95.106712828736</v>
      </c>
      <c r="U361" s="10" t="n">
        <f aca="false">(1000*C361+E361*(1-Q361))/1000</f>
        <v>7.0202675</v>
      </c>
      <c r="V361" s="10" t="n">
        <f aca="false">U361-S361/1000</f>
        <v>6.8503475</v>
      </c>
      <c r="W361" s="10" t="n">
        <v>395.18660896408</v>
      </c>
      <c r="X361" s="10" t="n">
        <f aca="false">(100*D361)/(1000*U361-S361)</f>
        <v>0.648434258262081</v>
      </c>
      <c r="Y361" s="31" t="n">
        <f aca="false">(1000*U361-S361)/T361</f>
        <v>72.0280124951412</v>
      </c>
      <c r="Z361" s="10" t="n">
        <f aca="false">(E361-P361)/(1000*U361-S361)</f>
        <v>0.0576885492252882</v>
      </c>
      <c r="AA361" s="10" t="n">
        <v>4.15519154442563</v>
      </c>
      <c r="AB361" s="10" t="n">
        <f aca="false">POWER(POWER(3.47-LOG10(Y361),2)+POWER(LOG10(X361)+1.22,2), 0.5)</f>
        <v>1.91439258675727</v>
      </c>
      <c r="AC361" s="10" t="n">
        <f aca="false">MIN(0.381*AB361+0.05*(T361/100)-0.15, 1)</f>
        <v>0.626936931968886</v>
      </c>
      <c r="AD361" s="10" t="n">
        <f aca="false">Y361*POWER((100/T361), AC361-1)</f>
        <v>70.6924159249245</v>
      </c>
      <c r="AE361" s="10" t="n">
        <f aca="false">POWER(POWER(3.47-LOG10(AD361),2)+POWER(LOG10(X361)+1.22,2),0.5)</f>
        <v>1.92124433260334</v>
      </c>
      <c r="AF361" s="10" t="n">
        <f aca="false">100*D361/(1000*C361)</f>
        <v>0.643488338403593</v>
      </c>
    </row>
    <row r="362" s="29" customFormat="true" ht="12.8" hidden="false" customHeight="false" outlineLevel="0" collapsed="false">
      <c r="A362" s="10" t="s">
        <v>24</v>
      </c>
      <c r="B362" s="10" t="n">
        <v>9.46</v>
      </c>
      <c r="C362" s="10" t="n">
        <v>7.146</v>
      </c>
      <c r="D362" s="10" t="n">
        <v>51.96</v>
      </c>
      <c r="E362" s="10" t="n">
        <v>467.39</v>
      </c>
      <c r="F362" s="10" t="n">
        <v>6.24</v>
      </c>
      <c r="G362" s="10" t="n">
        <v>20</v>
      </c>
      <c r="H362" s="10" t="n">
        <v>9.72</v>
      </c>
      <c r="I362" s="10" t="n">
        <v>9.72</v>
      </c>
      <c r="J362" s="10" t="n">
        <v>30</v>
      </c>
      <c r="K362" s="10" t="n">
        <v>25</v>
      </c>
      <c r="L362" s="10" t="n">
        <v>35</v>
      </c>
      <c r="M362" s="10" t="n">
        <v>10</v>
      </c>
      <c r="N362" s="10" t="n">
        <v>10</v>
      </c>
      <c r="O362" s="10" t="n">
        <v>18</v>
      </c>
      <c r="P362" s="10" t="n">
        <v>74.0805199549499</v>
      </c>
      <c r="Q362" s="10" t="n">
        <f aca="false">VLOOKUP(A362, cpt_raw!$L$3:$N$5,2)</f>
        <v>0.75</v>
      </c>
      <c r="R362" s="10" t="n">
        <f aca="false">VLOOKUP(A362, cpt_raw!$L$3:$N$5,3)</f>
        <v>0.8</v>
      </c>
      <c r="S362" s="33" t="n">
        <v>170.279999999999</v>
      </c>
      <c r="T362" s="10" t="n">
        <v>95.2644159639599</v>
      </c>
      <c r="U362" s="10" t="n">
        <f aca="false">(1000*C362+E362*(1-Q362))/1000</f>
        <v>7.2628475</v>
      </c>
      <c r="V362" s="10" t="n">
        <f aca="false">U362-S362/1000</f>
        <v>7.0925675</v>
      </c>
      <c r="W362" s="10" t="n">
        <v>393.30948004505</v>
      </c>
      <c r="X362" s="10" t="n">
        <f aca="false">(100*D362)/(1000*U362-S362)</f>
        <v>0.732597892089148</v>
      </c>
      <c r="Y362" s="31" t="n">
        <f aca="false">(1000*U362-S362)/T362</f>
        <v>74.4513827984128</v>
      </c>
      <c r="Z362" s="10" t="n">
        <f aca="false">(E362-P362)/(1000*U362-S362)</f>
        <v>0.0554537521208011</v>
      </c>
      <c r="AA362" s="10" t="n">
        <v>4.12860852675406</v>
      </c>
      <c r="AB362" s="10" t="n">
        <f aca="false">POWER(POWER(3.47-LOG10(Y362),2)+POWER(LOG10(X362)+1.22,2), 0.5)</f>
        <v>1.93156520959717</v>
      </c>
      <c r="AC362" s="10" t="n">
        <f aca="false">MIN(0.381*AB362+0.05*(T362/100)-0.15, 1)</f>
        <v>0.633558552838501</v>
      </c>
      <c r="AD362" s="10" t="n">
        <f aca="false">Y362*POWER((100/T362), AC362-1)</f>
        <v>73.1395201993941</v>
      </c>
      <c r="AE362" s="10" t="n">
        <f aca="false">POWER(POWER(3.47-LOG10(AD362),2)+POWER(LOG10(X362)+1.22,2),0.5)</f>
        <v>1.93795793709232</v>
      </c>
      <c r="AF362" s="10" t="n">
        <f aca="false">100*D362/(1000*C362)</f>
        <v>0.727120067170445</v>
      </c>
    </row>
    <row r="363" s="29" customFormat="true" ht="12.8" hidden="false" customHeight="false" outlineLevel="0" collapsed="false">
      <c r="A363" s="10" t="s">
        <v>24</v>
      </c>
      <c r="B363" s="10" t="n">
        <v>9.48</v>
      </c>
      <c r="C363" s="10" t="n">
        <v>7.643</v>
      </c>
      <c r="D363" s="10" t="n">
        <v>68.67</v>
      </c>
      <c r="E363" s="10" t="n">
        <v>466.24</v>
      </c>
      <c r="F363" s="10" t="n">
        <v>6.24</v>
      </c>
      <c r="G363" s="10" t="n">
        <v>18</v>
      </c>
      <c r="H363" s="10" t="n">
        <v>9.78</v>
      </c>
      <c r="I363" s="10" t="n">
        <v>9.78</v>
      </c>
      <c r="J363" s="10" t="n">
        <v>30</v>
      </c>
      <c r="K363" s="10" t="n">
        <v>25</v>
      </c>
      <c r="L363" s="10" t="n">
        <v>35</v>
      </c>
      <c r="M363" s="10" t="n">
        <v>10</v>
      </c>
      <c r="N363" s="10" t="n">
        <v>10</v>
      </c>
      <c r="O363" s="10" t="n">
        <v>18</v>
      </c>
      <c r="P363" s="10" t="n">
        <v>74.2776134055041</v>
      </c>
      <c r="Q363" s="10" t="n">
        <f aca="false">VLOOKUP(A363, cpt_raw!$L$3:$N$5,2)</f>
        <v>0.75</v>
      </c>
      <c r="R363" s="10" t="n">
        <f aca="false">VLOOKUP(A363, cpt_raw!$L$3:$N$5,3)</f>
        <v>0.8</v>
      </c>
      <c r="S363" s="33" t="n">
        <v>170.639999999999</v>
      </c>
      <c r="T363" s="10" t="n">
        <v>95.4220907244033</v>
      </c>
      <c r="U363" s="10" t="n">
        <f aca="false">(1000*C363+E363*(1-Q363))/1000</f>
        <v>7.75956</v>
      </c>
      <c r="V363" s="10" t="n">
        <f aca="false">U363-S363/1000</f>
        <v>7.58892</v>
      </c>
      <c r="W363" s="10" t="n">
        <v>391.962386594496</v>
      </c>
      <c r="X363" s="10" t="n">
        <f aca="false">(100*D363)/(1000*U363-S363)</f>
        <v>0.904871839471229</v>
      </c>
      <c r="Y363" s="31" t="n">
        <f aca="false">(1000*U363-S363)/T363</f>
        <v>79.5300117864553</v>
      </c>
      <c r="Z363" s="10" t="n">
        <f aca="false">(E363-P363)/(1000*U363-S363)</f>
        <v>0.0516492974750684</v>
      </c>
      <c r="AA363" s="10" t="n">
        <v>4.10766923695432</v>
      </c>
      <c r="AB363" s="10" t="n">
        <f aca="false">POWER(POWER(3.47-LOG10(Y363),2)+POWER(LOG10(X363)+1.22,2), 0.5)</f>
        <v>1.961527449399</v>
      </c>
      <c r="AC363" s="10" t="n">
        <f aca="false">MIN(0.381*AB363+0.05*(T363/100)-0.15, 1)</f>
        <v>0.64505300358322</v>
      </c>
      <c r="AD363" s="10" t="n">
        <f aca="false">Y363*POWER((100/T363), AC363-1)</f>
        <v>78.2181418929705</v>
      </c>
      <c r="AE363" s="10" t="n">
        <f aca="false">POWER(POWER(3.47-LOG10(AD363),2)+POWER(LOG10(X363)+1.22,2),0.5)</f>
        <v>1.9673119720682</v>
      </c>
      <c r="AF363" s="10" t="n">
        <f aca="false">100*D363/(1000*C363)</f>
        <v>0.898469187491823</v>
      </c>
    </row>
    <row r="364" s="29" customFormat="true" ht="12.8" hidden="false" customHeight="false" outlineLevel="0" collapsed="false">
      <c r="A364" s="10" t="s">
        <v>24</v>
      </c>
      <c r="B364" s="10" t="n">
        <v>9.5</v>
      </c>
      <c r="C364" s="10" t="n">
        <v>7.879</v>
      </c>
      <c r="D364" s="10" t="n">
        <v>80.54</v>
      </c>
      <c r="E364" s="10" t="n">
        <v>462.79</v>
      </c>
      <c r="F364" s="10" t="n">
        <v>6.24</v>
      </c>
      <c r="G364" s="10" t="n">
        <v>18</v>
      </c>
      <c r="H364" s="10" t="n">
        <v>9.74</v>
      </c>
      <c r="I364" s="10" t="n">
        <v>9.74</v>
      </c>
      <c r="J364" s="10" t="n">
        <v>30</v>
      </c>
      <c r="K364" s="10" t="n">
        <v>25</v>
      </c>
      <c r="L364" s="10" t="n">
        <v>35</v>
      </c>
      <c r="M364" s="10" t="n">
        <v>10</v>
      </c>
      <c r="N364" s="10" t="n">
        <v>10</v>
      </c>
      <c r="O364" s="10" t="n">
        <v>18</v>
      </c>
      <c r="P364" s="10" t="n">
        <v>74.4747305257264</v>
      </c>
      <c r="Q364" s="10" t="n">
        <f aca="false">VLOOKUP(A364, cpt_raw!$L$3:$N$5,2)</f>
        <v>0.75</v>
      </c>
      <c r="R364" s="10" t="n">
        <f aca="false">VLOOKUP(A364, cpt_raw!$L$3:$N$5,3)</f>
        <v>0.8</v>
      </c>
      <c r="S364" s="33" t="n">
        <v>170.999999999999</v>
      </c>
      <c r="T364" s="10" t="n">
        <v>95.5797844205811</v>
      </c>
      <c r="U364" s="10" t="n">
        <f aca="false">(1000*C364+E364*(1-Q364))/1000</f>
        <v>7.9946975</v>
      </c>
      <c r="V364" s="10" t="n">
        <f aca="false">U364-S364/1000</f>
        <v>7.8236975</v>
      </c>
      <c r="W364" s="10" t="n">
        <v>388.315269474274</v>
      </c>
      <c r="X364" s="10" t="n">
        <f aca="false">(100*D364)/(1000*U364-S364)</f>
        <v>1.02943652921141</v>
      </c>
      <c r="Y364" s="31" t="n">
        <f aca="false">(1000*U364-S364)/T364</f>
        <v>81.8551490509047</v>
      </c>
      <c r="Z364" s="10" t="n">
        <f aca="false">(E364-P364)/(1000*U364-S364)</f>
        <v>0.0496332161965968</v>
      </c>
      <c r="AA364" s="10" t="n">
        <v>4.0627343096482</v>
      </c>
      <c r="AB364" s="10" t="n">
        <f aca="false">POWER(POWER(3.47-LOG10(Y364),2)+POWER(LOG10(X364)+1.22,2), 0.5)</f>
        <v>1.98580146515044</v>
      </c>
      <c r="AC364" s="10" t="n">
        <f aca="false">MIN(0.381*AB364+0.05*(T364/100)-0.15, 1)</f>
        <v>0.654380250432607</v>
      </c>
      <c r="AD364" s="10" t="n">
        <f aca="false">Y364*POWER((100/T364), AC364-1)</f>
        <v>80.5860968826751</v>
      </c>
      <c r="AE364" s="10" t="n">
        <f aca="false">POWER(POWER(3.47-LOG10(AD364),2)+POWER(LOG10(X364)+1.22,2),0.5)</f>
        <v>1.99112634443994</v>
      </c>
      <c r="AF364" s="10" t="n">
        <f aca="false">100*D364/(1000*C364)</f>
        <v>1.02221094047468</v>
      </c>
    </row>
    <row r="365" s="29" customFormat="true" ht="12.8" hidden="false" customHeight="false" outlineLevel="0" collapsed="false">
      <c r="A365" s="10" t="s">
        <v>24</v>
      </c>
      <c r="B365" s="10" t="n">
        <v>9.52</v>
      </c>
      <c r="C365" s="10" t="n">
        <v>8.117</v>
      </c>
      <c r="D365" s="10" t="n">
        <v>91.76</v>
      </c>
      <c r="E365" s="10" t="n">
        <v>464.73</v>
      </c>
      <c r="F365" s="10" t="n">
        <v>6.3</v>
      </c>
      <c r="G365" s="10" t="n">
        <v>18</v>
      </c>
      <c r="H365" s="10" t="n">
        <v>9.87</v>
      </c>
      <c r="I365" s="10" t="n">
        <v>9.87</v>
      </c>
      <c r="J365" s="10" t="n">
        <v>30</v>
      </c>
      <c r="K365" s="10" t="n">
        <v>25</v>
      </c>
      <c r="L365" s="10" t="n">
        <v>35</v>
      </c>
      <c r="M365" s="10" t="n">
        <v>10</v>
      </c>
      <c r="N365" s="10" t="n">
        <v>10</v>
      </c>
      <c r="O365" s="10" t="n">
        <v>18</v>
      </c>
      <c r="P365" s="10" t="n">
        <v>74.6717703683225</v>
      </c>
      <c r="Q365" s="10" t="n">
        <f aca="false">VLOOKUP(A365, cpt_raw!$L$3:$N$5,2)</f>
        <v>0.75</v>
      </c>
      <c r="R365" s="10" t="n">
        <f aca="false">VLOOKUP(A365, cpt_raw!$L$3:$N$5,3)</f>
        <v>0.8</v>
      </c>
      <c r="S365" s="33" t="n">
        <v>171.359999999999</v>
      </c>
      <c r="T365" s="10" t="n">
        <v>95.737416294658</v>
      </c>
      <c r="U365" s="10" t="n">
        <f aca="false">(1000*C365+E365*(1-Q365))/1000</f>
        <v>8.2331825</v>
      </c>
      <c r="V365" s="10" t="n">
        <f aca="false">U365-S365/1000</f>
        <v>8.0618225</v>
      </c>
      <c r="W365" s="10" t="n">
        <v>390.058229631678</v>
      </c>
      <c r="X365" s="10" t="n">
        <f aca="false">(100*D365)/(1000*U365-S365)</f>
        <v>1.13820417157535</v>
      </c>
      <c r="Y365" s="31" t="n">
        <f aca="false">(1000*U365-S365)/T365</f>
        <v>84.2076464147261</v>
      </c>
      <c r="Z365" s="10" t="n">
        <f aca="false">(E365-P365)/(1000*U365-S365)</f>
        <v>0.0483833810074183</v>
      </c>
      <c r="AA365" s="10" t="n">
        <v>4.07425064022166</v>
      </c>
      <c r="AB365" s="10" t="n">
        <f aca="false">POWER(POWER(3.47-LOG10(Y365),2)+POWER(LOG10(X365)+1.22,2), 0.5)</f>
        <v>2.00366584754735</v>
      </c>
      <c r="AC365" s="10" t="n">
        <f aca="false">MIN(0.381*AB365+0.05*(T365/100)-0.15, 1)</f>
        <v>0.661265396062868</v>
      </c>
      <c r="AD365" s="10" t="n">
        <f aca="false">Y365*POWER((100/T365), AC365-1)</f>
        <v>82.9742331207424</v>
      </c>
      <c r="AE365" s="10" t="n">
        <f aca="false">POWER(POWER(3.47-LOG10(AD365),2)+POWER(LOG10(X365)+1.22,2),0.5)</f>
        <v>2.00861021116326</v>
      </c>
      <c r="AF365" s="10" t="n">
        <f aca="false">100*D365/(1000*C365)</f>
        <v>1.13046692127633</v>
      </c>
    </row>
    <row r="366" s="29" customFormat="true" ht="12.8" hidden="false" customHeight="false" outlineLevel="0" collapsed="false">
      <c r="A366" s="10" t="s">
        <v>24</v>
      </c>
      <c r="B366" s="10" t="n">
        <v>9.54</v>
      </c>
      <c r="C366" s="10" t="n">
        <v>8.273</v>
      </c>
      <c r="D366" s="10" t="n">
        <v>101.5</v>
      </c>
      <c r="E366" s="10" t="n">
        <v>463.05</v>
      </c>
      <c r="F366" s="10" t="n">
        <v>6.3</v>
      </c>
      <c r="G366" s="10" t="n">
        <v>20</v>
      </c>
      <c r="H366" s="10" t="n">
        <v>9.87</v>
      </c>
      <c r="I366" s="10" t="n">
        <v>9.87</v>
      </c>
      <c r="J366" s="10" t="n">
        <v>30</v>
      </c>
      <c r="K366" s="10" t="n">
        <v>25</v>
      </c>
      <c r="L366" s="10" t="n">
        <v>35</v>
      </c>
      <c r="M366" s="10" t="n">
        <v>10</v>
      </c>
      <c r="N366" s="10" t="n">
        <v>10</v>
      </c>
      <c r="O366" s="10" t="n">
        <v>18</v>
      </c>
      <c r="P366" s="10" t="n">
        <v>74.8688102109185</v>
      </c>
      <c r="Q366" s="10" t="n">
        <f aca="false">VLOOKUP(A366, cpt_raw!$L$3:$N$5,2)</f>
        <v>0.75</v>
      </c>
      <c r="R366" s="10" t="n">
        <f aca="false">VLOOKUP(A366, cpt_raw!$L$3:$N$5,3)</f>
        <v>0.8</v>
      </c>
      <c r="S366" s="33" t="n">
        <v>171.719999999999</v>
      </c>
      <c r="T366" s="10" t="n">
        <v>95.8950481687348</v>
      </c>
      <c r="U366" s="10" t="n">
        <f aca="false">(1000*C366+E366*(1-Q366))/1000</f>
        <v>8.3887625</v>
      </c>
      <c r="V366" s="10" t="n">
        <f aca="false">U366-S366/1000</f>
        <v>8.2170425</v>
      </c>
      <c r="W366" s="10" t="n">
        <v>388.181189789082</v>
      </c>
      <c r="X366" s="10" t="n">
        <f aca="false">(100*D366)/(1000*U366-S366)</f>
        <v>1.23523761742744</v>
      </c>
      <c r="Y366" s="31" t="n">
        <f aca="false">(1000*U366-S366)/T366</f>
        <v>85.6878708225004</v>
      </c>
      <c r="Z366" s="10" t="n">
        <f aca="false">(E366-P366)/(1000*U366-S366)</f>
        <v>0.0472409860103658</v>
      </c>
      <c r="AA366" s="10" t="n">
        <v>4.04797950678378</v>
      </c>
      <c r="AB366" s="10" t="n">
        <f aca="false">POWER(POWER(3.47-LOG10(Y366),2)+POWER(LOG10(X366)+1.22,2), 0.5)</f>
        <v>2.02071925750192</v>
      </c>
      <c r="AC366" s="10" t="n">
        <f aca="false">MIN(0.381*AB366+0.05*(T366/100)-0.15, 1)</f>
        <v>0.6678415611926</v>
      </c>
      <c r="AD366" s="10" t="n">
        <f aca="false">Y366*POWER((100/T366), AC366-1)</f>
        <v>84.5031308104921</v>
      </c>
      <c r="AE366" s="10" t="n">
        <f aca="false">POWER(POWER(3.47-LOG10(AD366),2)+POWER(LOG10(X366)+1.22,2),0.5)</f>
        <v>2.0253224321623</v>
      </c>
      <c r="AF366" s="10" t="n">
        <f aca="false">100*D366/(1000*C366)</f>
        <v>1.22688263024296</v>
      </c>
    </row>
    <row r="367" s="29" customFormat="true" ht="12.8" hidden="false" customHeight="false" outlineLevel="0" collapsed="false">
      <c r="A367" s="10" t="s">
        <v>24</v>
      </c>
      <c r="B367" s="10" t="n">
        <v>9.56</v>
      </c>
      <c r="C367" s="10" t="n">
        <v>8.374</v>
      </c>
      <c r="D367" s="10" t="n">
        <v>108.49</v>
      </c>
      <c r="E367" s="10" t="n">
        <v>454.12</v>
      </c>
      <c r="F367" s="10" t="n">
        <v>6.3</v>
      </c>
      <c r="G367" s="10" t="n">
        <v>18</v>
      </c>
      <c r="H367" s="10" t="n">
        <v>9.83</v>
      </c>
      <c r="I367" s="10" t="n">
        <v>9.83</v>
      </c>
      <c r="J367" s="10" t="n">
        <v>30</v>
      </c>
      <c r="K367" s="10" t="n">
        <v>25</v>
      </c>
      <c r="L367" s="10" t="n">
        <v>35</v>
      </c>
      <c r="M367" s="10" t="n">
        <v>10</v>
      </c>
      <c r="N367" s="10" t="n">
        <v>10</v>
      </c>
      <c r="O367" s="10" t="n">
        <v>18</v>
      </c>
      <c r="P367" s="10" t="n">
        <v>75.0658739393035</v>
      </c>
      <c r="Q367" s="10" t="n">
        <f aca="false">VLOOKUP(A367, cpt_raw!$L$3:$N$5,2)</f>
        <v>0.75</v>
      </c>
      <c r="R367" s="10" t="n">
        <f aca="false">VLOOKUP(A367, cpt_raw!$L$3:$N$5,3)</f>
        <v>0.8</v>
      </c>
      <c r="S367" s="33" t="n">
        <v>172.079999999999</v>
      </c>
      <c r="T367" s="10" t="n">
        <v>96.0526991514428</v>
      </c>
      <c r="U367" s="10" t="n">
        <f aca="false">(1000*C367+E367*(1-Q367))/1000</f>
        <v>8.48753</v>
      </c>
      <c r="V367" s="10" t="n">
        <f aca="false">U367-S367/1000</f>
        <v>8.31545</v>
      </c>
      <c r="W367" s="10" t="n">
        <v>379.054126060697</v>
      </c>
      <c r="X367" s="10" t="n">
        <f aca="false">(100*D367)/(1000*U367-S367)</f>
        <v>1.30467984294296</v>
      </c>
      <c r="Y367" s="31" t="n">
        <f aca="false">(1000*U367-S367)/T367</f>
        <v>86.5717473164324</v>
      </c>
      <c r="Z367" s="10" t="n">
        <f aca="false">(E367-P367)/(1000*U367-S367)</f>
        <v>0.0455843190760207</v>
      </c>
      <c r="AA367" s="10" t="n">
        <v>3.94631415264089</v>
      </c>
      <c r="AB367" s="10" t="n">
        <f aca="false">POWER(POWER(3.47-LOG10(Y367),2)+POWER(LOG10(X367)+1.22,2), 0.5)</f>
        <v>2.03285675135291</v>
      </c>
      <c r="AC367" s="10" t="n">
        <f aca="false">MIN(0.381*AB367+0.05*(T367/100)-0.15, 1)</f>
        <v>0.67254477184118</v>
      </c>
      <c r="AD367" s="10" t="n">
        <f aca="false">Y367*POWER((100/T367), AC367-1)</f>
        <v>85.4375628758578</v>
      </c>
      <c r="AE367" s="10" t="n">
        <f aca="false">POWER(POWER(3.47-LOG10(AD367),2)+POWER(LOG10(X367)+1.22,2),0.5)</f>
        <v>2.03717821106075</v>
      </c>
      <c r="AF367" s="10" t="n">
        <f aca="false">100*D367/(1000*C367)</f>
        <v>1.29555767852878</v>
      </c>
    </row>
    <row r="368" s="29" customFormat="true" ht="12.8" hidden="false" customHeight="false" outlineLevel="0" collapsed="false">
      <c r="A368" s="10" t="s">
        <v>24</v>
      </c>
      <c r="B368" s="10" t="n">
        <v>9.58</v>
      </c>
      <c r="C368" s="10" t="n">
        <v>8.355</v>
      </c>
      <c r="D368" s="10" t="n">
        <v>110.16</v>
      </c>
      <c r="E368" s="10" t="n">
        <v>446.86</v>
      </c>
      <c r="F368" s="10" t="n">
        <v>6.3</v>
      </c>
      <c r="G368" s="10" t="n">
        <v>19</v>
      </c>
      <c r="H368" s="10" t="n">
        <v>9.82</v>
      </c>
      <c r="I368" s="10" t="n">
        <v>9.82</v>
      </c>
      <c r="J368" s="10" t="n">
        <v>30</v>
      </c>
      <c r="K368" s="10" t="n">
        <v>25</v>
      </c>
      <c r="L368" s="10" t="n">
        <v>35</v>
      </c>
      <c r="M368" s="10" t="n">
        <v>10</v>
      </c>
      <c r="N368" s="10" t="n">
        <v>10</v>
      </c>
      <c r="O368" s="10" t="n">
        <v>18</v>
      </c>
      <c r="P368" s="10" t="n">
        <v>75.2629436241288</v>
      </c>
      <c r="Q368" s="10" t="n">
        <f aca="false">VLOOKUP(A368, cpt_raw!$L$3:$N$5,2)</f>
        <v>0.75</v>
      </c>
      <c r="R368" s="10" t="n">
        <f aca="false">VLOOKUP(A368, cpt_raw!$L$3:$N$5,3)</f>
        <v>0.8</v>
      </c>
      <c r="S368" s="33" t="n">
        <v>172.439999999999</v>
      </c>
      <c r="T368" s="10" t="n">
        <v>96.2103548993031</v>
      </c>
      <c r="U368" s="10" t="n">
        <f aca="false">(1000*C368+E368*(1-Q368))/1000</f>
        <v>8.466715</v>
      </c>
      <c r="V368" s="10" t="n">
        <f aca="false">U368-S368/1000</f>
        <v>8.294275</v>
      </c>
      <c r="W368" s="10" t="n">
        <v>371.597056375871</v>
      </c>
      <c r="X368" s="10" t="n">
        <f aca="false">(100*D368)/(1000*U368-S368)</f>
        <v>1.32814501568853</v>
      </c>
      <c r="Y368" s="31" t="n">
        <f aca="false">(1000*U368-S368)/T368</f>
        <v>86.2097952832734</v>
      </c>
      <c r="Z368" s="10" t="n">
        <f aca="false">(E368-P368)/(1000*U368-S368)</f>
        <v>0.0448016320143558</v>
      </c>
      <c r="AA368" s="10" t="n">
        <v>3.86233952431417</v>
      </c>
      <c r="AB368" s="10" t="n">
        <f aca="false">POWER(POWER(3.47-LOG10(Y368),2)+POWER(LOG10(X368)+1.22,2), 0.5)</f>
        <v>2.03931973217745</v>
      </c>
      <c r="AC368" s="10" t="n">
        <f aca="false">MIN(0.381*AB368+0.05*(T368/100)-0.15, 1)</f>
        <v>0.675085995409259</v>
      </c>
      <c r="AD368" s="10" t="n">
        <f aca="false">Y368*POWER((100/T368), AC368-1)</f>
        <v>85.1344132241645</v>
      </c>
      <c r="AE368" s="10" t="n">
        <f aca="false">POWER(POWER(3.47-LOG10(AD368),2)+POWER(LOG10(X368)+1.22,2),0.5)</f>
        <v>2.04342472890308</v>
      </c>
      <c r="AF368" s="10" t="n">
        <f aca="false">100*D368/(1000*C368)</f>
        <v>1.31849192100539</v>
      </c>
    </row>
    <row r="369" s="29" customFormat="true" ht="12.8" hidden="false" customHeight="false" outlineLevel="0" collapsed="false">
      <c r="A369" s="10" t="s">
        <v>24</v>
      </c>
      <c r="B369" s="10" t="n">
        <v>9.6</v>
      </c>
      <c r="C369" s="10" t="n">
        <v>8.319</v>
      </c>
      <c r="D369" s="10" t="n">
        <v>111.74</v>
      </c>
      <c r="E369" s="10" t="n">
        <v>433.68</v>
      </c>
      <c r="F369" s="10" t="n">
        <v>6.3</v>
      </c>
      <c r="G369" s="10" t="n">
        <v>16</v>
      </c>
      <c r="H369" s="10" t="n">
        <v>9.78</v>
      </c>
      <c r="I369" s="10" t="n">
        <v>9.78</v>
      </c>
      <c r="J369" s="10" t="n">
        <v>30</v>
      </c>
      <c r="K369" s="10" t="n">
        <v>25</v>
      </c>
      <c r="L369" s="10" t="n">
        <v>35</v>
      </c>
      <c r="M369" s="10" t="n">
        <v>10</v>
      </c>
      <c r="N369" s="10" t="n">
        <v>10</v>
      </c>
      <c r="O369" s="10" t="n">
        <v>18</v>
      </c>
      <c r="P369" s="10" t="n">
        <v>75.4600370746831</v>
      </c>
      <c r="Q369" s="10" t="n">
        <f aca="false">VLOOKUP(A369, cpt_raw!$L$3:$N$5,2)</f>
        <v>0.75</v>
      </c>
      <c r="R369" s="10" t="n">
        <f aca="false">VLOOKUP(A369, cpt_raw!$L$3:$N$5,3)</f>
        <v>0.8</v>
      </c>
      <c r="S369" s="33" t="n">
        <v>172.799999999999</v>
      </c>
      <c r="T369" s="10" t="n">
        <v>96.3680296597465</v>
      </c>
      <c r="U369" s="10" t="n">
        <f aca="false">(1000*C369+E369*(1-Q369))/1000</f>
        <v>8.42742</v>
      </c>
      <c r="V369" s="10" t="n">
        <f aca="false">U369-S369/1000</f>
        <v>8.25462</v>
      </c>
      <c r="W369" s="10" t="n">
        <v>358.219962925317</v>
      </c>
      <c r="X369" s="10" t="n">
        <f aca="false">(100*D369)/(1000*U369-S369)</f>
        <v>1.3536661893582</v>
      </c>
      <c r="Y369" s="31" t="n">
        <f aca="false">(1000*U369-S369)/T369</f>
        <v>85.6572457602919</v>
      </c>
      <c r="Z369" s="10" t="n">
        <f aca="false">(E369-P369)/(1000*U369-S369)</f>
        <v>0.0433962996389073</v>
      </c>
      <c r="AA369" s="10" t="n">
        <v>3.71720750325715</v>
      </c>
      <c r="AB369" s="10" t="n">
        <f aca="false">POWER(POWER(3.47-LOG10(Y369),2)+POWER(LOG10(X369)+1.22,2), 0.5)</f>
        <v>2.04687023267693</v>
      </c>
      <c r="AC369" s="10" t="n">
        <f aca="false">MIN(0.381*AB369+0.05*(T369/100)-0.15, 1)</f>
        <v>0.678041573479783</v>
      </c>
      <c r="AD369" s="10" t="n">
        <f aca="false">Y369*POWER((100/T369), AC369-1)</f>
        <v>84.6430283772226</v>
      </c>
      <c r="AE369" s="10" t="n">
        <f aca="false">POWER(POWER(3.47-LOG10(AD369),2)+POWER(LOG10(X369)+1.22,2),0.5)</f>
        <v>2.05075802629754</v>
      </c>
      <c r="AF369" s="10" t="n">
        <f aca="false">100*D369/(1000*C369)</f>
        <v>1.34319028729415</v>
      </c>
    </row>
    <row r="370" s="29" customFormat="true" ht="12.8" hidden="false" customHeight="false" outlineLevel="0" collapsed="false">
      <c r="A370" s="10" t="s">
        <v>24</v>
      </c>
      <c r="B370" s="10" t="n">
        <v>9.62</v>
      </c>
      <c r="C370" s="10" t="n">
        <v>8.454</v>
      </c>
      <c r="D370" s="10" t="n">
        <v>113.76</v>
      </c>
      <c r="E370" s="10" t="n">
        <v>428.46</v>
      </c>
      <c r="F370" s="10" t="n">
        <v>6.3</v>
      </c>
      <c r="G370" s="10" t="n">
        <v>18</v>
      </c>
      <c r="H370" s="10" t="n">
        <v>9.89</v>
      </c>
      <c r="I370" s="10" t="n">
        <v>9.89</v>
      </c>
      <c r="J370" s="10" t="n">
        <v>30</v>
      </c>
      <c r="K370" s="10" t="n">
        <v>25</v>
      </c>
      <c r="L370" s="10" t="n">
        <v>35</v>
      </c>
      <c r="M370" s="10" t="n">
        <v>10</v>
      </c>
      <c r="N370" s="10" t="n">
        <v>10</v>
      </c>
      <c r="O370" s="10" t="n">
        <v>18</v>
      </c>
      <c r="P370" s="10" t="n">
        <v>75.6570649383709</v>
      </c>
      <c r="Q370" s="10" t="n">
        <f aca="false">VLOOKUP(A370, cpt_raw!$L$3:$N$5,2)</f>
        <v>0.75</v>
      </c>
      <c r="R370" s="10" t="n">
        <f aca="false">VLOOKUP(A370, cpt_raw!$L$3:$N$5,3)</f>
        <v>0.8</v>
      </c>
      <c r="S370" s="33" t="n">
        <v>173.159999999999</v>
      </c>
      <c r="T370" s="10" t="n">
        <v>96.5256519506968</v>
      </c>
      <c r="U370" s="10" t="n">
        <f aca="false">(1000*C370+E370*(1-Q370))/1000</f>
        <v>8.561115</v>
      </c>
      <c r="V370" s="10" t="n">
        <f aca="false">U370-S370/1000</f>
        <v>8.387955</v>
      </c>
      <c r="W370" s="10" t="n">
        <v>352.802935061629</v>
      </c>
      <c r="X370" s="10" t="n">
        <f aca="false">(100*D370)/(1000*U370-S370)</f>
        <v>1.35623045188011</v>
      </c>
      <c r="Y370" s="31" t="n">
        <f aca="false">(1000*U370-S370)/T370</f>
        <v>86.8987137666201</v>
      </c>
      <c r="Z370" s="10" t="n">
        <f aca="false">(E370-P370)/(1000*U370-S370)</f>
        <v>0.0420606613962079</v>
      </c>
      <c r="AA370" s="10" t="n">
        <v>3.6550173755038</v>
      </c>
      <c r="AB370" s="10" t="n">
        <f aca="false">POWER(POWER(3.47-LOG10(Y370),2)+POWER(LOG10(X370)+1.22,2), 0.5)</f>
        <v>2.04272514059083</v>
      </c>
      <c r="AC370" s="10" t="n">
        <f aca="false">MIN(0.381*AB370+0.05*(T370/100)-0.15, 1)</f>
        <v>0.676541104540455</v>
      </c>
      <c r="AD370" s="10" t="n">
        <f aca="false">Y370*POWER((100/T370), AC370-1)</f>
        <v>85.9104328303402</v>
      </c>
      <c r="AE370" s="10" t="n">
        <f aca="false">POWER(POWER(3.47-LOG10(AD370),2)+POWER(LOG10(X370)+1.22,2),0.5)</f>
        <v>2.04645079290625</v>
      </c>
      <c r="AF370" s="10" t="n">
        <f aca="false">100*D370/(1000*C370)</f>
        <v>1.34563520227111</v>
      </c>
    </row>
    <row r="371" s="29" customFormat="true" ht="12.8" hidden="false" customHeight="false" outlineLevel="0" collapsed="false">
      <c r="A371" s="10" t="s">
        <v>24</v>
      </c>
      <c r="B371" s="10" t="n">
        <v>9.64</v>
      </c>
      <c r="C371" s="10" t="n">
        <v>8.732</v>
      </c>
      <c r="D371" s="10" t="n">
        <v>112.68</v>
      </c>
      <c r="E371" s="10" t="n">
        <v>431.29</v>
      </c>
      <c r="F371" s="10" t="n">
        <v>6.41</v>
      </c>
      <c r="G371" s="10" t="n">
        <v>18</v>
      </c>
      <c r="H371" s="10" t="n">
        <v>9.79</v>
      </c>
      <c r="I371" s="10" t="n">
        <v>9.79</v>
      </c>
      <c r="J371" s="10" t="n">
        <v>30</v>
      </c>
      <c r="K371" s="10" t="n">
        <v>25</v>
      </c>
      <c r="L371" s="10" t="n">
        <v>35</v>
      </c>
      <c r="M371" s="10" t="n">
        <v>10</v>
      </c>
      <c r="N371" s="10" t="n">
        <v>10</v>
      </c>
      <c r="O371" s="10" t="n">
        <v>18</v>
      </c>
      <c r="P371" s="10" t="n">
        <v>75.8541524564982</v>
      </c>
      <c r="Q371" s="10" t="n">
        <f aca="false">VLOOKUP(A371, cpt_raw!$L$3:$N$5,2)</f>
        <v>0.75</v>
      </c>
      <c r="R371" s="10" t="n">
        <f aca="false">VLOOKUP(A371, cpt_raw!$L$3:$N$5,3)</f>
        <v>0.8</v>
      </c>
      <c r="S371" s="33" t="n">
        <v>173.519999999999</v>
      </c>
      <c r="T371" s="10" t="n">
        <v>96.6833219651986</v>
      </c>
      <c r="U371" s="10" t="n">
        <f aca="false">(1000*C371+E371*(1-Q371))/1000</f>
        <v>8.8398225</v>
      </c>
      <c r="V371" s="10" t="n">
        <f aca="false">U371-S371/1000</f>
        <v>8.6663025</v>
      </c>
      <c r="W371" s="10" t="n">
        <v>355.435847543502</v>
      </c>
      <c r="X371" s="10" t="n">
        <f aca="false">(100*D371)/(1000*U371-S371)</f>
        <v>1.30020847991401</v>
      </c>
      <c r="Y371" s="31" t="n">
        <f aca="false">(1000*U371-S371)/T371</f>
        <v>89.6359612376523</v>
      </c>
      <c r="Z371" s="10" t="n">
        <f aca="false">(E371-P371)/(1000*U371-S371)</f>
        <v>0.0410135519206146</v>
      </c>
      <c r="AA371" s="10" t="n">
        <v>3.67628915017465</v>
      </c>
      <c r="AB371" s="10" t="n">
        <f aca="false">POWER(POWER(3.47-LOG10(Y371),2)+POWER(LOG10(X371)+1.22,2), 0.5)</f>
        <v>2.02050753493464</v>
      </c>
      <c r="AC371" s="10" t="n">
        <f aca="false">MIN(0.381*AB371+0.05*(T371/100)-0.15, 1)</f>
        <v>0.668155031792696</v>
      </c>
      <c r="AD371" s="10" t="n">
        <f aca="false">Y371*POWER((100/T371), AC371-1)</f>
        <v>88.6382698457548</v>
      </c>
      <c r="AE371" s="10" t="n">
        <f aca="false">POWER(POWER(3.47-LOG10(AD371),2)+POWER(LOG10(X371)+1.22,2),0.5)</f>
        <v>2.0241609780538</v>
      </c>
      <c r="AF371" s="10" t="n">
        <f aca="false">100*D371/(1000*C371)</f>
        <v>1.29042601923958</v>
      </c>
    </row>
    <row r="372" s="29" customFormat="true" ht="12.8" hidden="false" customHeight="false" outlineLevel="0" collapsed="false">
      <c r="A372" s="10" t="s">
        <v>24</v>
      </c>
      <c r="B372" s="10" t="n">
        <v>9.66</v>
      </c>
      <c r="C372" s="10" t="n">
        <v>9.098</v>
      </c>
      <c r="D372" s="10" t="n">
        <v>111.2</v>
      </c>
      <c r="E372" s="10" t="n">
        <v>438.98</v>
      </c>
      <c r="F372" s="10" t="n">
        <v>6.41</v>
      </c>
      <c r="G372" s="10" t="n">
        <v>16</v>
      </c>
      <c r="H372" s="10" t="n">
        <v>9.85</v>
      </c>
      <c r="I372" s="10" t="n">
        <v>9.85</v>
      </c>
      <c r="J372" s="10" t="n">
        <v>30</v>
      </c>
      <c r="K372" s="10" t="n">
        <v>25</v>
      </c>
      <c r="L372" s="10" t="n">
        <v>35</v>
      </c>
      <c r="M372" s="10" t="n">
        <v>10</v>
      </c>
      <c r="N372" s="10" t="n">
        <v>10</v>
      </c>
      <c r="O372" s="10" t="n">
        <v>18</v>
      </c>
      <c r="P372" s="10" t="n">
        <v>76.0512042539938</v>
      </c>
      <c r="Q372" s="10" t="n">
        <f aca="false">VLOOKUP(A372, cpt_raw!$L$3:$N$5,2)</f>
        <v>0.75</v>
      </c>
      <c r="R372" s="10" t="n">
        <f aca="false">VLOOKUP(A372, cpt_raw!$L$3:$N$5,3)</f>
        <v>0.8</v>
      </c>
      <c r="S372" s="33" t="n">
        <v>173.879999999999</v>
      </c>
      <c r="T372" s="10" t="n">
        <v>96.8409634031951</v>
      </c>
      <c r="U372" s="10" t="n">
        <f aca="false">(1000*C372+E372*(1-Q372))/1000</f>
        <v>9.207745</v>
      </c>
      <c r="V372" s="10" t="n">
        <f aca="false">U372-S372/1000</f>
        <v>9.033865</v>
      </c>
      <c r="W372" s="10" t="n">
        <v>362.928795746006</v>
      </c>
      <c r="X372" s="10" t="n">
        <f aca="false">(100*D372)/(1000*U372-S372)</f>
        <v>1.23092386259923</v>
      </c>
      <c r="Y372" s="31" t="n">
        <f aca="false">(1000*U372-S372)/T372</f>
        <v>93.2855754685929</v>
      </c>
      <c r="Z372" s="10" t="n">
        <f aca="false">(E372-P372)/(1000*U372-S372)</f>
        <v>0.0401742549557699</v>
      </c>
      <c r="AA372" s="10" t="n">
        <v>3.74767849257097</v>
      </c>
      <c r="AB372" s="10" t="n">
        <f aca="false">POWER(POWER(3.47-LOG10(Y372),2)+POWER(LOG10(X372)+1.22,2), 0.5)</f>
        <v>1.99179876574445</v>
      </c>
      <c r="AC372" s="10" t="n">
        <f aca="false">MIN(0.381*AB372+0.05*(T372/100)-0.15, 1)</f>
        <v>0.657295811450232</v>
      </c>
      <c r="AD372" s="10" t="n">
        <f aca="false">Y372*POWER((100/T372), AC372-1)</f>
        <v>92.2649797179028</v>
      </c>
      <c r="AE372" s="10" t="n">
        <f aca="false">POWER(POWER(3.47-LOG10(AD372),2)+POWER(LOG10(X372)+1.22,2),0.5)</f>
        <v>1.99539964278089</v>
      </c>
      <c r="AF372" s="10" t="n">
        <f aca="false">100*D372/(1000*C372)</f>
        <v>1.22224664761486</v>
      </c>
    </row>
    <row r="373" s="29" customFormat="true" ht="12.8" hidden="false" customHeight="false" outlineLevel="0" collapsed="false">
      <c r="A373" s="10" t="s">
        <v>24</v>
      </c>
      <c r="B373" s="10" t="n">
        <v>9.68</v>
      </c>
      <c r="C373" s="10" t="n">
        <v>9.26</v>
      </c>
      <c r="D373" s="10" t="n">
        <v>110.72</v>
      </c>
      <c r="E373" s="10" t="n">
        <v>447.39</v>
      </c>
      <c r="F373" s="10" t="n">
        <v>6.41</v>
      </c>
      <c r="G373" s="10" t="n">
        <v>18</v>
      </c>
      <c r="H373" s="10" t="n">
        <v>9.89</v>
      </c>
      <c r="I373" s="10" t="n">
        <v>9.89</v>
      </c>
      <c r="J373" s="10" t="n">
        <v>30</v>
      </c>
      <c r="K373" s="10" t="n">
        <v>25</v>
      </c>
      <c r="L373" s="10" t="n">
        <v>35</v>
      </c>
      <c r="M373" s="10" t="n">
        <v>10</v>
      </c>
      <c r="N373" s="10" t="n">
        <v>10</v>
      </c>
      <c r="O373" s="10" t="n">
        <v>18</v>
      </c>
      <c r="P373" s="10" t="n">
        <v>76.2482321176817</v>
      </c>
      <c r="Q373" s="10" t="n">
        <f aca="false">VLOOKUP(A373, cpt_raw!$L$3:$N$5,2)</f>
        <v>0.75</v>
      </c>
      <c r="R373" s="10" t="n">
        <f aca="false">VLOOKUP(A373, cpt_raw!$L$3:$N$5,3)</f>
        <v>0.8</v>
      </c>
      <c r="S373" s="33" t="n">
        <v>174.239999999999</v>
      </c>
      <c r="T373" s="10" t="n">
        <v>96.9985856941453</v>
      </c>
      <c r="U373" s="10" t="n">
        <f aca="false">(1000*C373+E373*(1-Q373))/1000</f>
        <v>9.3718475</v>
      </c>
      <c r="V373" s="10" t="n">
        <f aca="false">U373-S373/1000</f>
        <v>9.1976075</v>
      </c>
      <c r="W373" s="10" t="n">
        <v>371.141767882318</v>
      </c>
      <c r="X373" s="10" t="n">
        <f aca="false">(100*D373)/(1000*U373-S373)</f>
        <v>1.20379131203414</v>
      </c>
      <c r="Y373" s="31" t="n">
        <f aca="false">(1000*U373-S373)/T373</f>
        <v>94.8220784270173</v>
      </c>
      <c r="Z373" s="10" t="n">
        <f aca="false">(E373-P373)/(1000*U373-S373)</f>
        <v>0.0403519902194476</v>
      </c>
      <c r="AA373" s="10" t="n">
        <v>3.8262595812747</v>
      </c>
      <c r="AB373" s="10" t="n">
        <f aca="false">POWER(POWER(3.47-LOG10(Y373),2)+POWER(LOG10(X373)+1.22,2), 0.5)</f>
        <v>1.98008908010843</v>
      </c>
      <c r="AC373" s="10" t="n">
        <f aca="false">MIN(0.381*AB373+0.05*(T373/100)-0.15, 1)</f>
        <v>0.652913232368384</v>
      </c>
      <c r="AD373" s="10" t="n">
        <f aca="false">Y373*POWER((100/T373), AC373-1)</f>
        <v>93.8244261049424</v>
      </c>
      <c r="AE373" s="10" t="n">
        <f aca="false">POWER(POWER(3.47-LOG10(AD373),2)+POWER(LOG10(X373)+1.22,2),0.5)</f>
        <v>1.98355515410412</v>
      </c>
      <c r="AF373" s="10" t="n">
        <f aca="false">100*D373/(1000*C373)</f>
        <v>1.19568034557235</v>
      </c>
    </row>
    <row r="374" s="29" customFormat="true" ht="12.8" hidden="false" customHeight="false" outlineLevel="0" collapsed="false">
      <c r="A374" s="10" t="s">
        <v>24</v>
      </c>
      <c r="B374" s="10" t="n">
        <v>9.7</v>
      </c>
      <c r="C374" s="10" t="n">
        <v>9.461</v>
      </c>
      <c r="D374" s="10" t="n">
        <v>110.72</v>
      </c>
      <c r="E374" s="10" t="n">
        <v>447.39</v>
      </c>
      <c r="F374" s="10" t="n">
        <v>6.41</v>
      </c>
      <c r="G374" s="10" t="n">
        <v>19</v>
      </c>
      <c r="H374" s="10" t="n">
        <v>10.03</v>
      </c>
      <c r="I374" s="10" t="n">
        <v>10.03</v>
      </c>
      <c r="J374" s="10" t="n">
        <v>30</v>
      </c>
      <c r="K374" s="10" t="n">
        <v>25</v>
      </c>
      <c r="L374" s="10" t="n">
        <v>35</v>
      </c>
      <c r="M374" s="10" t="n">
        <v>10</v>
      </c>
      <c r="N374" s="10" t="n">
        <v>10</v>
      </c>
      <c r="O374" s="10" t="n">
        <v>18</v>
      </c>
      <c r="P374" s="10" t="n">
        <v>76.4451754568912</v>
      </c>
      <c r="Q374" s="10" t="n">
        <f aca="false">VLOOKUP(A374, cpt_raw!$L$3:$N$5,2)</f>
        <v>0.75</v>
      </c>
      <c r="R374" s="10" t="n">
        <f aca="false">VLOOKUP(A374, cpt_raw!$L$3:$N$5,3)</f>
        <v>0.8</v>
      </c>
      <c r="S374" s="33" t="n">
        <v>174.599999999999</v>
      </c>
      <c r="T374" s="10" t="n">
        <v>97.156140365513</v>
      </c>
      <c r="U374" s="10" t="n">
        <f aca="false">(1000*C374+E374*(1-Q374))/1000</f>
        <v>9.5728475</v>
      </c>
      <c r="V374" s="10" t="n">
        <f aca="false">U374-S374/1000</f>
        <v>9.3982475</v>
      </c>
      <c r="W374" s="10" t="n">
        <v>370.944824543109</v>
      </c>
      <c r="X374" s="10" t="n">
        <f aca="false">(100*D374)/(1000*U374-S374)</f>
        <v>1.17809197938233</v>
      </c>
      <c r="Y374" s="31" t="n">
        <f aca="false">(1000*U374-S374)/T374</f>
        <v>96.7334382020804</v>
      </c>
      <c r="Z374" s="10" t="n">
        <f aca="false">(E374-P374)/(1000*U374-S374)</f>
        <v>0.0394695739331305</v>
      </c>
      <c r="AA374" s="10" t="n">
        <v>3.81802759092292</v>
      </c>
      <c r="AB374" s="10" t="n">
        <f aca="false">POWER(POWER(3.47-LOG10(Y374),2)+POWER(LOG10(X374)+1.22,2), 0.5)</f>
        <v>1.96739840480367</v>
      </c>
      <c r="AC374" s="10" t="n">
        <f aca="false">MIN(0.381*AB374+0.05*(T374/100)-0.15, 1)</f>
        <v>0.648156862412955</v>
      </c>
      <c r="AD374" s="10" t="n">
        <f aca="false">Y374*POWER((100/T374), AC374-1)</f>
        <v>95.7564680646409</v>
      </c>
      <c r="AE374" s="10" t="n">
        <f aca="false">POWER(POWER(3.47-LOG10(AD374),2)+POWER(LOG10(X374)+1.22,2),0.5)</f>
        <v>1.97072679351802</v>
      </c>
      <c r="AF374" s="10" t="n">
        <f aca="false">100*D374/(1000*C374)</f>
        <v>1.17027798329986</v>
      </c>
    </row>
    <row r="375" s="29" customFormat="true" ht="12.8" hidden="false" customHeight="false" outlineLevel="0" collapsed="false">
      <c r="A375" s="10" t="s">
        <v>24</v>
      </c>
      <c r="B375" s="10" t="n">
        <v>9.72</v>
      </c>
      <c r="C375" s="10" t="n">
        <v>9.64</v>
      </c>
      <c r="D375" s="10" t="n">
        <v>110.85</v>
      </c>
      <c r="E375" s="10" t="n">
        <v>458.98</v>
      </c>
      <c r="F375" s="10" t="n">
        <v>6.41</v>
      </c>
      <c r="G375" s="10" t="n">
        <v>21</v>
      </c>
      <c r="H375" s="10" t="n">
        <v>9.97</v>
      </c>
      <c r="I375" s="10" t="n">
        <v>9.97</v>
      </c>
      <c r="J375" s="10" t="n">
        <v>30</v>
      </c>
      <c r="K375" s="10" t="n">
        <v>25</v>
      </c>
      <c r="L375" s="10" t="n">
        <v>35</v>
      </c>
      <c r="M375" s="10" t="n">
        <v>10</v>
      </c>
      <c r="N375" s="10" t="n">
        <v>10</v>
      </c>
      <c r="O375" s="10" t="n">
        <v>18</v>
      </c>
      <c r="P375" s="10" t="n">
        <v>76.6421551648884</v>
      </c>
      <c r="Q375" s="10" t="n">
        <f aca="false">VLOOKUP(A375, cpt_raw!$L$3:$N$5,2)</f>
        <v>0.75</v>
      </c>
      <c r="R375" s="10" t="n">
        <f aca="false">VLOOKUP(A375, cpt_raw!$L$3:$N$5,3)</f>
        <v>0.8</v>
      </c>
      <c r="S375" s="33" t="n">
        <v>174.959999999999</v>
      </c>
      <c r="T375" s="10" t="n">
        <v>97.3137241319107</v>
      </c>
      <c r="U375" s="10" t="n">
        <f aca="false">(1000*C375+E375*(1-Q375))/1000</f>
        <v>9.754745</v>
      </c>
      <c r="V375" s="10" t="n">
        <f aca="false">U375-S375/1000</f>
        <v>9.579785</v>
      </c>
      <c r="W375" s="10" t="n">
        <v>382.337844835112</v>
      </c>
      <c r="X375" s="10" t="n">
        <f aca="false">(100*D375)/(1000*U375-S375)</f>
        <v>1.15712408994565</v>
      </c>
      <c r="Y375" s="31" t="n">
        <f aca="false">(1000*U375-S375)/T375</f>
        <v>98.4422812450833</v>
      </c>
      <c r="Z375" s="10" t="n">
        <f aca="false">(E375-P375)/(1000*U375-S375)</f>
        <v>0.0399109003839973</v>
      </c>
      <c r="AA375" s="10" t="n">
        <v>3.92892008034596</v>
      </c>
      <c r="AB375" s="10" t="n">
        <f aca="false">POWER(POWER(3.47-LOG10(Y375),2)+POWER(LOG10(X375)+1.22,2), 0.5)</f>
        <v>1.95654195970287</v>
      </c>
      <c r="AC375" s="10" t="n">
        <f aca="false">MIN(0.381*AB375+0.05*(T375/100)-0.15, 1)</f>
        <v>0.64409934871275</v>
      </c>
      <c r="AD375" s="10" t="n">
        <f aca="false">Y375*POWER((100/T375), AC375-1)</f>
        <v>97.492862342319</v>
      </c>
      <c r="AE375" s="10" t="n">
        <f aca="false">POWER(POWER(3.47-LOG10(AD375),2)+POWER(LOG10(X375)+1.22,2),0.5)</f>
        <v>1.95972078679728</v>
      </c>
      <c r="AF375" s="10" t="n">
        <f aca="false">100*D375/(1000*C375)</f>
        <v>1.14989626556017</v>
      </c>
    </row>
    <row r="376" s="29" customFormat="true" ht="12.8" hidden="false" customHeight="false" outlineLevel="0" collapsed="false">
      <c r="A376" s="10" t="s">
        <v>24</v>
      </c>
      <c r="B376" s="10" t="n">
        <v>9.74</v>
      </c>
      <c r="C376" s="10" t="n">
        <v>9.821</v>
      </c>
      <c r="D376" s="10" t="n">
        <v>115.43</v>
      </c>
      <c r="E376" s="10" t="n">
        <v>453.14</v>
      </c>
      <c r="F376" s="10" t="n">
        <v>6.41</v>
      </c>
      <c r="G376" s="10" t="n">
        <v>18</v>
      </c>
      <c r="H376" s="10" t="n">
        <v>10</v>
      </c>
      <c r="I376" s="10" t="n">
        <v>10</v>
      </c>
      <c r="J376" s="10" t="n">
        <v>30</v>
      </c>
      <c r="K376" s="10" t="n">
        <v>25</v>
      </c>
      <c r="L376" s="10" t="n">
        <v>35</v>
      </c>
      <c r="M376" s="10" t="n">
        <v>10</v>
      </c>
      <c r="N376" s="10" t="n">
        <v>10</v>
      </c>
      <c r="O376" s="10" t="n">
        <v>18</v>
      </c>
      <c r="P376" s="10" t="n">
        <v>76.8391167154909</v>
      </c>
      <c r="Q376" s="10" t="n">
        <f aca="false">VLOOKUP(A376, cpt_raw!$L$3:$N$5,2)</f>
        <v>0.75</v>
      </c>
      <c r="R376" s="10" t="n">
        <f aca="false">VLOOKUP(A376, cpt_raw!$L$3:$N$5,3)</f>
        <v>0.8</v>
      </c>
      <c r="S376" s="33" t="n">
        <v>175.319999999999</v>
      </c>
      <c r="T376" s="10" t="n">
        <v>97.4712933723927</v>
      </c>
      <c r="U376" s="10" t="n">
        <f aca="false">(1000*C376+E376*(1-Q376))/1000</f>
        <v>9.934285</v>
      </c>
      <c r="V376" s="10" t="n">
        <f aca="false">U376-S376/1000</f>
        <v>9.758965</v>
      </c>
      <c r="W376" s="10" t="n">
        <v>376.300883284509</v>
      </c>
      <c r="X376" s="10" t="n">
        <f aca="false">(100*D376)/(1000*U376-S376)</f>
        <v>1.18280985739779</v>
      </c>
      <c r="Y376" s="31" t="n">
        <f aca="false">(1000*U376-S376)/T376</f>
        <v>100.12142716436</v>
      </c>
      <c r="Z376" s="10" t="n">
        <f aca="false">(E376-P376)/(1000*U376-S376)</f>
        <v>0.0385595074154389</v>
      </c>
      <c r="AA376" s="10" t="n">
        <v>3.86063291318848</v>
      </c>
      <c r="AB376" s="10" t="n">
        <f aca="false">POWER(POWER(3.47-LOG10(Y376),2)+POWER(LOG10(X376)+1.22,2), 0.5)</f>
        <v>1.95728889914438</v>
      </c>
      <c r="AC376" s="10" t="n">
        <f aca="false">MIN(0.381*AB376+0.05*(T376/100)-0.15, 1)</f>
        <v>0.644462717260204</v>
      </c>
      <c r="AD376" s="10" t="n">
        <f aca="false">Y376*POWER((100/T376), AC376-1)</f>
        <v>99.2138479852345</v>
      </c>
      <c r="AE376" s="10" t="n">
        <f aca="false">POWER(POWER(3.47-LOG10(AD376),2)+POWER(LOG10(X376)+1.22,2),0.5)</f>
        <v>1.9602597365251</v>
      </c>
      <c r="AF376" s="10" t="n">
        <f aca="false">100*D376/(1000*C376)</f>
        <v>1.17533856022808</v>
      </c>
    </row>
    <row r="377" s="29" customFormat="true" ht="12.8" hidden="false" customHeight="false" outlineLevel="0" collapsed="false">
      <c r="A377" s="10" t="s">
        <v>24</v>
      </c>
      <c r="B377" s="10" t="n">
        <v>9.76</v>
      </c>
      <c r="C377" s="10" t="n">
        <v>9.764</v>
      </c>
      <c r="D377" s="10" t="n">
        <v>115.43</v>
      </c>
      <c r="E377" s="10" t="n">
        <v>447.83</v>
      </c>
      <c r="F377" s="10" t="n">
        <v>6.46</v>
      </c>
      <c r="G377" s="10" t="n">
        <v>20</v>
      </c>
      <c r="H377" s="10" t="n">
        <v>10.12</v>
      </c>
      <c r="I377" s="10" t="n">
        <v>10.12</v>
      </c>
      <c r="J377" s="10" t="n">
        <v>30</v>
      </c>
      <c r="K377" s="10" t="n">
        <v>25</v>
      </c>
      <c r="L377" s="10" t="n">
        <v>35</v>
      </c>
      <c r="M377" s="10" t="n">
        <v>10</v>
      </c>
      <c r="N377" s="10" t="n">
        <v>10</v>
      </c>
      <c r="O377" s="10" t="n">
        <v>18</v>
      </c>
      <c r="P377" s="10" t="n">
        <v>77.0360050965831</v>
      </c>
      <c r="Q377" s="10" t="n">
        <f aca="false">VLOOKUP(A377, cpt_raw!$L$3:$N$5,2)</f>
        <v>0.75</v>
      </c>
      <c r="R377" s="10" t="n">
        <f aca="false">VLOOKUP(A377, cpt_raw!$L$3:$N$5,3)</f>
        <v>0.8</v>
      </c>
      <c r="S377" s="33" t="n">
        <v>175.679999999999</v>
      </c>
      <c r="T377" s="10" t="n">
        <v>97.6288040772664</v>
      </c>
      <c r="U377" s="10" t="n">
        <f aca="false">(1000*C377+E377*(1-Q377))/1000</f>
        <v>9.8759575</v>
      </c>
      <c r="V377" s="10" t="n">
        <f aca="false">U377-S377/1000</f>
        <v>9.7002775</v>
      </c>
      <c r="W377" s="10" t="n">
        <v>370.793994903417</v>
      </c>
      <c r="X377" s="10" t="n">
        <f aca="false">(100*D377)/(1000*U377-S377)</f>
        <v>1.18996595715947</v>
      </c>
      <c r="Y377" s="31" t="n">
        <f aca="false">(1000*U377-S377)/T377</f>
        <v>99.3587660084713</v>
      </c>
      <c r="Z377" s="10" t="n">
        <f aca="false">(E377-P377)/(1000*U377-S377)</f>
        <v>0.0382250914887143</v>
      </c>
      <c r="AA377" s="10" t="n">
        <v>3.79799792087957</v>
      </c>
      <c r="AB377" s="10" t="n">
        <f aca="false">POWER(POWER(3.47-LOG10(Y377),2)+POWER(LOG10(X377)+1.22,2), 0.5)</f>
        <v>1.96151251496136</v>
      </c>
      <c r="AC377" s="10" t="n">
        <f aca="false">MIN(0.381*AB377+0.05*(T377/100)-0.15, 1)</f>
        <v>0.646150670238912</v>
      </c>
      <c r="AD377" s="10" t="n">
        <f aca="false">Y377*POWER((100/T377), AC377-1)</f>
        <v>98.5186292420912</v>
      </c>
      <c r="AE377" s="10" t="n">
        <f aca="false">POWER(POWER(3.47-LOG10(AD377),2)+POWER(LOG10(X377)+1.22,2),0.5)</f>
        <v>1.96428301641253</v>
      </c>
      <c r="AF377" s="10" t="n">
        <f aca="false">100*D377/(1000*C377)</f>
        <v>1.18219991806637</v>
      </c>
    </row>
    <row r="378" s="29" customFormat="true" ht="12.8" hidden="false" customHeight="false" outlineLevel="0" collapsed="false">
      <c r="A378" s="10" t="s">
        <v>24</v>
      </c>
      <c r="B378" s="10" t="n">
        <v>9.78</v>
      </c>
      <c r="C378" s="10" t="n">
        <v>9.547</v>
      </c>
      <c r="D378" s="10" t="n">
        <v>117.74</v>
      </c>
      <c r="E378" s="10" t="n">
        <v>441.46</v>
      </c>
      <c r="F378" s="10" t="n">
        <v>6.46</v>
      </c>
      <c r="G378" s="10" t="n">
        <v>12</v>
      </c>
      <c r="H378" s="10" t="n">
        <v>10.1</v>
      </c>
      <c r="I378" s="10" t="n">
        <v>10.1</v>
      </c>
      <c r="J378" s="10" t="n">
        <v>30</v>
      </c>
      <c r="K378" s="10" t="n">
        <v>25</v>
      </c>
      <c r="L378" s="10" t="n">
        <v>35</v>
      </c>
      <c r="M378" s="10" t="n">
        <v>10</v>
      </c>
      <c r="N378" s="10" t="n">
        <v>10</v>
      </c>
      <c r="O378" s="10" t="n">
        <v>18</v>
      </c>
      <c r="P378" s="10" t="n">
        <v>77.2329057325779</v>
      </c>
      <c r="Q378" s="10" t="n">
        <f aca="false">VLOOKUP(A378, cpt_raw!$L$3:$N$5,2)</f>
        <v>0.75</v>
      </c>
      <c r="R378" s="10" t="n">
        <f aca="false">VLOOKUP(A378, cpt_raw!$L$3:$N$5,3)</f>
        <v>0.8</v>
      </c>
      <c r="S378" s="33" t="n">
        <v>176.039999999999</v>
      </c>
      <c r="T378" s="10" t="n">
        <v>97.7863245860623</v>
      </c>
      <c r="U378" s="10" t="n">
        <f aca="false">(1000*C378+E378*(1-Q378))/1000</f>
        <v>9.657365</v>
      </c>
      <c r="V378" s="10" t="n">
        <f aca="false">U378-S378/1000</f>
        <v>9.481325</v>
      </c>
      <c r="W378" s="10" t="n">
        <v>364.227094267422</v>
      </c>
      <c r="X378" s="10" t="n">
        <f aca="false">(100*D378)/(1000*U378-S378)</f>
        <v>1.24180955720851</v>
      </c>
      <c r="Y378" s="31" t="n">
        <f aca="false">(1000*U378-S378)/T378</f>
        <v>96.9596212981237</v>
      </c>
      <c r="Z378" s="10" t="n">
        <f aca="false">(E378-P378)/(1000*U378-S378)</f>
        <v>0.0384152103495474</v>
      </c>
      <c r="AA378" s="10" t="n">
        <v>3.72472424757987</v>
      </c>
      <c r="AB378" s="10" t="n">
        <f aca="false">POWER(POWER(3.47-LOG10(Y378),2)+POWER(LOG10(X378)+1.22,2), 0.5)</f>
        <v>1.98172729309664</v>
      </c>
      <c r="AC378" s="10" t="n">
        <f aca="false">MIN(0.381*AB378+0.05*(T378/100)-0.15, 1)</f>
        <v>0.653931260962852</v>
      </c>
      <c r="AD378" s="10" t="n">
        <f aca="false">Y378*POWER((100/T378), AC378-1)</f>
        <v>96.2113863992003</v>
      </c>
      <c r="AE378" s="10" t="n">
        <f aca="false">POWER(POWER(3.47-LOG10(AD378),2)+POWER(LOG10(X378)+1.22,2),0.5)</f>
        <v>1.98424697521566</v>
      </c>
      <c r="AF378" s="10" t="n">
        <f aca="false">100*D378/(1000*C378)</f>
        <v>1.2332669948675</v>
      </c>
    </row>
    <row r="379" s="29" customFormat="true" ht="12.8" hidden="false" customHeight="false" outlineLevel="0" collapsed="false">
      <c r="A379" s="10" t="s">
        <v>24</v>
      </c>
      <c r="B379" s="10" t="n">
        <v>9.8</v>
      </c>
      <c r="C379" s="10" t="n">
        <v>8.942</v>
      </c>
      <c r="D379" s="10" t="n">
        <v>113.62</v>
      </c>
      <c r="E379" s="10" t="n">
        <v>321.21</v>
      </c>
      <c r="F379" s="10" t="n">
        <v>6.75</v>
      </c>
      <c r="G379" s="10" t="n">
        <v>21</v>
      </c>
      <c r="H379" s="10" t="n">
        <v>10.12</v>
      </c>
      <c r="I379" s="10" t="n">
        <v>10.12</v>
      </c>
      <c r="J379" s="10" t="n">
        <v>30</v>
      </c>
      <c r="K379" s="10" t="n">
        <v>25</v>
      </c>
      <c r="L379" s="10" t="n">
        <v>35</v>
      </c>
      <c r="M379" s="10" t="n">
        <v>10</v>
      </c>
      <c r="N379" s="10" t="n">
        <v>10</v>
      </c>
      <c r="O379" s="10" t="n">
        <v>18</v>
      </c>
      <c r="P379" s="10" t="n">
        <v>77.4297941136701</v>
      </c>
      <c r="Q379" s="10" t="n">
        <f aca="false">VLOOKUP(A379, cpt_raw!$L$3:$N$5,2)</f>
        <v>0.75</v>
      </c>
      <c r="R379" s="10" t="n">
        <f aca="false">VLOOKUP(A379, cpt_raw!$L$3:$N$5,3)</f>
        <v>0.8</v>
      </c>
      <c r="S379" s="33" t="n">
        <v>176.399999999999</v>
      </c>
      <c r="T379" s="10" t="n">
        <v>97.9438352909361</v>
      </c>
      <c r="U379" s="10" t="n">
        <f aca="false">(1000*C379+E379*(1-Q379))/1000</f>
        <v>9.0223025</v>
      </c>
      <c r="V379" s="10" t="n">
        <f aca="false">U379-S379/1000</f>
        <v>8.8459025</v>
      </c>
      <c r="W379" s="10" t="n">
        <v>243.78020588633</v>
      </c>
      <c r="X379" s="10" t="n">
        <f aca="false">(100*D379)/(1000*U379-S379)</f>
        <v>1.28443649474997</v>
      </c>
      <c r="Y379" s="31" t="n">
        <f aca="false">(1000*U379-S379)/T379</f>
        <v>90.316072203256</v>
      </c>
      <c r="Z379" s="10" t="n">
        <f aca="false">(E379-P379)/(1000*U379-S379)</f>
        <v>0.027558545426691</v>
      </c>
      <c r="AA379" s="10" t="n">
        <v>2.48897957857374</v>
      </c>
      <c r="AB379" s="10" t="n">
        <f aca="false">POWER(POWER(3.47-LOG10(Y379),2)+POWER(LOG10(X379)+1.22,2), 0.5)</f>
        <v>2.0145433176417</v>
      </c>
      <c r="AC379" s="10" t="n">
        <f aca="false">MIN(0.381*AB379+0.05*(T379/100)-0.15, 1)</f>
        <v>0.666512921666955</v>
      </c>
      <c r="AD379" s="10" t="n">
        <f aca="false">Y379*POWER((100/T379), AC379-1)</f>
        <v>89.6924781723369</v>
      </c>
      <c r="AE379" s="10" t="n">
        <f aca="false">POWER(POWER(3.47-LOG10(AD379),2)+POWER(LOG10(X379)+1.22,2),0.5)</f>
        <v>2.01680602807487</v>
      </c>
      <c r="AF379" s="10" t="n">
        <f aca="false">100*D379/(1000*C379)</f>
        <v>1.2706329680161</v>
      </c>
    </row>
    <row r="380" s="29" customFormat="true" ht="12.8" hidden="false" customHeight="false" outlineLevel="0" collapsed="false">
      <c r="A380" s="10" t="s">
        <v>24</v>
      </c>
      <c r="B380" s="10" t="n">
        <v>9.82</v>
      </c>
      <c r="C380" s="10" t="n">
        <v>8.681</v>
      </c>
      <c r="D380" s="10" t="n">
        <v>105.37</v>
      </c>
      <c r="E380" s="10" t="n">
        <v>329</v>
      </c>
      <c r="F380" s="10" t="n">
        <v>6.75</v>
      </c>
      <c r="G380" s="10" t="n">
        <v>16</v>
      </c>
      <c r="H380" s="10" t="n">
        <v>10.15</v>
      </c>
      <c r="I380" s="10" t="n">
        <v>10.15</v>
      </c>
      <c r="J380" s="10" t="n">
        <v>30</v>
      </c>
      <c r="K380" s="10" t="n">
        <v>25</v>
      </c>
      <c r="L380" s="10" t="n">
        <v>35</v>
      </c>
      <c r="M380" s="10" t="n">
        <v>10</v>
      </c>
      <c r="N380" s="10" t="n">
        <v>10</v>
      </c>
      <c r="O380" s="10" t="n">
        <v>18</v>
      </c>
      <c r="P380" s="10" t="n">
        <v>77.626664067427</v>
      </c>
      <c r="Q380" s="10" t="n">
        <f aca="false">VLOOKUP(A380, cpt_raw!$L$3:$N$5,2)</f>
        <v>0.75</v>
      </c>
      <c r="R380" s="10" t="n">
        <f aca="false">VLOOKUP(A380, cpt_raw!$L$3:$N$5,3)</f>
        <v>0.8</v>
      </c>
      <c r="S380" s="33" t="n">
        <v>176.759999999999</v>
      </c>
      <c r="T380" s="10" t="n">
        <v>98.1013312539416</v>
      </c>
      <c r="U380" s="10" t="n">
        <f aca="false">(1000*C380+E380*(1-Q380))/1000</f>
        <v>8.76325</v>
      </c>
      <c r="V380" s="10" t="n">
        <f aca="false">U380-S380/1000</f>
        <v>8.58649</v>
      </c>
      <c r="W380" s="10" t="n">
        <v>251.373335932573</v>
      </c>
      <c r="X380" s="10" t="n">
        <f aca="false">(100*D380)/(1000*U380-S380)</f>
        <v>1.22716034142007</v>
      </c>
      <c r="Y380" s="31" t="n">
        <f aca="false">(1000*U380-S380)/T380</f>
        <v>87.5267429121152</v>
      </c>
      <c r="Z380" s="10" t="n">
        <f aca="false">(E380-P380)/(1000*U380-S380)</f>
        <v>0.029275447351895</v>
      </c>
      <c r="AA380" s="10" t="n">
        <v>2.56238455400648</v>
      </c>
      <c r="AB380" s="10" t="n">
        <f aca="false">POWER(POWER(3.47-LOG10(Y380),2)+POWER(LOG10(X380)+1.22,2), 0.5)</f>
        <v>2.01185896064324</v>
      </c>
      <c r="AC380" s="10" t="n">
        <f aca="false">MIN(0.381*AB380+0.05*(T380/100)-0.15, 1)</f>
        <v>0.665568929632045</v>
      </c>
      <c r="AD380" s="10" t="n">
        <f aca="false">Y380*POWER((100/T380), AC380-1)</f>
        <v>86.9674218857412</v>
      </c>
      <c r="AE380" s="10" t="n">
        <f aca="false">POWER(POWER(3.47-LOG10(AD380),2)+POWER(LOG10(X380)+1.22,2),0.5)</f>
        <v>2.01397414937269</v>
      </c>
      <c r="AF380" s="10" t="n">
        <f aca="false">100*D380/(1000*C380)</f>
        <v>1.21380025342702</v>
      </c>
    </row>
    <row r="381" s="29" customFormat="true" ht="12.8" hidden="false" customHeight="false" outlineLevel="0" collapsed="false">
      <c r="A381" s="10" t="s">
        <v>24</v>
      </c>
      <c r="B381" s="10" t="n">
        <v>9.84</v>
      </c>
      <c r="C381" s="10" t="n">
        <v>8.629</v>
      </c>
      <c r="D381" s="10" t="n">
        <v>102.37</v>
      </c>
      <c r="E381" s="10" t="n">
        <v>309.62</v>
      </c>
      <c r="F381" s="10" t="n">
        <v>6.79</v>
      </c>
      <c r="G381" s="10" t="n">
        <v>19</v>
      </c>
      <c r="H381" s="10" t="n">
        <v>10.15</v>
      </c>
      <c r="I381" s="10" t="n">
        <v>10.15</v>
      </c>
      <c r="J381" s="10" t="n">
        <v>30</v>
      </c>
      <c r="K381" s="10" t="n">
        <v>25</v>
      </c>
      <c r="L381" s="10" t="n">
        <v>35</v>
      </c>
      <c r="M381" s="10" t="n">
        <v>10</v>
      </c>
      <c r="N381" s="10" t="n">
        <v>10</v>
      </c>
      <c r="O381" s="10" t="n">
        <v>18</v>
      </c>
      <c r="P381" s="10" t="n">
        <v>77.8235340211839</v>
      </c>
      <c r="Q381" s="10" t="n">
        <f aca="false">VLOOKUP(A381, cpt_raw!$L$3:$N$5,2)</f>
        <v>0.75</v>
      </c>
      <c r="R381" s="10" t="n">
        <f aca="false">VLOOKUP(A381, cpt_raw!$L$3:$N$5,3)</f>
        <v>0.8</v>
      </c>
      <c r="S381" s="33" t="n">
        <v>177.119999999999</v>
      </c>
      <c r="T381" s="10" t="n">
        <v>98.2588272169471</v>
      </c>
      <c r="U381" s="10" t="n">
        <f aca="false">(1000*C381+E381*(1-Q381))/1000</f>
        <v>8.706405</v>
      </c>
      <c r="V381" s="10" t="n">
        <f aca="false">U381-S381/1000</f>
        <v>8.529285</v>
      </c>
      <c r="W381" s="10" t="n">
        <v>231.796465978816</v>
      </c>
      <c r="X381" s="10" t="n">
        <f aca="false">(100*D381)/(1000*U381-S381)</f>
        <v>1.20021783772028</v>
      </c>
      <c r="Y381" s="31" t="n">
        <f aca="false">(1000*U381-S381)/T381</f>
        <v>86.8042621877429</v>
      </c>
      <c r="Z381" s="10" t="n">
        <f aca="false">(E381-P381)/(1000*U381-S381)</f>
        <v>0.0271765412902507</v>
      </c>
      <c r="AA381" s="10" t="n">
        <v>2.35903961551494</v>
      </c>
      <c r="AB381" s="10" t="n">
        <f aca="false">POWER(POWER(3.47-LOG10(Y381),2)+POWER(LOG10(X381)+1.22,2), 0.5)</f>
        <v>2.00834341262727</v>
      </c>
      <c r="AC381" s="10" t="n">
        <f aca="false">MIN(0.381*AB381+0.05*(T381/100)-0.15, 1)</f>
        <v>0.664308253819465</v>
      </c>
      <c r="AD381" s="10" t="n">
        <f aca="false">Y381*POWER((100/T381), AC381-1)</f>
        <v>86.2939306103756</v>
      </c>
      <c r="AE381" s="10" t="n">
        <f aca="false">POWER(POWER(3.47-LOG10(AD381),2)+POWER(LOG10(X381)+1.22,2),0.5)</f>
        <v>2.01029682820672</v>
      </c>
      <c r="AF381" s="10" t="n">
        <f aca="false">100*D381/(1000*C381)</f>
        <v>1.18634836018079</v>
      </c>
    </row>
    <row r="382" s="29" customFormat="true" ht="12.8" hidden="false" customHeight="false" outlineLevel="0" collapsed="false">
      <c r="A382" s="10" t="s">
        <v>24</v>
      </c>
      <c r="B382" s="10" t="n">
        <v>9.86</v>
      </c>
      <c r="C382" s="10" t="n">
        <v>8.725</v>
      </c>
      <c r="D382" s="10" t="n">
        <v>99.02</v>
      </c>
      <c r="E382" s="10" t="n">
        <v>310.6</v>
      </c>
      <c r="F382" s="10" t="n">
        <v>6.79</v>
      </c>
      <c r="G382" s="10" t="n">
        <v>19</v>
      </c>
      <c r="H382" s="10" t="n">
        <v>10.18</v>
      </c>
      <c r="I382" s="10" t="n">
        <v>10.18</v>
      </c>
      <c r="J382" s="10" t="n">
        <v>30</v>
      </c>
      <c r="K382" s="10" t="n">
        <v>25</v>
      </c>
      <c r="L382" s="10" t="n">
        <v>35</v>
      </c>
      <c r="M382" s="10" t="n">
        <v>10</v>
      </c>
      <c r="N382" s="10" t="n">
        <v>10</v>
      </c>
      <c r="O382" s="10" t="n">
        <v>18</v>
      </c>
      <c r="P382" s="10" t="n">
        <v>78.0203854936325</v>
      </c>
      <c r="Q382" s="10" t="n">
        <f aca="false">VLOOKUP(A382, cpt_raw!$L$3:$N$5,2)</f>
        <v>0.75</v>
      </c>
      <c r="R382" s="10" t="n">
        <f aca="false">VLOOKUP(A382, cpt_raw!$L$3:$N$5,3)</f>
        <v>0.8</v>
      </c>
      <c r="S382" s="33" t="n">
        <v>177.479999999999</v>
      </c>
      <c r="T382" s="10" t="n">
        <v>98.416308394906</v>
      </c>
      <c r="U382" s="10" t="n">
        <f aca="false">(1000*C382+E382*(1-Q382))/1000</f>
        <v>8.80265</v>
      </c>
      <c r="V382" s="10" t="n">
        <f aca="false">U382-S382/1000</f>
        <v>8.62517</v>
      </c>
      <c r="W382" s="10" t="n">
        <v>232.579614506368</v>
      </c>
      <c r="X382" s="10" t="n">
        <f aca="false">(100*D382)/(1000*U382-S382)</f>
        <v>1.1480353430715</v>
      </c>
      <c r="Y382" s="31" t="n">
        <f aca="false">(1000*U382-S382)/T382</f>
        <v>87.639641647506</v>
      </c>
      <c r="Z382" s="10" t="n">
        <f aca="false">(E382-P382)/(1000*U382-S382)</f>
        <v>0.0269652209181231</v>
      </c>
      <c r="AA382" s="10" t="n">
        <v>2.36322229821014</v>
      </c>
      <c r="AB382" s="10" t="n">
        <f aca="false">POWER(POWER(3.47-LOG10(Y382),2)+POWER(LOG10(X382)+1.22,2), 0.5)</f>
        <v>1.99271898211003</v>
      </c>
      <c r="AC382" s="10" t="n">
        <f aca="false">MIN(0.381*AB382+0.05*(T382/100)-0.15, 1)</f>
        <v>0.658434086381374</v>
      </c>
      <c r="AD382" s="10" t="n">
        <f aca="false">Y382*POWER((100/T382), AC382-1)</f>
        <v>87.1630745042429</v>
      </c>
      <c r="AE382" s="10" t="n">
        <f aca="false">POWER(POWER(3.47-LOG10(AD382),2)+POWER(LOG10(X382)+1.22,2),0.5)</f>
        <v>1.99453453199044</v>
      </c>
      <c r="AF382" s="10" t="n">
        <f aca="false">100*D382/(1000*C382)</f>
        <v>1.13489971346705</v>
      </c>
    </row>
    <row r="383" s="29" customFormat="true" ht="12.8" hidden="false" customHeight="false" outlineLevel="0" collapsed="false">
      <c r="A383" s="10" t="s">
        <v>24</v>
      </c>
      <c r="B383" s="10" t="n">
        <v>9.88</v>
      </c>
      <c r="C383" s="10" t="n">
        <v>8.808</v>
      </c>
      <c r="D383" s="10" t="n">
        <v>88.72</v>
      </c>
      <c r="E383" s="10" t="n">
        <v>314.31</v>
      </c>
      <c r="F383" s="10" t="n">
        <v>6.79</v>
      </c>
      <c r="G383" s="10" t="n">
        <v>18</v>
      </c>
      <c r="H383" s="10" t="n">
        <v>10.2</v>
      </c>
      <c r="I383" s="10" t="n">
        <v>10.2</v>
      </c>
      <c r="J383" s="10" t="n">
        <v>30</v>
      </c>
      <c r="K383" s="10" t="n">
        <v>25</v>
      </c>
      <c r="L383" s="10" t="n">
        <v>35</v>
      </c>
      <c r="M383" s="10" t="n">
        <v>10</v>
      </c>
      <c r="N383" s="10" t="n">
        <v>10</v>
      </c>
      <c r="O383" s="10" t="n">
        <v>18</v>
      </c>
      <c r="P383" s="10" t="n">
        <v>78.2172246152263</v>
      </c>
      <c r="Q383" s="10" t="n">
        <f aca="false">VLOOKUP(A383, cpt_raw!$L$3:$N$5,2)</f>
        <v>0.75</v>
      </c>
      <c r="R383" s="10" t="n">
        <f aca="false">VLOOKUP(A383, cpt_raw!$L$3:$N$5,3)</f>
        <v>0.8</v>
      </c>
      <c r="S383" s="33" t="n">
        <v>177.839999999999</v>
      </c>
      <c r="T383" s="10" t="n">
        <v>98.5737796921811</v>
      </c>
      <c r="U383" s="10" t="n">
        <f aca="false">(1000*C383+E383*(1-Q383))/1000</f>
        <v>8.8865775</v>
      </c>
      <c r="V383" s="10" t="n">
        <f aca="false">U383-S383/1000</f>
        <v>8.7087375</v>
      </c>
      <c r="W383" s="10" t="n">
        <v>236.092775384774</v>
      </c>
      <c r="X383" s="10" t="n">
        <f aca="false">(100*D383)/(1000*U383-S383)</f>
        <v>1.01874697681495</v>
      </c>
      <c r="Y383" s="31" t="n">
        <f aca="false">(1000*U383-S383)/T383</f>
        <v>88.3474036117414</v>
      </c>
      <c r="Z383" s="10" t="n">
        <f aca="false">(E383-P383)/(1000*U383-S383)</f>
        <v>0.0271098738921427</v>
      </c>
      <c r="AA383" s="10" t="n">
        <v>2.39508697061254</v>
      </c>
      <c r="AB383" s="10" t="n">
        <f aca="false">POWER(POWER(3.47-LOG10(Y383),2)+POWER(LOG10(X383)+1.22,2), 0.5)</f>
        <v>1.95707237508015</v>
      </c>
      <c r="AC383" s="10" t="n">
        <f aca="false">MIN(0.381*AB383+0.05*(T383/100)-0.15, 1)</f>
        <v>0.644931464751629</v>
      </c>
      <c r="AD383" s="10" t="n">
        <f aca="false">Y383*POWER((100/T383), AC383-1)</f>
        <v>87.8979332454492</v>
      </c>
      <c r="AE383" s="10" t="n">
        <f aca="false">POWER(POWER(3.47-LOG10(AD383),2)+POWER(LOG10(X383)+1.22,2),0.5)</f>
        <v>1.95879759989816</v>
      </c>
      <c r="AF383" s="10" t="n">
        <f aca="false">100*D383/(1000*C383)</f>
        <v>1.00726612170754</v>
      </c>
    </row>
    <row r="384" s="29" customFormat="true" ht="12.8" hidden="false" customHeight="false" outlineLevel="0" collapsed="false">
      <c r="A384" s="10" t="s">
        <v>24</v>
      </c>
      <c r="B384" s="10" t="n">
        <v>9.9</v>
      </c>
      <c r="C384" s="10" t="n">
        <v>8.886</v>
      </c>
      <c r="D384" s="10" t="n">
        <v>81.85</v>
      </c>
      <c r="E384" s="10" t="n">
        <v>315.02</v>
      </c>
      <c r="F384" s="10" t="n">
        <v>6.79</v>
      </c>
      <c r="G384" s="10" t="n">
        <v>19</v>
      </c>
      <c r="H384" s="10" t="n">
        <v>10.25</v>
      </c>
      <c r="I384" s="10" t="n">
        <v>10.25</v>
      </c>
      <c r="J384" s="10" t="n">
        <v>30</v>
      </c>
      <c r="K384" s="10" t="n">
        <v>25</v>
      </c>
      <c r="L384" s="10" t="n">
        <v>35</v>
      </c>
      <c r="M384" s="10" t="n">
        <v>10</v>
      </c>
      <c r="N384" s="10" t="n">
        <v>10</v>
      </c>
      <c r="O384" s="10" t="n">
        <v>18</v>
      </c>
      <c r="P384" s="10" t="n">
        <v>78.4140327547556</v>
      </c>
      <c r="Q384" s="10" t="n">
        <f aca="false">VLOOKUP(A384, cpt_raw!$L$3:$N$5,2)</f>
        <v>0.75</v>
      </c>
      <c r="R384" s="10" t="n">
        <f aca="false">VLOOKUP(A384, cpt_raw!$L$3:$N$5,3)</f>
        <v>0.8</v>
      </c>
      <c r="S384" s="33" t="n">
        <v>178.199999999999</v>
      </c>
      <c r="T384" s="10" t="n">
        <v>98.7312262038045</v>
      </c>
      <c r="U384" s="10" t="n">
        <f aca="false">(1000*C384+E384*(1-Q384))/1000</f>
        <v>8.964755</v>
      </c>
      <c r="V384" s="10" t="n">
        <f aca="false">U384-S384/1000</f>
        <v>8.786555</v>
      </c>
      <c r="W384" s="10" t="n">
        <v>236.605967245244</v>
      </c>
      <c r="X384" s="10" t="n">
        <f aca="false">(100*D384)/(1000*U384-S384)</f>
        <v>0.931536876511898</v>
      </c>
      <c r="Y384" s="31" t="n">
        <f aca="false">(1000*U384-S384)/T384</f>
        <v>88.9946913235179</v>
      </c>
      <c r="Z384" s="10" t="n">
        <f aca="false">(E384-P384)/(1000*U384-S384)</f>
        <v>0.0269281837130985</v>
      </c>
      <c r="AA384" s="10" t="n">
        <v>2.39646539745019</v>
      </c>
      <c r="AB384" s="10" t="n">
        <f aca="false">POWER(POWER(3.47-LOG10(Y384),2)+POWER(LOG10(X384)+1.22,2), 0.5)</f>
        <v>1.93042231145163</v>
      </c>
      <c r="AC384" s="10" t="n">
        <f aca="false">MIN(0.381*AB384+0.05*(T384/100)-0.15, 1)</f>
        <v>0.634856513764972</v>
      </c>
      <c r="AD384" s="10" t="n">
        <f aca="false">Y384*POWER((100/T384), AC384-1)</f>
        <v>88.5807206356595</v>
      </c>
      <c r="AE384" s="10" t="n">
        <f aca="false">POWER(POWER(3.47-LOG10(AD384),2)+POWER(LOG10(X384)+1.22,2),0.5)</f>
        <v>1.93201776583939</v>
      </c>
      <c r="AF384" s="10" t="n">
        <f aca="false">100*D384/(1000*C384)</f>
        <v>0.92111186135494</v>
      </c>
    </row>
    <row r="385" s="29" customFormat="true" ht="12.8" hidden="false" customHeight="false" outlineLevel="0" collapsed="false">
      <c r="A385" s="10" t="s">
        <v>24</v>
      </c>
      <c r="B385" s="10" t="n">
        <v>9.92</v>
      </c>
      <c r="C385" s="10" t="n">
        <v>8.932</v>
      </c>
      <c r="D385" s="10" t="n">
        <v>67.4</v>
      </c>
      <c r="E385" s="10" t="n">
        <v>320.24</v>
      </c>
      <c r="F385" s="10" t="n">
        <v>6.79</v>
      </c>
      <c r="G385" s="10" t="n">
        <v>17</v>
      </c>
      <c r="H385" s="10" t="n">
        <v>10.13</v>
      </c>
      <c r="I385" s="10" t="n">
        <v>10.13</v>
      </c>
      <c r="J385" s="10" t="n">
        <v>30</v>
      </c>
      <c r="K385" s="10" t="n">
        <v>25</v>
      </c>
      <c r="L385" s="10" t="n">
        <v>35</v>
      </c>
      <c r="M385" s="10" t="n">
        <v>10</v>
      </c>
      <c r="N385" s="10" t="n">
        <v>10</v>
      </c>
      <c r="O385" s="10" t="n">
        <v>18</v>
      </c>
      <c r="P385" s="10" t="n">
        <v>78.6109149994</v>
      </c>
      <c r="Q385" s="10" t="n">
        <f aca="false">VLOOKUP(A385, cpt_raw!$L$3:$N$5,2)</f>
        <v>0.75</v>
      </c>
      <c r="R385" s="10" t="n">
        <f aca="false">VLOOKUP(A385, cpt_raw!$L$3:$N$5,3)</f>
        <v>0.8</v>
      </c>
      <c r="S385" s="33" t="n">
        <v>178.559999999999</v>
      </c>
      <c r="T385" s="10" t="n">
        <v>98.88873199952</v>
      </c>
      <c r="U385" s="10" t="n">
        <f aca="false">(1000*C385+E385*(1-Q385))/1000</f>
        <v>9.01206</v>
      </c>
      <c r="V385" s="10" t="n">
        <f aca="false">U385-S385/1000</f>
        <v>8.8335</v>
      </c>
      <c r="W385" s="10" t="n">
        <v>241.6290850006</v>
      </c>
      <c r="X385" s="10" t="n">
        <f aca="false">(100*D385)/(1000*U385-S385)</f>
        <v>0.763004471613743</v>
      </c>
      <c r="Y385" s="31" t="n">
        <f aca="false">(1000*U385-S385)/T385</f>
        <v>89.3276698101749</v>
      </c>
      <c r="Z385" s="10" t="n">
        <f aca="false">(E385-P385)/(1000*U385-S385)</f>
        <v>0.0273537199298806</v>
      </c>
      <c r="AA385" s="10" t="n">
        <v>2.44344406197637</v>
      </c>
      <c r="AB385" s="10" t="n">
        <f aca="false">POWER(POWER(3.47-LOG10(Y385),2)+POWER(LOG10(X385)+1.22,2), 0.5)</f>
        <v>1.87695750765332</v>
      </c>
      <c r="AC385" s="10" t="n">
        <f aca="false">MIN(0.381*AB385+0.05*(T385/100)-0.15, 1)</f>
        <v>0.614565176415674</v>
      </c>
      <c r="AD385" s="10" t="n">
        <f aca="false">Y385*POWER((100/T385), AC385-1)</f>
        <v>88.9437459165756</v>
      </c>
      <c r="AE385" s="10" t="n">
        <f aca="false">POWER(POWER(3.47-LOG10(AD385),2)+POWER(LOG10(X385)+1.22,2),0.5)</f>
        <v>1.87847168910638</v>
      </c>
      <c r="AF385" s="10" t="n">
        <f aca="false">100*D385/(1000*C385)</f>
        <v>0.754590237348858</v>
      </c>
    </row>
    <row r="386" s="29" customFormat="true" ht="12.8" hidden="false" customHeight="false" outlineLevel="0" collapsed="false">
      <c r="A386" s="10" t="s">
        <v>24</v>
      </c>
      <c r="B386" s="10" t="n">
        <v>9.94</v>
      </c>
      <c r="C386" s="10" t="n">
        <v>8.898</v>
      </c>
      <c r="D386" s="10" t="n">
        <v>62.89</v>
      </c>
      <c r="E386" s="10" t="n">
        <v>315.91</v>
      </c>
      <c r="F386" s="10" t="n">
        <v>6.79</v>
      </c>
      <c r="G386" s="10" t="n">
        <v>17</v>
      </c>
      <c r="H386" s="10" t="n">
        <v>10.12</v>
      </c>
      <c r="I386" s="10" t="n">
        <v>10.12</v>
      </c>
      <c r="J386" s="10" t="n">
        <v>30</v>
      </c>
      <c r="K386" s="10" t="n">
        <v>25</v>
      </c>
      <c r="L386" s="10" t="n">
        <v>35</v>
      </c>
      <c r="M386" s="10" t="n">
        <v>10</v>
      </c>
      <c r="N386" s="10" t="n">
        <v>10</v>
      </c>
      <c r="O386" s="10" t="n">
        <v>18</v>
      </c>
      <c r="P386" s="10" t="n">
        <v>78.8078033804922</v>
      </c>
      <c r="Q386" s="10" t="n">
        <f aca="false">VLOOKUP(A386, cpt_raw!$L$3:$N$5,2)</f>
        <v>0.75</v>
      </c>
      <c r="R386" s="10" t="n">
        <f aca="false">VLOOKUP(A386, cpt_raw!$L$3:$N$5,3)</f>
        <v>0.8</v>
      </c>
      <c r="S386" s="33" t="n">
        <v>178.919999999999</v>
      </c>
      <c r="T386" s="10" t="n">
        <v>99.0462427043937</v>
      </c>
      <c r="U386" s="10" t="n">
        <f aca="false">(1000*C386+E386*(1-Q386))/1000</f>
        <v>8.9769775</v>
      </c>
      <c r="V386" s="10" t="n">
        <f aca="false">U386-S386/1000</f>
        <v>8.7980575</v>
      </c>
      <c r="W386" s="10" t="n">
        <v>237.102196619508</v>
      </c>
      <c r="X386" s="10" t="n">
        <f aca="false">(100*D386)/(1000*U386-S386)</f>
        <v>0.714816878612125</v>
      </c>
      <c r="Y386" s="31" t="n">
        <f aca="false">(1000*U386-S386)/T386</f>
        <v>88.82777639792</v>
      </c>
      <c r="Z386" s="10" t="n">
        <f aca="false">(E386-P386)/(1000*U386-S386)</f>
        <v>0.0269493802034719</v>
      </c>
      <c r="AA386" s="10" t="n">
        <v>2.39385351877654</v>
      </c>
      <c r="AB386" s="10" t="n">
        <f aca="false">POWER(POWER(3.47-LOG10(Y386),2)+POWER(LOG10(X386)+1.22,2), 0.5)</f>
        <v>1.8624468443434</v>
      </c>
      <c r="AC386" s="10" t="n">
        <f aca="false">MIN(0.381*AB386+0.05*(T386/100)-0.15, 1)</f>
        <v>0.609115369047031</v>
      </c>
      <c r="AD386" s="10" t="n">
        <f aca="false">Y386*POWER((100/T386), AC386-1)</f>
        <v>88.4956515121212</v>
      </c>
      <c r="AE386" s="10" t="n">
        <f aca="false">POWER(POWER(3.47-LOG10(AD386),2)+POWER(LOG10(X386)+1.22,2),0.5)</f>
        <v>1.86377607832808</v>
      </c>
      <c r="AF386" s="10" t="n">
        <f aca="false">100*D386/(1000*C386)</f>
        <v>0.706788042256687</v>
      </c>
    </row>
    <row r="387" s="29" customFormat="true" ht="12.8" hidden="false" customHeight="false" outlineLevel="0" collapsed="false">
      <c r="A387" s="10" t="s">
        <v>24</v>
      </c>
      <c r="B387" s="10" t="n">
        <v>9.96</v>
      </c>
      <c r="C387" s="10" t="n">
        <v>8.736</v>
      </c>
      <c r="D387" s="10" t="n">
        <v>62.89</v>
      </c>
      <c r="E387" s="10" t="n">
        <v>310.6</v>
      </c>
      <c r="F387" s="10" t="n">
        <v>6.88</v>
      </c>
      <c r="G387" s="10" t="n">
        <v>17</v>
      </c>
      <c r="H387" s="10" t="n">
        <v>10.15</v>
      </c>
      <c r="I387" s="10" t="n">
        <v>10.15</v>
      </c>
      <c r="J387" s="10" t="n">
        <v>30</v>
      </c>
      <c r="K387" s="10" t="n">
        <v>25</v>
      </c>
      <c r="L387" s="10" t="n">
        <v>35</v>
      </c>
      <c r="M387" s="10" t="n">
        <v>10</v>
      </c>
      <c r="N387" s="10" t="n">
        <v>10</v>
      </c>
      <c r="O387" s="10" t="n">
        <v>18</v>
      </c>
      <c r="P387" s="10" t="n">
        <v>79.0046733342491</v>
      </c>
      <c r="Q387" s="10" t="n">
        <f aca="false">VLOOKUP(A387, cpt_raw!$L$3:$N$5,2)</f>
        <v>0.75</v>
      </c>
      <c r="R387" s="10" t="n">
        <f aca="false">VLOOKUP(A387, cpt_raw!$L$3:$N$5,3)</f>
        <v>0.8</v>
      </c>
      <c r="S387" s="33" t="n">
        <v>179.279999999999</v>
      </c>
      <c r="T387" s="10" t="n">
        <v>99.2037386673993</v>
      </c>
      <c r="U387" s="10" t="n">
        <f aca="false">(1000*C387+E387*(1-Q387))/1000</f>
        <v>8.81365</v>
      </c>
      <c r="V387" s="10" t="n">
        <f aca="false">U387-S387/1000</f>
        <v>8.63437</v>
      </c>
      <c r="W387" s="10" t="n">
        <v>231.595326665751</v>
      </c>
      <c r="X387" s="10" t="n">
        <f aca="false">(100*D387)/(1000*U387-S387)</f>
        <v>0.72836813803439</v>
      </c>
      <c r="Y387" s="31" t="n">
        <f aca="false">(1000*U387-S387)/T387</f>
        <v>87.0367399050199</v>
      </c>
      <c r="Z387" s="10" t="n">
        <f aca="false">(E387-P387)/(1000*U387-S387)</f>
        <v>0.0268224927430433</v>
      </c>
      <c r="AA387" s="10" t="n">
        <v>2.33454232448055</v>
      </c>
      <c r="AB387" s="10" t="n">
        <f aca="false">POWER(POWER(3.47-LOG10(Y387),2)+POWER(LOG10(X387)+1.22,2), 0.5)</f>
        <v>1.87437820130824</v>
      </c>
      <c r="AC387" s="10" t="n">
        <f aca="false">MIN(0.381*AB387+0.05*(T387/100)-0.15, 1)</f>
        <v>0.61373996403214</v>
      </c>
      <c r="AD387" s="10" t="n">
        <f aca="false">Y387*POWER((100/T387), AC387-1)</f>
        <v>86.7683893641753</v>
      </c>
      <c r="AE387" s="10" t="n">
        <f aca="false">POWER(POWER(3.47-LOG10(AD387),2)+POWER(LOG10(X387)+1.22,2),0.5)</f>
        <v>1.87547325789243</v>
      </c>
      <c r="AF387" s="10" t="n">
        <f aca="false">100*D387/(1000*C387)</f>
        <v>0.719894688644689</v>
      </c>
    </row>
    <row r="388" s="29" customFormat="true" ht="12.8" hidden="false" customHeight="false" outlineLevel="0" collapsed="false">
      <c r="A388" s="10" t="s">
        <v>24</v>
      </c>
      <c r="B388" s="10" t="n">
        <v>9.98</v>
      </c>
      <c r="C388" s="10" t="n">
        <v>8.593</v>
      </c>
      <c r="D388" s="10" t="n">
        <v>57.66</v>
      </c>
      <c r="E388" s="10" t="n">
        <v>306.79</v>
      </c>
      <c r="F388" s="10" t="n">
        <v>6.88</v>
      </c>
      <c r="G388" s="10" t="n">
        <v>18</v>
      </c>
      <c r="H388" s="10" t="n">
        <v>10.15</v>
      </c>
      <c r="I388" s="10" t="n">
        <v>10.15</v>
      </c>
      <c r="J388" s="10" t="n">
        <v>30</v>
      </c>
      <c r="K388" s="10" t="n">
        <v>25</v>
      </c>
      <c r="L388" s="10" t="n">
        <v>35</v>
      </c>
      <c r="M388" s="10" t="n">
        <v>10</v>
      </c>
      <c r="N388" s="10" t="n">
        <v>10</v>
      </c>
      <c r="O388" s="10" t="n">
        <v>18</v>
      </c>
      <c r="P388" s="10" t="n">
        <v>79.2015432880059</v>
      </c>
      <c r="Q388" s="10" t="n">
        <f aca="false">VLOOKUP(A388, cpt_raw!$L$3:$N$5,2)</f>
        <v>0.75</v>
      </c>
      <c r="R388" s="10" t="n">
        <f aca="false">VLOOKUP(A388, cpt_raw!$L$3:$N$5,3)</f>
        <v>0.8</v>
      </c>
      <c r="S388" s="33" t="n">
        <v>179.639999999999</v>
      </c>
      <c r="T388" s="10" t="n">
        <v>99.3612346304048</v>
      </c>
      <c r="U388" s="10" t="n">
        <f aca="false">(1000*C388+E388*(1-Q388))/1000</f>
        <v>8.6696975</v>
      </c>
      <c r="V388" s="10" t="n">
        <f aca="false">U388-S388/1000</f>
        <v>8.4900575</v>
      </c>
      <c r="W388" s="10" t="n">
        <v>227.588456711994</v>
      </c>
      <c r="X388" s="10" t="n">
        <f aca="false">(100*D388)/(1000*U388-S388)</f>
        <v>0.679147343819521</v>
      </c>
      <c r="Y388" s="31" t="n">
        <f aca="false">(1000*U388-S388)/T388</f>
        <v>85.4463768649874</v>
      </c>
      <c r="Z388" s="10" t="n">
        <f aca="false">(E388-P388)/(1000*U388-S388)</f>
        <v>0.0268064682379353</v>
      </c>
      <c r="AA388" s="10" t="n">
        <v>2.29051558747793</v>
      </c>
      <c r="AB388" s="10" t="n">
        <f aca="false">POWER(POWER(3.47-LOG10(Y388),2)+POWER(LOG10(X388)+1.22,2), 0.5)</f>
        <v>1.86360261061966</v>
      </c>
      <c r="AC388" s="10" t="n">
        <f aca="false">MIN(0.381*AB388+0.05*(T388/100)-0.15, 1)</f>
        <v>0.609713211961294</v>
      </c>
      <c r="AD388" s="10" t="n">
        <f aca="false">Y388*POWER((100/T388), AC388-1)</f>
        <v>85.2329413641655</v>
      </c>
      <c r="AE388" s="10" t="n">
        <f aca="false">POWER(POWER(3.47-LOG10(AD388),2)+POWER(LOG10(X388)+1.22,2),0.5)</f>
        <v>1.86449929301215</v>
      </c>
      <c r="AF388" s="10" t="n">
        <f aca="false">100*D388/(1000*C388)</f>
        <v>0.671011288257884</v>
      </c>
    </row>
    <row r="389" s="29" customFormat="true" ht="12.8" hidden="false" customHeight="false" outlineLevel="0" collapsed="false">
      <c r="A389" s="10" t="s">
        <v>24</v>
      </c>
      <c r="B389" s="10" t="n">
        <v>10</v>
      </c>
      <c r="C389" s="10" t="n">
        <v>8.466</v>
      </c>
      <c r="D389" s="10" t="n">
        <v>54.08</v>
      </c>
      <c r="E389" s="10" t="n">
        <v>296.26</v>
      </c>
      <c r="F389" s="10" t="n">
        <v>6.88</v>
      </c>
      <c r="G389" s="10" t="n">
        <v>19</v>
      </c>
      <c r="H389" s="10" t="n">
        <v>10.28</v>
      </c>
      <c r="I389" s="10" t="n">
        <v>10.28</v>
      </c>
      <c r="J389" s="10" t="n">
        <v>30</v>
      </c>
      <c r="K389" s="10" t="n">
        <v>25</v>
      </c>
      <c r="L389" s="10" t="n">
        <v>35</v>
      </c>
      <c r="M389" s="10" t="n">
        <v>10</v>
      </c>
      <c r="N389" s="10" t="n">
        <v>10</v>
      </c>
      <c r="O389" s="10" t="n">
        <v>18</v>
      </c>
      <c r="P389" s="10" t="n">
        <v>79.3983327663535</v>
      </c>
      <c r="Q389" s="10" t="n">
        <f aca="false">VLOOKUP(A389, cpt_raw!$L$3:$N$5,2)</f>
        <v>0.75</v>
      </c>
      <c r="R389" s="10" t="n">
        <f aca="false">VLOOKUP(A389, cpt_raw!$L$3:$N$5,3)</f>
        <v>0.8</v>
      </c>
      <c r="S389" s="33" t="n">
        <v>179.999999999999</v>
      </c>
      <c r="T389" s="10" t="n">
        <v>99.5186662130829</v>
      </c>
      <c r="U389" s="10" t="n">
        <f aca="false">(1000*C389+E389*(1-Q389))/1000</f>
        <v>8.540065</v>
      </c>
      <c r="V389" s="10" t="n">
        <f aca="false">U389-S389/1000</f>
        <v>8.360065</v>
      </c>
      <c r="W389" s="10" t="n">
        <v>216.861667233646</v>
      </c>
      <c r="X389" s="10" t="n">
        <f aca="false">(100*D389)/(1000*U389-S389)</f>
        <v>0.646884922545459</v>
      </c>
      <c r="Y389" s="31" t="n">
        <f aca="false">(1000*U389-S389)/T389</f>
        <v>84.0049944208454</v>
      </c>
      <c r="Z389" s="10" t="n">
        <f aca="false">(E389-P389)/(1000*U389-S389)</f>
        <v>0.0259401891293484</v>
      </c>
      <c r="AA389" s="10" t="n">
        <v>2.17910544308659</v>
      </c>
      <c r="AB389" s="10" t="n">
        <f aca="false">POWER(POWER(3.47-LOG10(Y389),2)+POWER(LOG10(X389)+1.22,2), 0.5)</f>
        <v>1.8578958702313</v>
      </c>
      <c r="AC389" s="10" t="n">
        <f aca="false">MIN(0.381*AB389+0.05*(T389/100)-0.15, 1)</f>
        <v>0.607617659664667</v>
      </c>
      <c r="AD389" s="10" t="n">
        <f aca="false">Y389*POWER((100/T389), AC389-1)</f>
        <v>83.846104199871</v>
      </c>
      <c r="AE389" s="10" t="n">
        <f aca="false">POWER(POWER(3.47-LOG10(AD389),2)+POWER(LOG10(X389)+1.22,2),0.5)</f>
        <v>1.85857997932645</v>
      </c>
      <c r="AF389" s="10" t="n">
        <f aca="false">100*D389/(1000*C389)</f>
        <v>0.638790455941413</v>
      </c>
    </row>
    <row r="390" s="29" customFormat="true" ht="12.8" hidden="false" customHeight="false" outlineLevel="0" collapsed="false">
      <c r="A390" s="10" t="s">
        <v>24</v>
      </c>
      <c r="B390" s="10" t="n">
        <v>10.02</v>
      </c>
      <c r="C390" s="10" t="n">
        <v>8.313</v>
      </c>
      <c r="D390" s="10" t="n">
        <v>53.69</v>
      </c>
      <c r="E390" s="10" t="n">
        <v>293.74</v>
      </c>
      <c r="F390" s="10" t="n">
        <v>6.88</v>
      </c>
      <c r="G390" s="10" t="n">
        <v>17</v>
      </c>
      <c r="H390" s="10" t="n">
        <v>10.31</v>
      </c>
      <c r="I390" s="10" t="n">
        <v>10.31</v>
      </c>
      <c r="J390" s="10" t="n">
        <v>30</v>
      </c>
      <c r="K390" s="10" t="n">
        <v>25</v>
      </c>
      <c r="L390" s="10" t="n">
        <v>35</v>
      </c>
      <c r="M390" s="10" t="n">
        <v>10</v>
      </c>
      <c r="N390" s="10" t="n">
        <v>10</v>
      </c>
      <c r="O390" s="10" t="n">
        <v>18</v>
      </c>
      <c r="P390" s="10" t="n">
        <v>79.5951035295685</v>
      </c>
      <c r="Q390" s="10" t="n">
        <f aca="false">VLOOKUP(A390, cpt_raw!$L$3:$N$5,2)</f>
        <v>0.75</v>
      </c>
      <c r="R390" s="10" t="n">
        <f aca="false">VLOOKUP(A390, cpt_raw!$L$3:$N$5,3)</f>
        <v>0.8</v>
      </c>
      <c r="S390" s="33" t="n">
        <v>180.359999999999</v>
      </c>
      <c r="T390" s="10" t="n">
        <v>99.6760828236548</v>
      </c>
      <c r="U390" s="10" t="n">
        <f aca="false">(1000*C390+E390*(1-Q390))/1000</f>
        <v>8.386435</v>
      </c>
      <c r="V390" s="10" t="n">
        <f aca="false">U390-S390/1000</f>
        <v>8.206075</v>
      </c>
      <c r="W390" s="10" t="n">
        <v>214.144896470432</v>
      </c>
      <c r="X390" s="10" t="n">
        <f aca="false">(100*D390)/(1000*U390-S390)</f>
        <v>0.654271378216748</v>
      </c>
      <c r="Y390" s="31" t="n">
        <f aca="false">(1000*U390-S390)/T390</f>
        <v>82.3274226628473</v>
      </c>
      <c r="Z390" s="10" t="n">
        <f aca="false">(E390-P390)/(1000*U390-S390)</f>
        <v>0.0260958980353496</v>
      </c>
      <c r="AA390" s="10" t="n">
        <v>2.14840802732279</v>
      </c>
      <c r="AB390" s="10" t="n">
        <f aca="false">POWER(POWER(3.47-LOG10(Y390),2)+POWER(LOG10(X390)+1.22,2), 0.5)</f>
        <v>1.86792031777188</v>
      </c>
      <c r="AC390" s="10" t="n">
        <f aca="false">MIN(0.381*AB390+0.05*(T390/100)-0.15, 1)</f>
        <v>0.611515682482915</v>
      </c>
      <c r="AD390" s="10" t="n">
        <f aca="false">Y390*POWER((100/T390), AC390-1)</f>
        <v>82.2237217326827</v>
      </c>
      <c r="AE390" s="10" t="n">
        <f aca="false">POWER(POWER(3.47-LOG10(AD390),2)+POWER(LOG10(X390)+1.22,2),0.5)</f>
        <v>1.86837587144882</v>
      </c>
      <c r="AF390" s="10" t="n">
        <f aca="false">100*D390/(1000*C390)</f>
        <v>0.645855888367617</v>
      </c>
    </row>
    <row r="391" s="29" customFormat="true" ht="12.8" hidden="false" customHeight="false" outlineLevel="0" collapsed="false">
      <c r="A391" s="10" t="s">
        <v>24</v>
      </c>
      <c r="B391" s="10" t="n">
        <v>10.04</v>
      </c>
      <c r="C391" s="10" t="n">
        <v>8.186</v>
      </c>
      <c r="D391" s="10" t="n">
        <v>52.64</v>
      </c>
      <c r="E391" s="10" t="n">
        <v>292.81</v>
      </c>
      <c r="F391" s="10" t="n">
        <v>6.88</v>
      </c>
      <c r="G391" s="10" t="n">
        <v>16</v>
      </c>
      <c r="H391" s="10" t="n">
        <v>10.31</v>
      </c>
      <c r="I391" s="10" t="n">
        <v>10.31</v>
      </c>
      <c r="J391" s="10" t="n">
        <v>30</v>
      </c>
      <c r="K391" s="10" t="n">
        <v>25</v>
      </c>
      <c r="L391" s="10" t="n">
        <v>35</v>
      </c>
      <c r="M391" s="10" t="n">
        <v>10</v>
      </c>
      <c r="N391" s="10" t="n">
        <v>10</v>
      </c>
      <c r="O391" s="10" t="n">
        <v>18</v>
      </c>
      <c r="P391" s="10" t="n">
        <v>79.7918742927834</v>
      </c>
      <c r="Q391" s="10" t="n">
        <f aca="false">VLOOKUP(A391, cpt_raw!$L$3:$N$5,2)</f>
        <v>0.75</v>
      </c>
      <c r="R391" s="10" t="n">
        <f aca="false">VLOOKUP(A391, cpt_raw!$L$3:$N$5,3)</f>
        <v>0.8</v>
      </c>
      <c r="S391" s="33" t="n">
        <v>180.719999999999</v>
      </c>
      <c r="T391" s="10" t="n">
        <v>99.8334994342268</v>
      </c>
      <c r="U391" s="10" t="n">
        <f aca="false">(1000*C391+E391*(1-Q391))/1000</f>
        <v>8.2592025</v>
      </c>
      <c r="V391" s="10" t="n">
        <f aca="false">U391-S391/1000</f>
        <v>8.0784825</v>
      </c>
      <c r="W391" s="10" t="n">
        <v>213.018125707217</v>
      </c>
      <c r="X391" s="10" t="n">
        <f aca="false">(100*D391)/(1000*U391-S391)</f>
        <v>0.651607526537317</v>
      </c>
      <c r="Y391" s="31" t="n">
        <f aca="false">(1000*U391-S391)/T391</f>
        <v>80.919556519426</v>
      </c>
      <c r="Z391" s="10" t="n">
        <f aca="false">(E391-P391)/(1000*U391-S391)</f>
        <v>0.0263685816868721</v>
      </c>
      <c r="AA391" s="10" t="n">
        <v>2.13373393614795</v>
      </c>
      <c r="AB391" s="10" t="n">
        <f aca="false">POWER(POWER(3.47-LOG10(Y391),2)+POWER(LOG10(X391)+1.22,2), 0.5)</f>
        <v>1.87318021727203</v>
      </c>
      <c r="AC391" s="10" t="n">
        <f aca="false">MIN(0.381*AB391+0.05*(T391/100)-0.15, 1)</f>
        <v>0.613598412497756</v>
      </c>
      <c r="AD391" s="10" t="n">
        <f aca="false">Y391*POWER((100/T391), AC391-1)</f>
        <v>80.8674694289348</v>
      </c>
      <c r="AE391" s="10" t="n">
        <f aca="false">POWER(POWER(3.47-LOG10(AD391),2)+POWER(LOG10(X391)+1.22,2),0.5)</f>
        <v>1.87341340149699</v>
      </c>
      <c r="AF391" s="10" t="n">
        <f aca="false">100*D391/(1000*C391)</f>
        <v>0.64304910823357</v>
      </c>
    </row>
    <row r="392" s="29" customFormat="true" ht="12.8" hidden="false" customHeight="false" outlineLevel="0" collapsed="false">
      <c r="A392" s="10" t="s">
        <v>24</v>
      </c>
      <c r="B392" s="10" t="n">
        <v>10.06</v>
      </c>
      <c r="C392" s="10" t="n">
        <v>7.971</v>
      </c>
      <c r="D392" s="10" t="n">
        <v>54.23</v>
      </c>
      <c r="E392" s="10" t="n">
        <v>289.49</v>
      </c>
      <c r="F392" s="10" t="n">
        <v>6.88</v>
      </c>
      <c r="G392" s="10" t="n">
        <v>17</v>
      </c>
      <c r="H392" s="10" t="n">
        <v>10.4</v>
      </c>
      <c r="I392" s="10" t="n">
        <v>10.4</v>
      </c>
      <c r="J392" s="10" t="n">
        <v>30</v>
      </c>
      <c r="K392" s="10" t="n">
        <v>25</v>
      </c>
      <c r="L392" s="10" t="n">
        <v>35</v>
      </c>
      <c r="M392" s="10" t="n">
        <v>10</v>
      </c>
      <c r="N392" s="10" t="n">
        <v>10</v>
      </c>
      <c r="O392" s="10" t="n">
        <v>18</v>
      </c>
      <c r="P392" s="10" t="n">
        <v>79.9885885869461</v>
      </c>
      <c r="Q392" s="10" t="n">
        <f aca="false">VLOOKUP(A392, cpt_raw!$L$3:$N$5,2)</f>
        <v>0.75</v>
      </c>
      <c r="R392" s="10" t="n">
        <f aca="false">VLOOKUP(A392, cpt_raw!$L$3:$N$5,3)</f>
        <v>0.8</v>
      </c>
      <c r="S392" s="33" t="n">
        <v>181.079999999999</v>
      </c>
      <c r="T392" s="10" t="n">
        <v>99.9908708695569</v>
      </c>
      <c r="U392" s="10" t="n">
        <f aca="false">(1000*C392+E392*(1-Q392))/1000</f>
        <v>8.0433725</v>
      </c>
      <c r="V392" s="10" t="n">
        <f aca="false">U392-S392/1000</f>
        <v>7.8622925</v>
      </c>
      <c r="W392" s="10" t="n">
        <v>209.501411413054</v>
      </c>
      <c r="X392" s="10" t="n">
        <f aca="false">(100*D392)/(1000*U392-S392)</f>
        <v>0.689747932934319</v>
      </c>
      <c r="Y392" s="31" t="n">
        <f aca="false">(1000*U392-S392)/T392</f>
        <v>78.6301032446928</v>
      </c>
      <c r="Z392" s="10" t="n">
        <f aca="false">(E392-P392)/(1000*U392-S392)</f>
        <v>0.0266463517368571</v>
      </c>
      <c r="AA392" s="10" t="n">
        <v>2.09520538816348</v>
      </c>
      <c r="AB392" s="10" t="n">
        <f aca="false">POWER(POWER(3.47-LOG10(Y392),2)+POWER(LOG10(X392)+1.22,2), 0.5)</f>
        <v>1.89726009322448</v>
      </c>
      <c r="AC392" s="10" t="n">
        <f aca="false">MIN(0.381*AB392+0.05*(T392/100)-0.15, 1)</f>
        <v>0.622851530953306</v>
      </c>
      <c r="AD392" s="10" t="n">
        <f aca="false">Y392*POWER((100/T392), AC392-1)</f>
        <v>78.6273959037239</v>
      </c>
      <c r="AE392" s="10" t="n">
        <f aca="false">POWER(POWER(3.47-LOG10(AD392),2)+POWER(LOG10(X392)+1.22,2),0.5)</f>
        <v>1.89727250225423</v>
      </c>
      <c r="AF392" s="10" t="n">
        <f aca="false">100*D392/(1000*C392)</f>
        <v>0.680341236984067</v>
      </c>
    </row>
    <row r="393" s="29" customFormat="true" ht="12.8" hidden="false" customHeight="false" outlineLevel="0" collapsed="false">
      <c r="A393" s="10" t="s">
        <v>24</v>
      </c>
      <c r="B393" s="10" t="n">
        <v>10.08</v>
      </c>
      <c r="C393" s="10" t="n">
        <v>7.818</v>
      </c>
      <c r="D393" s="10" t="n">
        <v>58.62</v>
      </c>
      <c r="E393" s="10" t="n">
        <v>283.57</v>
      </c>
      <c r="F393" s="10" t="n">
        <v>6.85</v>
      </c>
      <c r="G393" s="10" t="n">
        <v>18</v>
      </c>
      <c r="H393" s="10" t="n">
        <v>10.46</v>
      </c>
      <c r="I393" s="10" t="n">
        <v>10.46</v>
      </c>
      <c r="J393" s="10" t="n">
        <v>30</v>
      </c>
      <c r="K393" s="10" t="n">
        <v>25</v>
      </c>
      <c r="L393" s="10" t="n">
        <v>35</v>
      </c>
      <c r="M393" s="10" t="n">
        <v>10</v>
      </c>
      <c r="N393" s="10" t="n">
        <v>10</v>
      </c>
      <c r="O393" s="10" t="n">
        <v>18</v>
      </c>
      <c r="P393" s="10" t="n">
        <v>80.1852649654136</v>
      </c>
      <c r="Q393" s="10" t="n">
        <f aca="false">VLOOKUP(A393, cpt_raw!$L$3:$N$5,2)</f>
        <v>0.75</v>
      </c>
      <c r="R393" s="10" t="n">
        <f aca="false">VLOOKUP(A393, cpt_raw!$L$3:$N$5,3)</f>
        <v>0.8</v>
      </c>
      <c r="S393" s="33" t="n">
        <v>181.439999999999</v>
      </c>
      <c r="T393" s="10" t="n">
        <v>100.148211972331</v>
      </c>
      <c r="U393" s="10" t="n">
        <f aca="false">(1000*C393+E393*(1-Q393))/1000</f>
        <v>7.8888925</v>
      </c>
      <c r="V393" s="10" t="n">
        <f aca="false">U393-S393/1000</f>
        <v>7.7074525</v>
      </c>
      <c r="W393" s="10" t="n">
        <v>203.384735034586</v>
      </c>
      <c r="X393" s="10" t="n">
        <f aca="false">(100*D393)/(1000*U393-S393)</f>
        <v>0.760562585367863</v>
      </c>
      <c r="Y393" s="31" t="n">
        <f aca="false">(1000*U393-S393)/T393</f>
        <v>76.9604603837503</v>
      </c>
      <c r="Z393" s="10" t="n">
        <f aca="false">(E393-P393)/(1000*U393-S393)</f>
        <v>0.0263880620781752</v>
      </c>
      <c r="AA393" s="10" t="n">
        <v>2.03083740617134</v>
      </c>
      <c r="AB393" s="10" t="n">
        <f aca="false">POWER(POWER(3.47-LOG10(Y393),2)+POWER(LOG10(X393)+1.22,2), 0.5)</f>
        <v>1.92891325055032</v>
      </c>
      <c r="AC393" s="10" t="n">
        <f aca="false">MIN(0.381*AB393+0.05*(T393/100)-0.15, 1)</f>
        <v>0.634990054445838</v>
      </c>
      <c r="AD393" s="10" t="n">
        <f aca="false">Y393*POWER((100/T393), AC393-1)</f>
        <v>77.0020755270587</v>
      </c>
      <c r="AE393" s="10" t="n">
        <f aca="false">POWER(POWER(3.47-LOG10(AD393),2)+POWER(LOG10(X393)+1.22,2),0.5)</f>
        <v>1.9287204939515</v>
      </c>
      <c r="AF393" s="10" t="n">
        <f aca="false">100*D393/(1000*C393)</f>
        <v>0.749808135072909</v>
      </c>
    </row>
    <row r="394" s="29" customFormat="true" ht="12.8" hidden="false" customHeight="false" outlineLevel="0" collapsed="false">
      <c r="A394" s="10" t="s">
        <v>24</v>
      </c>
      <c r="B394" s="10" t="n">
        <v>10.1</v>
      </c>
      <c r="C394" s="10" t="n">
        <v>7.689</v>
      </c>
      <c r="D394" s="10" t="n">
        <v>62.03</v>
      </c>
      <c r="E394" s="10" t="n">
        <v>278.83</v>
      </c>
      <c r="F394" s="10" t="n">
        <v>6.85</v>
      </c>
      <c r="G394" s="10" t="n">
        <v>20</v>
      </c>
      <c r="H394" s="10" t="n">
        <v>10.46</v>
      </c>
      <c r="I394" s="10" t="n">
        <v>10.46</v>
      </c>
      <c r="J394" s="10" t="n">
        <v>30</v>
      </c>
      <c r="K394" s="10" t="n">
        <v>25</v>
      </c>
      <c r="L394" s="10" t="n">
        <v>35</v>
      </c>
      <c r="M394" s="10" t="n">
        <v>10</v>
      </c>
      <c r="N394" s="10" t="n">
        <v>10</v>
      </c>
      <c r="O394" s="10" t="n">
        <v>18</v>
      </c>
      <c r="P394" s="10" t="n">
        <v>80.3819413438811</v>
      </c>
      <c r="Q394" s="10" t="n">
        <f aca="false">VLOOKUP(A394, cpt_raw!$L$3:$N$5,2)</f>
        <v>0.75</v>
      </c>
      <c r="R394" s="10" t="n">
        <f aca="false">VLOOKUP(A394, cpt_raw!$L$3:$N$5,3)</f>
        <v>0.8</v>
      </c>
      <c r="S394" s="33" t="n">
        <v>181.799999999999</v>
      </c>
      <c r="T394" s="10" t="n">
        <v>100.305553075105</v>
      </c>
      <c r="U394" s="10" t="n">
        <f aca="false">(1000*C394+E394*(1-Q394))/1000</f>
        <v>7.7587075</v>
      </c>
      <c r="V394" s="10" t="n">
        <f aca="false">U394-S394/1000</f>
        <v>7.5769075</v>
      </c>
      <c r="W394" s="10" t="n">
        <v>198.448058656119</v>
      </c>
      <c r="X394" s="10" t="n">
        <f aca="false">(100*D394)/(1000*U394-S394)</f>
        <v>0.818671733817524</v>
      </c>
      <c r="Y394" s="31" t="n">
        <f aca="false">(1000*U394-S394)/T394</f>
        <v>75.5382655068628</v>
      </c>
      <c r="Z394" s="10" t="n">
        <f aca="false">(E394-P394)/(1000*U394-S394)</f>
        <v>0.0261911681851889</v>
      </c>
      <c r="AA394" s="10" t="n">
        <v>1.9784354163077</v>
      </c>
      <c r="AB394" s="10" t="n">
        <f aca="false">POWER(POWER(3.47-LOG10(Y394),2)+POWER(LOG10(X394)+1.22,2), 0.5)</f>
        <v>1.95393707227665</v>
      </c>
      <c r="AC394" s="10" t="n">
        <f aca="false">MIN(0.381*AB394+0.05*(T394/100)-0.15, 1)</f>
        <v>0.644602801074955</v>
      </c>
      <c r="AD394" s="10" t="n">
        <f aca="false">Y394*POWER((100/T394), AC394-1)</f>
        <v>75.6202139068936</v>
      </c>
      <c r="AE394" s="10" t="n">
        <f aca="false">POWER(POWER(3.47-LOG10(AD394),2)+POWER(LOG10(X394)+1.22,2),0.5)</f>
        <v>1.9535534642947</v>
      </c>
      <c r="AF394" s="10" t="n">
        <f aca="false">100*D394/(1000*C394)</f>
        <v>0.806736896865652</v>
      </c>
    </row>
    <row r="395" s="29" customFormat="true" ht="12.8" hidden="false" customHeight="false" outlineLevel="0" collapsed="false">
      <c r="A395" s="10" t="s">
        <v>24</v>
      </c>
      <c r="B395" s="10" t="n">
        <v>10.12</v>
      </c>
      <c r="C395" s="10" t="n">
        <v>7.685</v>
      </c>
      <c r="D395" s="10" t="n">
        <v>63.28</v>
      </c>
      <c r="E395" s="10" t="n">
        <v>280.78</v>
      </c>
      <c r="F395" s="10" t="n">
        <v>6.85</v>
      </c>
      <c r="G395" s="10" t="n">
        <v>18</v>
      </c>
      <c r="H395" s="10" t="n">
        <v>10.45</v>
      </c>
      <c r="I395" s="10" t="n">
        <v>10.45</v>
      </c>
      <c r="J395" s="10" t="n">
        <v>30</v>
      </c>
      <c r="K395" s="10" t="n">
        <v>25</v>
      </c>
      <c r="L395" s="10" t="n">
        <v>35</v>
      </c>
      <c r="M395" s="10" t="n">
        <v>10</v>
      </c>
      <c r="N395" s="10" t="n">
        <v>10</v>
      </c>
      <c r="O395" s="10" t="n">
        <v>18</v>
      </c>
      <c r="P395" s="10" t="n">
        <v>80.5786240566101</v>
      </c>
      <c r="Q395" s="10" t="n">
        <f aca="false">VLOOKUP(A395, cpt_raw!$L$3:$N$5,2)</f>
        <v>0.75</v>
      </c>
      <c r="R395" s="10" t="n">
        <f aca="false">VLOOKUP(A395, cpt_raw!$L$3:$N$5,3)</f>
        <v>0.8</v>
      </c>
      <c r="S395" s="33" t="n">
        <v>182.159999999999</v>
      </c>
      <c r="T395" s="10" t="n">
        <v>100.462899245288</v>
      </c>
      <c r="U395" s="10" t="n">
        <f aca="false">(1000*C395+E395*(1-Q395))/1000</f>
        <v>7.755195</v>
      </c>
      <c r="V395" s="10" t="n">
        <f aca="false">U395-S395/1000</f>
        <v>7.573035</v>
      </c>
      <c r="W395" s="10" t="n">
        <v>200.20137594339</v>
      </c>
      <c r="X395" s="10" t="n">
        <f aca="false">(100*D395)/(1000*U395-S395)</f>
        <v>0.835596296597071</v>
      </c>
      <c r="Y395" s="31" t="n">
        <f aca="false">(1000*U395-S395)/T395</f>
        <v>75.3814100219211</v>
      </c>
      <c r="Z395" s="10" t="n">
        <f aca="false">(E395-P395)/(1000*U395-S395)</f>
        <v>0.026436082223757</v>
      </c>
      <c r="AA395" s="10" t="n">
        <v>1.99278915348225</v>
      </c>
      <c r="AB395" s="10" t="n">
        <f aca="false">POWER(POWER(3.47-LOG10(Y395),2)+POWER(LOG10(X395)+1.22,2), 0.5)</f>
        <v>1.95983753630513</v>
      </c>
      <c r="AC395" s="10" t="n">
        <f aca="false">MIN(0.381*AB395+0.05*(T395/100)-0.15, 1)</f>
        <v>0.6469295509549</v>
      </c>
      <c r="AD395" s="10" t="n">
        <f aca="false">Y395*POWER((100/T395), AC395-1)</f>
        <v>75.5044264140938</v>
      </c>
      <c r="AE395" s="10" t="n">
        <f aca="false">POWER(POWER(3.47-LOG10(AD395),2)+POWER(LOG10(X395)+1.22,2),0.5)</f>
        <v>1.95926207016272</v>
      </c>
      <c r="AF395" s="10" t="n">
        <f aca="false">100*D395/(1000*C395)</f>
        <v>0.823422251138582</v>
      </c>
    </row>
    <row r="396" s="29" customFormat="true" ht="12.8" hidden="false" customHeight="false" outlineLevel="0" collapsed="false">
      <c r="A396" s="10" t="s">
        <v>24</v>
      </c>
      <c r="B396" s="10" t="n">
        <v>10.14</v>
      </c>
      <c r="C396" s="10" t="n">
        <v>7.613</v>
      </c>
      <c r="D396" s="10" t="n">
        <v>64.2</v>
      </c>
      <c r="E396" s="10" t="n">
        <v>281.13</v>
      </c>
      <c r="F396" s="10" t="n">
        <v>6.85</v>
      </c>
      <c r="G396" s="10" t="n">
        <v>15</v>
      </c>
      <c r="H396" s="10" t="n">
        <v>10.44</v>
      </c>
      <c r="I396" s="10" t="n">
        <v>10.44</v>
      </c>
      <c r="J396" s="10" t="n">
        <v>30</v>
      </c>
      <c r="K396" s="10" t="n">
        <v>25</v>
      </c>
      <c r="L396" s="10" t="n">
        <v>35</v>
      </c>
      <c r="M396" s="10" t="n">
        <v>10</v>
      </c>
      <c r="N396" s="10" t="n">
        <v>10</v>
      </c>
      <c r="O396" s="10" t="n">
        <v>18</v>
      </c>
      <c r="P396" s="10" t="n">
        <v>80.7753130976091</v>
      </c>
      <c r="Q396" s="10" t="n">
        <f aca="false">VLOOKUP(A396, cpt_raw!$L$3:$N$5,2)</f>
        <v>0.75</v>
      </c>
      <c r="R396" s="10" t="n">
        <f aca="false">VLOOKUP(A396, cpt_raw!$L$3:$N$5,3)</f>
        <v>0.8</v>
      </c>
      <c r="S396" s="33" t="n">
        <v>182.519999999999</v>
      </c>
      <c r="T396" s="10" t="n">
        <v>100.620250478087</v>
      </c>
      <c r="U396" s="10" t="n">
        <f aca="false">(1000*C396+E396*(1-Q396))/1000</f>
        <v>7.6832825</v>
      </c>
      <c r="V396" s="10" t="n">
        <f aca="false">U396-S396/1000</f>
        <v>7.5007625</v>
      </c>
      <c r="W396" s="10" t="n">
        <v>200.354686902391</v>
      </c>
      <c r="X396" s="10" t="n">
        <f aca="false">(100*D396)/(1000*U396-S396)</f>
        <v>0.855912982180145</v>
      </c>
      <c r="Y396" s="31" t="n">
        <f aca="false">(1000*U396-S396)/T396</f>
        <v>74.5452576828311</v>
      </c>
      <c r="Z396" s="10" t="n">
        <f aca="false">(E396-P396)/(1000*U396-S396)</f>
        <v>0.0267112426106534</v>
      </c>
      <c r="AA396" s="10" t="n">
        <v>1.99119646343977</v>
      </c>
      <c r="AB396" s="10" t="n">
        <f aca="false">POWER(POWER(3.47-LOG10(Y396),2)+POWER(LOG10(X396)+1.22,2), 0.5)</f>
        <v>1.96986187482381</v>
      </c>
      <c r="AC396" s="10" t="n">
        <f aca="false">MIN(0.381*AB396+0.05*(T396/100)-0.15, 1)</f>
        <v>0.650827499546916</v>
      </c>
      <c r="AD396" s="10" t="n">
        <f aca="false">Y396*POWER((100/T396), AC396-1)</f>
        <v>74.7063788833947</v>
      </c>
      <c r="AE396" s="10" t="n">
        <f aca="false">POWER(POWER(3.47-LOG10(AD396),2)+POWER(LOG10(X396)+1.22,2),0.5)</f>
        <v>1.96910149382195</v>
      </c>
      <c r="AF396" s="10" t="n">
        <f aca="false">100*D396/(1000*C396)</f>
        <v>0.843294364902141</v>
      </c>
    </row>
    <row r="397" s="29" customFormat="true" ht="12.8" hidden="false" customHeight="false" outlineLevel="0" collapsed="false">
      <c r="A397" s="10" t="s">
        <v>24</v>
      </c>
      <c r="B397" s="10" t="n">
        <v>10.16</v>
      </c>
      <c r="C397" s="10" t="n">
        <v>7.542</v>
      </c>
      <c r="D397" s="10" t="n">
        <v>64.78</v>
      </c>
      <c r="E397" s="10" t="n">
        <v>279.85</v>
      </c>
      <c r="F397" s="10" t="n">
        <v>6.85</v>
      </c>
      <c r="G397" s="10" t="n">
        <v>18</v>
      </c>
      <c r="H397" s="10" t="n">
        <v>10.45</v>
      </c>
      <c r="I397" s="10" t="n">
        <v>10.45</v>
      </c>
      <c r="J397" s="10" t="n">
        <v>30</v>
      </c>
      <c r="K397" s="10" t="n">
        <v>25</v>
      </c>
      <c r="L397" s="10" t="n">
        <v>35</v>
      </c>
      <c r="M397" s="10" t="n">
        <v>10</v>
      </c>
      <c r="N397" s="10" t="n">
        <v>10</v>
      </c>
      <c r="O397" s="10" t="n">
        <v>18</v>
      </c>
      <c r="P397" s="10" t="n">
        <v>80.9719958103381</v>
      </c>
      <c r="Q397" s="10" t="n">
        <f aca="false">VLOOKUP(A397, cpt_raw!$L$3:$N$5,2)</f>
        <v>0.75</v>
      </c>
      <c r="R397" s="10" t="n">
        <f aca="false">VLOOKUP(A397, cpt_raw!$L$3:$N$5,3)</f>
        <v>0.8</v>
      </c>
      <c r="S397" s="33" t="n">
        <v>182.879999999999</v>
      </c>
      <c r="T397" s="10" t="n">
        <v>100.777596648271</v>
      </c>
      <c r="U397" s="10" t="n">
        <f aca="false">(1000*C397+E397*(1-Q397))/1000</f>
        <v>7.6119625</v>
      </c>
      <c r="V397" s="10" t="n">
        <f aca="false">U397-S397/1000</f>
        <v>7.4290825</v>
      </c>
      <c r="W397" s="10" t="n">
        <v>198.878004189662</v>
      </c>
      <c r="X397" s="10" t="n">
        <f aca="false">(100*D397)/(1000*U397-S397)</f>
        <v>0.871978471096532</v>
      </c>
      <c r="Y397" s="31" t="n">
        <f aca="false">(1000*U397-S397)/T397</f>
        <v>73.7175994177418</v>
      </c>
      <c r="Z397" s="10" t="n">
        <f aca="false">(E397-P397)/(1000*U397-S397)</f>
        <v>0.0267701972874392</v>
      </c>
      <c r="AA397" s="10" t="n">
        <v>1.97343467996937</v>
      </c>
      <c r="AB397" s="10" t="n">
        <f aca="false">POWER(POWER(3.47-LOG10(Y397),2)+POWER(LOG10(X397)+1.22,2), 0.5)</f>
        <v>1.97852261410403</v>
      </c>
      <c r="AC397" s="10" t="n">
        <f aca="false">MIN(0.381*AB397+0.05*(T397/100)-0.15, 1)</f>
        <v>0.654205914297772</v>
      </c>
      <c r="AD397" s="10" t="n">
        <f aca="false">Y397*POWER((100/T397), AC397-1)</f>
        <v>73.9153154087388</v>
      </c>
      <c r="AE397" s="10" t="n">
        <f aca="false">POWER(POWER(3.47-LOG10(AD397),2)+POWER(LOG10(X397)+1.22,2),0.5)</f>
        <v>1.97758060167344</v>
      </c>
      <c r="AF397" s="10" t="n">
        <f aca="false">100*D397/(1000*C397)</f>
        <v>0.858923362503315</v>
      </c>
    </row>
    <row r="398" s="29" customFormat="true" ht="12.8" hidden="false" customHeight="false" outlineLevel="0" collapsed="false">
      <c r="A398" s="10" t="s">
        <v>24</v>
      </c>
      <c r="B398" s="10" t="n">
        <v>10.18</v>
      </c>
      <c r="C398" s="10" t="n">
        <v>7.392</v>
      </c>
      <c r="D398" s="10" t="n">
        <v>69.03</v>
      </c>
      <c r="E398" s="10" t="n">
        <v>276.66</v>
      </c>
      <c r="F398" s="10" t="n">
        <v>6.75</v>
      </c>
      <c r="G398" s="10" t="n">
        <v>18</v>
      </c>
      <c r="H398" s="10" t="n">
        <v>10.44</v>
      </c>
      <c r="I398" s="10" t="n">
        <v>10.44</v>
      </c>
      <c r="J398" s="10" t="n">
        <v>30</v>
      </c>
      <c r="K398" s="10" t="n">
        <v>25</v>
      </c>
      <c r="L398" s="10" t="n">
        <v>35</v>
      </c>
      <c r="M398" s="10" t="n">
        <v>10</v>
      </c>
      <c r="N398" s="10" t="n">
        <v>10</v>
      </c>
      <c r="O398" s="10" t="n">
        <v>18</v>
      </c>
      <c r="P398" s="10" t="n">
        <v>81.1686848513372</v>
      </c>
      <c r="Q398" s="10" t="n">
        <f aca="false">VLOOKUP(A398, cpt_raw!$L$3:$N$5,2)</f>
        <v>0.75</v>
      </c>
      <c r="R398" s="10" t="n">
        <f aca="false">VLOOKUP(A398, cpt_raw!$L$3:$N$5,3)</f>
        <v>0.8</v>
      </c>
      <c r="S398" s="33" t="n">
        <v>183.239999999999</v>
      </c>
      <c r="T398" s="10" t="n">
        <v>100.93494788107</v>
      </c>
      <c r="U398" s="10" t="n">
        <f aca="false">(1000*C398+E398*(1-Q398))/1000</f>
        <v>7.461165</v>
      </c>
      <c r="V398" s="10" t="n">
        <f aca="false">U398-S398/1000</f>
        <v>7.277925</v>
      </c>
      <c r="W398" s="10" t="n">
        <v>195.491315148663</v>
      </c>
      <c r="X398" s="10" t="n">
        <f aca="false">(100*D398)/(1000*U398-S398)</f>
        <v>0.948484629891075</v>
      </c>
      <c r="Y398" s="31" t="n">
        <f aca="false">(1000*U398-S398)/T398</f>
        <v>72.1051048500611</v>
      </c>
      <c r="Z398" s="10" t="n">
        <f aca="false">(E398-P398)/(1000*U398-S398)</f>
        <v>0.0268608587129797</v>
      </c>
      <c r="AA398" s="10" t="n">
        <v>1.93680503386208</v>
      </c>
      <c r="AB398" s="10" t="n">
        <f aca="false">POWER(POWER(3.47-LOG10(Y398),2)+POWER(LOG10(X398)+1.22,2), 0.5)</f>
        <v>2.00786829984337</v>
      </c>
      <c r="AC398" s="10" t="n">
        <f aca="false">MIN(0.381*AB398+0.05*(T398/100)-0.15, 1)</f>
        <v>0.665465296180859</v>
      </c>
      <c r="AD398" s="10" t="n">
        <f aca="false">Y398*POWER((100/T398), AC398-1)</f>
        <v>72.329931836746</v>
      </c>
      <c r="AE398" s="10" t="n">
        <f aca="false">POWER(POWER(3.47-LOG10(AD398),2)+POWER(LOG10(X398)+1.22,2),0.5)</f>
        <v>2.00678296251104</v>
      </c>
      <c r="AF398" s="10" t="n">
        <f aca="false">100*D398/(1000*C398)</f>
        <v>0.933847402597403</v>
      </c>
    </row>
    <row r="399" s="29" customFormat="true" ht="12.8" hidden="false" customHeight="false" outlineLevel="0" collapsed="false">
      <c r="A399" s="10" t="s">
        <v>24</v>
      </c>
      <c r="B399" s="10" t="n">
        <v>10.2</v>
      </c>
      <c r="C399" s="10" t="n">
        <v>7.262</v>
      </c>
      <c r="D399" s="10" t="n">
        <v>73.07</v>
      </c>
      <c r="E399" s="10" t="n">
        <v>276.53</v>
      </c>
      <c r="F399" s="10" t="n">
        <v>6.75</v>
      </c>
      <c r="G399" s="10" t="n">
        <v>20</v>
      </c>
      <c r="H399" s="10" t="n">
        <v>10.45</v>
      </c>
      <c r="I399" s="10" t="n">
        <v>10.45</v>
      </c>
      <c r="J399" s="10" t="n">
        <v>30</v>
      </c>
      <c r="K399" s="10" t="n">
        <v>25</v>
      </c>
      <c r="L399" s="10" t="n">
        <v>35</v>
      </c>
      <c r="M399" s="10" t="n">
        <v>10</v>
      </c>
      <c r="N399" s="10" t="n">
        <v>10</v>
      </c>
      <c r="O399" s="10" t="n">
        <v>18</v>
      </c>
      <c r="P399" s="10" t="n">
        <v>81.3653675640661</v>
      </c>
      <c r="Q399" s="10" t="n">
        <f aca="false">VLOOKUP(A399, cpt_raw!$L$3:$N$5,2)</f>
        <v>0.75</v>
      </c>
      <c r="R399" s="10" t="n">
        <f aca="false">VLOOKUP(A399, cpt_raw!$L$3:$N$5,3)</f>
        <v>0.8</v>
      </c>
      <c r="S399" s="33" t="n">
        <v>183.599999999999</v>
      </c>
      <c r="T399" s="10" t="n">
        <v>101.092294051253</v>
      </c>
      <c r="U399" s="10" t="n">
        <f aca="false">(1000*C399+E399*(1-Q399))/1000</f>
        <v>7.3311325</v>
      </c>
      <c r="V399" s="10" t="n">
        <f aca="false">U399-S399/1000</f>
        <v>7.1475325</v>
      </c>
      <c r="W399" s="10" t="n">
        <v>195.164632435934</v>
      </c>
      <c r="X399" s="10" t="n">
        <f aca="false">(100*D399)/(1000*U399-S399)</f>
        <v>1.02231084643547</v>
      </c>
      <c r="Y399" s="31" t="n">
        <f aca="false">(1000*U399-S399)/T399</f>
        <v>70.7030399011052</v>
      </c>
      <c r="Z399" s="10" t="n">
        <f aca="false">(E399-P399)/(1000*U399-S399)</f>
        <v>0.0273051759381204</v>
      </c>
      <c r="AA399" s="10" t="n">
        <v>1.93055894385963</v>
      </c>
      <c r="AB399" s="10" t="n">
        <f aca="false">POWER(POWER(3.47-LOG10(Y399),2)+POWER(LOG10(X399)+1.22,2), 0.5)</f>
        <v>2.03423085980366</v>
      </c>
      <c r="AC399" s="10" t="n">
        <f aca="false">MIN(0.381*AB399+0.05*(T399/100)-0.15, 1)</f>
        <v>0.675588104610823</v>
      </c>
      <c r="AD399" s="10" t="n">
        <f aca="false">Y399*POWER((100/T399), AC399-1)</f>
        <v>70.9526595596942</v>
      </c>
      <c r="AE399" s="10" t="n">
        <f aca="false">POWER(POWER(3.47-LOG10(AD399),2)+POWER(LOG10(X399)+1.22,2),0.5)</f>
        <v>2.03301173014961</v>
      </c>
      <c r="AF399" s="10" t="n">
        <f aca="false">100*D399/(1000*C399)</f>
        <v>1.00619664004407</v>
      </c>
    </row>
    <row r="400" s="29" customFormat="true" ht="12.8" hidden="false" customHeight="false" outlineLevel="0" collapsed="false">
      <c r="A400" s="10" t="s">
        <v>24</v>
      </c>
      <c r="B400" s="10" t="n">
        <v>10.22</v>
      </c>
      <c r="C400" s="10" t="n">
        <v>7.312</v>
      </c>
      <c r="D400" s="10" t="n">
        <v>75.21</v>
      </c>
      <c r="E400" s="10" t="n">
        <v>278.26</v>
      </c>
      <c r="F400" s="10" t="n">
        <v>6.75</v>
      </c>
      <c r="G400" s="10" t="n">
        <v>17</v>
      </c>
      <c r="H400" s="10" t="n">
        <v>10.51</v>
      </c>
      <c r="I400" s="10" t="n">
        <v>10.51</v>
      </c>
      <c r="J400" s="10" t="n">
        <v>30</v>
      </c>
      <c r="K400" s="10" t="n">
        <v>25</v>
      </c>
      <c r="L400" s="10" t="n">
        <v>35</v>
      </c>
      <c r="M400" s="10" t="n">
        <v>10</v>
      </c>
      <c r="N400" s="10" t="n">
        <v>10</v>
      </c>
      <c r="O400" s="10" t="n">
        <v>18</v>
      </c>
      <c r="P400" s="10" t="n">
        <v>81.5620121813639</v>
      </c>
      <c r="Q400" s="10" t="n">
        <f aca="false">VLOOKUP(A400, cpt_raw!$L$3:$N$5,2)</f>
        <v>0.75</v>
      </c>
      <c r="R400" s="10" t="n">
        <f aca="false">VLOOKUP(A400, cpt_raw!$L$3:$N$5,3)</f>
        <v>0.8</v>
      </c>
      <c r="S400" s="33" t="n">
        <v>183.959999999999</v>
      </c>
      <c r="T400" s="10" t="n">
        <v>101.249609745091</v>
      </c>
      <c r="U400" s="10" t="n">
        <f aca="false">(1000*C400+E400*(1-Q400))/1000</f>
        <v>7.381565</v>
      </c>
      <c r="V400" s="10" t="n">
        <f aca="false">U400-S400/1000</f>
        <v>7.197605</v>
      </c>
      <c r="W400" s="10" t="n">
        <v>196.697987818636</v>
      </c>
      <c r="X400" s="10" t="n">
        <f aca="false">(100*D400)/(1000*U400-S400)</f>
        <v>1.04493091799286</v>
      </c>
      <c r="Y400" s="31" t="n">
        <f aca="false">(1000*U400-S400)/T400</f>
        <v>71.0877307885028</v>
      </c>
      <c r="Z400" s="10" t="n">
        <f aca="false">(E400-P400)/(1000*U400-S400)</f>
        <v>0.0273282554153272</v>
      </c>
      <c r="AA400" s="10" t="n">
        <v>1.94270366388422</v>
      </c>
      <c r="AB400" s="10" t="n">
        <f aca="false">POWER(POWER(3.47-LOG10(Y400),2)+POWER(LOG10(X400)+1.22,2), 0.5)</f>
        <v>2.03811839218096</v>
      </c>
      <c r="AC400" s="10" t="n">
        <f aca="false">MIN(0.381*AB400+0.05*(T400/100)-0.15, 1)</f>
        <v>0.677147912293493</v>
      </c>
      <c r="AD400" s="10" t="n">
        <f aca="false">Y400*POWER((100/T400), AC400-1)</f>
        <v>71.3733215163607</v>
      </c>
      <c r="AE400" s="10" t="n">
        <f aca="false">POWER(POWER(3.47-LOG10(AD400),2)+POWER(LOG10(X400)+1.22,2),0.5)</f>
        <v>2.03673616115237</v>
      </c>
      <c r="AF400" s="10" t="n">
        <f aca="false">100*D400/(1000*C400)</f>
        <v>1.02858315098468</v>
      </c>
    </row>
    <row r="401" s="29" customFormat="true" ht="12.8" hidden="false" customHeight="false" outlineLevel="0" collapsed="false">
      <c r="A401" s="10" t="s">
        <v>24</v>
      </c>
      <c r="B401" s="10" t="n">
        <v>10.24</v>
      </c>
      <c r="C401" s="10" t="n">
        <v>7.312</v>
      </c>
      <c r="D401" s="10" t="n">
        <v>76.31</v>
      </c>
      <c r="E401" s="10" t="n">
        <v>282.06</v>
      </c>
      <c r="F401" s="10" t="n">
        <v>6.75</v>
      </c>
      <c r="G401" s="10" t="n">
        <v>17</v>
      </c>
      <c r="H401" s="10" t="n">
        <v>10.51</v>
      </c>
      <c r="I401" s="10" t="n">
        <v>10.51</v>
      </c>
      <c r="J401" s="10" t="n">
        <v>30</v>
      </c>
      <c r="K401" s="10" t="n">
        <v>25</v>
      </c>
      <c r="L401" s="10" t="n">
        <v>35</v>
      </c>
      <c r="M401" s="10" t="n">
        <v>10</v>
      </c>
      <c r="N401" s="10" t="n">
        <v>10</v>
      </c>
      <c r="O401" s="10" t="n">
        <v>18</v>
      </c>
      <c r="P401" s="10" t="n">
        <v>81.7586567986617</v>
      </c>
      <c r="Q401" s="10" t="n">
        <f aca="false">VLOOKUP(A401, cpt_raw!$L$3:$N$5,2)</f>
        <v>0.75</v>
      </c>
      <c r="R401" s="10" t="n">
        <f aca="false">VLOOKUP(A401, cpt_raw!$L$3:$N$5,3)</f>
        <v>0.8</v>
      </c>
      <c r="S401" s="33" t="n">
        <v>184.319999999999</v>
      </c>
      <c r="T401" s="10" t="n">
        <v>101.406925438929</v>
      </c>
      <c r="U401" s="10" t="n">
        <f aca="false">(1000*C401+E401*(1-Q401))/1000</f>
        <v>7.382515</v>
      </c>
      <c r="V401" s="10" t="n">
        <f aca="false">U401-S401/1000</f>
        <v>7.198195</v>
      </c>
      <c r="W401" s="10" t="n">
        <v>200.301343201338</v>
      </c>
      <c r="X401" s="10" t="n">
        <f aca="false">(100*D401)/(1000*U401-S401)</f>
        <v>1.06012687903009</v>
      </c>
      <c r="Y401" s="31" t="n">
        <f aca="false">(1000*U401-S401)/T401</f>
        <v>70.9832683403366</v>
      </c>
      <c r="Z401" s="10" t="n">
        <f aca="false">(E401-P401)/(1000*U401-S401)</f>
        <v>0.0278266069759625</v>
      </c>
      <c r="AA401" s="10" t="n">
        <v>1.97522350997582</v>
      </c>
      <c r="AB401" s="10" t="n">
        <f aca="false">POWER(POWER(3.47-LOG10(Y401),2)+POWER(LOG10(X401)+1.22,2), 0.5)</f>
        <v>2.0424426764659</v>
      </c>
      <c r="AC401" s="10" t="n">
        <f aca="false">MIN(0.381*AB401+0.05*(T401/100)-0.15, 1)</f>
        <v>0.678874122452973</v>
      </c>
      <c r="AD401" s="10" t="n">
        <f aca="false">Y401*POWER((100/T401), AC401-1)</f>
        <v>71.3024512555023</v>
      </c>
      <c r="AE401" s="10" t="n">
        <f aca="false">POWER(POWER(3.47-LOG10(AD401),2)+POWER(LOG10(X401)+1.22,2),0.5)</f>
        <v>2.04089866248239</v>
      </c>
      <c r="AF401" s="10" t="n">
        <f aca="false">100*D401/(1000*C401)</f>
        <v>1.04362691466083</v>
      </c>
    </row>
    <row r="402" s="29" customFormat="true" ht="12.8" hidden="false" customHeight="false" outlineLevel="0" collapsed="false">
      <c r="A402" s="10" t="s">
        <v>24</v>
      </c>
      <c r="B402" s="10" t="n">
        <v>10.26</v>
      </c>
      <c r="C402" s="10" t="n">
        <v>7.563</v>
      </c>
      <c r="D402" s="10" t="n">
        <v>79.6</v>
      </c>
      <c r="E402" s="10" t="n">
        <v>290.51</v>
      </c>
      <c r="F402" s="10" t="n">
        <v>6.75</v>
      </c>
      <c r="G402" s="10" t="n">
        <v>18</v>
      </c>
      <c r="H402" s="10" t="n">
        <v>10.57</v>
      </c>
      <c r="I402" s="10" t="n">
        <v>10.57</v>
      </c>
      <c r="J402" s="10" t="n">
        <v>30</v>
      </c>
      <c r="K402" s="10" t="n">
        <v>25</v>
      </c>
      <c r="L402" s="10" t="n">
        <v>35</v>
      </c>
      <c r="M402" s="10" t="n">
        <v>10</v>
      </c>
      <c r="N402" s="10" t="n">
        <v>10</v>
      </c>
      <c r="O402" s="10" t="n">
        <v>18</v>
      </c>
      <c r="P402" s="10" t="n">
        <v>81.9552631048834</v>
      </c>
      <c r="Q402" s="10" t="n">
        <f aca="false">VLOOKUP(A402, cpt_raw!$L$3:$N$5,2)</f>
        <v>0.75</v>
      </c>
      <c r="R402" s="10" t="n">
        <f aca="false">VLOOKUP(A402, cpt_raw!$L$3:$N$5,3)</f>
        <v>0.8</v>
      </c>
      <c r="S402" s="33" t="n">
        <v>184.679999999999</v>
      </c>
      <c r="T402" s="10" t="n">
        <v>101.564210483907</v>
      </c>
      <c r="U402" s="10" t="n">
        <f aca="false">(1000*C402+E402*(1-Q402))/1000</f>
        <v>7.6356275</v>
      </c>
      <c r="V402" s="10" t="n">
        <f aca="false">U402-S402/1000</f>
        <v>7.4509475</v>
      </c>
      <c r="W402" s="10" t="n">
        <v>208.554736895117</v>
      </c>
      <c r="X402" s="10" t="n">
        <f aca="false">(100*D402)/(1000*U402-S402)</f>
        <v>1.06832050554644</v>
      </c>
      <c r="Y402" s="31" t="n">
        <f aca="false">(1000*U402-S402)/T402</f>
        <v>73.3619398457355</v>
      </c>
      <c r="Z402" s="10" t="n">
        <f aca="false">(E402-P402)/(1000*U402-S402)</f>
        <v>0.0279903645670724</v>
      </c>
      <c r="AA402" s="10" t="n">
        <v>2.05342744162978</v>
      </c>
      <c r="AB402" s="10" t="n">
        <f aca="false">POWER(POWER(3.47-LOG10(Y402),2)+POWER(LOG10(X402)+1.22,2), 0.5)</f>
        <v>2.03316736394047</v>
      </c>
      <c r="AC402" s="10" t="n">
        <f aca="false">MIN(0.381*AB402+0.05*(T402/100)-0.15, 1)</f>
        <v>0.675418870903272</v>
      </c>
      <c r="AD402" s="10" t="n">
        <f aca="false">Y402*POWER((100/T402), AC402-1)</f>
        <v>73.732457553493</v>
      </c>
      <c r="AE402" s="10" t="n">
        <f aca="false">POWER(POWER(3.47-LOG10(AD402),2)+POWER(LOG10(X402)+1.22,2),0.5)</f>
        <v>2.03144116534502</v>
      </c>
      <c r="AF402" s="10" t="n">
        <f aca="false">100*D402/(1000*C402)</f>
        <v>1.05249239719688</v>
      </c>
    </row>
    <row r="403" s="29" customFormat="true" ht="12.8" hidden="false" customHeight="false" outlineLevel="0" collapsed="false">
      <c r="A403" s="10" t="s">
        <v>24</v>
      </c>
      <c r="B403" s="10" t="n">
        <v>10.28</v>
      </c>
      <c r="C403" s="10" t="n">
        <v>7.685</v>
      </c>
      <c r="D403" s="10" t="n">
        <v>82.04</v>
      </c>
      <c r="E403" s="10" t="n">
        <v>293.3</v>
      </c>
      <c r="F403" s="10" t="n">
        <v>6.75</v>
      </c>
      <c r="G403" s="10" t="n">
        <v>19</v>
      </c>
      <c r="H403" s="10" t="n">
        <v>10.46</v>
      </c>
      <c r="I403" s="10" t="n">
        <v>10.46</v>
      </c>
      <c r="J403" s="10" t="n">
        <v>30</v>
      </c>
      <c r="K403" s="10" t="n">
        <v>25</v>
      </c>
      <c r="L403" s="10" t="n">
        <v>35</v>
      </c>
      <c r="M403" s="10" t="n">
        <v>10</v>
      </c>
      <c r="N403" s="10" t="n">
        <v>10</v>
      </c>
      <c r="O403" s="10" t="n">
        <v>18</v>
      </c>
      <c r="P403" s="10" t="n">
        <v>82.1519394833509</v>
      </c>
      <c r="Q403" s="10" t="n">
        <f aca="false">VLOOKUP(A403, cpt_raw!$L$3:$N$5,2)</f>
        <v>0.75</v>
      </c>
      <c r="R403" s="10" t="n">
        <f aca="false">VLOOKUP(A403, cpt_raw!$L$3:$N$5,3)</f>
        <v>0.8</v>
      </c>
      <c r="S403" s="33" t="n">
        <v>185.039999999999</v>
      </c>
      <c r="T403" s="10" t="n">
        <v>101.721551586681</v>
      </c>
      <c r="U403" s="10" t="n">
        <f aca="false">(1000*C403+E403*(1-Q403))/1000</f>
        <v>7.758325</v>
      </c>
      <c r="V403" s="10" t="n">
        <f aca="false">U403-S403/1000</f>
        <v>7.573285</v>
      </c>
      <c r="W403" s="10" t="n">
        <v>211.148060516649</v>
      </c>
      <c r="X403" s="10" t="n">
        <f aca="false">(100*D403)/(1000*U403-S403)</f>
        <v>1.08328156143602</v>
      </c>
      <c r="Y403" s="31" t="n">
        <f aca="false">(1000*U403-S403)/T403</f>
        <v>74.4511352989588</v>
      </c>
      <c r="Z403" s="10" t="n">
        <f aca="false">(E403-P403)/(1000*U403-S403)</f>
        <v>0.0278806436726796</v>
      </c>
      <c r="AA403" s="10" t="n">
        <v>2.07574557429673</v>
      </c>
      <c r="AB403" s="10" t="n">
        <f aca="false">POWER(POWER(3.47-LOG10(Y403),2)+POWER(LOG10(X403)+1.22,2), 0.5)</f>
        <v>2.03184426594158</v>
      </c>
      <c r="AC403" s="10" t="n">
        <f aca="false">MIN(0.381*AB403+0.05*(T403/100)-0.15, 1)</f>
        <v>0.674993441117083</v>
      </c>
      <c r="AD403" s="10" t="n">
        <f aca="false">Y403*POWER((100/T403), AC403-1)</f>
        <v>74.8653036612847</v>
      </c>
      <c r="AE403" s="10" t="n">
        <f aca="false">POWER(POWER(3.47-LOG10(AD403),2)+POWER(LOG10(X403)+1.22,2),0.5)</f>
        <v>2.02994982500707</v>
      </c>
      <c r="AF403" s="10" t="n">
        <f aca="false">100*D403/(1000*C403)</f>
        <v>1.06753415744958</v>
      </c>
    </row>
    <row r="404" s="29" customFormat="true" ht="12.8" hidden="false" customHeight="false" outlineLevel="0" collapsed="false">
      <c r="A404" s="10" t="s">
        <v>24</v>
      </c>
      <c r="B404" s="10" t="n">
        <v>10.3</v>
      </c>
      <c r="C404" s="10" t="n">
        <v>7.771</v>
      </c>
      <c r="D404" s="10" t="n">
        <v>85.8</v>
      </c>
      <c r="E404" s="10" t="n">
        <v>300.24</v>
      </c>
      <c r="F404" s="10" t="n">
        <v>6.85</v>
      </c>
      <c r="G404" s="10" t="n">
        <v>16</v>
      </c>
      <c r="H404" s="10" t="n">
        <v>10.49</v>
      </c>
      <c r="I404" s="10" t="n">
        <v>10.49</v>
      </c>
      <c r="J404" s="10" t="n">
        <v>30</v>
      </c>
      <c r="K404" s="10" t="n">
        <v>25</v>
      </c>
      <c r="L404" s="10" t="n">
        <v>35</v>
      </c>
      <c r="M404" s="10" t="n">
        <v>10</v>
      </c>
      <c r="N404" s="10" t="n">
        <v>10</v>
      </c>
      <c r="O404" s="10" t="n">
        <v>18</v>
      </c>
      <c r="P404" s="10" t="n">
        <v>82.3485968230884</v>
      </c>
      <c r="Q404" s="10" t="n">
        <f aca="false">VLOOKUP(A404, cpt_raw!$L$3:$N$5,2)</f>
        <v>0.75</v>
      </c>
      <c r="R404" s="10" t="n">
        <f aca="false">VLOOKUP(A404, cpt_raw!$L$3:$N$5,3)</f>
        <v>0.8</v>
      </c>
      <c r="S404" s="33" t="n">
        <v>185.399999999999</v>
      </c>
      <c r="T404" s="10" t="n">
        <v>101.878877458471</v>
      </c>
      <c r="U404" s="10" t="n">
        <f aca="false">(1000*C404+E404*(1-Q404))/1000</f>
        <v>7.84606</v>
      </c>
      <c r="V404" s="10" t="n">
        <f aca="false">U404-S404/1000</f>
        <v>7.66066</v>
      </c>
      <c r="W404" s="10" t="n">
        <v>217.891403176912</v>
      </c>
      <c r="X404" s="10" t="n">
        <f aca="false">(100*D404)/(1000*U404-S404)</f>
        <v>1.12000793665298</v>
      </c>
      <c r="Y404" s="31" t="n">
        <f aca="false">(1000*U404-S404)/T404</f>
        <v>75.1938006297991</v>
      </c>
      <c r="Z404" s="10" t="n">
        <f aca="false">(E404-P404)/(1000*U404-S404)</f>
        <v>0.0284429022012348</v>
      </c>
      <c r="AA404" s="10" t="n">
        <v>2.13872991745253</v>
      </c>
      <c r="AB404" s="10" t="n">
        <f aca="false">POWER(POWER(3.47-LOG10(Y404),2)+POWER(LOG10(X404)+1.22,2), 0.5)</f>
        <v>2.03744396285584</v>
      </c>
      <c r="AC404" s="10" t="n">
        <f aca="false">MIN(0.381*AB404+0.05*(T404/100)-0.15, 1)</f>
        <v>0.677205588577311</v>
      </c>
      <c r="AD404" s="10" t="n">
        <f aca="false">Y404*POWER((100/T404), AC404-1)</f>
        <v>75.646973149929</v>
      </c>
      <c r="AE404" s="10" t="n">
        <f aca="false">POWER(POWER(3.47-LOG10(AD404),2)+POWER(LOG10(X404)+1.22,2),0.5)</f>
        <v>2.03540328080436</v>
      </c>
      <c r="AF404" s="10" t="n">
        <f aca="false">100*D404/(1000*C404)</f>
        <v>1.10410500579076</v>
      </c>
    </row>
    <row r="405" s="29" customFormat="true" ht="12.8" hidden="false" customHeight="false" outlineLevel="0" collapsed="false">
      <c r="A405" s="10" t="s">
        <v>24</v>
      </c>
      <c r="B405" s="10" t="n">
        <v>10.32</v>
      </c>
      <c r="C405" s="10" t="n">
        <v>7.771</v>
      </c>
      <c r="D405" s="10" t="n">
        <v>87.76</v>
      </c>
      <c r="E405" s="10" t="n">
        <v>303.08</v>
      </c>
      <c r="F405" s="10" t="n">
        <v>6.85</v>
      </c>
      <c r="G405" s="10" t="n">
        <v>17</v>
      </c>
      <c r="H405" s="10" t="n">
        <v>10.49</v>
      </c>
      <c r="I405" s="10" t="n">
        <v>10.49</v>
      </c>
      <c r="J405" s="10" t="n">
        <v>30</v>
      </c>
      <c r="K405" s="10" t="n">
        <v>25</v>
      </c>
      <c r="L405" s="10" t="n">
        <v>35</v>
      </c>
      <c r="M405" s="10" t="n">
        <v>10</v>
      </c>
      <c r="N405" s="10" t="n">
        <v>10</v>
      </c>
      <c r="O405" s="10" t="n">
        <v>18</v>
      </c>
      <c r="P405" s="10" t="n">
        <v>82.5452541628258</v>
      </c>
      <c r="Q405" s="10" t="n">
        <f aca="false">VLOOKUP(A405, cpt_raw!$L$3:$N$5,2)</f>
        <v>0.75</v>
      </c>
      <c r="R405" s="10" t="n">
        <f aca="false">VLOOKUP(A405, cpt_raw!$L$3:$N$5,3)</f>
        <v>0.8</v>
      </c>
      <c r="S405" s="33" t="n">
        <v>185.759999999999</v>
      </c>
      <c r="T405" s="10" t="n">
        <v>102.036203330261</v>
      </c>
      <c r="U405" s="10" t="n">
        <f aca="false">(1000*C405+E405*(1-Q405))/1000</f>
        <v>7.84677</v>
      </c>
      <c r="V405" s="10" t="n">
        <f aca="false">U405-S405/1000</f>
        <v>7.66101</v>
      </c>
      <c r="W405" s="10" t="n">
        <v>220.534745837174</v>
      </c>
      <c r="X405" s="10" t="n">
        <f aca="false">(100*D405)/(1000*U405-S405)</f>
        <v>1.14554086210565</v>
      </c>
      <c r="Y405" s="31" t="n">
        <f aca="false">(1000*U405-S405)/T405</f>
        <v>75.0812922272654</v>
      </c>
      <c r="Z405" s="10" t="n">
        <f aca="false">(E405-P405)/(1000*U405-S405)</f>
        <v>0.0287866411657437</v>
      </c>
      <c r="AA405" s="10" t="n">
        <v>2.16133821760664</v>
      </c>
      <c r="AB405" s="10" t="n">
        <f aca="false">POWER(POWER(3.47-LOG10(Y405),2)+POWER(LOG10(X405)+1.22,2), 0.5)</f>
        <v>2.04406387223596</v>
      </c>
      <c r="AC405" s="10" t="n">
        <f aca="false">MIN(0.381*AB405+0.05*(T405/100)-0.15, 1)</f>
        <v>0.679806436987033</v>
      </c>
      <c r="AD405" s="10" t="n">
        <f aca="false">Y405*POWER((100/T405), AC405-1)</f>
        <v>75.5674567556216</v>
      </c>
      <c r="AE405" s="10" t="n">
        <f aca="false">POWER(POWER(3.47-LOG10(AD405),2)+POWER(LOG10(X405)+1.22,2),0.5)</f>
        <v>2.04187809790172</v>
      </c>
      <c r="AF405" s="10" t="n">
        <f aca="false">100*D405/(1000*C405)</f>
        <v>1.12932698494402</v>
      </c>
    </row>
    <row r="406" s="29" customFormat="true" ht="12.8" hidden="false" customHeight="false" outlineLevel="0" collapsed="false">
      <c r="A406" s="10" t="s">
        <v>24</v>
      </c>
      <c r="B406" s="10" t="n">
        <v>10.34</v>
      </c>
      <c r="C406" s="10" t="n">
        <v>7.925</v>
      </c>
      <c r="D406" s="10" t="n">
        <v>90.49</v>
      </c>
      <c r="E406" s="10" t="n">
        <v>306.26</v>
      </c>
      <c r="F406" s="10" t="n">
        <v>6.85</v>
      </c>
      <c r="G406" s="10" t="n">
        <v>17</v>
      </c>
      <c r="H406" s="10" t="n">
        <v>10.5</v>
      </c>
      <c r="I406" s="10" t="n">
        <v>10.5</v>
      </c>
      <c r="J406" s="10" t="n">
        <v>30</v>
      </c>
      <c r="K406" s="10" t="n">
        <v>25</v>
      </c>
      <c r="L406" s="10" t="n">
        <v>35</v>
      </c>
      <c r="M406" s="10" t="n">
        <v>10</v>
      </c>
      <c r="N406" s="10" t="n">
        <v>10</v>
      </c>
      <c r="O406" s="10" t="n">
        <v>18</v>
      </c>
      <c r="P406" s="10" t="n">
        <v>82.7419051443386</v>
      </c>
      <c r="Q406" s="10" t="n">
        <f aca="false">VLOOKUP(A406, cpt_raw!$L$3:$N$5,2)</f>
        <v>0.75</v>
      </c>
      <c r="R406" s="10" t="n">
        <f aca="false">VLOOKUP(A406, cpt_raw!$L$3:$N$5,3)</f>
        <v>0.8</v>
      </c>
      <c r="S406" s="33" t="n">
        <v>186.119999999999</v>
      </c>
      <c r="T406" s="10" t="n">
        <v>102.193524115471</v>
      </c>
      <c r="U406" s="10" t="n">
        <f aca="false">(1000*C406+E406*(1-Q406))/1000</f>
        <v>8.001565</v>
      </c>
      <c r="V406" s="10" t="n">
        <f aca="false">U406-S406/1000</f>
        <v>7.815445</v>
      </c>
      <c r="W406" s="10" t="n">
        <v>223.518094855661</v>
      </c>
      <c r="X406" s="10" t="n">
        <f aca="false">(100*D406)/(1000*U406-S406)</f>
        <v>1.15783554231397</v>
      </c>
      <c r="Y406" s="31" t="n">
        <f aca="false">(1000*U406-S406)/T406</f>
        <v>76.4769105248698</v>
      </c>
      <c r="Z406" s="10" t="n">
        <f aca="false">(E406-P406)/(1000*U406-S406)</f>
        <v>0.0285995352607128</v>
      </c>
      <c r="AA406" s="10" t="n">
        <v>2.18720409918639</v>
      </c>
      <c r="AB406" s="10" t="n">
        <f aca="false">POWER(POWER(3.47-LOG10(Y406),2)+POWER(LOG10(X406)+1.22,2), 0.5)</f>
        <v>2.04074381103321</v>
      </c>
      <c r="AC406" s="10" t="n">
        <f aca="false">MIN(0.381*AB406+0.05*(T406/100)-0.15, 1)</f>
        <v>0.678620154061389</v>
      </c>
      <c r="AD406" s="10" t="n">
        <f aca="false">Y406*POWER((100/T406), AC406-1)</f>
        <v>77.0120737974285</v>
      </c>
      <c r="AE406" s="10" t="n">
        <f aca="false">POWER(POWER(3.47-LOG10(AD406),2)+POWER(LOG10(X406)+1.22,2),0.5)</f>
        <v>2.03839036517131</v>
      </c>
      <c r="AF406" s="10" t="n">
        <f aca="false">100*D406/(1000*C406)</f>
        <v>1.14182965299685</v>
      </c>
    </row>
    <row r="407" s="29" customFormat="true" ht="12.8" hidden="false" customHeight="false" outlineLevel="0" collapsed="false">
      <c r="A407" s="10" t="s">
        <v>24</v>
      </c>
      <c r="B407" s="10" t="n">
        <v>10.36</v>
      </c>
      <c r="C407" s="10" t="n">
        <v>7.915</v>
      </c>
      <c r="D407" s="10" t="n">
        <v>92.05</v>
      </c>
      <c r="E407" s="10" t="n">
        <v>309.45</v>
      </c>
      <c r="F407" s="10" t="n">
        <v>6.85</v>
      </c>
      <c r="G407" s="10" t="n">
        <v>18</v>
      </c>
      <c r="H407" s="10" t="n">
        <v>10.6</v>
      </c>
      <c r="I407" s="10" t="n">
        <v>10.6</v>
      </c>
      <c r="J407" s="10" t="n">
        <v>30</v>
      </c>
      <c r="K407" s="10" t="n">
        <v>25</v>
      </c>
      <c r="L407" s="10" t="n">
        <v>35</v>
      </c>
      <c r="M407" s="10" t="n">
        <v>10</v>
      </c>
      <c r="N407" s="10" t="n">
        <v>10</v>
      </c>
      <c r="O407" s="10" t="n">
        <v>18</v>
      </c>
      <c r="P407" s="10" t="n">
        <v>82.9384922141685</v>
      </c>
      <c r="Q407" s="10" t="n">
        <f aca="false">VLOOKUP(A407, cpt_raw!$L$3:$N$5,2)</f>
        <v>0.75</v>
      </c>
      <c r="R407" s="10" t="n">
        <f aca="false">VLOOKUP(A407, cpt_raw!$L$3:$N$5,3)</f>
        <v>0.8</v>
      </c>
      <c r="S407" s="33" t="n">
        <v>186.479999999999</v>
      </c>
      <c r="T407" s="10" t="n">
        <v>102.350793771335</v>
      </c>
      <c r="U407" s="10" t="n">
        <f aca="false">(1000*C407+E407*(1-Q407))/1000</f>
        <v>7.9923625</v>
      </c>
      <c r="V407" s="10" t="n">
        <f aca="false">U407-S407/1000</f>
        <v>7.8058825</v>
      </c>
      <c r="W407" s="10" t="n">
        <v>226.511507785831</v>
      </c>
      <c r="X407" s="10" t="n">
        <f aca="false">(100*D407)/(1000*U407-S407)</f>
        <v>1.17923886248608</v>
      </c>
      <c r="Y407" s="31" t="n">
        <f aca="false">(1000*U407-S407)/T407</f>
        <v>76.2659693430357</v>
      </c>
      <c r="Z407" s="10" t="n">
        <f aca="false">(E407-P407)/(1000*U407-S407)</f>
        <v>0.0290180524477318</v>
      </c>
      <c r="AA407" s="10" t="n">
        <v>2.21308989837331</v>
      </c>
      <c r="AB407" s="10" t="n">
        <f aca="false">POWER(POWER(3.47-LOG10(Y407),2)+POWER(LOG10(X407)+1.22,2), 0.5)</f>
        <v>2.04668724339937</v>
      </c>
      <c r="AC407" s="10" t="n">
        <f aca="false">MIN(0.381*AB407+0.05*(T407/100)-0.15, 1)</f>
        <v>0.680963236620827</v>
      </c>
      <c r="AD407" s="10" t="n">
        <f aca="false">Y407*POWER((100/T407), AC407-1)</f>
        <v>76.8334373842864</v>
      </c>
      <c r="AE407" s="10" t="n">
        <f aca="false">POWER(POWER(3.47-LOG10(AD407),2)+POWER(LOG10(X407)+1.22,2),0.5)</f>
        <v>2.04419082644236</v>
      </c>
      <c r="AF407" s="10" t="n">
        <f aca="false">100*D407/(1000*C407)</f>
        <v>1.16298168035376</v>
      </c>
    </row>
    <row r="408" s="29" customFormat="true" ht="12.8" hidden="false" customHeight="false" outlineLevel="0" collapsed="false">
      <c r="A408" s="10" t="s">
        <v>24</v>
      </c>
      <c r="B408" s="10" t="n">
        <v>10.38</v>
      </c>
      <c r="C408" s="10" t="n">
        <v>7.87</v>
      </c>
      <c r="D408" s="10" t="n">
        <v>96.32</v>
      </c>
      <c r="E408" s="10" t="n">
        <v>309.18</v>
      </c>
      <c r="F408" s="10" t="n">
        <v>6.85</v>
      </c>
      <c r="G408" s="10" t="n">
        <v>20</v>
      </c>
      <c r="H408" s="10" t="n">
        <v>10.64</v>
      </c>
      <c r="I408" s="10" t="n">
        <v>10.64</v>
      </c>
      <c r="J408" s="10" t="n">
        <v>30</v>
      </c>
      <c r="K408" s="10" t="n">
        <v>25</v>
      </c>
      <c r="L408" s="10" t="n">
        <v>35</v>
      </c>
      <c r="M408" s="10" t="n">
        <v>10</v>
      </c>
      <c r="N408" s="10" t="n">
        <v>10</v>
      </c>
      <c r="O408" s="10" t="n">
        <v>18</v>
      </c>
      <c r="P408" s="10" t="n">
        <v>83.1350535516396</v>
      </c>
      <c r="Q408" s="10" t="n">
        <f aca="false">VLOOKUP(A408, cpt_raw!$L$3:$N$5,2)</f>
        <v>0.75</v>
      </c>
      <c r="R408" s="10" t="n">
        <f aca="false">VLOOKUP(A408, cpt_raw!$L$3:$N$5,3)</f>
        <v>0.8</v>
      </c>
      <c r="S408" s="33" t="n">
        <v>186.839999999999</v>
      </c>
      <c r="T408" s="10" t="n">
        <v>102.508042841312</v>
      </c>
      <c r="U408" s="10" t="n">
        <f aca="false">(1000*C408+E408*(1-Q408))/1000</f>
        <v>7.947295</v>
      </c>
      <c r="V408" s="10" t="n">
        <f aca="false">U408-S408/1000</f>
        <v>7.760455</v>
      </c>
      <c r="W408" s="10" t="n">
        <v>226.04494644836</v>
      </c>
      <c r="X408" s="10" t="n">
        <f aca="false">(100*D408)/(1000*U408-S408)</f>
        <v>1.24116433894662</v>
      </c>
      <c r="Y408" s="31" t="n">
        <f aca="false">(1000*U408-S408)/T408</f>
        <v>75.705815708662</v>
      </c>
      <c r="Z408" s="10" t="n">
        <f aca="false">(E408-P408)/(1000*U408-S408)</f>
        <v>0.0291277955285303</v>
      </c>
      <c r="AA408" s="10" t="n">
        <v>2.20514352028251</v>
      </c>
      <c r="AB408" s="10" t="n">
        <f aca="false">POWER(POWER(3.47-LOG10(Y408),2)+POWER(LOG10(X408)+1.22,2), 0.5)</f>
        <v>2.06325402346697</v>
      </c>
      <c r="AC408" s="10" t="n">
        <f aca="false">MIN(0.381*AB408+0.05*(T408/100)-0.15, 1)</f>
        <v>0.687353804361572</v>
      </c>
      <c r="AD408" s="10" t="n">
        <f aca="false">Y408*POWER((100/T408), AC408-1)</f>
        <v>76.2944018986885</v>
      </c>
      <c r="AE408" s="10" t="n">
        <f aca="false">POWER(POWER(3.47-LOG10(AD408),2)+POWER(LOG10(X408)+1.22,2),0.5)</f>
        <v>2.06066176617357</v>
      </c>
      <c r="AF408" s="10" t="n">
        <f aca="false">100*D408/(1000*C408)</f>
        <v>1.22388818297332</v>
      </c>
    </row>
    <row r="409" s="29" customFormat="true" ht="12.8" hidden="false" customHeight="false" outlineLevel="0" collapsed="false">
      <c r="A409" s="10" t="s">
        <v>24</v>
      </c>
      <c r="B409" s="10" t="n">
        <v>10.4</v>
      </c>
      <c r="C409" s="10" t="n">
        <v>7.706</v>
      </c>
      <c r="D409" s="10" t="n">
        <v>96.63</v>
      </c>
      <c r="E409" s="10" t="n">
        <v>303.16</v>
      </c>
      <c r="F409" s="10" t="n">
        <v>6.85</v>
      </c>
      <c r="G409" s="10" t="n">
        <v>18</v>
      </c>
      <c r="H409" s="10" t="n">
        <v>10.61</v>
      </c>
      <c r="I409" s="10" t="n">
        <v>10.61</v>
      </c>
      <c r="J409" s="10" t="n">
        <v>30</v>
      </c>
      <c r="K409" s="10" t="n">
        <v>25</v>
      </c>
      <c r="L409" s="10" t="n">
        <v>35</v>
      </c>
      <c r="M409" s="10" t="n">
        <v>10</v>
      </c>
      <c r="N409" s="10" t="n">
        <v>10</v>
      </c>
      <c r="O409" s="10" t="n">
        <v>18</v>
      </c>
      <c r="P409" s="10" t="n">
        <v>83.3316341973619</v>
      </c>
      <c r="Q409" s="10" t="n">
        <f aca="false">VLOOKUP(A409, cpt_raw!$L$3:$N$5,2)</f>
        <v>0.75</v>
      </c>
      <c r="R409" s="10" t="n">
        <f aca="false">VLOOKUP(A409, cpt_raw!$L$3:$N$5,3)</f>
        <v>0.8</v>
      </c>
      <c r="S409" s="33" t="n">
        <v>187.199999999999</v>
      </c>
      <c r="T409" s="10" t="n">
        <v>102.66530735789</v>
      </c>
      <c r="U409" s="10" t="n">
        <f aca="false">(1000*C409+E409*(1-Q409))/1000</f>
        <v>7.78179</v>
      </c>
      <c r="V409" s="10" t="n">
        <f aca="false">U409-S409/1000</f>
        <v>7.59459</v>
      </c>
      <c r="W409" s="10" t="n">
        <v>219.828365802638</v>
      </c>
      <c r="X409" s="10" t="n">
        <f aca="false">(100*D409)/(1000*U409-S409)</f>
        <v>1.27235308291824</v>
      </c>
      <c r="Y409" s="31" t="n">
        <f aca="false">(1000*U409-S409)/T409</f>
        <v>73.974258641484</v>
      </c>
      <c r="Z409" s="10" t="n">
        <f aca="false">(E409-P409)/(1000*U409-S409)</f>
        <v>0.0289453895210457</v>
      </c>
      <c r="AA409" s="10" t="n">
        <v>2.14121373090834</v>
      </c>
      <c r="AB409" s="10" t="n">
        <f aca="false">POWER(POWER(3.47-LOG10(Y409),2)+POWER(LOG10(X409)+1.22,2), 0.5)</f>
        <v>2.07786627907483</v>
      </c>
      <c r="AC409" s="10" t="n">
        <f aca="false">MIN(0.381*AB409+0.05*(T409/100)-0.15, 1)</f>
        <v>0.692999706006457</v>
      </c>
      <c r="AD409" s="10" t="n">
        <f aca="false">Y409*POWER((100/T409), AC409-1)</f>
        <v>74.5740456522792</v>
      </c>
      <c r="AE409" s="10" t="n">
        <f aca="false">POWER(POWER(3.47-LOG10(AD409),2)+POWER(LOG10(X409)+1.22,2),0.5)</f>
        <v>2.07516540535354</v>
      </c>
      <c r="AF409" s="10" t="n">
        <f aca="false">100*D409/(1000*C409)</f>
        <v>1.25395795484038</v>
      </c>
    </row>
    <row r="410" s="29" customFormat="true" ht="12.8" hidden="false" customHeight="false" outlineLevel="0" collapsed="false">
      <c r="A410" s="10" t="s">
        <v>24</v>
      </c>
      <c r="B410" s="10" t="n">
        <v>10.42</v>
      </c>
      <c r="C410" s="10" t="n">
        <v>7.441</v>
      </c>
      <c r="D410" s="10" t="n">
        <v>96.63</v>
      </c>
      <c r="E410" s="10" t="n">
        <v>296.79</v>
      </c>
      <c r="F410" s="10" t="n">
        <v>6.9</v>
      </c>
      <c r="G410" s="10" t="n">
        <v>15</v>
      </c>
      <c r="H410" s="10" t="n">
        <v>10.63</v>
      </c>
      <c r="I410" s="10" t="n">
        <v>10.63</v>
      </c>
      <c r="J410" s="10" t="n">
        <v>30</v>
      </c>
      <c r="K410" s="10" t="n">
        <v>25</v>
      </c>
      <c r="L410" s="10" t="n">
        <v>35</v>
      </c>
      <c r="M410" s="10" t="n">
        <v>10</v>
      </c>
      <c r="N410" s="10" t="n">
        <v>10</v>
      </c>
      <c r="O410" s="10" t="n">
        <v>18</v>
      </c>
      <c r="P410" s="10" t="n">
        <v>83.5282019769046</v>
      </c>
      <c r="Q410" s="10" t="n">
        <f aca="false">VLOOKUP(A410, cpt_raw!$L$3:$N$5,2)</f>
        <v>0.75</v>
      </c>
      <c r="R410" s="10" t="n">
        <f aca="false">VLOOKUP(A410, cpt_raw!$L$3:$N$5,3)</f>
        <v>0.8</v>
      </c>
      <c r="S410" s="33" t="n">
        <v>187.559999999999</v>
      </c>
      <c r="T410" s="10" t="n">
        <v>102.822561581524</v>
      </c>
      <c r="U410" s="10" t="n">
        <f aca="false">(1000*C410+E410*(1-Q410))/1000</f>
        <v>7.5151975</v>
      </c>
      <c r="V410" s="10" t="n">
        <f aca="false">U410-S410/1000</f>
        <v>7.3276375</v>
      </c>
      <c r="W410" s="10" t="n">
        <v>213.261798023095</v>
      </c>
      <c r="X410" s="10" t="n">
        <f aca="false">(100*D410)/(1000*U410-S410)</f>
        <v>1.3187060631752</v>
      </c>
      <c r="Y410" s="31" t="n">
        <f aca="false">(1000*U410-S410)/T410</f>
        <v>71.2648798794047</v>
      </c>
      <c r="Z410" s="10" t="n">
        <f aca="false">(E410-P410)/(1000*U410-S410)</f>
        <v>0.0291037592980132</v>
      </c>
      <c r="AA410" s="10" t="n">
        <v>2.07407591041203</v>
      </c>
      <c r="AB410" s="10" t="n">
        <f aca="false">POWER(POWER(3.47-LOG10(Y410),2)+POWER(LOG10(X410)+1.22,2), 0.5)</f>
        <v>2.10025906322077</v>
      </c>
      <c r="AC410" s="10" t="n">
        <f aca="false">MIN(0.381*AB410+0.05*(T410/100)-0.15, 1)</f>
        <v>0.701609983877874</v>
      </c>
      <c r="AD410" s="10" t="n">
        <f aca="false">Y410*POWER((100/T410), AC410-1)</f>
        <v>71.8592402188875</v>
      </c>
      <c r="AE410" s="10" t="n">
        <f aca="false">POWER(POWER(3.47-LOG10(AD410),2)+POWER(LOG10(X410)+1.22,2),0.5)</f>
        <v>2.09748301595741</v>
      </c>
      <c r="AF410" s="10" t="n">
        <f aca="false">100*D410/(1000*C410)</f>
        <v>1.29861577744927</v>
      </c>
    </row>
    <row r="411" s="29" customFormat="true" ht="12.8" hidden="false" customHeight="false" outlineLevel="0" collapsed="false">
      <c r="A411" s="10" t="s">
        <v>24</v>
      </c>
      <c r="B411" s="10" t="n">
        <v>10.44</v>
      </c>
      <c r="C411" s="10" t="n">
        <v>7.274</v>
      </c>
      <c r="D411" s="10" t="n">
        <v>96.84</v>
      </c>
      <c r="E411" s="10" t="n">
        <v>291.13</v>
      </c>
      <c r="F411" s="10" t="n">
        <v>6.9</v>
      </c>
      <c r="G411" s="10" t="n">
        <v>17</v>
      </c>
      <c r="H411" s="10" t="n">
        <v>10.65</v>
      </c>
      <c r="I411" s="10" t="n">
        <v>10.65</v>
      </c>
      <c r="J411" s="10" t="n">
        <v>30</v>
      </c>
      <c r="K411" s="10" t="n">
        <v>25</v>
      </c>
      <c r="L411" s="10" t="n">
        <v>35</v>
      </c>
      <c r="M411" s="10" t="n">
        <v>10</v>
      </c>
      <c r="N411" s="10" t="n">
        <v>10</v>
      </c>
      <c r="O411" s="10" t="n">
        <v>18</v>
      </c>
      <c r="P411" s="10" t="n">
        <v>83.7247568663164</v>
      </c>
      <c r="Q411" s="10" t="n">
        <f aca="false">VLOOKUP(A411, cpt_raw!$L$3:$N$5,2)</f>
        <v>0.75</v>
      </c>
      <c r="R411" s="10" t="n">
        <f aca="false">VLOOKUP(A411, cpt_raw!$L$3:$N$5,3)</f>
        <v>0.8</v>
      </c>
      <c r="S411" s="33" t="n">
        <v>187.919999999999</v>
      </c>
      <c r="T411" s="10" t="n">
        <v>102.979805493053</v>
      </c>
      <c r="U411" s="10" t="n">
        <f aca="false">(1000*C411+E411*(1-Q411))/1000</f>
        <v>7.3467825</v>
      </c>
      <c r="V411" s="10" t="n">
        <f aca="false">U411-S411/1000</f>
        <v>7.1588625</v>
      </c>
      <c r="W411" s="10" t="n">
        <v>207.405243133684</v>
      </c>
      <c r="X411" s="10" t="n">
        <f aca="false">(100*D411)/(1000*U411-S411)</f>
        <v>1.35272887277832</v>
      </c>
      <c r="Y411" s="31" t="n">
        <f aca="false">(1000*U411-S411)/T411</f>
        <v>69.5171491704064</v>
      </c>
      <c r="Z411" s="10" t="n">
        <f aca="false">(E411-P411)/(1000*U411-S411)</f>
        <v>0.0289718154432612</v>
      </c>
      <c r="AA411" s="10" t="n">
        <v>2.01403801590667</v>
      </c>
      <c r="AB411" s="10" t="n">
        <f aca="false">POWER(POWER(3.47-LOG10(Y411),2)+POWER(LOG10(X411)+1.22,2), 0.5)</f>
        <v>2.11562168737367</v>
      </c>
      <c r="AC411" s="10" t="n">
        <f aca="false">MIN(0.381*AB411+0.05*(T411/100)-0.15, 1)</f>
        <v>0.707541765635893</v>
      </c>
      <c r="AD411" s="10" t="n">
        <f aca="false">Y411*POWER((100/T411), AC411-1)</f>
        <v>70.1166891474439</v>
      </c>
      <c r="AE411" s="10" t="n">
        <f aca="false">POWER(POWER(3.47-LOG10(AD411),2)+POWER(LOG10(X411)+1.22,2),0.5)</f>
        <v>2.11275333134579</v>
      </c>
      <c r="AF411" s="10" t="n">
        <f aca="false">100*D411/(1000*C411)</f>
        <v>1.33131701952158</v>
      </c>
    </row>
    <row r="412" s="29" customFormat="true" ht="12.8" hidden="false" customHeight="false" outlineLevel="0" collapsed="false">
      <c r="A412" s="10" t="s">
        <v>24</v>
      </c>
      <c r="B412" s="10" t="n">
        <v>10.46</v>
      </c>
      <c r="C412" s="10" t="n">
        <v>7.268</v>
      </c>
      <c r="D412" s="10" t="n">
        <v>95.88</v>
      </c>
      <c r="E412" s="10" t="n">
        <v>291.53</v>
      </c>
      <c r="F412" s="10" t="n">
        <v>6.9</v>
      </c>
      <c r="G412" s="10" t="n">
        <v>18</v>
      </c>
      <c r="H412" s="10" t="n">
        <v>10.67</v>
      </c>
      <c r="I412" s="10" t="n">
        <v>10.67</v>
      </c>
      <c r="J412" s="10" t="n">
        <v>30</v>
      </c>
      <c r="K412" s="10" t="n">
        <v>25</v>
      </c>
      <c r="L412" s="10" t="n">
        <v>35</v>
      </c>
      <c r="M412" s="10" t="n">
        <v>10</v>
      </c>
      <c r="N412" s="10" t="n">
        <v>10</v>
      </c>
      <c r="O412" s="10" t="n">
        <v>18</v>
      </c>
      <c r="P412" s="10" t="n">
        <v>83.9212988416479</v>
      </c>
      <c r="Q412" s="10" t="n">
        <f aca="false">VLOOKUP(A412, cpt_raw!$L$3:$N$5,2)</f>
        <v>0.75</v>
      </c>
      <c r="R412" s="10" t="n">
        <f aca="false">VLOOKUP(A412, cpt_raw!$L$3:$N$5,3)</f>
        <v>0.8</v>
      </c>
      <c r="S412" s="33" t="n">
        <v>188.279999999999</v>
      </c>
      <c r="T412" s="10" t="n">
        <v>103.137039073318</v>
      </c>
      <c r="U412" s="10" t="n">
        <f aca="false">(1000*C412+E412*(1-Q412))/1000</f>
        <v>7.3408825</v>
      </c>
      <c r="V412" s="10" t="n">
        <f aca="false">U412-S412/1000</f>
        <v>7.1526025</v>
      </c>
      <c r="W412" s="10" t="n">
        <v>207.608701158352</v>
      </c>
      <c r="X412" s="10" t="n">
        <f aca="false">(100*D412)/(1000*U412-S412)</f>
        <v>1.3404911009664</v>
      </c>
      <c r="Y412" s="31" t="n">
        <f aca="false">(1000*U412-S412)/T412</f>
        <v>69.3504735472905</v>
      </c>
      <c r="Z412" s="10" t="n">
        <f aca="false">(E412-P412)/(1000*U412-S412)</f>
        <v>0.0290256170615314</v>
      </c>
      <c r="AA412" s="10" t="n">
        <v>2.01294028821951</v>
      </c>
      <c r="AB412" s="10" t="n">
        <f aca="false">POWER(POWER(3.47-LOG10(Y412),2)+POWER(LOG10(X412)+1.22,2), 0.5)</f>
        <v>2.11390635261013</v>
      </c>
      <c r="AC412" s="10" t="n">
        <f aca="false">MIN(0.381*AB412+0.05*(T412/100)-0.15, 1)</f>
        <v>0.706966839881118</v>
      </c>
      <c r="AD412" s="10" t="n">
        <f aca="false">Y412*POWER((100/T412), AC412-1)</f>
        <v>69.9810365501987</v>
      </c>
      <c r="AE412" s="10" t="n">
        <f aca="false">POWER(POWER(3.47-LOG10(AD412),2)+POWER(LOG10(X412)+1.22,2),0.5)</f>
        <v>2.11087870471878</v>
      </c>
      <c r="AF412" s="10" t="n">
        <f aca="false">100*D412/(1000*C412)</f>
        <v>1.31920748486516</v>
      </c>
    </row>
    <row r="413" s="29" customFormat="true" ht="12.8" hidden="false" customHeight="false" outlineLevel="0" collapsed="false">
      <c r="A413" s="10" t="s">
        <v>24</v>
      </c>
      <c r="B413" s="10" t="n">
        <v>10.48</v>
      </c>
      <c r="C413" s="10" t="n">
        <v>7.375</v>
      </c>
      <c r="D413" s="10" t="n">
        <v>96.32</v>
      </c>
      <c r="E413" s="10" t="n">
        <v>298.56</v>
      </c>
      <c r="F413" s="10" t="n">
        <v>6.9</v>
      </c>
      <c r="G413" s="10" t="n">
        <v>20</v>
      </c>
      <c r="H413" s="10" t="n">
        <v>10.57</v>
      </c>
      <c r="I413" s="10" t="n">
        <v>10.57</v>
      </c>
      <c r="J413" s="10" t="n">
        <v>30</v>
      </c>
      <c r="K413" s="10" t="n">
        <v>25</v>
      </c>
      <c r="L413" s="10" t="n">
        <v>35</v>
      </c>
      <c r="M413" s="10" t="n">
        <v>10</v>
      </c>
      <c r="N413" s="10" t="n">
        <v>10</v>
      </c>
      <c r="O413" s="10" t="n">
        <v>18</v>
      </c>
      <c r="P413" s="10" t="n">
        <v>84.1179051478696</v>
      </c>
      <c r="Q413" s="10" t="n">
        <f aca="false">VLOOKUP(A413, cpt_raw!$L$3:$N$5,2)</f>
        <v>0.75</v>
      </c>
      <c r="R413" s="10" t="n">
        <f aca="false">VLOOKUP(A413, cpt_raw!$L$3:$N$5,3)</f>
        <v>0.8</v>
      </c>
      <c r="S413" s="33" t="n">
        <v>188.639999999999</v>
      </c>
      <c r="T413" s="10" t="n">
        <v>103.294324118296</v>
      </c>
      <c r="U413" s="10" t="n">
        <f aca="false">(1000*C413+E413*(1-Q413))/1000</f>
        <v>7.44964</v>
      </c>
      <c r="V413" s="10" t="n">
        <f aca="false">U413-S413/1000</f>
        <v>7.261</v>
      </c>
      <c r="W413" s="10" t="n">
        <v>214.44209485213</v>
      </c>
      <c r="X413" s="10" t="n">
        <f aca="false">(100*D413)/(1000*U413-S413)</f>
        <v>1.32653904420879</v>
      </c>
      <c r="Y413" s="31" t="n">
        <f aca="false">(1000*U413-S413)/T413</f>
        <v>70.2942786254593</v>
      </c>
      <c r="Z413" s="10" t="n">
        <f aca="false">(E413-P413)/(1000*U413-S413)</f>
        <v>0.0295334106668683</v>
      </c>
      <c r="AA413" s="10" t="n">
        <v>2.07602979817696</v>
      </c>
      <c r="AB413" s="10" t="n">
        <f aca="false">POWER(POWER(3.47-LOG10(Y413),2)+POWER(LOG10(X413)+1.22,2), 0.5)</f>
        <v>2.10648661388439</v>
      </c>
      <c r="AC413" s="10" t="n">
        <f aca="false">MIN(0.381*AB413+0.05*(T413/100)-0.15, 1)</f>
        <v>0.7042185619491</v>
      </c>
      <c r="AD413" s="10" t="n">
        <f aca="false">Y413*POWER((100/T413), AC413-1)</f>
        <v>70.9714263473165</v>
      </c>
      <c r="AE413" s="10" t="n">
        <f aca="false">POWER(POWER(3.47-LOG10(AD413),2)+POWER(LOG10(X413)+1.22,2),0.5)</f>
        <v>2.10328020566522</v>
      </c>
      <c r="AF413" s="10" t="n">
        <f aca="false">100*D413/(1000*C413)</f>
        <v>1.30603389830508</v>
      </c>
    </row>
    <row r="414" s="29" customFormat="true" ht="12.8" hidden="false" customHeight="false" outlineLevel="0" collapsed="false">
      <c r="A414" s="10" t="s">
        <v>24</v>
      </c>
      <c r="B414" s="10" t="n">
        <v>10.5</v>
      </c>
      <c r="C414" s="10" t="n">
        <v>7.517</v>
      </c>
      <c r="D414" s="10" t="n">
        <v>96.9</v>
      </c>
      <c r="E414" s="10" t="n">
        <v>305.2</v>
      </c>
      <c r="F414" s="10" t="n">
        <v>6.9</v>
      </c>
      <c r="G414" s="10" t="n">
        <v>20</v>
      </c>
      <c r="H414" s="10" t="n">
        <v>10.59</v>
      </c>
      <c r="I414" s="10" t="n">
        <v>10.59</v>
      </c>
      <c r="J414" s="10" t="n">
        <v>30</v>
      </c>
      <c r="K414" s="10" t="n">
        <v>25</v>
      </c>
      <c r="L414" s="10" t="n">
        <v>35</v>
      </c>
      <c r="M414" s="10" t="n">
        <v>10</v>
      </c>
      <c r="N414" s="10" t="n">
        <v>10</v>
      </c>
      <c r="O414" s="10" t="n">
        <v>18</v>
      </c>
      <c r="P414" s="10" t="n">
        <v>84.3144986358187</v>
      </c>
      <c r="Q414" s="10" t="n">
        <f aca="false">VLOOKUP(A414, cpt_raw!$L$3:$N$5,2)</f>
        <v>0.75</v>
      </c>
      <c r="R414" s="10" t="n">
        <f aca="false">VLOOKUP(A414, cpt_raw!$L$3:$N$5,3)</f>
        <v>0.8</v>
      </c>
      <c r="S414" s="33" t="n">
        <v>188.999999999999</v>
      </c>
      <c r="T414" s="10" t="n">
        <v>103.451598908655</v>
      </c>
      <c r="U414" s="10" t="n">
        <f aca="false">(1000*C414+E414*(1-Q414))/1000</f>
        <v>7.5933</v>
      </c>
      <c r="V414" s="10" t="n">
        <f aca="false">U414-S414/1000</f>
        <v>7.4043</v>
      </c>
      <c r="W414" s="10" t="n">
        <v>220.885501364181</v>
      </c>
      <c r="X414" s="10" t="n">
        <f aca="false">(100*D414)/(1000*U414-S414)</f>
        <v>1.30869899923018</v>
      </c>
      <c r="Y414" s="31" t="n">
        <f aca="false">(1000*U414-S414)/T414</f>
        <v>71.5726008888253</v>
      </c>
      <c r="Z414" s="10" t="n">
        <f aca="false">(E414-P414)/(1000*U414-S414)</f>
        <v>0.0298320572321734</v>
      </c>
      <c r="AA414" s="10" t="n">
        <v>2.13515792597094</v>
      </c>
      <c r="AB414" s="10" t="n">
        <f aca="false">POWER(POWER(3.47-LOG10(Y414),2)+POWER(LOG10(X414)+1.22,2), 0.5)</f>
        <v>2.09670777017554</v>
      </c>
      <c r="AC414" s="10" t="n">
        <f aca="false">MIN(0.381*AB414+0.05*(T414/100)-0.15, 1)</f>
        <v>0.700571459891209</v>
      </c>
      <c r="AD414" s="10" t="n">
        <f aca="false">Y414*POWER((100/T414), AC414-1)</f>
        <v>72.3035364865765</v>
      </c>
      <c r="AE414" s="10" t="n">
        <f aca="false">POWER(POWER(3.47-LOG10(AD414),2)+POWER(LOG10(X414)+1.22,2),0.5)</f>
        <v>2.09331019187895</v>
      </c>
      <c r="AF414" s="10" t="n">
        <f aca="false">100*D414/(1000*C414)</f>
        <v>1.28907808966343</v>
      </c>
    </row>
    <row r="415" s="29" customFormat="true" ht="12.8" hidden="false" customHeight="false" outlineLevel="0" collapsed="false">
      <c r="A415" s="10" t="s">
        <v>24</v>
      </c>
      <c r="B415" s="10" t="n">
        <v>10.52</v>
      </c>
      <c r="C415" s="10" t="n">
        <v>7.776</v>
      </c>
      <c r="D415" s="10" t="n">
        <v>96.96</v>
      </c>
      <c r="E415" s="10" t="n">
        <v>316.44</v>
      </c>
      <c r="F415" s="10" t="n">
        <v>6.9</v>
      </c>
      <c r="G415" s="10" t="n">
        <v>17</v>
      </c>
      <c r="H415" s="10" t="n">
        <v>10.59</v>
      </c>
      <c r="I415" s="10" t="n">
        <v>10.59</v>
      </c>
      <c r="J415" s="10" t="n">
        <v>30</v>
      </c>
      <c r="K415" s="10" t="n">
        <v>25</v>
      </c>
      <c r="L415" s="10" t="n">
        <v>35</v>
      </c>
      <c r="M415" s="10" t="n">
        <v>10</v>
      </c>
      <c r="N415" s="10" t="n">
        <v>10</v>
      </c>
      <c r="O415" s="10" t="n">
        <v>18</v>
      </c>
      <c r="P415" s="10" t="n">
        <v>84.5110921237678</v>
      </c>
      <c r="Q415" s="10" t="n">
        <f aca="false">VLOOKUP(A415, cpt_raw!$L$3:$N$5,2)</f>
        <v>0.75</v>
      </c>
      <c r="R415" s="10" t="n">
        <f aca="false">VLOOKUP(A415, cpt_raw!$L$3:$N$5,3)</f>
        <v>0.8</v>
      </c>
      <c r="S415" s="33" t="n">
        <v>189.359999999999</v>
      </c>
      <c r="T415" s="10" t="n">
        <v>103.608873699014</v>
      </c>
      <c r="U415" s="10" t="n">
        <f aca="false">(1000*C415+E415*(1-Q415))/1000</f>
        <v>7.85511</v>
      </c>
      <c r="V415" s="10" t="n">
        <f aca="false">U415-S415/1000</f>
        <v>7.66575</v>
      </c>
      <c r="W415" s="10" t="n">
        <v>231.928907876232</v>
      </c>
      <c r="X415" s="10" t="n">
        <f aca="false">(100*D415)/(1000*U415-S415)</f>
        <v>1.26484688386655</v>
      </c>
      <c r="Y415" s="31" t="n">
        <f aca="false">(1000*U415-S415)/T415</f>
        <v>73.9873885924981</v>
      </c>
      <c r="Z415" s="10" t="n">
        <f aca="false">(E415-P415)/(1000*U415-S415)</f>
        <v>0.0302552141507657</v>
      </c>
      <c r="AA415" s="10" t="n">
        <v>2.23850428632194</v>
      </c>
      <c r="AB415" s="10" t="n">
        <f aca="false">POWER(POWER(3.47-LOG10(Y415),2)+POWER(LOG10(X415)+1.22,2), 0.5)</f>
        <v>2.07616965284521</v>
      </c>
      <c r="AC415" s="10" t="n">
        <f aca="false">MIN(0.381*AB415+0.05*(T415/100)-0.15, 1)</f>
        <v>0.692825074583531</v>
      </c>
      <c r="AD415" s="10" t="n">
        <f aca="false">Y415*POWER((100/T415), AC415-1)</f>
        <v>74.7975300336782</v>
      </c>
      <c r="AE415" s="10" t="n">
        <f aca="false">POWER(POWER(3.47-LOG10(AD415),2)+POWER(LOG10(X415)+1.22,2),0.5)</f>
        <v>2.07252508882142</v>
      </c>
      <c r="AF415" s="10" t="n">
        <f aca="false">100*D415/(1000*C415)</f>
        <v>1.24691358024691</v>
      </c>
    </row>
    <row r="416" s="29" customFormat="true" ht="12.8" hidden="false" customHeight="false" outlineLevel="0" collapsed="false">
      <c r="A416" s="10" t="s">
        <v>24</v>
      </c>
      <c r="B416" s="10" t="n">
        <v>10.54</v>
      </c>
      <c r="C416" s="10" t="n">
        <v>8.037</v>
      </c>
      <c r="D416" s="10" t="n">
        <v>96.96</v>
      </c>
      <c r="E416" s="10" t="n">
        <v>320.6</v>
      </c>
      <c r="F416" s="10" t="n">
        <v>6.94</v>
      </c>
      <c r="G416" s="10" t="n">
        <v>17</v>
      </c>
      <c r="H416" s="10" t="n">
        <v>10.58</v>
      </c>
      <c r="I416" s="10" t="n">
        <v>10.58</v>
      </c>
      <c r="J416" s="10" t="n">
        <v>30</v>
      </c>
      <c r="K416" s="10" t="n">
        <v>25</v>
      </c>
      <c r="L416" s="10" t="n">
        <v>35</v>
      </c>
      <c r="M416" s="10" t="n">
        <v>10</v>
      </c>
      <c r="N416" s="10" t="n">
        <v>10</v>
      </c>
      <c r="O416" s="10" t="n">
        <v>18</v>
      </c>
      <c r="P416" s="10" t="n">
        <v>84.7076920238476</v>
      </c>
      <c r="Q416" s="10" t="n">
        <f aca="false">VLOOKUP(A416, cpt_raw!$L$3:$N$5,2)</f>
        <v>0.75</v>
      </c>
      <c r="R416" s="10" t="n">
        <f aca="false">VLOOKUP(A416, cpt_raw!$L$3:$N$5,3)</f>
        <v>0.8</v>
      </c>
      <c r="S416" s="33" t="n">
        <v>189.719999999999</v>
      </c>
      <c r="T416" s="10" t="n">
        <v>103.766153619078</v>
      </c>
      <c r="U416" s="10" t="n">
        <f aca="false">(1000*C416+E416*(1-Q416))/1000</f>
        <v>8.11715</v>
      </c>
      <c r="V416" s="10" t="n">
        <f aca="false">U416-S416/1000</f>
        <v>7.92743</v>
      </c>
      <c r="W416" s="10" t="n">
        <v>235.892307976152</v>
      </c>
      <c r="X416" s="10" t="n">
        <f aca="false">(100*D416)/(1000*U416-S416)</f>
        <v>1.2230950005235</v>
      </c>
      <c r="Y416" s="31" t="n">
        <f aca="false">(1000*U416-S416)/T416</f>
        <v>76.3970690202253</v>
      </c>
      <c r="Z416" s="10" t="n">
        <f aca="false">(E416-P416)/(1000*U416-S416)</f>
        <v>0.029756466846904</v>
      </c>
      <c r="AA416" s="10" t="n">
        <v>2.27330685150097</v>
      </c>
      <c r="AB416" s="10" t="n">
        <f aca="false">POWER(POWER(3.47-LOG10(Y416),2)+POWER(LOG10(X416)+1.22,2), 0.5)</f>
        <v>2.05615605441138</v>
      </c>
      <c r="AC416" s="10" t="n">
        <f aca="false">MIN(0.381*AB416+0.05*(T416/100)-0.15, 1)</f>
        <v>0.685278533540276</v>
      </c>
      <c r="AD416" s="10" t="n">
        <f aca="false">Y416*POWER((100/T416), AC416-1)</f>
        <v>77.2911513093829</v>
      </c>
      <c r="AE416" s="10" t="n">
        <f aca="false">POWER(POWER(3.47-LOG10(AD416),2)+POWER(LOG10(X416)+1.22,2),0.5)</f>
        <v>2.05225864720058</v>
      </c>
      <c r="AF416" s="10" t="n">
        <f aca="false">100*D416/(1000*C416)</f>
        <v>1.20642030608436</v>
      </c>
    </row>
    <row r="417" s="29" customFormat="true" ht="12.8" hidden="false" customHeight="false" outlineLevel="0" collapsed="false">
      <c r="A417" s="10" t="s">
        <v>24</v>
      </c>
      <c r="B417" s="10" t="n">
        <v>10.56</v>
      </c>
      <c r="C417" s="10" t="n">
        <v>8.372</v>
      </c>
      <c r="D417" s="10" t="n">
        <v>106.39</v>
      </c>
      <c r="E417" s="10" t="n">
        <v>335.64</v>
      </c>
      <c r="F417" s="10" t="n">
        <v>6.94</v>
      </c>
      <c r="G417" s="10" t="n">
        <v>19</v>
      </c>
      <c r="H417" s="10" t="n">
        <v>10.59</v>
      </c>
      <c r="I417" s="10" t="n">
        <v>10.59</v>
      </c>
      <c r="J417" s="10" t="n">
        <v>30</v>
      </c>
      <c r="K417" s="10" t="n">
        <v>25</v>
      </c>
      <c r="L417" s="10" t="n">
        <v>35</v>
      </c>
      <c r="M417" s="10" t="n">
        <v>10</v>
      </c>
      <c r="N417" s="10" t="n">
        <v>10</v>
      </c>
      <c r="O417" s="10" t="n">
        <v>18</v>
      </c>
      <c r="P417" s="10" t="n">
        <v>84.9042855117968</v>
      </c>
      <c r="Q417" s="10" t="n">
        <f aca="false">VLOOKUP(A417, cpt_raw!$L$3:$N$5,2)</f>
        <v>0.75</v>
      </c>
      <c r="R417" s="10" t="n">
        <f aca="false">VLOOKUP(A417, cpt_raw!$L$3:$N$5,3)</f>
        <v>0.8</v>
      </c>
      <c r="S417" s="33" t="n">
        <v>190.079999999999</v>
      </c>
      <c r="T417" s="10" t="n">
        <v>103.923428409437</v>
      </c>
      <c r="U417" s="10" t="n">
        <f aca="false">(1000*C417+E417*(1-Q417))/1000</f>
        <v>8.45591</v>
      </c>
      <c r="V417" s="10" t="n">
        <f aca="false">U417-S417/1000</f>
        <v>8.26583</v>
      </c>
      <c r="W417" s="10" t="n">
        <v>250.735714488203</v>
      </c>
      <c r="X417" s="10" t="n">
        <f aca="false">(100*D417)/(1000*U417-S417)</f>
        <v>1.28710607404217</v>
      </c>
      <c r="Y417" s="31" t="n">
        <f aca="false">(1000*U417-S417)/T417</f>
        <v>79.5376954601067</v>
      </c>
      <c r="Z417" s="10" t="n">
        <f aca="false">(E417-P417)/(1000*U417-S417)</f>
        <v>0.0303340032989068</v>
      </c>
      <c r="AA417" s="10" t="n">
        <v>2.41269671647432</v>
      </c>
      <c r="AB417" s="10" t="n">
        <f aca="false">POWER(POWER(3.47-LOG10(Y417),2)+POWER(LOG10(X417)+1.22,2), 0.5)</f>
        <v>2.05693349186765</v>
      </c>
      <c r="AC417" s="10" t="n">
        <f aca="false">MIN(0.381*AB417+0.05*(T417/100)-0.15, 1)</f>
        <v>0.685653374606295</v>
      </c>
      <c r="AD417" s="10" t="n">
        <f aca="false">Y417*POWER((100/T417), AC417-1)</f>
        <v>80.5057360435821</v>
      </c>
      <c r="AE417" s="10" t="n">
        <f aca="false">POWER(POWER(3.47-LOG10(AD417),2)+POWER(LOG10(X417)+1.22,2),0.5)</f>
        <v>2.05292766896639</v>
      </c>
      <c r="AF417" s="10" t="n">
        <f aca="false">100*D417/(1000*C417)</f>
        <v>1.27078356426183</v>
      </c>
    </row>
    <row r="418" s="29" customFormat="true" ht="12.8" hidden="false" customHeight="false" outlineLevel="0" collapsed="false">
      <c r="A418" s="10" t="s">
        <v>24</v>
      </c>
      <c r="B418" s="10" t="n">
        <v>10.58</v>
      </c>
      <c r="C418" s="10" t="n">
        <v>8.572</v>
      </c>
      <c r="D418" s="10" t="n">
        <v>111.35</v>
      </c>
      <c r="E418" s="10" t="n">
        <v>337.41</v>
      </c>
      <c r="F418" s="10" t="n">
        <v>6.94</v>
      </c>
      <c r="G418" s="10" t="n">
        <v>16</v>
      </c>
      <c r="H418" s="10" t="n">
        <v>10.6</v>
      </c>
      <c r="I418" s="10" t="n">
        <v>10.6</v>
      </c>
      <c r="J418" s="10" t="n">
        <v>30</v>
      </c>
      <c r="K418" s="10" t="n">
        <v>25</v>
      </c>
      <c r="L418" s="10" t="n">
        <v>35</v>
      </c>
      <c r="M418" s="10" t="n">
        <v>10</v>
      </c>
      <c r="N418" s="10" t="n">
        <v>10</v>
      </c>
      <c r="O418" s="10" t="n">
        <v>18</v>
      </c>
      <c r="P418" s="10" t="n">
        <v>85.1008725816267</v>
      </c>
      <c r="Q418" s="10" t="n">
        <f aca="false">VLOOKUP(A418, cpt_raw!$L$3:$N$5,2)</f>
        <v>0.75</v>
      </c>
      <c r="R418" s="10" t="n">
        <f aca="false">VLOOKUP(A418, cpt_raw!$L$3:$N$5,3)</f>
        <v>0.8</v>
      </c>
      <c r="S418" s="33" t="n">
        <v>190.439999999999</v>
      </c>
      <c r="T418" s="10" t="n">
        <v>104.080698065301</v>
      </c>
      <c r="U418" s="10" t="n">
        <f aca="false">(1000*C418+E418*(1-Q418))/1000</f>
        <v>8.6563525</v>
      </c>
      <c r="V418" s="10" t="n">
        <f aca="false">U418-S418/1000</f>
        <v>8.4659125</v>
      </c>
      <c r="W418" s="10" t="n">
        <v>252.309127418373</v>
      </c>
      <c r="X418" s="10" t="n">
        <f aca="false">(100*D418)/(1000*U418-S418)</f>
        <v>1.31527463814444</v>
      </c>
      <c r="Y418" s="31" t="n">
        <f aca="false">(1000*U418-S418)/T418</f>
        <v>81.3398896949022</v>
      </c>
      <c r="Z418" s="10" t="n">
        <f aca="false">(E418-P418)/(1000*U418-S418)</f>
        <v>0.029802945331454</v>
      </c>
      <c r="AA418" s="10" t="n">
        <v>2.42416828584366</v>
      </c>
      <c r="AB418" s="10" t="n">
        <f aca="false">POWER(POWER(3.47-LOG10(Y418),2)+POWER(LOG10(X418)+1.22,2), 0.5)</f>
        <v>2.05563079556117</v>
      </c>
      <c r="AC418" s="10" t="n">
        <f aca="false">MIN(0.381*AB418+0.05*(T418/100)-0.15, 1)</f>
        <v>0.685235682141458</v>
      </c>
      <c r="AD418" s="10" t="n">
        <f aca="false">Y418*POWER((100/T418), AC418-1)</f>
        <v>82.3703852361277</v>
      </c>
      <c r="AE418" s="10" t="n">
        <f aca="false">POWER(POWER(3.47-LOG10(AD418),2)+POWER(LOG10(X418)+1.22,2),0.5)</f>
        <v>2.05148544349585</v>
      </c>
      <c r="AF418" s="10" t="n">
        <f aca="false">100*D418/(1000*C418)</f>
        <v>1.2989967335511</v>
      </c>
    </row>
    <row r="419" s="29" customFormat="true" ht="12.8" hidden="false" customHeight="false" outlineLevel="0" collapsed="false">
      <c r="A419" s="10" t="s">
        <v>24</v>
      </c>
      <c r="B419" s="10" t="n">
        <v>10.6</v>
      </c>
      <c r="C419" s="10" t="n">
        <v>8.803</v>
      </c>
      <c r="D419" s="10" t="n">
        <v>117.01</v>
      </c>
      <c r="E419" s="10" t="n">
        <v>339.71</v>
      </c>
      <c r="F419" s="10" t="n">
        <v>6.94</v>
      </c>
      <c r="G419" s="10" t="n">
        <v>17</v>
      </c>
      <c r="H419" s="10" t="n">
        <v>10.79</v>
      </c>
      <c r="I419" s="10" t="n">
        <v>10.79</v>
      </c>
      <c r="J419" s="10" t="n">
        <v>30</v>
      </c>
      <c r="K419" s="10" t="n">
        <v>25</v>
      </c>
      <c r="L419" s="10" t="n">
        <v>35</v>
      </c>
      <c r="M419" s="10" t="n">
        <v>10</v>
      </c>
      <c r="N419" s="10" t="n">
        <v>10</v>
      </c>
      <c r="O419" s="10" t="n">
        <v>18</v>
      </c>
      <c r="P419" s="10" t="n">
        <v>85.297336569622</v>
      </c>
      <c r="Q419" s="10" t="n">
        <f aca="false">VLOOKUP(A419, cpt_raw!$L$3:$N$5,2)</f>
        <v>0.75</v>
      </c>
      <c r="R419" s="10" t="n">
        <f aca="false">VLOOKUP(A419, cpt_raw!$L$3:$N$5,3)</f>
        <v>0.8</v>
      </c>
      <c r="S419" s="33" t="n">
        <v>190.799999999999</v>
      </c>
      <c r="T419" s="10" t="n">
        <v>104.237869255698</v>
      </c>
      <c r="U419" s="10" t="n">
        <f aca="false">(1000*C419+E419*(1-Q419))/1000</f>
        <v>8.8879275</v>
      </c>
      <c r="V419" s="10" t="n">
        <f aca="false">U419-S419/1000</f>
        <v>8.6971275</v>
      </c>
      <c r="W419" s="10" t="n">
        <v>254.412663430378</v>
      </c>
      <c r="X419" s="10" t="n">
        <f aca="false">(100*D419)/(1000*U419-S419)</f>
        <v>1.34538673832251</v>
      </c>
      <c r="Y419" s="31" t="n">
        <f aca="false">(1000*U419-S419)/T419</f>
        <v>83.4353921669843</v>
      </c>
      <c r="Z419" s="10" t="n">
        <f aca="false">(E419-P419)/(1000*U419-S419)</f>
        <v>0.0292524932433586</v>
      </c>
      <c r="AA419" s="10" t="n">
        <v>2.44069324562169</v>
      </c>
      <c r="AB419" s="10" t="n">
        <f aca="false">POWER(POWER(3.47-LOG10(Y419),2)+POWER(LOG10(X419)+1.22,2), 0.5)</f>
        <v>2.05370505944281</v>
      </c>
      <c r="AC419" s="10" t="n">
        <f aca="false">MIN(0.381*AB419+0.05*(T419/100)-0.15, 1)</f>
        <v>0.68458056227556</v>
      </c>
      <c r="AD419" s="10" t="n">
        <f aca="false">Y419*POWER((100/T419), AC419-1)</f>
        <v>84.5348745760849</v>
      </c>
      <c r="AE419" s="10" t="n">
        <f aca="false">POWER(POWER(3.47-LOG10(AD419),2)+POWER(LOG10(X419)+1.22,2),0.5)</f>
        <v>2.04942108621673</v>
      </c>
      <c r="AF419" s="10" t="n">
        <f aca="false">100*D419/(1000*C419)</f>
        <v>1.32920595251619</v>
      </c>
    </row>
    <row r="420" s="29" customFormat="true" ht="12.8" hidden="false" customHeight="false" outlineLevel="0" collapsed="false">
      <c r="A420" s="10" t="s">
        <v>24</v>
      </c>
      <c r="B420" s="10" t="n">
        <v>10.62</v>
      </c>
      <c r="C420" s="10" t="n">
        <v>8.803</v>
      </c>
      <c r="D420" s="10" t="n">
        <v>119.38</v>
      </c>
      <c r="E420" s="10" t="n">
        <v>340.42</v>
      </c>
      <c r="F420" s="10" t="n">
        <v>6.94</v>
      </c>
      <c r="G420" s="10" t="n">
        <v>17</v>
      </c>
      <c r="H420" s="10" t="n">
        <v>10.79</v>
      </c>
      <c r="I420" s="10" t="n">
        <v>10.79</v>
      </c>
      <c r="J420" s="10" t="n">
        <v>30</v>
      </c>
      <c r="K420" s="10" t="n">
        <v>25</v>
      </c>
      <c r="L420" s="10" t="n">
        <v>35</v>
      </c>
      <c r="M420" s="10" t="n">
        <v>10</v>
      </c>
      <c r="N420" s="10" t="n">
        <v>10</v>
      </c>
      <c r="O420" s="10" t="n">
        <v>18</v>
      </c>
      <c r="P420" s="10" t="n">
        <v>85.4938005576173</v>
      </c>
      <c r="Q420" s="10" t="n">
        <f aca="false">VLOOKUP(A420, cpt_raw!$L$3:$N$5,2)</f>
        <v>0.75</v>
      </c>
      <c r="R420" s="10" t="n">
        <f aca="false">VLOOKUP(A420, cpt_raw!$L$3:$N$5,3)</f>
        <v>0.8</v>
      </c>
      <c r="S420" s="33" t="n">
        <v>191.159999999999</v>
      </c>
      <c r="T420" s="10" t="n">
        <v>104.395040446094</v>
      </c>
      <c r="U420" s="10" t="n">
        <f aca="false">(1000*C420+E420*(1-Q420))/1000</f>
        <v>8.888105</v>
      </c>
      <c r="V420" s="10" t="n">
        <f aca="false">U420-S420/1000</f>
        <v>8.696945</v>
      </c>
      <c r="W420" s="10" t="n">
        <v>254.926199442383</v>
      </c>
      <c r="X420" s="10" t="n">
        <f aca="false">(100*D420)/(1000*U420-S420)</f>
        <v>1.37266591889451</v>
      </c>
      <c r="Y420" s="31" t="n">
        <f aca="false">(1000*U420-S420)/T420</f>
        <v>83.3080284545778</v>
      </c>
      <c r="Z420" s="10" t="n">
        <f aca="false">(E420-P420)/(1000*U420-S420)</f>
        <v>0.0293121549512366</v>
      </c>
      <c r="AA420" s="10" t="n">
        <v>2.44193783874262</v>
      </c>
      <c r="AB420" s="10" t="n">
        <f aca="false">POWER(POWER(3.47-LOG10(Y420),2)+POWER(LOG10(X420)+1.22,2), 0.5)</f>
        <v>2.05994017889469</v>
      </c>
      <c r="AC420" s="10" t="n">
        <f aca="false">MIN(0.381*AB420+0.05*(T420/100)-0.15, 1)</f>
        <v>0.687034728381924</v>
      </c>
      <c r="AD420" s="10" t="n">
        <f aca="false">Y420*POWER((100/T420), AC420-1)</f>
        <v>84.4370411480929</v>
      </c>
      <c r="AE420" s="10" t="n">
        <f aca="false">POWER(POWER(3.47-LOG10(AD420),2)+POWER(LOG10(X420)+1.22,2),0.5)</f>
        <v>2.05554680929994</v>
      </c>
      <c r="AF420" s="10" t="n">
        <f aca="false">100*D420/(1000*C420)</f>
        <v>1.35612859252528</v>
      </c>
    </row>
    <row r="421" s="29" customFormat="true" ht="12.8" hidden="false" customHeight="false" outlineLevel="0" collapsed="false">
      <c r="A421" s="10" t="s">
        <v>24</v>
      </c>
      <c r="B421" s="10" t="n">
        <v>10.64</v>
      </c>
      <c r="C421" s="10" t="n">
        <v>8.923</v>
      </c>
      <c r="D421" s="10" t="n">
        <v>118.44</v>
      </c>
      <c r="E421" s="10" t="n">
        <v>340.33</v>
      </c>
      <c r="F421" s="10" t="n">
        <v>6.91</v>
      </c>
      <c r="G421" s="10" t="n">
        <v>18</v>
      </c>
      <c r="H421" s="10" t="n">
        <v>10.92</v>
      </c>
      <c r="I421" s="10" t="n">
        <v>10.92</v>
      </c>
      <c r="J421" s="10" t="n">
        <v>30</v>
      </c>
      <c r="K421" s="10" t="n">
        <v>25</v>
      </c>
      <c r="L421" s="10" t="n">
        <v>35</v>
      </c>
      <c r="M421" s="10" t="n">
        <v>10</v>
      </c>
      <c r="N421" s="10" t="n">
        <v>10</v>
      </c>
      <c r="O421" s="10" t="n">
        <v>18</v>
      </c>
      <c r="P421" s="10" t="n">
        <v>85.6901790868397</v>
      </c>
      <c r="Q421" s="10" t="n">
        <f aca="false">VLOOKUP(A421, cpt_raw!$L$3:$N$5,2)</f>
        <v>0.75</v>
      </c>
      <c r="R421" s="10" t="n">
        <f aca="false">VLOOKUP(A421, cpt_raw!$L$3:$N$5,3)</f>
        <v>0.8</v>
      </c>
      <c r="S421" s="33" t="n">
        <v>191.519999999999</v>
      </c>
      <c r="T421" s="10" t="n">
        <v>104.552143269472</v>
      </c>
      <c r="U421" s="10" t="n">
        <f aca="false">(1000*C421+E421*(1-Q421))/1000</f>
        <v>9.0080825</v>
      </c>
      <c r="V421" s="10" t="n">
        <f aca="false">U421-S421/1000</f>
        <v>8.8165625</v>
      </c>
      <c r="W421" s="10" t="n">
        <v>254.63982091316</v>
      </c>
      <c r="X421" s="10" t="n">
        <f aca="false">(100*D421)/(1000*U421-S421)</f>
        <v>1.34338071101974</v>
      </c>
      <c r="Y421" s="31" t="n">
        <f aca="false">(1000*U421-S421)/T421</f>
        <v>84.3269417947392</v>
      </c>
      <c r="Z421" s="10" t="n">
        <f aca="false">(E421-P421)/(1000*U421-S421)</f>
        <v>0.0288819844370366</v>
      </c>
      <c r="AA421" s="10" t="n">
        <v>2.43552942053856</v>
      </c>
      <c r="AB421" s="10" t="n">
        <f aca="false">POWER(POWER(3.47-LOG10(Y421),2)+POWER(LOG10(X421)+1.22,2), 0.5)</f>
        <v>2.04980017225449</v>
      </c>
      <c r="AC421" s="10" t="n">
        <f aca="false">MIN(0.381*AB421+0.05*(T421/100)-0.15, 1)</f>
        <v>0.683249937263698</v>
      </c>
      <c r="AD421" s="10" t="n">
        <f aca="false">Y421*POWER((100/T421), AC421-1)</f>
        <v>85.5244048034005</v>
      </c>
      <c r="AE421" s="10" t="n">
        <f aca="false">POWER(POWER(3.47-LOG10(AD421),2)+POWER(LOG10(X421)+1.22,2),0.5)</f>
        <v>2.04519138895457</v>
      </c>
      <c r="AF421" s="10" t="n">
        <f aca="false">100*D421/(1000*C421)</f>
        <v>1.32735627031268</v>
      </c>
    </row>
    <row r="422" s="29" customFormat="true" ht="12.8" hidden="false" customHeight="false" outlineLevel="0" collapsed="false">
      <c r="A422" s="10" t="s">
        <v>24</v>
      </c>
      <c r="B422" s="10" t="n">
        <v>10.66</v>
      </c>
      <c r="C422" s="10" t="n">
        <v>8.898</v>
      </c>
      <c r="D422" s="10" t="n">
        <v>117.53</v>
      </c>
      <c r="E422" s="10" t="n">
        <v>338.82</v>
      </c>
      <c r="F422" s="10" t="n">
        <v>6.91</v>
      </c>
      <c r="G422" s="10" t="n">
        <v>19</v>
      </c>
      <c r="H422" s="10" t="n">
        <v>10.88</v>
      </c>
      <c r="I422" s="10" t="n">
        <v>10.88</v>
      </c>
      <c r="J422" s="10" t="n">
        <v>30</v>
      </c>
      <c r="K422" s="10" t="n">
        <v>25</v>
      </c>
      <c r="L422" s="10" t="n">
        <v>35</v>
      </c>
      <c r="M422" s="10" t="n">
        <v>10</v>
      </c>
      <c r="N422" s="10" t="n">
        <v>10</v>
      </c>
      <c r="O422" s="10" t="n">
        <v>18</v>
      </c>
      <c r="P422" s="10" t="n">
        <v>85.8865840187661</v>
      </c>
      <c r="Q422" s="10" t="n">
        <f aca="false">VLOOKUP(A422, cpt_raw!$L$3:$N$5,2)</f>
        <v>0.75</v>
      </c>
      <c r="R422" s="10" t="n">
        <f aca="false">VLOOKUP(A422, cpt_raw!$L$3:$N$5,3)</f>
        <v>0.8</v>
      </c>
      <c r="S422" s="33" t="n">
        <v>191.879999999999</v>
      </c>
      <c r="T422" s="10" t="n">
        <v>104.709267215013</v>
      </c>
      <c r="U422" s="10" t="n">
        <f aca="false">(1000*C422+E422*(1-Q422))/1000</f>
        <v>8.982705</v>
      </c>
      <c r="V422" s="10" t="n">
        <f aca="false">U422-S422/1000</f>
        <v>8.790825</v>
      </c>
      <c r="W422" s="10" t="n">
        <v>252.933415981234</v>
      </c>
      <c r="X422" s="10" t="n">
        <f aca="false">(100*D422)/(1000*U422-S422)</f>
        <v>1.33696211675241</v>
      </c>
      <c r="Y422" s="31" t="n">
        <f aca="false">(1000*U422-S422)/T422</f>
        <v>83.9546033871928</v>
      </c>
      <c r="Z422" s="10" t="n">
        <f aca="false">(E422-P422)/(1000*U422-S422)</f>
        <v>0.028772432164357</v>
      </c>
      <c r="AA422" s="10" t="n">
        <v>2.41557813084351</v>
      </c>
      <c r="AB422" s="10" t="n">
        <f aca="false">POWER(POWER(3.47-LOG10(Y422),2)+POWER(LOG10(X422)+1.22,2), 0.5)</f>
        <v>2.0498817037466</v>
      </c>
      <c r="AC422" s="10" t="n">
        <f aca="false">MIN(0.381*AB422+0.05*(T422/100)-0.15, 1)</f>
        <v>0.683359562734961</v>
      </c>
      <c r="AD422" s="10" t="n">
        <f aca="false">Y422*POWER((100/T422), AC422-1)</f>
        <v>85.1868602248658</v>
      </c>
      <c r="AE422" s="10" t="n">
        <f aca="false">POWER(POWER(3.47-LOG10(AD422),2)+POWER(LOG10(X422)+1.22,2),0.5)</f>
        <v>2.04511347629596</v>
      </c>
      <c r="AF422" s="10" t="n">
        <f aca="false">100*D422/(1000*C422)</f>
        <v>1.32085861991459</v>
      </c>
    </row>
    <row r="423" s="29" customFormat="true" ht="12.8" hidden="false" customHeight="false" outlineLevel="0" collapsed="false">
      <c r="A423" s="10" t="s">
        <v>24</v>
      </c>
      <c r="B423" s="10" t="n">
        <v>10.68</v>
      </c>
      <c r="C423" s="10" t="n">
        <v>8.961</v>
      </c>
      <c r="D423" s="10" t="n">
        <v>117.63</v>
      </c>
      <c r="E423" s="10" t="n">
        <v>342.8</v>
      </c>
      <c r="F423" s="10" t="n">
        <v>6.91</v>
      </c>
      <c r="G423" s="10" t="n">
        <v>17</v>
      </c>
      <c r="H423" s="10" t="n">
        <v>11.05</v>
      </c>
      <c r="I423" s="10" t="n">
        <v>11.05</v>
      </c>
      <c r="J423" s="10" t="n">
        <v>30</v>
      </c>
      <c r="K423" s="10" t="n">
        <v>25</v>
      </c>
      <c r="L423" s="10" t="n">
        <v>35</v>
      </c>
      <c r="M423" s="10" t="n">
        <v>10</v>
      </c>
      <c r="N423" s="10" t="n">
        <v>10</v>
      </c>
      <c r="O423" s="10" t="n">
        <v>18</v>
      </c>
      <c r="P423" s="10" t="n">
        <v>86.0828760782526</v>
      </c>
      <c r="Q423" s="10" t="n">
        <f aca="false">VLOOKUP(A423, cpt_raw!$L$3:$N$5,2)</f>
        <v>0.75</v>
      </c>
      <c r="R423" s="10" t="n">
        <f aca="false">VLOOKUP(A423, cpt_raw!$L$3:$N$5,3)</f>
        <v>0.8</v>
      </c>
      <c r="S423" s="33" t="n">
        <v>192.239999999999</v>
      </c>
      <c r="T423" s="10" t="n">
        <v>104.866300862602</v>
      </c>
      <c r="U423" s="10" t="n">
        <f aca="false">(1000*C423+E423*(1-Q423))/1000</f>
        <v>9.0467</v>
      </c>
      <c r="V423" s="10" t="n">
        <f aca="false">U423-S423/1000</f>
        <v>8.85446</v>
      </c>
      <c r="W423" s="10" t="n">
        <v>256.717123921747</v>
      </c>
      <c r="X423" s="10" t="n">
        <f aca="false">(100*D423)/(1000*U423-S423)</f>
        <v>1.32848304696164</v>
      </c>
      <c r="Y423" s="31" t="n">
        <f aca="false">(1000*U423-S423)/T423</f>
        <v>84.4357045796943</v>
      </c>
      <c r="Z423" s="10" t="n">
        <f aca="false">(E423-P423)/(1000*U423-S423)</f>
        <v>0.0289929734757114</v>
      </c>
      <c r="AA423" s="10" t="n">
        <v>2.44804214328208</v>
      </c>
      <c r="AB423" s="10" t="n">
        <f aca="false">POWER(POWER(3.47-LOG10(Y423),2)+POWER(LOG10(X423)+1.22,2), 0.5)</f>
        <v>2.04619573099212</v>
      </c>
      <c r="AC423" s="10" t="n">
        <f aca="false">MIN(0.381*AB423+0.05*(T423/100)-0.15, 1)</f>
        <v>0.682033723939297</v>
      </c>
      <c r="AD423" s="10" t="n">
        <f aca="false">Y423*POWER((100/T423), AC423-1)</f>
        <v>85.7210865901784</v>
      </c>
      <c r="AE423" s="10" t="n">
        <f aca="false">POWER(POWER(3.47-LOG10(AD423),2)+POWER(LOG10(X423)+1.22,2),0.5)</f>
        <v>2.04125081883365</v>
      </c>
      <c r="AF423" s="10" t="n">
        <f aca="false">100*D423/(1000*C423)</f>
        <v>1.31268831603616</v>
      </c>
    </row>
    <row r="424" s="29" customFormat="true" ht="12.8" hidden="false" customHeight="false" outlineLevel="0" collapsed="false">
      <c r="A424" s="10" t="s">
        <v>24</v>
      </c>
      <c r="B424" s="10" t="n">
        <v>10.7</v>
      </c>
      <c r="C424" s="10" t="n">
        <v>9.13</v>
      </c>
      <c r="D424" s="10" t="n">
        <v>117.17</v>
      </c>
      <c r="E424" s="10" t="n">
        <v>346.7</v>
      </c>
      <c r="F424" s="10" t="n">
        <v>6.91</v>
      </c>
      <c r="G424" s="10" t="n">
        <v>19</v>
      </c>
      <c r="H424" s="10" t="n">
        <v>11.06</v>
      </c>
      <c r="I424" s="10" t="n">
        <v>11.06</v>
      </c>
      <c r="J424" s="10" t="n">
        <v>30</v>
      </c>
      <c r="K424" s="10" t="n">
        <v>25</v>
      </c>
      <c r="L424" s="10" t="n">
        <v>35</v>
      </c>
      <c r="M424" s="10" t="n">
        <v>10</v>
      </c>
      <c r="N424" s="10" t="n">
        <v>10</v>
      </c>
      <c r="O424" s="10" t="n">
        <v>18</v>
      </c>
      <c r="P424" s="10" t="n">
        <v>86.2791614443594</v>
      </c>
      <c r="Q424" s="10" t="n">
        <f aca="false">VLOOKUP(A424, cpt_raw!$L$3:$N$5,2)</f>
        <v>0.75</v>
      </c>
      <c r="R424" s="10" t="n">
        <f aca="false">VLOOKUP(A424, cpt_raw!$L$3:$N$5,3)</f>
        <v>0.8</v>
      </c>
      <c r="S424" s="33" t="n">
        <v>192.599999999999</v>
      </c>
      <c r="T424" s="10" t="n">
        <v>105.023329155487</v>
      </c>
      <c r="U424" s="10" t="n">
        <f aca="false">(1000*C424+E424*(1-Q424))/1000</f>
        <v>9.216675</v>
      </c>
      <c r="V424" s="10" t="n">
        <f aca="false">U424-S424/1000</f>
        <v>9.024075</v>
      </c>
      <c r="W424" s="10" t="n">
        <v>260.420838555641</v>
      </c>
      <c r="X424" s="10" t="n">
        <f aca="false">(100*D424)/(1000*U424-S424)</f>
        <v>1.29841562708643</v>
      </c>
      <c r="Y424" s="31" t="n">
        <f aca="false">(1000*U424-S424)/T424</f>
        <v>85.9244805184176</v>
      </c>
      <c r="Z424" s="10" t="n">
        <f aca="false">(E424-P424)/(1000*U424-S424)</f>
        <v>0.0288584523683193</v>
      </c>
      <c r="AA424" s="10" t="n">
        <v>2.47964752831332</v>
      </c>
      <c r="AB424" s="10" t="n">
        <f aca="false">POWER(POWER(3.47-LOG10(Y424),2)+POWER(LOG10(X424)+1.22,2), 0.5)</f>
        <v>2.0339442066542</v>
      </c>
      <c r="AC424" s="10" t="n">
        <f aca="false">MIN(0.381*AB424+0.05*(T424/100)-0.15, 1)</f>
        <v>0.677444407312995</v>
      </c>
      <c r="AD424" s="10" t="n">
        <f aca="false">Y424*POWER((100/T424), AC424-1)</f>
        <v>87.2936720848451</v>
      </c>
      <c r="AE424" s="10" t="n">
        <f aca="false">POWER(POWER(3.47-LOG10(AD424),2)+POWER(LOG10(X424)+1.22,2),0.5)</f>
        <v>2.02876462335564</v>
      </c>
      <c r="AF424" s="10" t="n">
        <f aca="false">100*D424/(1000*C424)</f>
        <v>1.28335158817087</v>
      </c>
    </row>
    <row r="425" s="29" customFormat="true" ht="12.8" hidden="false" customHeight="false" outlineLevel="0" collapsed="false">
      <c r="A425" s="10" t="s">
        <v>24</v>
      </c>
      <c r="B425" s="10" t="n">
        <v>10.72</v>
      </c>
      <c r="C425" s="10" t="n">
        <v>9.24</v>
      </c>
      <c r="D425" s="10" t="n">
        <v>113.37</v>
      </c>
      <c r="E425" s="10" t="n">
        <v>352.09</v>
      </c>
      <c r="F425" s="10" t="n">
        <v>6.91</v>
      </c>
      <c r="G425" s="10" t="n">
        <v>18</v>
      </c>
      <c r="H425" s="10" t="n">
        <v>11.07</v>
      </c>
      <c r="I425" s="10" t="n">
        <v>11.07</v>
      </c>
      <c r="J425" s="10" t="n">
        <v>30</v>
      </c>
      <c r="K425" s="10" t="n">
        <v>25</v>
      </c>
      <c r="L425" s="10" t="n">
        <v>35</v>
      </c>
      <c r="M425" s="10" t="n">
        <v>10</v>
      </c>
      <c r="N425" s="10" t="n">
        <v>10</v>
      </c>
      <c r="O425" s="10" t="n">
        <v>18</v>
      </c>
      <c r="P425" s="10" t="n">
        <v>86.4754401111074</v>
      </c>
      <c r="Q425" s="10" t="n">
        <f aca="false">VLOOKUP(A425, cpt_raw!$L$3:$N$5,2)</f>
        <v>0.75</v>
      </c>
      <c r="R425" s="10" t="n">
        <f aca="false">VLOOKUP(A425, cpt_raw!$L$3:$N$5,3)</f>
        <v>0.8</v>
      </c>
      <c r="S425" s="33" t="n">
        <v>192.959999999999</v>
      </c>
      <c r="T425" s="10" t="n">
        <v>105.180352088886</v>
      </c>
      <c r="U425" s="10" t="n">
        <f aca="false">(1000*C425+E425*(1-Q425))/1000</f>
        <v>9.3280225</v>
      </c>
      <c r="V425" s="10" t="n">
        <f aca="false">U425-S425/1000</f>
        <v>9.1350625</v>
      </c>
      <c r="W425" s="10" t="n">
        <v>265.614559888893</v>
      </c>
      <c r="X425" s="10" t="n">
        <f aca="false">(100*D425)/(1000*U425-S425)</f>
        <v>1.24104241213456</v>
      </c>
      <c r="Y425" s="31" t="n">
        <f aca="false">(1000*U425-S425)/T425</f>
        <v>86.8514158640592</v>
      </c>
      <c r="Z425" s="10" t="n">
        <f aca="false">(E425-P425)/(1000*U425-S425)</f>
        <v>0.0290763812386497</v>
      </c>
      <c r="AA425" s="10" t="n">
        <v>2.5253248787799</v>
      </c>
      <c r="AB425" s="10" t="n">
        <f aca="false">POWER(POWER(3.47-LOG10(Y425),2)+POWER(LOG10(X425)+1.22,2), 0.5)</f>
        <v>2.01759249250801</v>
      </c>
      <c r="AC425" s="10" t="n">
        <f aca="false">MIN(0.381*AB425+0.05*(T425/100)-0.15, 1)</f>
        <v>0.671292915689996</v>
      </c>
      <c r="AD425" s="10" t="n">
        <f aca="false">Y425*POWER((100/T425), AC425-1)</f>
        <v>88.3053401668443</v>
      </c>
      <c r="AE425" s="10" t="n">
        <f aca="false">POWER(POWER(3.47-LOG10(AD425),2)+POWER(LOG10(X425)+1.22,2),0.5)</f>
        <v>2.01212599369751</v>
      </c>
      <c r="AF425" s="10" t="n">
        <f aca="false">100*D425/(1000*C425)</f>
        <v>1.22694805194805</v>
      </c>
    </row>
    <row r="426" s="29" customFormat="true" ht="12.8" hidden="false" customHeight="false" outlineLevel="0" collapsed="false">
      <c r="A426" s="10" t="s">
        <v>24</v>
      </c>
      <c r="B426" s="10" t="n">
        <v>10.74</v>
      </c>
      <c r="C426" s="10" t="n">
        <v>9.374</v>
      </c>
      <c r="D426" s="10" t="n">
        <v>111.1</v>
      </c>
      <c r="E426" s="10" t="n">
        <v>353.78</v>
      </c>
      <c r="F426" s="10" t="n">
        <v>6.91</v>
      </c>
      <c r="G426" s="10" t="n">
        <v>19</v>
      </c>
      <c r="H426" s="10" t="n">
        <v>10.99</v>
      </c>
      <c r="I426" s="10" t="n">
        <v>10.99</v>
      </c>
      <c r="J426" s="10" t="n">
        <v>30</v>
      </c>
      <c r="K426" s="10" t="n">
        <v>25</v>
      </c>
      <c r="L426" s="10" t="n">
        <v>35</v>
      </c>
      <c r="M426" s="10" t="n">
        <v>10</v>
      </c>
      <c r="N426" s="10" t="n">
        <v>10</v>
      </c>
      <c r="O426" s="10" t="n">
        <v>18</v>
      </c>
      <c r="P426" s="10" t="n">
        <v>86.6717722052971</v>
      </c>
      <c r="Q426" s="10" t="n">
        <f aca="false">VLOOKUP(A426, cpt_raw!$L$3:$N$5,2)</f>
        <v>0.75</v>
      </c>
      <c r="R426" s="10" t="n">
        <f aca="false">VLOOKUP(A426, cpt_raw!$L$3:$N$5,3)</f>
        <v>0.8</v>
      </c>
      <c r="S426" s="33" t="n">
        <v>193.319999999999</v>
      </c>
      <c r="T426" s="10" t="n">
        <v>105.337417764238</v>
      </c>
      <c r="U426" s="10" t="n">
        <f aca="false">(1000*C426+E426*(1-Q426))/1000</f>
        <v>9.462445</v>
      </c>
      <c r="V426" s="10" t="n">
        <f aca="false">U426-S426/1000</f>
        <v>9.269125</v>
      </c>
      <c r="W426" s="10" t="n">
        <v>267.108227794703</v>
      </c>
      <c r="X426" s="10" t="n">
        <f aca="false">(100*D426)/(1000*U426-S426)</f>
        <v>1.19860288862217</v>
      </c>
      <c r="Y426" s="31" t="n">
        <f aca="false">(1000*U426-S426)/T426</f>
        <v>87.9946100515373</v>
      </c>
      <c r="Z426" s="10" t="n">
        <f aca="false">(E426-P426)/(1000*U426-S426)</f>
        <v>0.0288169841052638</v>
      </c>
      <c r="AA426" s="10" t="n">
        <v>2.53573927920404</v>
      </c>
      <c r="AB426" s="10" t="n">
        <f aca="false">POWER(POWER(3.47-LOG10(Y426),2)+POWER(LOG10(X426)+1.22,2), 0.5)</f>
        <v>2.00345747794761</v>
      </c>
      <c r="AC426" s="10" t="n">
        <f aca="false">MIN(0.381*AB426+0.05*(T426/100)-0.15, 1)</f>
        <v>0.665986007980157</v>
      </c>
      <c r="AD426" s="10" t="n">
        <f aca="false">Y426*POWER((100/T426), AC426-1)</f>
        <v>89.5362699985531</v>
      </c>
      <c r="AE426" s="10" t="n">
        <f aca="false">POWER(POWER(3.47-LOG10(AD426),2)+POWER(LOG10(X426)+1.22,2),0.5)</f>
        <v>1.99771985737735</v>
      </c>
      <c r="AF426" s="10" t="n">
        <f aca="false">100*D426/(1000*C426)</f>
        <v>1.18519308726264</v>
      </c>
    </row>
    <row r="427" s="29" customFormat="true" ht="12.8" hidden="false" customHeight="false" outlineLevel="0" collapsed="false">
      <c r="A427" s="10" t="s">
        <v>24</v>
      </c>
      <c r="B427" s="10" t="n">
        <v>10.76</v>
      </c>
      <c r="C427" s="10" t="n">
        <v>9.444</v>
      </c>
      <c r="D427" s="10" t="n">
        <v>110.74</v>
      </c>
      <c r="E427" s="10" t="n">
        <v>355.55</v>
      </c>
      <c r="F427" s="10" t="n">
        <v>6.99</v>
      </c>
      <c r="G427" s="10" t="n">
        <v>15</v>
      </c>
      <c r="H427" s="10" t="n">
        <v>11.06</v>
      </c>
      <c r="I427" s="10" t="n">
        <v>11.06</v>
      </c>
      <c r="J427" s="10" t="n">
        <v>30</v>
      </c>
      <c r="K427" s="10" t="n">
        <v>25</v>
      </c>
      <c r="L427" s="10" t="n">
        <v>35</v>
      </c>
      <c r="M427" s="10" t="n">
        <v>10</v>
      </c>
      <c r="N427" s="10" t="n">
        <v>10</v>
      </c>
      <c r="O427" s="10" t="n">
        <v>18</v>
      </c>
      <c r="P427" s="10" t="n">
        <v>86.868057571404</v>
      </c>
      <c r="Q427" s="10" t="n">
        <f aca="false">VLOOKUP(A427, cpt_raw!$L$3:$N$5,2)</f>
        <v>0.75</v>
      </c>
      <c r="R427" s="10" t="n">
        <f aca="false">VLOOKUP(A427, cpt_raw!$L$3:$N$5,3)</f>
        <v>0.8</v>
      </c>
      <c r="S427" s="33" t="n">
        <v>193.679999999999</v>
      </c>
      <c r="T427" s="10" t="n">
        <v>105.494446057123</v>
      </c>
      <c r="U427" s="10" t="n">
        <f aca="false">(1000*C427+E427*(1-Q427))/1000</f>
        <v>9.5328875</v>
      </c>
      <c r="V427" s="10" t="n">
        <f aca="false">U427-S427/1000</f>
        <v>9.3392075</v>
      </c>
      <c r="W427" s="10" t="n">
        <v>268.681942428596</v>
      </c>
      <c r="X427" s="10" t="n">
        <f aca="false">(100*D427)/(1000*U427-S427)</f>
        <v>1.18575371625483</v>
      </c>
      <c r="Y427" s="31" t="n">
        <f aca="false">(1000*U427-S427)/T427</f>
        <v>88.5279543052249</v>
      </c>
      <c r="Z427" s="10" t="n">
        <f aca="false">(E427-P427)/(1000*U427-S427)</f>
        <v>0.0287692443313414</v>
      </c>
      <c r="AA427" s="10" t="n">
        <v>2.54688234756084</v>
      </c>
      <c r="AB427" s="10" t="n">
        <f aca="false">POWER(POWER(3.47-LOG10(Y427),2)+POWER(LOG10(X427)+1.22,2), 0.5)</f>
        <v>1.99842582356331</v>
      </c>
      <c r="AC427" s="10" t="n">
        <f aca="false">MIN(0.381*AB427+0.05*(T427/100)-0.15, 1)</f>
        <v>0.664147461806184</v>
      </c>
      <c r="AD427" s="10" t="n">
        <f aca="false">Y427*POWER((100/T427), AC427-1)</f>
        <v>90.1326515559757</v>
      </c>
      <c r="AE427" s="10" t="n">
        <f aca="false">POWER(POWER(3.47-LOG10(AD427),2)+POWER(LOG10(X427)+1.22,2),0.5)</f>
        <v>1.99248685281422</v>
      </c>
      <c r="AF427" s="10" t="n">
        <f aca="false">100*D427/(1000*C427)</f>
        <v>1.17259635747565</v>
      </c>
    </row>
    <row r="428" s="29" customFormat="true" ht="12.8" hidden="false" customHeight="false" outlineLevel="0" collapsed="false">
      <c r="A428" s="10" t="s">
        <v>24</v>
      </c>
      <c r="B428" s="10" t="n">
        <v>10.78</v>
      </c>
      <c r="C428" s="10" t="n">
        <v>9.429</v>
      </c>
      <c r="D428" s="10" t="n">
        <v>112.89</v>
      </c>
      <c r="E428" s="10" t="n">
        <v>354.04</v>
      </c>
      <c r="F428" s="10" t="n">
        <v>6.99</v>
      </c>
      <c r="G428" s="10" t="n">
        <v>18</v>
      </c>
      <c r="H428" s="10" t="n">
        <v>11.18</v>
      </c>
      <c r="I428" s="10" t="n">
        <v>11.18</v>
      </c>
      <c r="J428" s="10" t="n">
        <v>30</v>
      </c>
      <c r="K428" s="10" t="n">
        <v>25</v>
      </c>
      <c r="L428" s="10" t="n">
        <v>35</v>
      </c>
      <c r="M428" s="10" t="n">
        <v>10</v>
      </c>
      <c r="N428" s="10" t="n">
        <v>10</v>
      </c>
      <c r="O428" s="10" t="n">
        <v>18</v>
      </c>
      <c r="P428" s="10" t="n">
        <v>87.0642621506367</v>
      </c>
      <c r="Q428" s="10" t="n">
        <f aca="false">VLOOKUP(A428, cpt_raw!$L$3:$N$5,2)</f>
        <v>0.75</v>
      </c>
      <c r="R428" s="10" t="n">
        <f aca="false">VLOOKUP(A428, cpt_raw!$L$3:$N$5,3)</f>
        <v>0.8</v>
      </c>
      <c r="S428" s="33" t="n">
        <v>194.039999999999</v>
      </c>
      <c r="T428" s="10" t="n">
        <v>105.651409720509</v>
      </c>
      <c r="U428" s="10" t="n">
        <f aca="false">(1000*C428+E428*(1-Q428))/1000</f>
        <v>9.51751</v>
      </c>
      <c r="V428" s="10" t="n">
        <f aca="false">U428-S428/1000</f>
        <v>9.32347</v>
      </c>
      <c r="W428" s="10" t="n">
        <v>266.975737849363</v>
      </c>
      <c r="X428" s="10" t="n">
        <f aca="false">(100*D428)/(1000*U428-S428)</f>
        <v>1.21081528658321</v>
      </c>
      <c r="Y428" s="31" t="n">
        <f aca="false">(1000*U428-S428)/T428</f>
        <v>88.2474736935776</v>
      </c>
      <c r="Z428" s="10" t="n">
        <f aca="false">(E428-P428)/(1000*U428-S428)</f>
        <v>0.0286348041930057</v>
      </c>
      <c r="AA428" s="10" t="n">
        <v>2.52694912974301</v>
      </c>
      <c r="AB428" s="10" t="n">
        <f aca="false">POWER(POWER(3.47-LOG10(Y428),2)+POWER(LOG10(X428)+1.22,2), 0.5)</f>
        <v>2.00536668366641</v>
      </c>
      <c r="AC428" s="10" t="n">
        <f aca="false">MIN(0.381*AB428+0.05*(T428/100)-0.15, 1)</f>
        <v>0.666870411337157</v>
      </c>
      <c r="AD428" s="10" t="n">
        <f aca="false">Y428*POWER((100/T428), AC428-1)</f>
        <v>89.8785068934328</v>
      </c>
      <c r="AE428" s="10" t="n">
        <f aca="false">POWER(POWER(3.47-LOG10(AD428),2)+POWER(LOG10(X428)+1.22,2),0.5)</f>
        <v>1.99932778333629</v>
      </c>
      <c r="AF428" s="10" t="n">
        <f aca="false">100*D428/(1000*C428)</f>
        <v>1.19726376073815</v>
      </c>
    </row>
    <row r="429" s="29" customFormat="true" ht="12.8" hidden="false" customHeight="false" outlineLevel="0" collapsed="false">
      <c r="A429" s="10" t="s">
        <v>24</v>
      </c>
      <c r="B429" s="10" t="n">
        <v>10.8</v>
      </c>
      <c r="C429" s="10" t="n">
        <v>9.423</v>
      </c>
      <c r="D429" s="10" t="n">
        <v>114.57</v>
      </c>
      <c r="E429" s="10" t="n">
        <v>352.54</v>
      </c>
      <c r="F429" s="10" t="n">
        <v>6.99</v>
      </c>
      <c r="G429" s="10" t="n">
        <v>17</v>
      </c>
      <c r="H429" s="10" t="n">
        <v>11.18</v>
      </c>
      <c r="I429" s="10" t="n">
        <v>11.18</v>
      </c>
      <c r="J429" s="10" t="n">
        <v>30</v>
      </c>
      <c r="K429" s="10" t="n">
        <v>25</v>
      </c>
      <c r="L429" s="10" t="n">
        <v>35</v>
      </c>
      <c r="M429" s="10" t="n">
        <v>10</v>
      </c>
      <c r="N429" s="10" t="n">
        <v>10</v>
      </c>
      <c r="O429" s="10" t="n">
        <v>18</v>
      </c>
      <c r="P429" s="10" t="n">
        <v>87.2604667298694</v>
      </c>
      <c r="Q429" s="10" t="n">
        <f aca="false">VLOOKUP(A429, cpt_raw!$L$3:$N$5,2)</f>
        <v>0.75</v>
      </c>
      <c r="R429" s="10" t="n">
        <f aca="false">VLOOKUP(A429, cpt_raw!$L$3:$N$5,3)</f>
        <v>0.8</v>
      </c>
      <c r="S429" s="33" t="n">
        <v>194.399999999999</v>
      </c>
      <c r="T429" s="10" t="n">
        <v>105.808373383895</v>
      </c>
      <c r="U429" s="10" t="n">
        <f aca="false">(1000*C429+E429*(1-Q429))/1000</f>
        <v>9.511135</v>
      </c>
      <c r="V429" s="10" t="n">
        <f aca="false">U429-S429/1000</f>
        <v>9.316735</v>
      </c>
      <c r="W429" s="10" t="n">
        <v>265.279533270131</v>
      </c>
      <c r="X429" s="10" t="n">
        <f aca="false">(100*D429)/(1000*U429-S429)</f>
        <v>1.22972264425252</v>
      </c>
      <c r="Y429" s="31" t="n">
        <f aca="false">(1000*U429-S429)/T429</f>
        <v>88.0529083099778</v>
      </c>
      <c r="Z429" s="10" t="n">
        <f aca="false">(E429-P429)/(1000*U429-S429)</f>
        <v>0.0284734441057013</v>
      </c>
      <c r="AA429" s="10" t="n">
        <v>2.50716956310858</v>
      </c>
      <c r="AB429" s="10" t="n">
        <f aca="false">POWER(POWER(3.47-LOG10(Y429),2)+POWER(LOG10(X429)+1.22,2), 0.5)</f>
        <v>2.01047297643807</v>
      </c>
      <c r="AC429" s="10" t="n">
        <f aca="false">MIN(0.381*AB429+0.05*(T429/100)-0.15, 1)</f>
        <v>0.668894390714851</v>
      </c>
      <c r="AD429" s="10" t="n">
        <f aca="false">Y429*POWER((100/T429), AC429-1)</f>
        <v>89.7144557833624</v>
      </c>
      <c r="AE429" s="10" t="n">
        <f aca="false">POWER(POWER(3.47-LOG10(AD429),2)+POWER(LOG10(X429)+1.22,2),0.5)</f>
        <v>2.00432064267609</v>
      </c>
      <c r="AF429" s="10" t="n">
        <f aca="false">100*D429/(1000*C429)</f>
        <v>1.21585482330468</v>
      </c>
    </row>
    <row r="430" s="29" customFormat="true" ht="12.8" hidden="false" customHeight="false" outlineLevel="0" collapsed="false">
      <c r="A430" s="10" t="s">
        <v>24</v>
      </c>
      <c r="B430" s="10" t="n">
        <v>10.82</v>
      </c>
      <c r="C430" s="10" t="n">
        <v>9.425</v>
      </c>
      <c r="D430" s="10" t="n">
        <v>115.2</v>
      </c>
      <c r="E430" s="10" t="n">
        <v>352.36</v>
      </c>
      <c r="F430" s="10" t="n">
        <v>6.99</v>
      </c>
      <c r="G430" s="10" t="n">
        <v>18</v>
      </c>
      <c r="H430" s="10" t="n">
        <v>11.18</v>
      </c>
      <c r="I430" s="10" t="n">
        <v>11.18</v>
      </c>
      <c r="J430" s="10" t="n">
        <v>30</v>
      </c>
      <c r="K430" s="10" t="n">
        <v>25</v>
      </c>
      <c r="L430" s="10" t="n">
        <v>35</v>
      </c>
      <c r="M430" s="10" t="n">
        <v>10</v>
      </c>
      <c r="N430" s="10" t="n">
        <v>10</v>
      </c>
      <c r="O430" s="10" t="n">
        <v>18</v>
      </c>
      <c r="P430" s="10" t="n">
        <v>87.4566713091021</v>
      </c>
      <c r="Q430" s="10" t="n">
        <f aca="false">VLOOKUP(A430, cpt_raw!$L$3:$N$5,2)</f>
        <v>0.75</v>
      </c>
      <c r="R430" s="10" t="n">
        <f aca="false">VLOOKUP(A430, cpt_raw!$L$3:$N$5,3)</f>
        <v>0.8</v>
      </c>
      <c r="S430" s="33" t="n">
        <v>194.759999999999</v>
      </c>
      <c r="T430" s="10" t="n">
        <v>105.965337047282</v>
      </c>
      <c r="U430" s="10" t="n">
        <f aca="false">(1000*C430+E430*(1-Q430))/1000</f>
        <v>9.51309</v>
      </c>
      <c r="V430" s="10" t="n">
        <f aca="false">U430-S430/1000</f>
        <v>9.31833</v>
      </c>
      <c r="W430" s="10" t="n">
        <v>264.903328690898</v>
      </c>
      <c r="X430" s="10" t="n">
        <f aca="false">(100*D430)/(1000*U430-S430)</f>
        <v>1.23627302317046</v>
      </c>
      <c r="Y430" s="31" t="n">
        <f aca="false">(1000*U430-S430)/T430</f>
        <v>87.9375299475728</v>
      </c>
      <c r="Z430" s="10" t="n">
        <f aca="false">(E430-P430)/(1000*U430-S430)</f>
        <v>0.0284281978306089</v>
      </c>
      <c r="AA430" s="10" t="n">
        <v>2.4999054980847</v>
      </c>
      <c r="AB430" s="10" t="n">
        <f aca="false">POWER(POWER(3.47-LOG10(Y430),2)+POWER(LOG10(X430)+1.22,2), 0.5)</f>
        <v>2.01240859664472</v>
      </c>
      <c r="AC430" s="10" t="n">
        <f aca="false">MIN(0.381*AB430+0.05*(T430/100)-0.15, 1)</f>
        <v>0.66971034384528</v>
      </c>
      <c r="AD430" s="10" t="n">
        <f aca="false">Y430*POWER((100/T430), AC430-1)</f>
        <v>89.6366492097123</v>
      </c>
      <c r="AE430" s="10" t="n">
        <f aca="false">POWER(POWER(3.47-LOG10(AD430),2)+POWER(LOG10(X430)+1.22,2),0.5)</f>
        <v>2.00611417738578</v>
      </c>
      <c r="AF430" s="10" t="n">
        <f aca="false">100*D430/(1000*C430)</f>
        <v>1.22228116710875</v>
      </c>
    </row>
    <row r="431" s="29" customFormat="true" ht="12.8" hidden="false" customHeight="false" outlineLevel="0" collapsed="false">
      <c r="A431" s="10" t="s">
        <v>24</v>
      </c>
      <c r="B431" s="10" t="n">
        <v>10.84</v>
      </c>
      <c r="C431" s="10" t="n">
        <v>9.45</v>
      </c>
      <c r="D431" s="10" t="n">
        <v>117.49</v>
      </c>
      <c r="E431" s="10" t="n">
        <v>357.85</v>
      </c>
      <c r="F431" s="10" t="n">
        <v>6.99</v>
      </c>
      <c r="G431" s="10" t="n">
        <v>20</v>
      </c>
      <c r="H431" s="10" t="n">
        <v>11.18</v>
      </c>
      <c r="I431" s="10" t="n">
        <v>11.18</v>
      </c>
      <c r="J431" s="10" t="n">
        <v>30</v>
      </c>
      <c r="K431" s="10" t="n">
        <v>25</v>
      </c>
      <c r="L431" s="10" t="n">
        <v>35</v>
      </c>
      <c r="M431" s="10" t="n">
        <v>10</v>
      </c>
      <c r="N431" s="10" t="n">
        <v>10</v>
      </c>
      <c r="O431" s="10" t="n">
        <v>18</v>
      </c>
      <c r="P431" s="10" t="n">
        <v>87.6528758883348</v>
      </c>
      <c r="Q431" s="10" t="n">
        <f aca="false">VLOOKUP(A431, cpt_raw!$L$3:$N$5,2)</f>
        <v>0.75</v>
      </c>
      <c r="R431" s="10" t="n">
        <f aca="false">VLOOKUP(A431, cpt_raw!$L$3:$N$5,3)</f>
        <v>0.8</v>
      </c>
      <c r="S431" s="33" t="n">
        <v>195.119999999999</v>
      </c>
      <c r="T431" s="10" t="n">
        <v>106.122300710668</v>
      </c>
      <c r="U431" s="10" t="n">
        <f aca="false">(1000*C431+E431*(1-Q431))/1000</f>
        <v>9.5394625</v>
      </c>
      <c r="V431" s="10" t="n">
        <f aca="false">U431-S431/1000</f>
        <v>9.3443425</v>
      </c>
      <c r="W431" s="10" t="n">
        <v>270.197124111665</v>
      </c>
      <c r="X431" s="10" t="n">
        <f aca="false">(100*D431)/(1000*U431-S431)</f>
        <v>1.25733833065301</v>
      </c>
      <c r="Y431" s="31" t="n">
        <f aca="false">(1000*U431-S431)/T431</f>
        <v>88.0525811956945</v>
      </c>
      <c r="Z431" s="10" t="n">
        <f aca="false">(E431-P431)/(1000*U431-S431)</f>
        <v>0.0289155843882719</v>
      </c>
      <c r="AA431" s="10" t="n">
        <v>2.54609184216927</v>
      </c>
      <c r="AB431" s="10" t="n">
        <f aca="false">POWER(POWER(3.47-LOG10(Y431),2)+POWER(LOG10(X431)+1.22,2), 0.5)</f>
        <v>2.01677110202673</v>
      </c>
      <c r="AC431" s="10" t="n">
        <f aca="false">MIN(0.381*AB431+0.05*(T431/100)-0.15, 1)</f>
        <v>0.671450940227516</v>
      </c>
      <c r="AD431" s="10" t="n">
        <f aca="false">Y431*POWER((100/T431), AC431-1)</f>
        <v>89.7885264670039</v>
      </c>
      <c r="AE431" s="10" t="n">
        <f aca="false">POWER(POWER(3.47-LOG10(AD431),2)+POWER(LOG10(X431)+1.22,2),0.5)</f>
        <v>2.01036638391601</v>
      </c>
      <c r="AF431" s="10" t="n">
        <f aca="false">100*D431/(1000*C431)</f>
        <v>1.24328042328042</v>
      </c>
    </row>
    <row r="432" s="29" customFormat="true" ht="12.8" hidden="false" customHeight="false" outlineLevel="0" collapsed="false">
      <c r="A432" s="10" t="s">
        <v>24</v>
      </c>
      <c r="B432" s="10" t="n">
        <v>10.86</v>
      </c>
      <c r="C432" s="10" t="n">
        <v>9.355</v>
      </c>
      <c r="D432" s="10" t="n">
        <v>120.73</v>
      </c>
      <c r="E432" s="10" t="n">
        <v>350.59</v>
      </c>
      <c r="F432" s="10" t="n">
        <v>6.99</v>
      </c>
      <c r="G432" s="10" t="n">
        <v>17</v>
      </c>
      <c r="H432" s="10" t="n">
        <v>11.19</v>
      </c>
      <c r="I432" s="10" t="n">
        <v>11.19</v>
      </c>
      <c r="J432" s="10" t="n">
        <v>30</v>
      </c>
      <c r="K432" s="10" t="n">
        <v>25</v>
      </c>
      <c r="L432" s="10" t="n">
        <v>35</v>
      </c>
      <c r="M432" s="10" t="n">
        <v>10</v>
      </c>
      <c r="N432" s="10" t="n">
        <v>10</v>
      </c>
      <c r="O432" s="10" t="n">
        <v>18</v>
      </c>
      <c r="P432" s="10" t="n">
        <v>87.8490736964744</v>
      </c>
      <c r="Q432" s="10" t="n">
        <f aca="false">VLOOKUP(A432, cpt_raw!$L$3:$N$5,2)</f>
        <v>0.75</v>
      </c>
      <c r="R432" s="10" t="n">
        <f aca="false">VLOOKUP(A432, cpt_raw!$L$3:$N$5,3)</f>
        <v>0.8</v>
      </c>
      <c r="S432" s="33" t="n">
        <v>195.479999999999</v>
      </c>
      <c r="T432" s="10" t="n">
        <v>106.279258957179</v>
      </c>
      <c r="U432" s="10" t="n">
        <f aca="false">(1000*C432+E432*(1-Q432))/1000</f>
        <v>9.4426475</v>
      </c>
      <c r="V432" s="10" t="n">
        <f aca="false">U432-S432/1000</f>
        <v>9.2471675</v>
      </c>
      <c r="W432" s="10" t="n">
        <v>262.740926303526</v>
      </c>
      <c r="X432" s="10" t="n">
        <f aca="false">(100*D432)/(1000*U432-S432)</f>
        <v>1.3055889817071</v>
      </c>
      <c r="Y432" s="31" t="n">
        <f aca="false">(1000*U432-S432)/T432</f>
        <v>87.0082045239493</v>
      </c>
      <c r="Z432" s="10" t="n">
        <f aca="false">(E432-P432)/(1000*U432-S432)</f>
        <v>0.028413125024882</v>
      </c>
      <c r="AA432" s="10" t="n">
        <v>2.47217499332947</v>
      </c>
      <c r="AB432" s="10" t="n">
        <f aca="false">POWER(POWER(3.47-LOG10(Y432),2)+POWER(LOG10(X432)+1.22,2), 0.5)</f>
        <v>2.03140958517507</v>
      </c>
      <c r="AC432" s="10" t="n">
        <f aca="false">MIN(0.381*AB432+0.05*(T432/100)-0.15, 1)</f>
        <v>0.67710668143029</v>
      </c>
      <c r="AD432" s="10" t="n">
        <f aca="false">Y432*POWER((100/T432), AC432-1)</f>
        <v>88.7360834637359</v>
      </c>
      <c r="AE432" s="10" t="n">
        <f aca="false">POWER(POWER(3.47-LOG10(AD432),2)+POWER(LOG10(X432)+1.22,2),0.5)</f>
        <v>2.02498340034064</v>
      </c>
      <c r="AF432" s="10" t="n">
        <f aca="false">100*D432/(1000*C432)</f>
        <v>1.290539818279</v>
      </c>
    </row>
    <row r="433" s="29" customFormat="true" ht="12.8" hidden="false" customHeight="false" outlineLevel="0" collapsed="false">
      <c r="A433" s="10" t="s">
        <v>24</v>
      </c>
      <c r="B433" s="10" t="n">
        <v>10.88</v>
      </c>
      <c r="C433" s="10" t="n">
        <v>9.164</v>
      </c>
      <c r="D433" s="10" t="n">
        <v>123.94</v>
      </c>
      <c r="E433" s="10" t="n">
        <v>341.57</v>
      </c>
      <c r="F433" s="10" t="n">
        <v>7.03</v>
      </c>
      <c r="G433" s="10" t="n">
        <v>18</v>
      </c>
      <c r="H433" s="10" t="n">
        <v>11.19</v>
      </c>
      <c r="I433" s="10" t="n">
        <v>11.19</v>
      </c>
      <c r="J433" s="10" t="n">
        <v>30</v>
      </c>
      <c r="K433" s="10" t="n">
        <v>25</v>
      </c>
      <c r="L433" s="10" t="n">
        <v>35</v>
      </c>
      <c r="M433" s="10" t="n">
        <v>10</v>
      </c>
      <c r="N433" s="10" t="n">
        <v>10</v>
      </c>
      <c r="O433" s="10" t="n">
        <v>18</v>
      </c>
      <c r="P433" s="10" t="n">
        <v>88.0452715046139</v>
      </c>
      <c r="Q433" s="10" t="n">
        <f aca="false">VLOOKUP(A433, cpt_raw!$L$3:$N$5,2)</f>
        <v>0.75</v>
      </c>
      <c r="R433" s="10" t="n">
        <f aca="false">VLOOKUP(A433, cpt_raw!$L$3:$N$5,3)</f>
        <v>0.8</v>
      </c>
      <c r="S433" s="33" t="n">
        <v>195.839999999999</v>
      </c>
      <c r="T433" s="10" t="n">
        <v>106.436217203691</v>
      </c>
      <c r="U433" s="10" t="n">
        <f aca="false">(1000*C433+E433*(1-Q433))/1000</f>
        <v>9.2493925</v>
      </c>
      <c r="V433" s="10" t="n">
        <f aca="false">U433-S433/1000</f>
        <v>9.0535525</v>
      </c>
      <c r="W433" s="10" t="n">
        <v>253.524728495386</v>
      </c>
      <c r="X433" s="10" t="n">
        <f aca="false">(100*D433)/(1000*U433-S433)</f>
        <v>1.36896538679154</v>
      </c>
      <c r="Y433" s="31" t="n">
        <f aca="false">(1000*U433-S433)/T433</f>
        <v>85.0608255146261</v>
      </c>
      <c r="Z433" s="10" t="n">
        <f aca="false">(E433-P433)/(1000*U433-S433)</f>
        <v>0.0280027898988144</v>
      </c>
      <c r="AA433" s="10" t="n">
        <v>2.38194042550579</v>
      </c>
      <c r="AB433" s="10" t="n">
        <f aca="false">POWER(POWER(3.47-LOG10(Y433),2)+POWER(LOG10(X433)+1.22,2), 0.5)</f>
        <v>2.05237263961237</v>
      </c>
      <c r="AC433" s="10" t="n">
        <f aca="false">MIN(0.381*AB433+0.05*(T433/100)-0.15, 1)</f>
        <v>0.685172084294158</v>
      </c>
      <c r="AD433" s="10" t="n">
        <f aca="false">Y433*POWER((100/T433), AC433-1)</f>
        <v>86.7477266623795</v>
      </c>
      <c r="AE433" s="10" t="n">
        <f aca="false">POWER(POWER(3.47-LOG10(AD433),2)+POWER(LOG10(X433)+1.22,2),0.5)</f>
        <v>2.04597990381884</v>
      </c>
      <c r="AF433" s="10" t="n">
        <f aca="false">100*D433/(1000*C433)</f>
        <v>1.3524661719773</v>
      </c>
    </row>
    <row r="434" s="29" customFormat="true" ht="12.8" hidden="false" customHeight="false" outlineLevel="0" collapsed="false">
      <c r="A434" s="10" t="s">
        <v>24</v>
      </c>
      <c r="B434" s="10" t="n">
        <v>10.9</v>
      </c>
      <c r="C434" s="10" t="n">
        <v>8.961</v>
      </c>
      <c r="D434" s="10" t="n">
        <v>123.94</v>
      </c>
      <c r="E434" s="10" t="n">
        <v>341.57</v>
      </c>
      <c r="F434" s="10" t="n">
        <v>7.03</v>
      </c>
      <c r="G434" s="10" t="n">
        <v>17</v>
      </c>
      <c r="H434" s="10" t="n">
        <v>11.24</v>
      </c>
      <c r="I434" s="10" t="n">
        <v>11.24</v>
      </c>
      <c r="J434" s="10" t="n">
        <v>30</v>
      </c>
      <c r="K434" s="10" t="n">
        <v>25</v>
      </c>
      <c r="L434" s="10" t="n">
        <v>35</v>
      </c>
      <c r="M434" s="10" t="n">
        <v>10</v>
      </c>
      <c r="N434" s="10" t="n">
        <v>10</v>
      </c>
      <c r="O434" s="10" t="n">
        <v>18</v>
      </c>
      <c r="P434" s="10" t="n">
        <v>88.2414353676438</v>
      </c>
      <c r="Q434" s="10" t="n">
        <f aca="false">VLOOKUP(A434, cpt_raw!$L$3:$N$5,2)</f>
        <v>0.75</v>
      </c>
      <c r="R434" s="10" t="n">
        <f aca="false">VLOOKUP(A434, cpt_raw!$L$3:$N$5,3)</f>
        <v>0.8</v>
      </c>
      <c r="S434" s="33" t="n">
        <v>196.199999999999</v>
      </c>
      <c r="T434" s="10" t="n">
        <v>106.593148294115</v>
      </c>
      <c r="U434" s="10" t="n">
        <f aca="false">(1000*C434+E434*(1-Q434))/1000</f>
        <v>9.0463925</v>
      </c>
      <c r="V434" s="10" t="n">
        <f aca="false">U434-S434/1000</f>
        <v>8.8501925</v>
      </c>
      <c r="W434" s="10" t="n">
        <v>253.328564632356</v>
      </c>
      <c r="X434" s="10" t="n">
        <f aca="false">(100*D434)/(1000*U434-S434)</f>
        <v>1.40042151625515</v>
      </c>
      <c r="Y434" s="31" t="n">
        <f aca="false">(1000*U434-S434)/T434</f>
        <v>83.0277803183023</v>
      </c>
      <c r="Z434" s="10" t="n">
        <f aca="false">(E434-P434)/(1000*U434-S434)</f>
        <v>0.0286240739545898</v>
      </c>
      <c r="AA434" s="10" t="n">
        <v>2.37659332411652</v>
      </c>
      <c r="AB434" s="10" t="n">
        <f aca="false">POWER(POWER(3.47-LOG10(Y434),2)+POWER(LOG10(X434)+1.22,2), 0.5)</f>
        <v>2.06677793124266</v>
      </c>
      <c r="AC434" s="10" t="n">
        <f aca="false">MIN(0.381*AB434+0.05*(T434/100)-0.15, 1)</f>
        <v>0.690738965950509</v>
      </c>
      <c r="AD434" s="10" t="n">
        <f aca="false">Y434*POWER((100/T434), AC434-1)</f>
        <v>84.6835423234492</v>
      </c>
      <c r="AE434" s="10" t="n">
        <f aca="false">POWER(POWER(3.47-LOG10(AD434),2)+POWER(LOG10(X434)+1.22,2),0.5)</f>
        <v>2.06035116266738</v>
      </c>
      <c r="AF434" s="10" t="n">
        <f aca="false">100*D434/(1000*C434)</f>
        <v>1.38310456422274</v>
      </c>
    </row>
    <row r="435" s="29" customFormat="true" ht="12.8" hidden="false" customHeight="false" outlineLevel="0" collapsed="false">
      <c r="A435" s="10" t="s">
        <v>24</v>
      </c>
      <c r="B435" s="10" t="n">
        <v>10.92</v>
      </c>
      <c r="C435" s="10" t="n">
        <v>8.808</v>
      </c>
      <c r="D435" s="10" t="n">
        <v>126.65</v>
      </c>
      <c r="E435" s="10" t="n">
        <v>331.39</v>
      </c>
      <c r="F435" s="10" t="n">
        <v>7.03</v>
      </c>
      <c r="G435" s="10" t="n">
        <v>18</v>
      </c>
      <c r="H435" s="10" t="n">
        <v>11.18</v>
      </c>
      <c r="I435" s="10" t="n">
        <v>11.18</v>
      </c>
      <c r="J435" s="10" t="n">
        <v>30</v>
      </c>
      <c r="K435" s="10" t="n">
        <v>25</v>
      </c>
      <c r="L435" s="10" t="n">
        <v>35</v>
      </c>
      <c r="M435" s="10" t="n">
        <v>10</v>
      </c>
      <c r="N435" s="10" t="n">
        <v>10</v>
      </c>
      <c r="O435" s="10" t="n">
        <v>18</v>
      </c>
      <c r="P435" s="10" t="n">
        <v>88.4376399468765</v>
      </c>
      <c r="Q435" s="10" t="n">
        <f aca="false">VLOOKUP(A435, cpt_raw!$L$3:$N$5,2)</f>
        <v>0.75</v>
      </c>
      <c r="R435" s="10" t="n">
        <f aca="false">VLOOKUP(A435, cpt_raw!$L$3:$N$5,3)</f>
        <v>0.8</v>
      </c>
      <c r="S435" s="33" t="n">
        <v>196.559999999999</v>
      </c>
      <c r="T435" s="10" t="n">
        <v>106.750111957501</v>
      </c>
      <c r="U435" s="10" t="n">
        <f aca="false">(1000*C435+E435*(1-Q435))/1000</f>
        <v>8.8908475</v>
      </c>
      <c r="V435" s="10" t="n">
        <f aca="false">U435-S435/1000</f>
        <v>8.6942875</v>
      </c>
      <c r="W435" s="10" t="n">
        <v>242.952360053123</v>
      </c>
      <c r="X435" s="10" t="n">
        <f aca="false">(100*D435)/(1000*U435-S435)</f>
        <v>1.45670361142302</v>
      </c>
      <c r="Y435" s="31" t="n">
        <f aca="false">(1000*U435-S435)/T435</f>
        <v>81.4452307409414</v>
      </c>
      <c r="Z435" s="10" t="n">
        <f aca="false">(E435-P435)/(1000*U435-S435)</f>
        <v>0.0279439068529909</v>
      </c>
      <c r="AA435" s="10" t="n">
        <v>2.27589794144522</v>
      </c>
      <c r="AB435" s="10" t="n">
        <f aca="false">POWER(POWER(3.47-LOG10(Y435),2)+POWER(LOG10(X435)+1.22,2), 0.5)</f>
        <v>2.08437419020078</v>
      </c>
      <c r="AC435" s="10" t="n">
        <f aca="false">MIN(0.381*AB435+0.05*(T435/100)-0.15, 1)</f>
        <v>0.697521622445249</v>
      </c>
      <c r="AD435" s="10" t="n">
        <f aca="false">Y435*POWER((100/T435), AC435-1)</f>
        <v>83.0704316670964</v>
      </c>
      <c r="AE435" s="10" t="n">
        <f aca="false">POWER(POWER(3.47-LOG10(AD435),2)+POWER(LOG10(X435)+1.22,2),0.5)</f>
        <v>2.07796345647005</v>
      </c>
      <c r="AF435" s="10" t="n">
        <f aca="false">100*D435/(1000*C435)</f>
        <v>1.43789736603088</v>
      </c>
    </row>
    <row r="436" s="29" customFormat="true" ht="12.8" hidden="false" customHeight="false" outlineLevel="0" collapsed="false">
      <c r="A436" s="10" t="s">
        <v>24</v>
      </c>
      <c r="B436" s="10" t="n">
        <v>10.94</v>
      </c>
      <c r="C436" s="10" t="n">
        <v>8.605</v>
      </c>
      <c r="D436" s="10" t="n">
        <v>128.52</v>
      </c>
      <c r="E436" s="10" t="n">
        <v>327.05</v>
      </c>
      <c r="F436" s="10" t="n">
        <v>7.03</v>
      </c>
      <c r="G436" s="10" t="n">
        <v>20</v>
      </c>
      <c r="H436" s="10" t="n">
        <v>11.25</v>
      </c>
      <c r="I436" s="10" t="n">
        <v>11.25</v>
      </c>
      <c r="J436" s="10" t="n">
        <v>30</v>
      </c>
      <c r="K436" s="10" t="n">
        <v>25</v>
      </c>
      <c r="L436" s="10" t="n">
        <v>35</v>
      </c>
      <c r="M436" s="10" t="n">
        <v>10</v>
      </c>
      <c r="N436" s="10" t="n">
        <v>10</v>
      </c>
      <c r="O436" s="10" t="n">
        <v>18</v>
      </c>
      <c r="P436" s="10" t="n">
        <v>88.6337970029572</v>
      </c>
      <c r="Q436" s="10" t="n">
        <f aca="false">VLOOKUP(A436, cpt_raw!$L$3:$N$5,2)</f>
        <v>0.75</v>
      </c>
      <c r="R436" s="10" t="n">
        <f aca="false">VLOOKUP(A436, cpt_raw!$L$3:$N$5,3)</f>
        <v>0.8</v>
      </c>
      <c r="S436" s="33" t="n">
        <v>196.919999999999</v>
      </c>
      <c r="T436" s="10" t="n">
        <v>106.907037602366</v>
      </c>
      <c r="U436" s="10" t="n">
        <f aca="false">(1000*C436+E436*(1-Q436))/1000</f>
        <v>8.6867625</v>
      </c>
      <c r="V436" s="10" t="n">
        <f aca="false">U436-S436/1000</f>
        <v>8.4898425</v>
      </c>
      <c r="W436" s="10" t="n">
        <v>238.416202997043</v>
      </c>
      <c r="X436" s="10" t="n">
        <f aca="false">(100*D436)/(1000*U436-S436)</f>
        <v>1.5138090017571</v>
      </c>
      <c r="Y436" s="31" t="n">
        <f aca="false">(1000*U436-S436)/T436</f>
        <v>79.4133173119756</v>
      </c>
      <c r="Z436" s="10" t="n">
        <f aca="false">(E436-P436)/(1000*U436-S436)</f>
        <v>0.0280825236742664</v>
      </c>
      <c r="AA436" s="10" t="n">
        <v>2.23012636346559</v>
      </c>
      <c r="AB436" s="10" t="n">
        <f aca="false">POWER(POWER(3.47-LOG10(Y436),2)+POWER(LOG10(X436)+1.22,2), 0.5)</f>
        <v>2.10367154480791</v>
      </c>
      <c r="AC436" s="10" t="n">
        <f aca="false">MIN(0.381*AB436+0.05*(T436/100)-0.15, 1)</f>
        <v>0.704952377372998</v>
      </c>
      <c r="AD436" s="10" t="n">
        <f aca="false">Y436*POWER((100/T436), AC436-1)</f>
        <v>80.993762935392</v>
      </c>
      <c r="AE436" s="10" t="n">
        <f aca="false">POWER(POWER(3.47-LOG10(AD436),2)+POWER(LOG10(X436)+1.22,2),0.5)</f>
        <v>2.09729171011543</v>
      </c>
      <c r="AF436" s="10" t="n">
        <f aca="false">100*D436/(1000*C436)</f>
        <v>1.49355026147589</v>
      </c>
    </row>
    <row r="437" s="29" customFormat="true" ht="12.8" hidden="false" customHeight="false" outlineLevel="0" collapsed="false">
      <c r="A437" s="10" t="s">
        <v>24</v>
      </c>
      <c r="B437" s="10" t="n">
        <v>10.96</v>
      </c>
      <c r="C437" s="10" t="n">
        <v>8.521</v>
      </c>
      <c r="D437" s="10" t="n">
        <v>129.1</v>
      </c>
      <c r="E437" s="10" t="n">
        <v>327.41</v>
      </c>
      <c r="F437" s="10" t="n">
        <v>7.03</v>
      </c>
      <c r="G437" s="10" t="n">
        <v>17</v>
      </c>
      <c r="H437" s="10" t="n">
        <v>11.31</v>
      </c>
      <c r="I437" s="10" t="n">
        <v>11.31</v>
      </c>
      <c r="J437" s="10" t="n">
        <v>30</v>
      </c>
      <c r="K437" s="10" t="n">
        <v>25</v>
      </c>
      <c r="L437" s="10" t="n">
        <v>35</v>
      </c>
      <c r="M437" s="10" t="n">
        <v>10</v>
      </c>
      <c r="N437" s="10" t="n">
        <v>10</v>
      </c>
      <c r="O437" s="10" t="n">
        <v>18</v>
      </c>
      <c r="P437" s="10" t="n">
        <v>88.8299130918687</v>
      </c>
      <c r="Q437" s="10" t="n">
        <f aca="false">VLOOKUP(A437, cpt_raw!$L$3:$N$5,2)</f>
        <v>0.75</v>
      </c>
      <c r="R437" s="10" t="n">
        <f aca="false">VLOOKUP(A437, cpt_raw!$L$3:$N$5,3)</f>
        <v>0.8</v>
      </c>
      <c r="S437" s="33" t="n">
        <v>197.279999999999</v>
      </c>
      <c r="T437" s="10" t="n">
        <v>107.063930473495</v>
      </c>
      <c r="U437" s="10" t="n">
        <f aca="false">(1000*C437+E437*(1-Q437))/1000</f>
        <v>8.6028525</v>
      </c>
      <c r="V437" s="10" t="n">
        <f aca="false">U437-S437/1000</f>
        <v>8.4055725</v>
      </c>
      <c r="W437" s="10" t="n">
        <v>238.580086908131</v>
      </c>
      <c r="X437" s="10" t="n">
        <f aca="false">(100*D437)/(1000*U437-S437)</f>
        <v>1.53588586619174</v>
      </c>
      <c r="Y437" s="31" t="n">
        <f aca="false">(1000*U437-S437)/T437</f>
        <v>78.5098441914656</v>
      </c>
      <c r="Z437" s="10" t="n">
        <f aca="false">(E437-P437)/(1000*U437-S437)</f>
        <v>0.0283835618463979</v>
      </c>
      <c r="AA437" s="10" t="n">
        <v>2.22838901815953</v>
      </c>
      <c r="AB437" s="10" t="n">
        <f aca="false">POWER(POWER(3.47-LOG10(Y437),2)+POWER(LOG10(X437)+1.22,2), 0.5)</f>
        <v>2.11156565633792</v>
      </c>
      <c r="AC437" s="10" t="n">
        <f aca="false">MIN(0.381*AB437+0.05*(T437/100)-0.15, 1)</f>
        <v>0.708038480301494</v>
      </c>
      <c r="AD437" s="10" t="n">
        <f aca="false">Y437*POWER((100/T437), AC437-1)</f>
        <v>80.090090463225</v>
      </c>
      <c r="AE437" s="10" t="n">
        <f aca="false">POWER(POWER(3.47-LOG10(AD437),2)+POWER(LOG10(X437)+1.22,2),0.5)</f>
        <v>2.10511778869694</v>
      </c>
      <c r="AF437" s="10" t="n">
        <f aca="false">100*D437/(1000*C437)</f>
        <v>1.51508038962563</v>
      </c>
    </row>
    <row r="438" s="29" customFormat="true" ht="12.8" hidden="false" customHeight="false" outlineLevel="0" collapsed="false">
      <c r="A438" s="10" t="s">
        <v>24</v>
      </c>
      <c r="B438" s="10" t="n">
        <v>10.98</v>
      </c>
      <c r="C438" s="10" t="n">
        <v>8.363</v>
      </c>
      <c r="D438" s="10" t="n">
        <v>131.23</v>
      </c>
      <c r="E438" s="10" t="n">
        <v>326.08</v>
      </c>
      <c r="F438" s="10" t="n">
        <v>7.03</v>
      </c>
      <c r="G438" s="10" t="n">
        <v>17</v>
      </c>
      <c r="H438" s="10" t="n">
        <v>11.31</v>
      </c>
      <c r="I438" s="10" t="n">
        <v>11.31</v>
      </c>
      <c r="J438" s="10" t="n">
        <v>30</v>
      </c>
      <c r="K438" s="10" t="n">
        <v>25</v>
      </c>
      <c r="L438" s="10" t="n">
        <v>35</v>
      </c>
      <c r="M438" s="10" t="n">
        <v>10</v>
      </c>
      <c r="N438" s="10" t="n">
        <v>10</v>
      </c>
      <c r="O438" s="10" t="n">
        <v>18</v>
      </c>
      <c r="P438" s="10" t="n">
        <v>89.0260291807802</v>
      </c>
      <c r="Q438" s="10" t="n">
        <f aca="false">VLOOKUP(A438, cpt_raw!$L$3:$N$5,2)</f>
        <v>0.75</v>
      </c>
      <c r="R438" s="10" t="n">
        <f aca="false">VLOOKUP(A438, cpt_raw!$L$3:$N$5,3)</f>
        <v>0.8</v>
      </c>
      <c r="S438" s="33" t="n">
        <v>197.639999999999</v>
      </c>
      <c r="T438" s="10" t="n">
        <v>107.220823344624</v>
      </c>
      <c r="U438" s="10" t="n">
        <f aca="false">(1000*C438+E438*(1-Q438))/1000</f>
        <v>8.44452</v>
      </c>
      <c r="V438" s="10" t="n">
        <f aca="false">U438-S438/1000</f>
        <v>8.24688</v>
      </c>
      <c r="W438" s="10" t="n">
        <v>237.05397081922</v>
      </c>
      <c r="X438" s="10" t="n">
        <f aca="false">(100*D438)/(1000*U438-S438)</f>
        <v>1.59126845546437</v>
      </c>
      <c r="Y438" s="31" t="n">
        <f aca="false">(1000*U438-S438)/T438</f>
        <v>76.9149102081904</v>
      </c>
      <c r="Z438" s="10" t="n">
        <f aca="false">(E438-P438)/(1000*U438-S438)</f>
        <v>0.0287446853621272</v>
      </c>
      <c r="AA438" s="10" t="n">
        <v>2.2108948935907</v>
      </c>
      <c r="AB438" s="10" t="n">
        <f aca="false">POWER(POWER(3.47-LOG10(Y438),2)+POWER(LOG10(X438)+1.22,2), 0.5)</f>
        <v>2.12846824397645</v>
      </c>
      <c r="AC438" s="10" t="n">
        <f aca="false">MIN(0.381*AB438+0.05*(T438/100)-0.15, 1)</f>
        <v>0.714556812627338</v>
      </c>
      <c r="AD438" s="10" t="n">
        <f aca="false">Y438*POWER((100/T438), AC438-1)</f>
        <v>78.460940741987</v>
      </c>
      <c r="AE438" s="10" t="n">
        <f aca="false">POWER(POWER(3.47-LOG10(AD438),2)+POWER(LOG10(X438)+1.22,2),0.5)</f>
        <v>2.12204406371515</v>
      </c>
      <c r="AF438" s="10" t="n">
        <f aca="false">100*D438/(1000*C438)</f>
        <v>1.56917374148033</v>
      </c>
    </row>
    <row r="439" customFormat="false" ht="12.8" hidden="false" customHeight="false" outlineLevel="0" collapsed="false">
      <c r="A439" s="10" t="s">
        <v>24</v>
      </c>
      <c r="B439" s="10" t="n">
        <v>10.98</v>
      </c>
      <c r="C439" s="10" t="n">
        <v>8.363</v>
      </c>
      <c r="D439" s="10" t="n">
        <v>131.23</v>
      </c>
      <c r="E439" s="10" t="n">
        <v>326.08</v>
      </c>
      <c r="F439" s="10" t="n">
        <v>7.03</v>
      </c>
      <c r="G439" s="10" t="n">
        <v>17</v>
      </c>
      <c r="H439" s="10" t="n">
        <v>11.31</v>
      </c>
      <c r="I439" s="10" t="n">
        <v>11.31</v>
      </c>
      <c r="J439" s="10" t="n">
        <v>30</v>
      </c>
      <c r="K439" s="10" t="n">
        <v>25</v>
      </c>
      <c r="L439" s="10" t="n">
        <v>35</v>
      </c>
      <c r="M439" s="10" t="n">
        <v>10</v>
      </c>
      <c r="N439" s="10" t="n">
        <v>10</v>
      </c>
      <c r="O439" s="10" t="n">
        <v>18</v>
      </c>
      <c r="P439" s="10" t="n">
        <v>89.0260291807802</v>
      </c>
      <c r="Q439" s="10" t="n">
        <f aca="false">VLOOKUP(A439, cpt_raw!$L$3:$N$5,2)</f>
        <v>0.75</v>
      </c>
      <c r="R439" s="10" t="n">
        <f aca="false">VLOOKUP(A439, cpt_raw!$L$3:$N$5,3)</f>
        <v>0.8</v>
      </c>
      <c r="S439" s="33" t="n">
        <v>197.639999999999</v>
      </c>
      <c r="T439" s="10" t="n">
        <v>107.220823344624</v>
      </c>
      <c r="U439" s="10" t="n">
        <f aca="false">(1000*C439+E439*(1-Q439))/1000</f>
        <v>8.44452</v>
      </c>
      <c r="V439" s="10" t="n">
        <f aca="false">U439-S439/1000</f>
        <v>8.24688</v>
      </c>
      <c r="W439" s="10" t="n">
        <v>237.05397081922</v>
      </c>
      <c r="X439" s="10" t="n">
        <f aca="false">(100*D439)/(1000*U439-S439)</f>
        <v>1.59126845546437</v>
      </c>
      <c r="Y439" s="31" t="n">
        <f aca="false">(1000*U439-S439)/T439</f>
        <v>76.9149102081904</v>
      </c>
      <c r="Z439" s="10" t="n">
        <f aca="false">(E439-P439)/(1000*U439-S439)</f>
        <v>0.0287446853621272</v>
      </c>
      <c r="AA439" s="10" t="n">
        <v>2.2108948935907</v>
      </c>
      <c r="AB439" s="10" t="n">
        <f aca="false">POWER(POWER(3.47-LOG10(Y439),2)+POWER(LOG10(X439)+1.22,2), 0.5)</f>
        <v>2.12846824397645</v>
      </c>
      <c r="AC439" s="10" t="n">
        <f aca="false">MIN(0.381*AB439+0.05*(T439/100)-0.15, 1)</f>
        <v>0.714556812627338</v>
      </c>
      <c r="AD439" s="10" t="n">
        <f aca="false">Y439*POWER((100/T439), AC439-1)</f>
        <v>78.460940741987</v>
      </c>
      <c r="AE439" s="10" t="n">
        <f aca="false">POWER(POWER(3.47-LOG10(AD439),2)+POWER(LOG10(X439)+1.22,2),0.5)</f>
        <v>2.12204406371515</v>
      </c>
      <c r="AF439" s="10" t="n">
        <f aca="false">100*D439/(1000*C439)</f>
        <v>1.56917374148033</v>
      </c>
      <c r="AG439" s="29"/>
      <c r="AH439" s="29"/>
      <c r="AI439" s="29"/>
      <c r="AJ439" s="29"/>
    </row>
    <row r="440" customFormat="false" ht="12.8" hidden="false" customHeight="false" outlineLevel="0" collapsed="false">
      <c r="A440" s="10"/>
    </row>
    <row r="441" customFormat="false" ht="12.8" hidden="false" customHeight="false" outlineLevel="0" collapsed="false">
      <c r="A441" s="10"/>
    </row>
    <row r="442" customFormat="false" ht="12.8" hidden="false" customHeight="false" outlineLevel="0" collapsed="false">
      <c r="A442" s="10"/>
    </row>
    <row r="443" customFormat="false" ht="12.8" hidden="false" customHeight="false" outlineLevel="0" collapsed="false">
      <c r="A443" s="10"/>
    </row>
    <row r="444" customFormat="false" ht="12.8" hidden="false" customHeight="false" outlineLevel="0" collapsed="false">
      <c r="A444" s="10"/>
    </row>
    <row r="445" customFormat="false" ht="12.8" hidden="false" customHeight="false" outlineLevel="0" collapsed="false">
      <c r="A445" s="10"/>
    </row>
    <row r="446" customFormat="false" ht="12.8" hidden="false" customHeight="false" outlineLevel="0" collapsed="false">
      <c r="A446" s="10"/>
    </row>
    <row r="447" customFormat="false" ht="12.8" hidden="false" customHeight="false" outlineLevel="0" collapsed="false">
      <c r="A447" s="10"/>
    </row>
    <row r="448" customFormat="false" ht="12.8" hidden="false" customHeight="false" outlineLevel="0" collapsed="false">
      <c r="A448" s="10"/>
    </row>
    <row r="449" customFormat="false" ht="12.8" hidden="false" customHeight="false" outlineLevel="0" collapsed="false">
      <c r="A449" s="10"/>
    </row>
    <row r="450" customFormat="false" ht="12.8" hidden="false" customHeight="false" outlineLevel="0" collapsed="false">
      <c r="A450" s="10"/>
    </row>
    <row r="451" customFormat="false" ht="12.8" hidden="false" customHeight="false" outlineLevel="0" collapsed="false">
      <c r="A451" s="10"/>
    </row>
    <row r="452" customFormat="false" ht="12.8" hidden="false" customHeight="false" outlineLevel="0" collapsed="false">
      <c r="A452" s="10"/>
    </row>
    <row r="453" customFormat="false" ht="12.8" hidden="false" customHeight="false" outlineLevel="0" collapsed="false">
      <c r="A453" s="10"/>
    </row>
    <row r="454" customFormat="false" ht="12.8" hidden="false" customHeight="false" outlineLevel="0" collapsed="false">
      <c r="A454" s="10"/>
    </row>
    <row r="455" customFormat="false" ht="12.8" hidden="false" customHeight="false" outlineLevel="0" collapsed="false">
      <c r="A455" s="10"/>
    </row>
    <row r="456" customFormat="false" ht="12.8" hidden="false" customHeight="false" outlineLevel="0" collapsed="false">
      <c r="A456" s="10"/>
    </row>
    <row r="457" customFormat="false" ht="12.8" hidden="false" customHeight="false" outlineLevel="0" collapsed="false">
      <c r="A457" s="10"/>
    </row>
    <row r="458" customFormat="false" ht="12.8" hidden="false" customHeight="false" outlineLevel="0" collapsed="false">
      <c r="A458" s="10"/>
    </row>
    <row r="459" customFormat="false" ht="12.8" hidden="false" customHeight="false" outlineLevel="0" collapsed="false">
      <c r="A459" s="10"/>
    </row>
    <row r="460" customFormat="false" ht="12.8" hidden="false" customHeight="false" outlineLevel="0" collapsed="false">
      <c r="A460" s="10"/>
    </row>
  </sheetData>
  <mergeCells count="4">
    <mergeCell ref="A1:I1"/>
    <mergeCell ref="J1:P1"/>
    <mergeCell ref="Q1:R1"/>
    <mergeCell ref="S1:AF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1664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2024-06-24T14:08:36Z</dcterms:created>
  <dc:creator/>
  <dc:description/>
  <dc:language>en-GB</dc:language>
  <cp:lastModifiedBy/>
  <dcterms:modified xsi:type="dcterms:W3CDTF">2025-03-04T15:15:22Z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